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0" windowWidth="28515" windowHeight="12345"/>
  </bookViews>
  <sheets>
    <sheet name="Feuil1" sheetId="1" r:id="rId1"/>
    <sheet name="Feuil2" sheetId="2" r:id="rId2"/>
    <sheet name="Feuil3" sheetId="3" r:id="rId3"/>
  </sheets>
  <externalReferences>
    <externalReference r:id="rId4"/>
  </externalReferences>
  <definedNames>
    <definedName name="REPERT">[1]total!$AB$1</definedName>
    <definedName name="RUBRI">[1]RUBRI!$A$1:$F$41</definedName>
    <definedName name="RUBRI2">[1]RUBRI2!$A$1:$A$23</definedName>
    <definedName name="TOUT">[1]total!$B$2:$V$7646</definedName>
  </definedNames>
  <calcPr calcId="125725"/>
</workbook>
</file>

<file path=xl/calcChain.xml><?xml version="1.0" encoding="utf-8"?>
<calcChain xmlns="http://schemas.openxmlformats.org/spreadsheetml/2006/main">
  <c r="G5" i="1"/>
  <c r="G3" s="1"/>
  <c r="E5"/>
  <c r="D7" l="1"/>
  <c r="D8"/>
  <c r="G9"/>
  <c r="H15" s="1"/>
  <c r="H9"/>
  <c r="D10"/>
  <c r="D11"/>
  <c r="G11"/>
  <c r="H11"/>
  <c r="D12"/>
  <c r="D13"/>
  <c r="G13"/>
  <c r="D14"/>
  <c r="D9"/>
  <c r="H13"/>
  <c r="H3"/>
  <c r="E4"/>
</calcChain>
</file>

<file path=xl/sharedStrings.xml><?xml version="1.0" encoding="utf-8"?>
<sst xmlns="http://schemas.openxmlformats.org/spreadsheetml/2006/main" count="18" uniqueCount="18">
  <si>
    <t xml:space="preserve"> N° Y&amp;T:</t>
  </si>
  <si>
    <t>Rubr.</t>
  </si>
  <si>
    <t>Timbres pour poste aérienne</t>
  </si>
  <si>
    <t xml:space="preserve"> </t>
  </si>
  <si>
    <t>Nom</t>
  </si>
  <si>
    <t>Sujet</t>
  </si>
  <si>
    <t>Cote</t>
  </si>
  <si>
    <t>NB</t>
  </si>
  <si>
    <t>Année</t>
  </si>
  <si>
    <t>Neuf</t>
  </si>
  <si>
    <t>Couleur</t>
  </si>
  <si>
    <t>Dentelé</t>
  </si>
  <si>
    <t>Charn.</t>
  </si>
  <si>
    <t>V.Faciale</t>
  </si>
  <si>
    <t>Type</t>
  </si>
  <si>
    <t>Oblit.</t>
  </si>
  <si>
    <t>Proc.Impr.</t>
  </si>
  <si>
    <t>Valeur totale</t>
  </si>
</sst>
</file>

<file path=xl/styles.xml><?xml version="1.0" encoding="utf-8"?>
<styleSheet xmlns="http://schemas.openxmlformats.org/spreadsheetml/2006/main">
  <numFmts count="1">
    <numFmt numFmtId="164" formatCode="#,##0.00\ &quot;€&quot;"/>
  </numFmts>
  <fonts count="7">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3" tint="0.59999389629810485"/>
      <name val="Calibri"/>
      <family val="2"/>
      <scheme val="minor"/>
    </font>
    <font>
      <u/>
      <sz val="11"/>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3" tint="0.79998168889431442"/>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0" fillId="2" borderId="0" xfId="0" applyFill="1" applyProtection="1"/>
    <xf numFmtId="0" fontId="0" fillId="3" borderId="1" xfId="0" applyFill="1" applyBorder="1" applyAlignment="1" applyProtection="1">
      <alignment horizontal="left" vertical="center"/>
    </xf>
    <xf numFmtId="0" fontId="3" fillId="2" borderId="0" xfId="0" quotePrefix="1" applyFont="1" applyFill="1" applyBorder="1" applyAlignment="1" applyProtection="1">
      <alignment horizontal="center" vertical="center" wrapText="1"/>
    </xf>
    <xf numFmtId="0" fontId="0" fillId="2" borderId="0" xfId="0" applyFill="1" applyBorder="1" applyAlignment="1" applyProtection="1">
      <alignment horizontal="left"/>
    </xf>
    <xf numFmtId="0" fontId="4" fillId="2" borderId="0" xfId="0" applyFont="1" applyFill="1" applyProtection="1"/>
    <xf numFmtId="0" fontId="1" fillId="4" borderId="2" xfId="1" applyFont="1" applyFill="1" applyBorder="1" applyAlignment="1" applyProtection="1">
      <alignment horizontal="center" vertical="center"/>
    </xf>
    <xf numFmtId="0" fontId="0" fillId="2" borderId="0" xfId="0" applyFill="1" applyBorder="1" applyProtection="1"/>
    <xf numFmtId="0" fontId="2" fillId="2" borderId="0" xfId="0" applyFont="1" applyFill="1" applyProtection="1"/>
    <xf numFmtId="0" fontId="0" fillId="0" borderId="0" xfId="0" applyAlignment="1">
      <alignment horizontal="center"/>
    </xf>
    <xf numFmtId="0" fontId="0" fillId="3" borderId="1" xfId="0" applyFill="1" applyBorder="1" applyAlignment="1" applyProtection="1">
      <alignment vertical="center"/>
    </xf>
    <xf numFmtId="0" fontId="0" fillId="2" borderId="0" xfId="0" applyFill="1" applyAlignment="1" applyProtection="1">
      <alignment vertical="top"/>
    </xf>
    <xf numFmtId="0" fontId="6" fillId="5" borderId="2" xfId="0" applyFont="1" applyFill="1" applyBorder="1" applyAlignment="1" applyProtection="1">
      <alignment vertical="center" wrapText="1"/>
    </xf>
    <xf numFmtId="0" fontId="0" fillId="2" borderId="0" xfId="0" applyFill="1" applyAlignment="1" applyProtection="1">
      <alignment horizontal="center" vertical="center"/>
    </xf>
    <xf numFmtId="0" fontId="6" fillId="5" borderId="2" xfId="0" applyFont="1" applyFill="1" applyBorder="1" applyAlignment="1" applyProtection="1">
      <alignment horizontal="left" vertical="center" wrapText="1"/>
    </xf>
    <xf numFmtId="164"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xf>
    <xf numFmtId="164" fontId="0" fillId="2" borderId="0" xfId="0" applyNumberFormat="1" applyFill="1" applyAlignment="1" applyProtection="1">
      <alignment horizontal="center" vertical="center"/>
    </xf>
    <xf numFmtId="164" fontId="0" fillId="2" borderId="0" xfId="0" applyNumberFormat="1" applyFill="1" applyAlignment="1" applyProtection="1">
      <alignment horizontal="left"/>
    </xf>
  </cellXfs>
  <cellStyles count="2">
    <cellStyle name="Lien hypertexte"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3</xdr:row>
      <xdr:rowOff>0</xdr:rowOff>
    </xdr:from>
    <xdr:to>
      <xdr:col>12</xdr:col>
      <xdr:colOff>490293</xdr:colOff>
      <xdr:row>10</xdr:row>
      <xdr:rowOff>19050</xdr:rowOff>
    </xdr:to>
    <xdr:pic>
      <xdr:nvPicPr>
        <xdr:cNvPr id="2" name="Image 1" descr="DR-030-3.jpg"/>
        <xdr:cNvPicPr>
          <a:picLocks noChangeAspect="1"/>
        </xdr:cNvPicPr>
      </xdr:nvPicPr>
      <xdr:blipFill>
        <a:blip xmlns:r="http://schemas.openxmlformats.org/officeDocument/2006/relationships" r:embed="rId1" cstate="print"/>
        <a:stretch>
          <a:fillRect/>
        </a:stretch>
      </xdr:blipFill>
      <xdr:spPr>
        <a:xfrm>
          <a:off x="9782175" y="666750"/>
          <a:ext cx="2014293" cy="1409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JPM\Timbres\Mes%20collections\Collection%20JPM%20Belgique%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tal"/>
      <sheetName val="RECHERCHE"/>
      <sheetName val="COTE"/>
      <sheetName val="LST_IMG"/>
      <sheetName val="poste"/>
      <sheetName val="KILOPOST"/>
      <sheetName val="AERIEN"/>
      <sheetName val="Bagages"/>
      <sheetName val="Blocs"/>
      <sheetName val="carnets"/>
      <sheetName val="C Post."/>
      <sheetName val="BF_CP"/>
      <sheetName val="distri."/>
      <sheetName val="EXPRESS"/>
      <sheetName val="JOURNAUX"/>
      <sheetName val="MILITAIRES"/>
      <sheetName val="SERV"/>
      <sheetName val="TAXE"/>
      <sheetName val="Telegr"/>
      <sheetName val="TELEF"/>
      <sheetName val="Autres"/>
      <sheetName val="PREOS"/>
      <sheetName val="Em.Privée"/>
      <sheetName val="RUBRI"/>
      <sheetName val="RUBRI2"/>
    </sheetNames>
    <sheetDataSet>
      <sheetData sheetId="0">
        <row r="1">
          <cell r="AB1" t="str">
            <v>G:\Mes collections\images collection Belgique\</v>
          </cell>
        </row>
        <row r="2">
          <cell r="B2" t="str">
            <v>DR-000-1</v>
          </cell>
          <cell r="C2" t="str">
            <v>4848484549</v>
          </cell>
          <cell r="D2" t="str">
            <v>000</v>
          </cell>
          <cell r="E2">
            <v>1</v>
          </cell>
          <cell r="F2" t="str">
            <v>Timbres-poste</v>
          </cell>
          <cell r="G2">
            <v>1849</v>
          </cell>
          <cell r="H2" t="str">
            <v>10 c. brun</v>
          </cell>
          <cell r="I2" t="str">
            <v>Léopold 1er</v>
          </cell>
          <cell r="J2">
            <v>0</v>
          </cell>
          <cell r="K2">
            <v>0</v>
          </cell>
          <cell r="L2">
            <v>4550</v>
          </cell>
          <cell r="M2">
            <v>0</v>
          </cell>
          <cell r="N2">
            <v>100</v>
          </cell>
          <cell r="O2">
            <v>2</v>
          </cell>
          <cell r="P2">
            <v>0</v>
          </cell>
          <cell r="Q2">
            <v>0</v>
          </cell>
          <cell r="R2" t="str">
            <v>brun</v>
          </cell>
          <cell r="S2" t="str">
            <v>non dentelés</v>
          </cell>
          <cell r="T2" t="str">
            <v>10 c.</v>
          </cell>
          <cell r="U2" t="str">
            <v/>
          </cell>
          <cell r="V2" t="str">
            <v/>
          </cell>
        </row>
        <row r="3">
          <cell r="B3" t="str">
            <v>DR-000-2</v>
          </cell>
          <cell r="C3" t="str">
            <v>4848484550</v>
          </cell>
          <cell r="D3" t="str">
            <v>000</v>
          </cell>
          <cell r="E3">
            <v>2</v>
          </cell>
          <cell r="F3" t="str">
            <v>Timbres-poste</v>
          </cell>
          <cell r="G3">
            <v>1849</v>
          </cell>
          <cell r="H3" t="str">
            <v>20 c. bleu clair</v>
          </cell>
          <cell r="I3" t="str">
            <v>Léopold 1er</v>
          </cell>
          <cell r="J3">
            <v>0</v>
          </cell>
          <cell r="K3">
            <v>0</v>
          </cell>
          <cell r="L3">
            <v>4900</v>
          </cell>
          <cell r="M3">
            <v>0</v>
          </cell>
          <cell r="N3">
            <v>70</v>
          </cell>
          <cell r="O3">
            <v>1</v>
          </cell>
          <cell r="P3">
            <v>0</v>
          </cell>
          <cell r="Q3">
            <v>0</v>
          </cell>
          <cell r="R3" t="str">
            <v>bleu clair</v>
          </cell>
          <cell r="S3" t="str">
            <v>non dentelés</v>
          </cell>
          <cell r="T3" t="str">
            <v>20 c.</v>
          </cell>
          <cell r="U3" t="str">
            <v/>
          </cell>
          <cell r="V3" t="str">
            <v/>
          </cell>
        </row>
        <row r="4">
          <cell r="B4" t="str">
            <v>DR-000-3</v>
          </cell>
          <cell r="C4" t="str">
            <v>4848484551</v>
          </cell>
          <cell r="D4" t="str">
            <v>000</v>
          </cell>
          <cell r="E4">
            <v>3</v>
          </cell>
          <cell r="F4" t="str">
            <v>Timbres-poste</v>
          </cell>
          <cell r="G4">
            <v>1849</v>
          </cell>
          <cell r="H4" t="str">
            <v>10 c. brun</v>
          </cell>
          <cell r="I4" t="str">
            <v>Léopold 1er</v>
          </cell>
          <cell r="J4">
            <v>0</v>
          </cell>
          <cell r="K4">
            <v>0</v>
          </cell>
          <cell r="L4">
            <v>3900</v>
          </cell>
          <cell r="M4">
            <v>0</v>
          </cell>
          <cell r="N4">
            <v>120</v>
          </cell>
          <cell r="O4">
            <v>0</v>
          </cell>
          <cell r="P4">
            <v>0</v>
          </cell>
          <cell r="Q4">
            <v>0</v>
          </cell>
          <cell r="R4" t="str">
            <v>brun</v>
          </cell>
          <cell r="S4" t="str">
            <v>non dentelés</v>
          </cell>
          <cell r="T4" t="str">
            <v>10 c.</v>
          </cell>
          <cell r="U4" t="str">
            <v/>
          </cell>
          <cell r="V4" t="str">
            <v/>
          </cell>
        </row>
        <row r="5">
          <cell r="B5" t="str">
            <v>DR-000-4</v>
          </cell>
          <cell r="C5" t="str">
            <v>4848484552</v>
          </cell>
          <cell r="D5" t="str">
            <v>000</v>
          </cell>
          <cell r="E5">
            <v>4</v>
          </cell>
          <cell r="F5" t="str">
            <v>Timbres-poste</v>
          </cell>
          <cell r="G5">
            <v>1849</v>
          </cell>
          <cell r="H5" t="str">
            <v>20 c. bleu</v>
          </cell>
          <cell r="I5" t="str">
            <v>Léopold 1er</v>
          </cell>
          <cell r="J5">
            <v>0</v>
          </cell>
          <cell r="K5">
            <v>0</v>
          </cell>
          <cell r="L5">
            <v>3250</v>
          </cell>
          <cell r="M5">
            <v>0</v>
          </cell>
          <cell r="N5">
            <v>75</v>
          </cell>
          <cell r="O5">
            <v>1</v>
          </cell>
          <cell r="P5">
            <v>0</v>
          </cell>
          <cell r="Q5">
            <v>0</v>
          </cell>
          <cell r="R5" t="str">
            <v>bleu</v>
          </cell>
          <cell r="S5" t="str">
            <v>non dentelés</v>
          </cell>
          <cell r="T5" t="str">
            <v>20 c.</v>
          </cell>
          <cell r="U5" t="str">
            <v/>
          </cell>
          <cell r="V5" t="str">
            <v/>
          </cell>
        </row>
        <row r="6">
          <cell r="B6" t="str">
            <v>DR-000-5</v>
          </cell>
          <cell r="C6" t="str">
            <v>4848484553</v>
          </cell>
          <cell r="D6" t="str">
            <v>000</v>
          </cell>
          <cell r="E6">
            <v>5</v>
          </cell>
          <cell r="F6" t="str">
            <v>Timbres-poste</v>
          </cell>
          <cell r="G6">
            <v>1849</v>
          </cell>
          <cell r="H6" t="str">
            <v>40 c. carmin</v>
          </cell>
          <cell r="I6" t="str">
            <v>Léopold 1er</v>
          </cell>
          <cell r="J6">
            <v>0</v>
          </cell>
          <cell r="K6">
            <v>0</v>
          </cell>
          <cell r="L6">
            <v>3100</v>
          </cell>
          <cell r="M6">
            <v>0</v>
          </cell>
          <cell r="N6">
            <v>525</v>
          </cell>
          <cell r="O6">
            <v>0</v>
          </cell>
          <cell r="P6">
            <v>0</v>
          </cell>
          <cell r="Q6">
            <v>0</v>
          </cell>
          <cell r="R6" t="str">
            <v>carmin</v>
          </cell>
          <cell r="S6" t="str">
            <v>non dentelés</v>
          </cell>
          <cell r="T6" t="str">
            <v>40 c.</v>
          </cell>
          <cell r="U6" t="str">
            <v/>
          </cell>
          <cell r="V6" t="str">
            <v/>
          </cell>
        </row>
        <row r="7">
          <cell r="B7" t="str">
            <v>DR-000-6</v>
          </cell>
          <cell r="C7" t="str">
            <v>4848484554</v>
          </cell>
          <cell r="D7" t="str">
            <v>000</v>
          </cell>
          <cell r="E7">
            <v>6</v>
          </cell>
          <cell r="F7" t="str">
            <v>Timbres-poste</v>
          </cell>
          <cell r="G7">
            <v>1851</v>
          </cell>
          <cell r="H7" t="str">
            <v>10 c. brun</v>
          </cell>
          <cell r="I7" t="str">
            <v>Léopold 1er</v>
          </cell>
          <cell r="J7">
            <v>0</v>
          </cell>
          <cell r="K7">
            <v>0</v>
          </cell>
          <cell r="L7">
            <v>1000</v>
          </cell>
          <cell r="M7">
            <v>0</v>
          </cell>
          <cell r="N7">
            <v>9</v>
          </cell>
          <cell r="O7">
            <v>1</v>
          </cell>
          <cell r="P7">
            <v>0</v>
          </cell>
          <cell r="Q7">
            <v>0</v>
          </cell>
          <cell r="R7" t="str">
            <v>brun</v>
          </cell>
          <cell r="S7" t="str">
            <v>Non dentelés</v>
          </cell>
          <cell r="T7" t="str">
            <v>10 c.</v>
          </cell>
          <cell r="U7" t="str">
            <v/>
          </cell>
          <cell r="V7" t="str">
            <v/>
          </cell>
        </row>
        <row r="8">
          <cell r="B8" t="str">
            <v>DR-000-7</v>
          </cell>
          <cell r="C8" t="str">
            <v>4848484555</v>
          </cell>
          <cell r="D8" t="str">
            <v>000</v>
          </cell>
          <cell r="E8">
            <v>7</v>
          </cell>
          <cell r="F8" t="str">
            <v>Timbres-poste</v>
          </cell>
          <cell r="G8">
            <v>1851</v>
          </cell>
          <cell r="H8" t="str">
            <v>20 c. bleu</v>
          </cell>
          <cell r="I8" t="str">
            <v>Léopold 1er</v>
          </cell>
          <cell r="J8">
            <v>0</v>
          </cell>
          <cell r="K8">
            <v>0</v>
          </cell>
          <cell r="L8">
            <v>1200</v>
          </cell>
          <cell r="M8">
            <v>0</v>
          </cell>
          <cell r="N8">
            <v>9</v>
          </cell>
          <cell r="O8">
            <v>1</v>
          </cell>
          <cell r="P8">
            <v>0</v>
          </cell>
          <cell r="Q8">
            <v>0</v>
          </cell>
          <cell r="R8" t="str">
            <v>bleu</v>
          </cell>
          <cell r="S8" t="str">
            <v>Non dentelés</v>
          </cell>
          <cell r="T8" t="str">
            <v>20 c.</v>
          </cell>
          <cell r="U8" t="str">
            <v/>
          </cell>
          <cell r="V8" t="str">
            <v/>
          </cell>
        </row>
        <row r="9">
          <cell r="B9" t="str">
            <v>DR-000-8</v>
          </cell>
          <cell r="C9" t="str">
            <v>4848484556</v>
          </cell>
          <cell r="D9" t="str">
            <v>000</v>
          </cell>
          <cell r="E9">
            <v>8</v>
          </cell>
          <cell r="F9" t="str">
            <v>Timbres-poste</v>
          </cell>
          <cell r="G9">
            <v>1851</v>
          </cell>
          <cell r="H9" t="str">
            <v>40 c. rouge</v>
          </cell>
          <cell r="I9" t="str">
            <v>Léopold 1er</v>
          </cell>
          <cell r="J9">
            <v>0</v>
          </cell>
          <cell r="K9">
            <v>0</v>
          </cell>
          <cell r="L9">
            <v>6500</v>
          </cell>
          <cell r="M9">
            <v>0</v>
          </cell>
          <cell r="N9">
            <v>115</v>
          </cell>
          <cell r="O9">
            <v>1</v>
          </cell>
          <cell r="P9">
            <v>0</v>
          </cell>
          <cell r="Q9">
            <v>0</v>
          </cell>
          <cell r="R9" t="str">
            <v>rouge</v>
          </cell>
          <cell r="S9" t="str">
            <v>Non dentelés</v>
          </cell>
          <cell r="T9" t="str">
            <v>40 c.</v>
          </cell>
          <cell r="U9" t="str">
            <v/>
          </cell>
          <cell r="V9" t="str">
            <v/>
          </cell>
        </row>
        <row r="10">
          <cell r="B10" t="str">
            <v>DR-000-9</v>
          </cell>
          <cell r="C10" t="str">
            <v>4848484557</v>
          </cell>
          <cell r="D10" t="str">
            <v>000</v>
          </cell>
          <cell r="E10">
            <v>9</v>
          </cell>
          <cell r="F10" t="str">
            <v>Timbres-poste</v>
          </cell>
          <cell r="G10">
            <v>1858</v>
          </cell>
          <cell r="H10" t="str">
            <v>1 c. vert</v>
          </cell>
          <cell r="I10" t="str">
            <v>Même type. Sans filigrane</v>
          </cell>
          <cell r="J10">
            <v>0</v>
          </cell>
          <cell r="K10">
            <v>0</v>
          </cell>
          <cell r="L10">
            <v>360</v>
          </cell>
          <cell r="M10">
            <v>0</v>
          </cell>
          <cell r="N10">
            <v>160</v>
          </cell>
          <cell r="O10">
            <v>1</v>
          </cell>
          <cell r="P10">
            <v>0</v>
          </cell>
          <cell r="Q10">
            <v>0</v>
          </cell>
          <cell r="R10" t="str">
            <v>vert</v>
          </cell>
          <cell r="S10" t="str">
            <v>Non dentelés</v>
          </cell>
          <cell r="T10" t="str">
            <v>1 c.</v>
          </cell>
          <cell r="U10" t="str">
            <v/>
          </cell>
          <cell r="V10" t="str">
            <v/>
          </cell>
        </row>
        <row r="11">
          <cell r="B11" t="str">
            <v>DR-000-10</v>
          </cell>
          <cell r="C11" t="str">
            <v>484848454948</v>
          </cell>
          <cell r="D11" t="str">
            <v>000</v>
          </cell>
          <cell r="E11">
            <v>10</v>
          </cell>
          <cell r="F11" t="str">
            <v>Timbres-poste</v>
          </cell>
          <cell r="G11">
            <v>1858</v>
          </cell>
          <cell r="H11" t="str">
            <v>10 c. brun</v>
          </cell>
          <cell r="I11" t="str">
            <v>Même type. Sans filigrane</v>
          </cell>
          <cell r="J11">
            <v>0</v>
          </cell>
          <cell r="K11">
            <v>0</v>
          </cell>
          <cell r="L11">
            <v>800</v>
          </cell>
          <cell r="M11">
            <v>0</v>
          </cell>
          <cell r="N11">
            <v>10</v>
          </cell>
          <cell r="O11">
            <v>0</v>
          </cell>
          <cell r="P11">
            <v>0</v>
          </cell>
          <cell r="Q11">
            <v>0</v>
          </cell>
          <cell r="R11" t="str">
            <v>brun</v>
          </cell>
          <cell r="S11" t="str">
            <v>Non dentelés</v>
          </cell>
          <cell r="T11" t="str">
            <v>10 c.</v>
          </cell>
          <cell r="U11" t="str">
            <v/>
          </cell>
          <cell r="V11" t="str">
            <v/>
          </cell>
        </row>
        <row r="12">
          <cell r="B12" t="str">
            <v>DR-000-11</v>
          </cell>
          <cell r="C12" t="str">
            <v>484848454949</v>
          </cell>
          <cell r="D12" t="str">
            <v>000</v>
          </cell>
          <cell r="E12">
            <v>11</v>
          </cell>
          <cell r="F12" t="str">
            <v>Timbres-poste</v>
          </cell>
          <cell r="G12">
            <v>1858</v>
          </cell>
          <cell r="H12" t="str">
            <v>20 c. bleu</v>
          </cell>
          <cell r="I12" t="str">
            <v>Même type. Sans filigrane</v>
          </cell>
          <cell r="J12">
            <v>0</v>
          </cell>
          <cell r="K12">
            <v>0</v>
          </cell>
          <cell r="L12">
            <v>800</v>
          </cell>
          <cell r="M12">
            <v>0</v>
          </cell>
          <cell r="N12">
            <v>10</v>
          </cell>
          <cell r="O12">
            <v>1</v>
          </cell>
          <cell r="P12">
            <v>0</v>
          </cell>
          <cell r="Q12">
            <v>0</v>
          </cell>
          <cell r="R12" t="str">
            <v>bleu</v>
          </cell>
          <cell r="S12" t="str">
            <v>Non dentelés</v>
          </cell>
          <cell r="T12" t="str">
            <v>20 c.</v>
          </cell>
          <cell r="U12" t="str">
            <v/>
          </cell>
          <cell r="V12" t="str">
            <v/>
          </cell>
        </row>
        <row r="13">
          <cell r="B13" t="str">
            <v>DR-000-12</v>
          </cell>
          <cell r="C13" t="str">
            <v>484848454950</v>
          </cell>
          <cell r="D13" t="str">
            <v>000</v>
          </cell>
          <cell r="E13">
            <v>12</v>
          </cell>
          <cell r="F13" t="str">
            <v>Timbres-poste</v>
          </cell>
          <cell r="G13">
            <v>1858</v>
          </cell>
          <cell r="H13" t="str">
            <v>40 c. rouge</v>
          </cell>
          <cell r="I13" t="str">
            <v>Même type. Sans filigrane</v>
          </cell>
          <cell r="J13">
            <v>0</v>
          </cell>
          <cell r="K13">
            <v>0</v>
          </cell>
          <cell r="L13">
            <v>5900</v>
          </cell>
          <cell r="M13">
            <v>0</v>
          </cell>
          <cell r="N13">
            <v>90</v>
          </cell>
          <cell r="O13">
            <v>1</v>
          </cell>
          <cell r="P13">
            <v>0</v>
          </cell>
          <cell r="Q13">
            <v>0</v>
          </cell>
          <cell r="R13" t="str">
            <v>rouge</v>
          </cell>
          <cell r="S13" t="str">
            <v>Non dentelés</v>
          </cell>
          <cell r="T13" t="str">
            <v>40 c.</v>
          </cell>
          <cell r="U13" t="str">
            <v/>
          </cell>
          <cell r="V13" t="str">
            <v/>
          </cell>
        </row>
        <row r="14">
          <cell r="B14" t="str">
            <v>DR-000-13A</v>
          </cell>
          <cell r="C14" t="str">
            <v>48484845495165</v>
          </cell>
          <cell r="D14" t="str">
            <v>000</v>
          </cell>
          <cell r="E14" t="str">
            <v>13A</v>
          </cell>
          <cell r="F14" t="str">
            <v>Timbres-poste</v>
          </cell>
          <cell r="G14">
            <v>1863</v>
          </cell>
          <cell r="H14" t="str">
            <v>1 c. vert</v>
          </cell>
          <cell r="I14" t="str">
            <v>Léopold 1er</v>
          </cell>
          <cell r="J14">
            <v>0</v>
          </cell>
          <cell r="K14">
            <v>0</v>
          </cell>
          <cell r="L14">
            <v>400</v>
          </cell>
          <cell r="M14">
            <v>0</v>
          </cell>
          <cell r="N14">
            <v>100</v>
          </cell>
          <cell r="O14">
            <v>0</v>
          </cell>
          <cell r="P14">
            <v>0</v>
          </cell>
          <cell r="Q14">
            <v>0</v>
          </cell>
          <cell r="R14" t="str">
            <v>vert</v>
          </cell>
          <cell r="S14" t="str">
            <v>NC</v>
          </cell>
          <cell r="T14" t="str">
            <v>1 c.</v>
          </cell>
          <cell r="U14" t="str">
            <v/>
          </cell>
          <cell r="V14" t="str">
            <v/>
          </cell>
        </row>
        <row r="15">
          <cell r="B15" t="str">
            <v>DR-000-13B</v>
          </cell>
          <cell r="C15" t="str">
            <v>48484845495166</v>
          </cell>
          <cell r="D15" t="str">
            <v>000</v>
          </cell>
          <cell r="E15" t="str">
            <v>13B</v>
          </cell>
          <cell r="F15" t="str">
            <v>Timbres-poste</v>
          </cell>
          <cell r="G15">
            <v>1863</v>
          </cell>
          <cell r="H15" t="str">
            <v>1 c. vert</v>
          </cell>
          <cell r="I15" t="str">
            <v>Léopold 1er</v>
          </cell>
          <cell r="J15">
            <v>0</v>
          </cell>
          <cell r="K15">
            <v>0</v>
          </cell>
          <cell r="L15">
            <v>100</v>
          </cell>
          <cell r="M15">
            <v>0</v>
          </cell>
          <cell r="N15">
            <v>30</v>
          </cell>
          <cell r="O15">
            <v>0</v>
          </cell>
          <cell r="P15">
            <v>0</v>
          </cell>
          <cell r="Q15">
            <v>0</v>
          </cell>
          <cell r="R15" t="str">
            <v>vert</v>
          </cell>
          <cell r="S15" t="str">
            <v>NC</v>
          </cell>
          <cell r="T15" t="str">
            <v>1 c.</v>
          </cell>
          <cell r="U15" t="str">
            <v/>
          </cell>
          <cell r="V15" t="str">
            <v/>
          </cell>
        </row>
        <row r="16">
          <cell r="B16" t="str">
            <v>DR-000-13C</v>
          </cell>
          <cell r="C16" t="str">
            <v>48484845495167</v>
          </cell>
          <cell r="D16" t="str">
            <v>000</v>
          </cell>
          <cell r="E16" t="str">
            <v>13C</v>
          </cell>
          <cell r="F16" t="str">
            <v>Timbres-poste</v>
          </cell>
          <cell r="G16">
            <v>1863</v>
          </cell>
          <cell r="H16" t="str">
            <v>1 c. vert</v>
          </cell>
          <cell r="I16" t="str">
            <v>Idem</v>
          </cell>
          <cell r="J16">
            <v>0</v>
          </cell>
          <cell r="K16">
            <v>0</v>
          </cell>
          <cell r="L16">
            <v>120</v>
          </cell>
          <cell r="M16">
            <v>0</v>
          </cell>
          <cell r="N16">
            <v>40</v>
          </cell>
          <cell r="O16">
            <v>0</v>
          </cell>
          <cell r="P16">
            <v>0</v>
          </cell>
          <cell r="Q16">
            <v>0</v>
          </cell>
          <cell r="R16" t="str">
            <v>vert</v>
          </cell>
          <cell r="S16" t="str">
            <v>NC</v>
          </cell>
          <cell r="T16" t="str">
            <v>1 c.</v>
          </cell>
          <cell r="U16" t="str">
            <v/>
          </cell>
          <cell r="V16" t="str">
            <v/>
          </cell>
        </row>
        <row r="17">
          <cell r="B17" t="str">
            <v>DR-000-14A</v>
          </cell>
          <cell r="C17" t="str">
            <v>48484845495265</v>
          </cell>
          <cell r="D17" t="str">
            <v>000</v>
          </cell>
          <cell r="E17" t="str">
            <v>14A</v>
          </cell>
          <cell r="F17" t="str">
            <v>Timbres-poste</v>
          </cell>
          <cell r="G17">
            <v>1863</v>
          </cell>
          <cell r="H17" t="str">
            <v>10 c. brun</v>
          </cell>
          <cell r="I17" t="str">
            <v>Idem</v>
          </cell>
          <cell r="J17">
            <v>0</v>
          </cell>
          <cell r="K17">
            <v>0</v>
          </cell>
          <cell r="L17">
            <v>420</v>
          </cell>
          <cell r="M17">
            <v>0</v>
          </cell>
          <cell r="N17">
            <v>5</v>
          </cell>
          <cell r="O17">
            <v>1</v>
          </cell>
          <cell r="P17">
            <v>0</v>
          </cell>
          <cell r="Q17">
            <v>0</v>
          </cell>
          <cell r="R17" t="str">
            <v>brun</v>
          </cell>
          <cell r="S17" t="str">
            <v>NC</v>
          </cell>
          <cell r="T17" t="str">
            <v>10 c.</v>
          </cell>
          <cell r="U17" t="str">
            <v/>
          </cell>
          <cell r="V17" t="str">
            <v/>
          </cell>
        </row>
        <row r="18">
          <cell r="B18" t="str">
            <v>DR-000-14B</v>
          </cell>
          <cell r="C18" t="str">
            <v>48484845495266</v>
          </cell>
          <cell r="D18" t="str">
            <v>000</v>
          </cell>
          <cell r="E18" t="str">
            <v>14B</v>
          </cell>
          <cell r="F18" t="str">
            <v>Timbres-poste</v>
          </cell>
          <cell r="G18">
            <v>1863</v>
          </cell>
          <cell r="H18" t="str">
            <v>10 c. brun</v>
          </cell>
          <cell r="I18" t="str">
            <v>Idem</v>
          </cell>
          <cell r="J18">
            <v>0</v>
          </cell>
          <cell r="K18">
            <v>0</v>
          </cell>
          <cell r="L18">
            <v>120</v>
          </cell>
          <cell r="M18">
            <v>0</v>
          </cell>
          <cell r="N18">
            <v>4</v>
          </cell>
          <cell r="O18">
            <v>1</v>
          </cell>
          <cell r="P18">
            <v>0</v>
          </cell>
          <cell r="Q18">
            <v>0</v>
          </cell>
          <cell r="R18" t="str">
            <v>brun</v>
          </cell>
          <cell r="S18" t="str">
            <v>NC</v>
          </cell>
          <cell r="T18" t="str">
            <v>10 c.</v>
          </cell>
          <cell r="U18" t="str">
            <v/>
          </cell>
          <cell r="V18" t="str">
            <v/>
          </cell>
        </row>
        <row r="19">
          <cell r="B19" t="str">
            <v>DR-000-14C</v>
          </cell>
          <cell r="C19" t="str">
            <v>48484845495267</v>
          </cell>
          <cell r="D19" t="str">
            <v>000</v>
          </cell>
          <cell r="E19" t="str">
            <v>14C</v>
          </cell>
          <cell r="F19" t="str">
            <v>Timbres-poste</v>
          </cell>
          <cell r="G19">
            <v>1863</v>
          </cell>
          <cell r="H19" t="str">
            <v>10 c. brun</v>
          </cell>
          <cell r="I19" t="str">
            <v>Idem</v>
          </cell>
          <cell r="J19">
            <v>0</v>
          </cell>
          <cell r="K19">
            <v>0</v>
          </cell>
          <cell r="L19">
            <v>180</v>
          </cell>
          <cell r="M19">
            <v>0</v>
          </cell>
          <cell r="N19">
            <v>4</v>
          </cell>
          <cell r="O19">
            <v>0</v>
          </cell>
          <cell r="P19">
            <v>0</v>
          </cell>
          <cell r="Q19">
            <v>0</v>
          </cell>
          <cell r="R19" t="str">
            <v>brun</v>
          </cell>
          <cell r="S19" t="str">
            <v>NC</v>
          </cell>
          <cell r="T19" t="str">
            <v>10 c.</v>
          </cell>
          <cell r="U19" t="str">
            <v/>
          </cell>
          <cell r="V19" t="str">
            <v/>
          </cell>
        </row>
        <row r="20">
          <cell r="B20" t="str">
            <v>DR-000-15A</v>
          </cell>
          <cell r="C20" t="str">
            <v>48484845495365</v>
          </cell>
          <cell r="D20" t="str">
            <v>000</v>
          </cell>
          <cell r="E20" t="str">
            <v>15A</v>
          </cell>
          <cell r="F20" t="str">
            <v>Timbres-poste</v>
          </cell>
          <cell r="G20">
            <v>1863</v>
          </cell>
          <cell r="H20" t="str">
            <v>20 c. bleu</v>
          </cell>
          <cell r="I20" t="str">
            <v>Idem</v>
          </cell>
          <cell r="J20">
            <v>0</v>
          </cell>
          <cell r="K20">
            <v>0</v>
          </cell>
          <cell r="L20">
            <v>420</v>
          </cell>
          <cell r="M20">
            <v>0</v>
          </cell>
          <cell r="N20">
            <v>5</v>
          </cell>
          <cell r="O20">
            <v>1</v>
          </cell>
          <cell r="P20">
            <v>0</v>
          </cell>
          <cell r="Q20">
            <v>0</v>
          </cell>
          <cell r="R20" t="str">
            <v>bleu</v>
          </cell>
          <cell r="S20" t="str">
            <v>NC</v>
          </cell>
          <cell r="T20" t="str">
            <v>20 c.</v>
          </cell>
          <cell r="U20" t="str">
            <v/>
          </cell>
          <cell r="V20" t="str">
            <v/>
          </cell>
        </row>
        <row r="21">
          <cell r="B21" t="str">
            <v>DR-000-15B</v>
          </cell>
          <cell r="C21" t="str">
            <v>48484845495366</v>
          </cell>
          <cell r="D21" t="str">
            <v>000</v>
          </cell>
          <cell r="E21" t="str">
            <v>15B</v>
          </cell>
          <cell r="F21" t="str">
            <v>Timbres-poste</v>
          </cell>
          <cell r="G21">
            <v>1863</v>
          </cell>
          <cell r="H21" t="str">
            <v>20 c. bleu</v>
          </cell>
          <cell r="I21" t="str">
            <v>Idem</v>
          </cell>
          <cell r="J21">
            <v>0</v>
          </cell>
          <cell r="K21">
            <v>0</v>
          </cell>
          <cell r="L21">
            <v>120</v>
          </cell>
          <cell r="M21">
            <v>0</v>
          </cell>
          <cell r="N21">
            <v>4</v>
          </cell>
          <cell r="O21">
            <v>1</v>
          </cell>
          <cell r="P21">
            <v>0</v>
          </cell>
          <cell r="Q21">
            <v>0</v>
          </cell>
          <cell r="R21" t="str">
            <v>bleu</v>
          </cell>
          <cell r="S21" t="str">
            <v>NC</v>
          </cell>
          <cell r="T21" t="str">
            <v>20 c.</v>
          </cell>
          <cell r="U21" t="str">
            <v/>
          </cell>
          <cell r="V21" t="str">
            <v/>
          </cell>
        </row>
        <row r="22">
          <cell r="B22" t="str">
            <v>DR-000-15C</v>
          </cell>
          <cell r="C22" t="str">
            <v>48484845495367</v>
          </cell>
          <cell r="D22" t="str">
            <v>000</v>
          </cell>
          <cell r="E22" t="str">
            <v>15C</v>
          </cell>
          <cell r="F22" t="str">
            <v>Timbres-poste</v>
          </cell>
          <cell r="G22">
            <v>1863</v>
          </cell>
          <cell r="H22" t="str">
            <v>20 c. bleu</v>
          </cell>
          <cell r="I22" t="str">
            <v>Idem</v>
          </cell>
          <cell r="J22">
            <v>0</v>
          </cell>
          <cell r="K22">
            <v>0</v>
          </cell>
          <cell r="L22">
            <v>200</v>
          </cell>
          <cell r="M22">
            <v>0</v>
          </cell>
          <cell r="N22">
            <v>4</v>
          </cell>
          <cell r="O22">
            <v>1</v>
          </cell>
          <cell r="P22">
            <v>0</v>
          </cell>
          <cell r="Q22">
            <v>0</v>
          </cell>
          <cell r="R22" t="str">
            <v>bleu</v>
          </cell>
          <cell r="S22" t="str">
            <v>NC</v>
          </cell>
          <cell r="T22" t="str">
            <v>20 c.</v>
          </cell>
          <cell r="U22" t="str">
            <v/>
          </cell>
          <cell r="V22" t="str">
            <v/>
          </cell>
        </row>
        <row r="23">
          <cell r="B23" t="str">
            <v>DR-000-16A</v>
          </cell>
          <cell r="C23" t="str">
            <v>48484845495465</v>
          </cell>
          <cell r="D23" t="str">
            <v>000</v>
          </cell>
          <cell r="E23" t="str">
            <v>16A</v>
          </cell>
          <cell r="F23" t="str">
            <v>Timbres-poste</v>
          </cell>
          <cell r="G23">
            <v>1863</v>
          </cell>
          <cell r="H23" t="str">
            <v>40 c. rouge</v>
          </cell>
          <cell r="I23" t="str">
            <v>Idem</v>
          </cell>
          <cell r="J23">
            <v>0</v>
          </cell>
          <cell r="K23">
            <v>0</v>
          </cell>
          <cell r="L23">
            <v>2300</v>
          </cell>
          <cell r="M23">
            <v>0</v>
          </cell>
          <cell r="N23">
            <v>40</v>
          </cell>
          <cell r="O23">
            <v>1</v>
          </cell>
          <cell r="P23">
            <v>0</v>
          </cell>
          <cell r="Q23">
            <v>0</v>
          </cell>
          <cell r="R23" t="str">
            <v>rouge</v>
          </cell>
          <cell r="S23" t="str">
            <v>NC</v>
          </cell>
          <cell r="T23" t="str">
            <v>40 c.</v>
          </cell>
          <cell r="U23" t="str">
            <v/>
          </cell>
          <cell r="V23" t="str">
            <v/>
          </cell>
        </row>
        <row r="24">
          <cell r="B24" t="str">
            <v>DR-000-16B</v>
          </cell>
          <cell r="C24" t="str">
            <v>48484845495466</v>
          </cell>
          <cell r="D24" t="str">
            <v>000</v>
          </cell>
          <cell r="E24" t="str">
            <v>16B</v>
          </cell>
          <cell r="F24" t="str">
            <v>Timbres-poste</v>
          </cell>
          <cell r="G24">
            <v>1863</v>
          </cell>
          <cell r="H24" t="str">
            <v>40 c. rouge</v>
          </cell>
          <cell r="I24" t="str">
            <v>Idem</v>
          </cell>
          <cell r="J24">
            <v>0</v>
          </cell>
          <cell r="K24">
            <v>0</v>
          </cell>
          <cell r="L24">
            <v>750</v>
          </cell>
          <cell r="M24">
            <v>0</v>
          </cell>
          <cell r="N24">
            <v>28</v>
          </cell>
          <cell r="O24">
            <v>0</v>
          </cell>
          <cell r="P24">
            <v>0</v>
          </cell>
          <cell r="Q24">
            <v>0</v>
          </cell>
          <cell r="R24" t="str">
            <v>rouge</v>
          </cell>
          <cell r="S24" t="str">
            <v>NC</v>
          </cell>
          <cell r="T24" t="str">
            <v>40 c.</v>
          </cell>
          <cell r="U24" t="str">
            <v/>
          </cell>
          <cell r="V24" t="str">
            <v/>
          </cell>
        </row>
        <row r="25">
          <cell r="B25" t="str">
            <v>DR-000-16C</v>
          </cell>
          <cell r="C25" t="str">
            <v>48484845495467</v>
          </cell>
          <cell r="D25" t="str">
            <v>000</v>
          </cell>
          <cell r="E25" t="str">
            <v>16C</v>
          </cell>
          <cell r="F25" t="str">
            <v>Timbres-poste</v>
          </cell>
          <cell r="G25">
            <v>1863</v>
          </cell>
          <cell r="H25" t="str">
            <v>40 c. rouge</v>
          </cell>
          <cell r="I25" t="str">
            <v>Idem</v>
          </cell>
          <cell r="J25">
            <v>0</v>
          </cell>
          <cell r="K25">
            <v>0</v>
          </cell>
          <cell r="L25">
            <v>1000</v>
          </cell>
          <cell r="M25">
            <v>0</v>
          </cell>
          <cell r="N25">
            <v>30</v>
          </cell>
          <cell r="O25">
            <v>0</v>
          </cell>
          <cell r="P25">
            <v>0</v>
          </cell>
          <cell r="Q25">
            <v>0</v>
          </cell>
          <cell r="R25" t="str">
            <v>rouge</v>
          </cell>
          <cell r="S25" t="str">
            <v>NC</v>
          </cell>
          <cell r="T25" t="str">
            <v>40 c.</v>
          </cell>
          <cell r="U25" t="str">
            <v/>
          </cell>
          <cell r="V25" t="str">
            <v/>
          </cell>
        </row>
        <row r="26">
          <cell r="B26" t="str">
            <v>DR-000-17</v>
          </cell>
          <cell r="C26" t="str">
            <v>484848454955</v>
          </cell>
          <cell r="D26" t="str">
            <v>000</v>
          </cell>
          <cell r="E26">
            <v>17</v>
          </cell>
          <cell r="F26" t="str">
            <v>Timbres-poste</v>
          </cell>
          <cell r="G26">
            <v>1865</v>
          </cell>
          <cell r="H26" t="str">
            <v>10 c. gris</v>
          </cell>
          <cell r="I26" t="str">
            <v>Léopold 1er</v>
          </cell>
          <cell r="J26">
            <v>0</v>
          </cell>
          <cell r="K26">
            <v>0</v>
          </cell>
          <cell r="L26">
            <v>300</v>
          </cell>
          <cell r="M26">
            <v>0</v>
          </cell>
          <cell r="N26">
            <v>2.5</v>
          </cell>
          <cell r="O26">
            <v>1</v>
          </cell>
          <cell r="P26">
            <v>0</v>
          </cell>
          <cell r="Q26">
            <v>0</v>
          </cell>
          <cell r="R26" t="str">
            <v>gris</v>
          </cell>
          <cell r="S26" t="str">
            <v>14½x14 ou 15</v>
          </cell>
          <cell r="T26" t="str">
            <v>10 c.</v>
          </cell>
          <cell r="U26" t="str">
            <v/>
          </cell>
          <cell r="V26" t="str">
            <v/>
          </cell>
        </row>
        <row r="27">
          <cell r="B27" t="str">
            <v>DR-000-18</v>
          </cell>
          <cell r="C27" t="str">
            <v>484848454956</v>
          </cell>
          <cell r="D27" t="str">
            <v>000</v>
          </cell>
          <cell r="E27">
            <v>18</v>
          </cell>
          <cell r="F27" t="str">
            <v>Timbres-poste</v>
          </cell>
          <cell r="G27">
            <v>1865</v>
          </cell>
          <cell r="H27" t="str">
            <v>20 c. bleu</v>
          </cell>
          <cell r="I27" t="str">
            <v>Id. imprimés sur feuillets de 185x165 avec en plus ORVAL et le millésime MCMXLI, imprimés en noir</v>
          </cell>
          <cell r="J27">
            <v>0</v>
          </cell>
          <cell r="K27">
            <v>0</v>
          </cell>
          <cell r="L27">
            <v>560</v>
          </cell>
          <cell r="M27">
            <v>0</v>
          </cell>
          <cell r="N27">
            <v>3</v>
          </cell>
          <cell r="O27">
            <v>1</v>
          </cell>
          <cell r="P27">
            <v>0</v>
          </cell>
          <cell r="Q27">
            <v>0</v>
          </cell>
          <cell r="R27" t="str">
            <v>bleu</v>
          </cell>
          <cell r="S27" t="str">
            <v>14½x14 ou 15</v>
          </cell>
          <cell r="T27" t="str">
            <v>20 c.</v>
          </cell>
          <cell r="U27" t="str">
            <v/>
          </cell>
          <cell r="V27" t="str">
            <v/>
          </cell>
        </row>
        <row r="28">
          <cell r="B28" t="str">
            <v>DR-000-18a</v>
          </cell>
          <cell r="C28" t="str">
            <v>48484845495697</v>
          </cell>
          <cell r="D28" t="str">
            <v>000</v>
          </cell>
          <cell r="E28" t="str">
            <v>18a</v>
          </cell>
          <cell r="F28" t="str">
            <v>Timbres-poste</v>
          </cell>
          <cell r="G28">
            <v>1865</v>
          </cell>
          <cell r="H28" t="str">
            <v>20 c. outremer</v>
          </cell>
          <cell r="I28" t="str">
            <v>Léopold 1er</v>
          </cell>
          <cell r="J28">
            <v>0</v>
          </cell>
          <cell r="K28">
            <v>0</v>
          </cell>
          <cell r="L28">
            <v>350</v>
          </cell>
          <cell r="M28">
            <v>0</v>
          </cell>
          <cell r="N28">
            <v>2.25</v>
          </cell>
          <cell r="O28">
            <v>1</v>
          </cell>
          <cell r="P28">
            <v>0</v>
          </cell>
          <cell r="Q28">
            <v>0</v>
          </cell>
          <cell r="R28" t="str">
            <v>bleu</v>
          </cell>
          <cell r="S28" t="str">
            <v>14½x14 ou 15</v>
          </cell>
          <cell r="T28" t="str">
            <v>20 c.</v>
          </cell>
          <cell r="U28" t="str">
            <v/>
          </cell>
          <cell r="V28" t="str">
            <v/>
          </cell>
        </row>
        <row r="29">
          <cell r="B29" t="str">
            <v>DR-000-19</v>
          </cell>
          <cell r="C29" t="str">
            <v>484848454957</v>
          </cell>
          <cell r="D29" t="str">
            <v>000</v>
          </cell>
          <cell r="E29">
            <v>19</v>
          </cell>
          <cell r="F29" t="str">
            <v>Timbres-poste</v>
          </cell>
          <cell r="G29">
            <v>1865</v>
          </cell>
          <cell r="H29" t="str">
            <v>30 c. brun</v>
          </cell>
          <cell r="I29" t="str">
            <v>Léopold 1er</v>
          </cell>
          <cell r="J29">
            <v>0</v>
          </cell>
          <cell r="K29">
            <v>0</v>
          </cell>
          <cell r="L29">
            <v>1200</v>
          </cell>
          <cell r="M29">
            <v>0</v>
          </cell>
          <cell r="N29">
            <v>11</v>
          </cell>
          <cell r="O29">
            <v>1</v>
          </cell>
          <cell r="P29">
            <v>0</v>
          </cell>
          <cell r="Q29">
            <v>0</v>
          </cell>
          <cell r="R29" t="str">
            <v>brun</v>
          </cell>
          <cell r="S29" t="str">
            <v>14½x14 ou 15</v>
          </cell>
          <cell r="T29" t="str">
            <v>30 c.</v>
          </cell>
          <cell r="U29" t="str">
            <v/>
          </cell>
          <cell r="V29" t="str">
            <v/>
          </cell>
        </row>
        <row r="30">
          <cell r="B30" t="str">
            <v>DR-000-20</v>
          </cell>
          <cell r="C30" t="str">
            <v>484848455048</v>
          </cell>
          <cell r="D30" t="str">
            <v>000</v>
          </cell>
          <cell r="E30">
            <v>20</v>
          </cell>
          <cell r="F30" t="str">
            <v>Timbres-poste</v>
          </cell>
          <cell r="G30">
            <v>1865</v>
          </cell>
          <cell r="H30" t="str">
            <v>40 c. rose</v>
          </cell>
          <cell r="I30" t="str">
            <v>Id. imprimés sur feuillets de 185x165 avec en plus ORVAL et le millésime MCMXLI, imprimés en noir</v>
          </cell>
          <cell r="J30">
            <v>0</v>
          </cell>
          <cell r="K30">
            <v>0</v>
          </cell>
          <cell r="L30">
            <v>1350</v>
          </cell>
          <cell r="M30">
            <v>0</v>
          </cell>
          <cell r="N30">
            <v>20</v>
          </cell>
          <cell r="O30">
            <v>1</v>
          </cell>
          <cell r="P30">
            <v>0</v>
          </cell>
          <cell r="Q30">
            <v>0</v>
          </cell>
          <cell r="R30" t="str">
            <v>rose</v>
          </cell>
          <cell r="S30" t="str">
            <v>14½x14 ou 15</v>
          </cell>
          <cell r="T30" t="str">
            <v>40 c.</v>
          </cell>
          <cell r="U30" t="str">
            <v/>
          </cell>
          <cell r="V30" t="str">
            <v/>
          </cell>
        </row>
        <row r="31">
          <cell r="B31" t="str">
            <v>DR-000-21</v>
          </cell>
          <cell r="C31" t="str">
            <v>484848455049</v>
          </cell>
          <cell r="D31" t="str">
            <v>000</v>
          </cell>
          <cell r="E31">
            <v>21</v>
          </cell>
          <cell r="F31" t="str">
            <v>Timbres-poste</v>
          </cell>
          <cell r="G31">
            <v>1865</v>
          </cell>
          <cell r="H31" t="str">
            <v>1 f. violet</v>
          </cell>
          <cell r="I31" t="str">
            <v>Id. imprimés sur feuillets de 185x165 avec en plus ORVAL et le millésime MCMXLI, imprimés en noir</v>
          </cell>
          <cell r="J31">
            <v>0</v>
          </cell>
          <cell r="K31">
            <v>0</v>
          </cell>
          <cell r="L31">
            <v>3300</v>
          </cell>
          <cell r="M31">
            <v>0</v>
          </cell>
          <cell r="N31">
            <v>130</v>
          </cell>
          <cell r="O31">
            <v>0</v>
          </cell>
          <cell r="P31">
            <v>0</v>
          </cell>
          <cell r="Q31">
            <v>0</v>
          </cell>
          <cell r="R31" t="str">
            <v>violet</v>
          </cell>
          <cell r="S31" t="str">
            <v>14½x14 ou 15</v>
          </cell>
          <cell r="T31" t="str">
            <v>1 f.</v>
          </cell>
          <cell r="U31" t="str">
            <v/>
          </cell>
          <cell r="V31" t="str">
            <v/>
          </cell>
        </row>
        <row r="32">
          <cell r="B32" t="str">
            <v>DR-000-22</v>
          </cell>
          <cell r="C32" t="str">
            <v>484848455050</v>
          </cell>
          <cell r="D32" t="str">
            <v>000</v>
          </cell>
          <cell r="E32">
            <v>22</v>
          </cell>
          <cell r="F32" t="str">
            <v>Timbres-poste</v>
          </cell>
          <cell r="G32">
            <v>1866</v>
          </cell>
          <cell r="H32" t="str">
            <v>1 c. gris</v>
          </cell>
          <cell r="I32" t="str">
            <v>Armoiries</v>
          </cell>
          <cell r="J32">
            <v>0</v>
          </cell>
          <cell r="K32">
            <v>0</v>
          </cell>
          <cell r="L32">
            <v>350</v>
          </cell>
          <cell r="M32">
            <v>0</v>
          </cell>
          <cell r="N32">
            <v>180</v>
          </cell>
          <cell r="O32">
            <v>1</v>
          </cell>
          <cell r="P32">
            <v>0</v>
          </cell>
          <cell r="Q32">
            <v>0</v>
          </cell>
          <cell r="R32" t="str">
            <v>gris</v>
          </cell>
          <cell r="S32" t="str">
            <v>NC</v>
          </cell>
          <cell r="T32" t="str">
            <v>1 c.</v>
          </cell>
          <cell r="U32" t="str">
            <v/>
          </cell>
          <cell r="V32" t="str">
            <v/>
          </cell>
        </row>
        <row r="33">
          <cell r="B33" t="str">
            <v>DR-000-23</v>
          </cell>
          <cell r="C33" t="str">
            <v>484848455051</v>
          </cell>
          <cell r="D33" t="str">
            <v>000</v>
          </cell>
          <cell r="E33">
            <v>23</v>
          </cell>
          <cell r="F33" t="str">
            <v>Timbres-poste</v>
          </cell>
          <cell r="G33">
            <v>1866</v>
          </cell>
          <cell r="H33" t="str">
            <v>1 c. gris</v>
          </cell>
          <cell r="I33" t="str">
            <v>Armoiries</v>
          </cell>
          <cell r="J33">
            <v>0</v>
          </cell>
          <cell r="K33">
            <v>0</v>
          </cell>
          <cell r="L33">
            <v>70</v>
          </cell>
          <cell r="M33">
            <v>0</v>
          </cell>
          <cell r="N33">
            <v>20</v>
          </cell>
          <cell r="O33">
            <v>1</v>
          </cell>
          <cell r="P33">
            <v>0</v>
          </cell>
          <cell r="Q33">
            <v>0</v>
          </cell>
          <cell r="R33" t="str">
            <v>gris</v>
          </cell>
          <cell r="S33" t="str">
            <v>NC</v>
          </cell>
          <cell r="T33" t="str">
            <v>1 c.</v>
          </cell>
          <cell r="U33" t="str">
            <v/>
          </cell>
          <cell r="V33" t="str">
            <v/>
          </cell>
        </row>
        <row r="34">
          <cell r="B34" t="str">
            <v>DR-000-24</v>
          </cell>
          <cell r="C34" t="str">
            <v>484848455052</v>
          </cell>
          <cell r="D34" t="str">
            <v>000</v>
          </cell>
          <cell r="E34">
            <v>24</v>
          </cell>
          <cell r="F34" t="str">
            <v>Timbres-poste</v>
          </cell>
          <cell r="G34">
            <v>1866</v>
          </cell>
          <cell r="H34" t="str">
            <v>2 c. bleu</v>
          </cell>
          <cell r="I34" t="str">
            <v>Armoiries</v>
          </cell>
          <cell r="J34">
            <v>0</v>
          </cell>
          <cell r="K34">
            <v>0</v>
          </cell>
          <cell r="L34">
            <v>220</v>
          </cell>
          <cell r="M34">
            <v>0</v>
          </cell>
          <cell r="N34">
            <v>90</v>
          </cell>
          <cell r="O34">
            <v>0</v>
          </cell>
          <cell r="P34">
            <v>0</v>
          </cell>
          <cell r="Q34">
            <v>0</v>
          </cell>
          <cell r="R34" t="str">
            <v>bleu</v>
          </cell>
          <cell r="S34" t="str">
            <v>NC</v>
          </cell>
          <cell r="T34" t="str">
            <v>2 c.</v>
          </cell>
          <cell r="U34" t="str">
            <v/>
          </cell>
          <cell r="V34" t="str">
            <v/>
          </cell>
        </row>
        <row r="35">
          <cell r="B35" t="str">
            <v>DR-000-25</v>
          </cell>
          <cell r="C35" t="str">
            <v>484848455053</v>
          </cell>
          <cell r="D35" t="str">
            <v>000</v>
          </cell>
          <cell r="E35">
            <v>25</v>
          </cell>
          <cell r="F35" t="str">
            <v>Timbres-poste</v>
          </cell>
          <cell r="G35">
            <v>1866</v>
          </cell>
          <cell r="H35" t="str">
            <v>5 c. brun-gris</v>
          </cell>
          <cell r="I35" t="str">
            <v>Armoiries</v>
          </cell>
          <cell r="J35">
            <v>0</v>
          </cell>
          <cell r="K35">
            <v>0</v>
          </cell>
          <cell r="L35">
            <v>230</v>
          </cell>
          <cell r="M35">
            <v>0</v>
          </cell>
          <cell r="N35">
            <v>90</v>
          </cell>
          <cell r="O35">
            <v>0</v>
          </cell>
          <cell r="P35">
            <v>0</v>
          </cell>
          <cell r="Q35">
            <v>0</v>
          </cell>
          <cell r="R35" t="str">
            <v>brun-gris</v>
          </cell>
          <cell r="S35" t="str">
            <v>NC</v>
          </cell>
          <cell r="T35" t="str">
            <v>5 c.</v>
          </cell>
          <cell r="U35" t="str">
            <v/>
          </cell>
          <cell r="V35" t="str">
            <v/>
          </cell>
        </row>
        <row r="36">
          <cell r="B36" t="str">
            <v>DR-000-26</v>
          </cell>
          <cell r="C36" t="str">
            <v>484848455054</v>
          </cell>
          <cell r="D36" t="str">
            <v>000</v>
          </cell>
          <cell r="E36">
            <v>26</v>
          </cell>
          <cell r="F36" t="str">
            <v>Timbres-poste</v>
          </cell>
          <cell r="G36">
            <v>1869</v>
          </cell>
          <cell r="H36" t="str">
            <v>1 c. vert-jaune</v>
          </cell>
          <cell r="I36" t="str">
            <v>Chiffre</v>
          </cell>
          <cell r="J36">
            <v>0</v>
          </cell>
          <cell r="K36">
            <v>0</v>
          </cell>
          <cell r="L36">
            <v>10</v>
          </cell>
          <cell r="M36">
            <v>0</v>
          </cell>
          <cell r="N36">
            <v>0.5</v>
          </cell>
          <cell r="O36">
            <v>2</v>
          </cell>
          <cell r="P36">
            <v>0</v>
          </cell>
          <cell r="Q36">
            <v>0</v>
          </cell>
          <cell r="R36" t="str">
            <v>vert-jaune</v>
          </cell>
          <cell r="S36" t="str">
            <v>15</v>
          </cell>
          <cell r="T36" t="str">
            <v>1 c.</v>
          </cell>
          <cell r="U36" t="str">
            <v/>
          </cell>
          <cell r="V36" t="str">
            <v/>
          </cell>
        </row>
        <row r="37">
          <cell r="B37" t="str">
            <v>DR-000-26a</v>
          </cell>
          <cell r="C37" t="str">
            <v>48484845505497</v>
          </cell>
          <cell r="D37" t="str">
            <v>000</v>
          </cell>
          <cell r="E37" t="str">
            <v>26a</v>
          </cell>
          <cell r="F37" t="str">
            <v>Timbres-poste</v>
          </cell>
          <cell r="G37">
            <v>1869</v>
          </cell>
          <cell r="H37" t="str">
            <v>1 c. vert-gris</v>
          </cell>
          <cell r="I37" t="str">
            <v>Chiffre</v>
          </cell>
          <cell r="J37">
            <v>0</v>
          </cell>
          <cell r="K37">
            <v>0</v>
          </cell>
          <cell r="L37">
            <v>11</v>
          </cell>
          <cell r="M37">
            <v>0</v>
          </cell>
          <cell r="N37">
            <v>0.5</v>
          </cell>
          <cell r="O37">
            <v>1</v>
          </cell>
          <cell r="P37">
            <v>0</v>
          </cell>
          <cell r="Q37">
            <v>0</v>
          </cell>
          <cell r="R37" t="str">
            <v>vert-gris</v>
          </cell>
          <cell r="S37" t="str">
            <v>15</v>
          </cell>
          <cell r="T37" t="str">
            <v>1 c.</v>
          </cell>
          <cell r="U37" t="str">
            <v/>
          </cell>
          <cell r="V37" t="str">
            <v/>
          </cell>
        </row>
        <row r="38">
          <cell r="B38" t="str">
            <v>DR-000-26b</v>
          </cell>
          <cell r="C38" t="str">
            <v>48484845505498</v>
          </cell>
          <cell r="D38" t="str">
            <v>000</v>
          </cell>
          <cell r="E38" t="str">
            <v>26b</v>
          </cell>
          <cell r="F38" t="str">
            <v>Timbres-poste</v>
          </cell>
          <cell r="G38">
            <v>1869</v>
          </cell>
          <cell r="H38" t="str">
            <v>1 c. vert-gris</v>
          </cell>
          <cell r="I38" t="str">
            <v>papier mince</v>
          </cell>
          <cell r="J38">
            <v>0</v>
          </cell>
          <cell r="K38">
            <v>0</v>
          </cell>
          <cell r="L38">
            <v>17</v>
          </cell>
          <cell r="M38">
            <v>0</v>
          </cell>
          <cell r="N38">
            <v>1</v>
          </cell>
          <cell r="O38">
            <v>1</v>
          </cell>
          <cell r="P38">
            <v>0</v>
          </cell>
          <cell r="Q38">
            <v>0</v>
          </cell>
          <cell r="R38" t="str">
            <v>vert-gris</v>
          </cell>
          <cell r="S38">
            <v>14</v>
          </cell>
          <cell r="T38" t="str">
            <v>1 c.</v>
          </cell>
          <cell r="U38" t="str">
            <v>papier mince</v>
          </cell>
          <cell r="V38" t="str">
            <v/>
          </cell>
        </row>
        <row r="39">
          <cell r="B39" t="str">
            <v>DR-000-27</v>
          </cell>
          <cell r="C39" t="str">
            <v>484848455055</v>
          </cell>
          <cell r="D39" t="str">
            <v>000</v>
          </cell>
          <cell r="E39">
            <v>27</v>
          </cell>
          <cell r="F39" t="str">
            <v>Timbres-poste</v>
          </cell>
          <cell r="G39">
            <v>1869</v>
          </cell>
          <cell r="H39" t="str">
            <v>2 c. bleu</v>
          </cell>
          <cell r="I39" t="str">
            <v>Chiffre</v>
          </cell>
          <cell r="J39">
            <v>0</v>
          </cell>
          <cell r="K39">
            <v>0</v>
          </cell>
          <cell r="L39">
            <v>30</v>
          </cell>
          <cell r="M39">
            <v>0</v>
          </cell>
          <cell r="N39">
            <v>2</v>
          </cell>
          <cell r="O39">
            <v>2</v>
          </cell>
          <cell r="P39">
            <v>0</v>
          </cell>
          <cell r="Q39">
            <v>0</v>
          </cell>
          <cell r="R39" t="str">
            <v>bleu</v>
          </cell>
          <cell r="S39" t="str">
            <v>15</v>
          </cell>
          <cell r="T39" t="str">
            <v>2 c.</v>
          </cell>
          <cell r="U39" t="str">
            <v/>
          </cell>
          <cell r="V39" t="str">
            <v/>
          </cell>
        </row>
        <row r="40">
          <cell r="B40" t="str">
            <v>DR-000-27a</v>
          </cell>
          <cell r="C40" t="str">
            <v>48484845505597</v>
          </cell>
          <cell r="D40" t="str">
            <v>000</v>
          </cell>
          <cell r="E40" t="str">
            <v>27a</v>
          </cell>
          <cell r="F40" t="str">
            <v>Timbres-poste</v>
          </cell>
          <cell r="G40">
            <v>1869</v>
          </cell>
          <cell r="H40" t="str">
            <v>2 c. outremer</v>
          </cell>
          <cell r="I40" t="str">
            <v>Chiffre</v>
          </cell>
          <cell r="J40">
            <v>0</v>
          </cell>
          <cell r="K40">
            <v>0</v>
          </cell>
          <cell r="L40">
            <v>36</v>
          </cell>
          <cell r="M40">
            <v>0</v>
          </cell>
          <cell r="N40">
            <v>2</v>
          </cell>
          <cell r="O40">
            <v>0</v>
          </cell>
          <cell r="P40">
            <v>0</v>
          </cell>
          <cell r="Q40">
            <v>0</v>
          </cell>
          <cell r="R40" t="str">
            <v>bleu</v>
          </cell>
          <cell r="S40" t="str">
            <v>15</v>
          </cell>
          <cell r="T40" t="str">
            <v>2 c.</v>
          </cell>
          <cell r="U40" t="str">
            <v/>
          </cell>
          <cell r="V40" t="str">
            <v/>
          </cell>
        </row>
        <row r="41">
          <cell r="B41" t="str">
            <v>DR-000-27b</v>
          </cell>
          <cell r="C41" t="str">
            <v>48484845505598</v>
          </cell>
          <cell r="D41" t="str">
            <v>000</v>
          </cell>
          <cell r="E41" t="str">
            <v>27b</v>
          </cell>
          <cell r="F41" t="str">
            <v>Timbres-poste</v>
          </cell>
          <cell r="G41">
            <v>1869</v>
          </cell>
          <cell r="H41" t="str">
            <v>2 c. bleu</v>
          </cell>
          <cell r="I41" t="str">
            <v>papier mince</v>
          </cell>
          <cell r="J41">
            <v>0</v>
          </cell>
          <cell r="K41">
            <v>0</v>
          </cell>
          <cell r="L41">
            <v>22</v>
          </cell>
          <cell r="M41">
            <v>0</v>
          </cell>
          <cell r="N41">
            <v>3</v>
          </cell>
          <cell r="O41">
            <v>1</v>
          </cell>
          <cell r="P41">
            <v>0</v>
          </cell>
          <cell r="Q41">
            <v>0</v>
          </cell>
          <cell r="R41" t="str">
            <v>bleu</v>
          </cell>
          <cell r="S41">
            <v>14</v>
          </cell>
          <cell r="T41" t="str">
            <v>2 c.</v>
          </cell>
          <cell r="U41" t="str">
            <v>papier mince</v>
          </cell>
          <cell r="V41" t="str">
            <v/>
          </cell>
        </row>
        <row r="42">
          <cell r="B42" t="str">
            <v>DR-000-28</v>
          </cell>
          <cell r="C42" t="str">
            <v>484848455056</v>
          </cell>
          <cell r="D42" t="str">
            <v>000</v>
          </cell>
          <cell r="E42">
            <v>28</v>
          </cell>
          <cell r="F42" t="str">
            <v>Timbres-poste</v>
          </cell>
          <cell r="G42">
            <v>1869</v>
          </cell>
          <cell r="H42" t="str">
            <v>5 c. bistre-orange</v>
          </cell>
          <cell r="I42" t="str">
            <v>Chiffre</v>
          </cell>
          <cell r="J42">
            <v>0</v>
          </cell>
          <cell r="K42">
            <v>0</v>
          </cell>
          <cell r="L42">
            <v>77</v>
          </cell>
          <cell r="M42">
            <v>0</v>
          </cell>
          <cell r="N42">
            <v>0.6</v>
          </cell>
          <cell r="O42">
            <v>1</v>
          </cell>
          <cell r="P42">
            <v>0</v>
          </cell>
          <cell r="Q42">
            <v>0</v>
          </cell>
          <cell r="R42" t="str">
            <v>bistre-orange</v>
          </cell>
          <cell r="S42" t="str">
            <v>15</v>
          </cell>
          <cell r="T42" t="str">
            <v>5 c.</v>
          </cell>
          <cell r="U42" t="str">
            <v/>
          </cell>
          <cell r="V42" t="str">
            <v/>
          </cell>
        </row>
        <row r="43">
          <cell r="B43" t="str">
            <v>DR-000-29</v>
          </cell>
          <cell r="C43" t="str">
            <v>484848455057</v>
          </cell>
          <cell r="D43" t="str">
            <v>000</v>
          </cell>
          <cell r="E43">
            <v>29</v>
          </cell>
          <cell r="F43" t="str">
            <v>Timbres-poste</v>
          </cell>
          <cell r="G43">
            <v>1869</v>
          </cell>
          <cell r="H43" t="str">
            <v>8 c. lilas pâle</v>
          </cell>
          <cell r="I43" t="str">
            <v>Chiffre</v>
          </cell>
          <cell r="J43">
            <v>0</v>
          </cell>
          <cell r="K43">
            <v>0</v>
          </cell>
          <cell r="L43">
            <v>85</v>
          </cell>
          <cell r="M43">
            <v>0</v>
          </cell>
          <cell r="N43">
            <v>60</v>
          </cell>
          <cell r="O43">
            <v>1</v>
          </cell>
          <cell r="P43">
            <v>0</v>
          </cell>
          <cell r="Q43">
            <v>0</v>
          </cell>
          <cell r="R43" t="str">
            <v>lilas pâle</v>
          </cell>
          <cell r="S43" t="str">
            <v>15</v>
          </cell>
          <cell r="T43" t="str">
            <v>8 c.</v>
          </cell>
          <cell r="U43" t="str">
            <v/>
          </cell>
          <cell r="V43" t="str">
            <v/>
          </cell>
        </row>
        <row r="44">
          <cell r="B44" t="str">
            <v>DR-000-30</v>
          </cell>
          <cell r="C44" t="str">
            <v>484848455148</v>
          </cell>
          <cell r="D44" t="str">
            <v>000</v>
          </cell>
          <cell r="E44">
            <v>30</v>
          </cell>
          <cell r="F44" t="str">
            <v>Timbres-poste</v>
          </cell>
          <cell r="G44">
            <v>1869</v>
          </cell>
          <cell r="H44" t="str">
            <v>10 c. vert</v>
          </cell>
          <cell r="I44" t="str">
            <v>Chiffre ou Léopold II</v>
          </cell>
          <cell r="J44">
            <v>0</v>
          </cell>
          <cell r="K44">
            <v>0</v>
          </cell>
          <cell r="L44">
            <v>40</v>
          </cell>
          <cell r="M44">
            <v>0</v>
          </cell>
          <cell r="N44">
            <v>0.5</v>
          </cell>
          <cell r="O44">
            <v>1</v>
          </cell>
          <cell r="P44">
            <v>0</v>
          </cell>
          <cell r="Q44">
            <v>0</v>
          </cell>
          <cell r="R44" t="str">
            <v>vert</v>
          </cell>
          <cell r="S44" t="str">
            <v>15</v>
          </cell>
          <cell r="T44" t="str">
            <v>10 c.</v>
          </cell>
          <cell r="U44" t="str">
            <v/>
          </cell>
          <cell r="V44" t="str">
            <v/>
          </cell>
        </row>
        <row r="45">
          <cell r="B45" t="str">
            <v>DR-000-30a</v>
          </cell>
          <cell r="C45" t="str">
            <v>48484845514897</v>
          </cell>
          <cell r="D45" t="str">
            <v>000</v>
          </cell>
          <cell r="E45" t="str">
            <v>30a</v>
          </cell>
          <cell r="F45" t="str">
            <v>Timbres-poste</v>
          </cell>
          <cell r="G45">
            <v>1869</v>
          </cell>
          <cell r="H45" t="str">
            <v>10 c. vert-gris</v>
          </cell>
          <cell r="I45" t="str">
            <v>Chiffre ou Léopold II</v>
          </cell>
          <cell r="J45">
            <v>0</v>
          </cell>
          <cell r="K45">
            <v>0</v>
          </cell>
          <cell r="L45">
            <v>35</v>
          </cell>
          <cell r="M45">
            <v>0</v>
          </cell>
          <cell r="N45">
            <v>1</v>
          </cell>
          <cell r="O45">
            <v>1</v>
          </cell>
          <cell r="P45">
            <v>0</v>
          </cell>
          <cell r="Q45">
            <v>0</v>
          </cell>
          <cell r="R45" t="str">
            <v>vert-gris</v>
          </cell>
          <cell r="S45">
            <v>14</v>
          </cell>
          <cell r="T45" t="str">
            <v>10 c.</v>
          </cell>
          <cell r="U45" t="str">
            <v>papier mince</v>
          </cell>
          <cell r="V45" t="str">
            <v/>
          </cell>
        </row>
        <row r="46">
          <cell r="B46" t="str">
            <v>DR-000-31</v>
          </cell>
          <cell r="C46" t="str">
            <v>484848455149</v>
          </cell>
          <cell r="D46" t="str">
            <v>000</v>
          </cell>
          <cell r="E46">
            <v>31</v>
          </cell>
          <cell r="F46" t="str">
            <v>Timbres-poste</v>
          </cell>
          <cell r="G46">
            <v>1869</v>
          </cell>
          <cell r="H46" t="str">
            <v>20 c. bleu</v>
          </cell>
          <cell r="I46" t="str">
            <v>Chiffre ou Léopold II</v>
          </cell>
          <cell r="J46">
            <v>0</v>
          </cell>
          <cell r="K46">
            <v>0</v>
          </cell>
          <cell r="L46">
            <v>165</v>
          </cell>
          <cell r="M46">
            <v>0</v>
          </cell>
          <cell r="N46">
            <v>1.2</v>
          </cell>
          <cell r="O46">
            <v>1</v>
          </cell>
          <cell r="P46">
            <v>0</v>
          </cell>
          <cell r="Q46">
            <v>0</v>
          </cell>
          <cell r="R46" t="str">
            <v>bleu</v>
          </cell>
          <cell r="S46" t="str">
            <v>15</v>
          </cell>
          <cell r="T46" t="str">
            <v>20 c.</v>
          </cell>
          <cell r="U46" t="str">
            <v/>
          </cell>
          <cell r="V46" t="str">
            <v/>
          </cell>
        </row>
        <row r="47">
          <cell r="B47" t="str">
            <v>DR-000-32</v>
          </cell>
          <cell r="C47" t="str">
            <v>484848455150</v>
          </cell>
          <cell r="D47" t="str">
            <v>000</v>
          </cell>
          <cell r="E47">
            <v>32</v>
          </cell>
          <cell r="F47" t="str">
            <v>Timbres-poste</v>
          </cell>
          <cell r="G47">
            <v>1869</v>
          </cell>
          <cell r="H47" t="str">
            <v>25 c. jaune-olive</v>
          </cell>
          <cell r="I47" t="str">
            <v>Chiffre ou Léopold II</v>
          </cell>
          <cell r="J47">
            <v>0</v>
          </cell>
          <cell r="K47">
            <v>0</v>
          </cell>
          <cell r="L47">
            <v>200</v>
          </cell>
          <cell r="M47">
            <v>0</v>
          </cell>
          <cell r="N47">
            <v>1.5</v>
          </cell>
          <cell r="O47">
            <v>1</v>
          </cell>
          <cell r="P47">
            <v>0</v>
          </cell>
          <cell r="Q47">
            <v>0</v>
          </cell>
          <cell r="R47" t="str">
            <v>jaune-olive</v>
          </cell>
          <cell r="S47" t="str">
            <v>15</v>
          </cell>
          <cell r="T47" t="str">
            <v>25 c.</v>
          </cell>
          <cell r="U47" t="str">
            <v/>
          </cell>
          <cell r="V47" t="str">
            <v/>
          </cell>
        </row>
        <row r="48">
          <cell r="B48" t="str">
            <v>DR-000-32a</v>
          </cell>
          <cell r="C48" t="str">
            <v>48484845515097</v>
          </cell>
          <cell r="D48" t="str">
            <v>000</v>
          </cell>
          <cell r="E48" t="str">
            <v>32a</v>
          </cell>
          <cell r="F48" t="str">
            <v>Timbres-poste</v>
          </cell>
          <cell r="G48">
            <v>1869</v>
          </cell>
          <cell r="H48" t="str">
            <v>25 c. jaune-olive</v>
          </cell>
          <cell r="I48" t="str">
            <v>Chiffre ou Léopold II</v>
          </cell>
          <cell r="J48">
            <v>0</v>
          </cell>
          <cell r="K48">
            <v>0</v>
          </cell>
          <cell r="L48">
            <v>120</v>
          </cell>
          <cell r="M48">
            <v>0</v>
          </cell>
          <cell r="N48">
            <v>3</v>
          </cell>
          <cell r="O48">
            <v>0</v>
          </cell>
          <cell r="P48">
            <v>0</v>
          </cell>
          <cell r="Q48">
            <v>0</v>
          </cell>
          <cell r="R48" t="str">
            <v>jaune-olive</v>
          </cell>
          <cell r="S48">
            <v>14</v>
          </cell>
          <cell r="T48" t="str">
            <v>25 c.</v>
          </cell>
          <cell r="U48" t="str">
            <v>papier mince</v>
          </cell>
          <cell r="V48" t="str">
            <v/>
          </cell>
        </row>
        <row r="49">
          <cell r="B49" t="str">
            <v>DR-000-33</v>
          </cell>
          <cell r="C49" t="str">
            <v>484848455151</v>
          </cell>
          <cell r="D49" t="str">
            <v>000</v>
          </cell>
          <cell r="E49">
            <v>33</v>
          </cell>
          <cell r="F49" t="str">
            <v>Timbres-poste</v>
          </cell>
          <cell r="G49">
            <v>1869</v>
          </cell>
          <cell r="H49" t="str">
            <v>30 c. bistre pâle</v>
          </cell>
          <cell r="I49" t="str">
            <v>Chiffre ou Léopold II</v>
          </cell>
          <cell r="J49">
            <v>0</v>
          </cell>
          <cell r="K49">
            <v>0</v>
          </cell>
          <cell r="L49">
            <v>100</v>
          </cell>
          <cell r="M49">
            <v>0</v>
          </cell>
          <cell r="N49">
            <v>3.5</v>
          </cell>
          <cell r="O49">
            <v>1</v>
          </cell>
          <cell r="P49">
            <v>0</v>
          </cell>
          <cell r="Q49">
            <v>0</v>
          </cell>
          <cell r="R49" t="str">
            <v>bistre pâle</v>
          </cell>
          <cell r="S49" t="str">
            <v>15</v>
          </cell>
          <cell r="T49" t="str">
            <v>30 c.</v>
          </cell>
          <cell r="U49" t="str">
            <v/>
          </cell>
          <cell r="V49" t="str">
            <v/>
          </cell>
        </row>
        <row r="50">
          <cell r="B50" t="str">
            <v>DR-000-34</v>
          </cell>
          <cell r="C50" t="str">
            <v>484848455152</v>
          </cell>
          <cell r="D50" t="str">
            <v>000</v>
          </cell>
          <cell r="E50">
            <v>34</v>
          </cell>
          <cell r="F50" t="str">
            <v>Timbres-poste</v>
          </cell>
          <cell r="G50">
            <v>1869</v>
          </cell>
          <cell r="H50" t="str">
            <v>40 c. rose terne</v>
          </cell>
          <cell r="I50" t="str">
            <v>Chiffre ou Léopold II</v>
          </cell>
          <cell r="J50">
            <v>0</v>
          </cell>
          <cell r="K50">
            <v>0</v>
          </cell>
          <cell r="L50">
            <v>200</v>
          </cell>
          <cell r="M50">
            <v>0</v>
          </cell>
          <cell r="N50">
            <v>7.5</v>
          </cell>
          <cell r="O50">
            <v>1</v>
          </cell>
          <cell r="P50">
            <v>0</v>
          </cell>
          <cell r="Q50">
            <v>0</v>
          </cell>
          <cell r="R50" t="str">
            <v>rose terne</v>
          </cell>
          <cell r="S50" t="str">
            <v>15</v>
          </cell>
          <cell r="T50" t="str">
            <v>40 c.</v>
          </cell>
          <cell r="U50" t="str">
            <v/>
          </cell>
          <cell r="V50" t="str">
            <v/>
          </cell>
        </row>
        <row r="51">
          <cell r="B51" t="str">
            <v>DR-000-35</v>
          </cell>
          <cell r="C51" t="str">
            <v>484848455153</v>
          </cell>
          <cell r="D51" t="str">
            <v>000</v>
          </cell>
          <cell r="E51">
            <v>35</v>
          </cell>
          <cell r="F51" t="str">
            <v>Timbres-poste</v>
          </cell>
          <cell r="G51">
            <v>1869</v>
          </cell>
          <cell r="H51" t="str">
            <v>50 c. gris</v>
          </cell>
          <cell r="I51" t="str">
            <v>Chiffre ou Léopold II</v>
          </cell>
          <cell r="J51">
            <v>0</v>
          </cell>
          <cell r="K51">
            <v>0</v>
          </cell>
          <cell r="L51">
            <v>330</v>
          </cell>
          <cell r="M51">
            <v>0</v>
          </cell>
          <cell r="N51">
            <v>10</v>
          </cell>
          <cell r="O51">
            <v>1</v>
          </cell>
          <cell r="P51">
            <v>0</v>
          </cell>
          <cell r="Q51">
            <v>0</v>
          </cell>
          <cell r="R51" t="str">
            <v>gris</v>
          </cell>
          <cell r="S51" t="str">
            <v>15</v>
          </cell>
          <cell r="T51" t="str">
            <v>50 c.</v>
          </cell>
          <cell r="U51" t="str">
            <v/>
          </cell>
          <cell r="V51" t="str">
            <v/>
          </cell>
        </row>
        <row r="52">
          <cell r="B52" t="str">
            <v>DR-000-36</v>
          </cell>
          <cell r="C52" t="str">
            <v>484848455154</v>
          </cell>
          <cell r="D52" t="str">
            <v>000</v>
          </cell>
          <cell r="E52">
            <v>36</v>
          </cell>
          <cell r="F52" t="str">
            <v>Timbres-poste</v>
          </cell>
          <cell r="G52">
            <v>1869</v>
          </cell>
          <cell r="H52" t="str">
            <v>1 f. lilas</v>
          </cell>
          <cell r="I52" t="str">
            <v>Chiffre ou Léopold II</v>
          </cell>
          <cell r="J52">
            <v>0</v>
          </cell>
          <cell r="K52">
            <v>0</v>
          </cell>
          <cell r="L52">
            <v>500</v>
          </cell>
          <cell r="M52">
            <v>0</v>
          </cell>
          <cell r="N52">
            <v>20</v>
          </cell>
          <cell r="O52">
            <v>1</v>
          </cell>
          <cell r="P52">
            <v>0</v>
          </cell>
          <cell r="Q52">
            <v>0</v>
          </cell>
          <cell r="R52" t="str">
            <v>lilas</v>
          </cell>
          <cell r="S52" t="str">
            <v>15</v>
          </cell>
          <cell r="T52" t="str">
            <v>1 f.</v>
          </cell>
          <cell r="U52" t="str">
            <v/>
          </cell>
          <cell r="V52" t="str">
            <v/>
          </cell>
        </row>
        <row r="53">
          <cell r="B53" t="str">
            <v>DR-000-37</v>
          </cell>
          <cell r="C53" t="str">
            <v>484848455155</v>
          </cell>
          <cell r="D53" t="str">
            <v>000</v>
          </cell>
          <cell r="E53">
            <v>37</v>
          </cell>
          <cell r="F53" t="str">
            <v>Timbres-poste</v>
          </cell>
          <cell r="G53">
            <v>1869</v>
          </cell>
          <cell r="H53" t="str">
            <v>5 f. brun-rouge</v>
          </cell>
          <cell r="I53" t="str">
            <v>Chiffre ou Léopold II</v>
          </cell>
          <cell r="J53">
            <v>0</v>
          </cell>
          <cell r="K53">
            <v>0</v>
          </cell>
          <cell r="L53">
            <v>2300</v>
          </cell>
          <cell r="M53">
            <v>0</v>
          </cell>
          <cell r="N53">
            <v>1500</v>
          </cell>
          <cell r="O53">
            <v>0</v>
          </cell>
          <cell r="P53">
            <v>0</v>
          </cell>
          <cell r="Q53">
            <v>0</v>
          </cell>
          <cell r="R53" t="str">
            <v>brun-rouge</v>
          </cell>
          <cell r="S53" t="str">
            <v>15</v>
          </cell>
          <cell r="T53" t="str">
            <v>5 f.</v>
          </cell>
          <cell r="U53" t="str">
            <v/>
          </cell>
          <cell r="V53" t="str">
            <v/>
          </cell>
        </row>
        <row r="54">
          <cell r="B54" t="str">
            <v>DR-000-38</v>
          </cell>
          <cell r="C54" t="str">
            <v>484848455156</v>
          </cell>
          <cell r="D54" t="str">
            <v>000</v>
          </cell>
          <cell r="E54">
            <v>38</v>
          </cell>
          <cell r="F54" t="str">
            <v>Timbres-poste</v>
          </cell>
          <cell r="G54">
            <v>1883</v>
          </cell>
          <cell r="H54" t="str">
            <v>10 c. rose</v>
          </cell>
          <cell r="I54" t="str">
            <v>Léopold II</v>
          </cell>
          <cell r="J54">
            <v>0</v>
          </cell>
          <cell r="K54">
            <v>0</v>
          </cell>
          <cell r="L54">
            <v>35</v>
          </cell>
          <cell r="M54">
            <v>0</v>
          </cell>
          <cell r="N54">
            <v>2.5</v>
          </cell>
          <cell r="O54">
            <v>2</v>
          </cell>
          <cell r="P54">
            <v>0</v>
          </cell>
          <cell r="Q54">
            <v>0</v>
          </cell>
          <cell r="R54" t="str">
            <v>rose</v>
          </cell>
          <cell r="S54" t="str">
            <v>14</v>
          </cell>
          <cell r="T54" t="str">
            <v>10 c.</v>
          </cell>
          <cell r="U54" t="str">
            <v/>
          </cell>
          <cell r="V54" t="str">
            <v/>
          </cell>
        </row>
        <row r="55">
          <cell r="B55" t="str">
            <v>DR-000-39</v>
          </cell>
          <cell r="C55" t="str">
            <v>484848455157</v>
          </cell>
          <cell r="D55" t="str">
            <v>000</v>
          </cell>
          <cell r="E55">
            <v>39</v>
          </cell>
          <cell r="F55" t="str">
            <v>Timbres-poste</v>
          </cell>
          <cell r="G55">
            <v>1883</v>
          </cell>
          <cell r="H55" t="str">
            <v>20 c. gris-bleu</v>
          </cell>
          <cell r="I55" t="str">
            <v>Léopold II</v>
          </cell>
          <cell r="J55">
            <v>0</v>
          </cell>
          <cell r="K55">
            <v>0</v>
          </cell>
          <cell r="L55">
            <v>250</v>
          </cell>
          <cell r="M55">
            <v>0</v>
          </cell>
          <cell r="N55">
            <v>10</v>
          </cell>
          <cell r="O55">
            <v>2</v>
          </cell>
          <cell r="P55">
            <v>0</v>
          </cell>
          <cell r="Q55">
            <v>0</v>
          </cell>
          <cell r="R55" t="str">
            <v>gris-bleu</v>
          </cell>
          <cell r="S55" t="str">
            <v>14</v>
          </cell>
          <cell r="T55" t="str">
            <v>20 c.</v>
          </cell>
          <cell r="U55" t="str">
            <v/>
          </cell>
          <cell r="V55" t="str">
            <v/>
          </cell>
        </row>
        <row r="56">
          <cell r="B56" t="str">
            <v>DR-000-40</v>
          </cell>
          <cell r="C56" t="str">
            <v>484848455248</v>
          </cell>
          <cell r="D56" t="str">
            <v>000</v>
          </cell>
          <cell r="E56">
            <v>40</v>
          </cell>
          <cell r="F56" t="str">
            <v>Timbres-poste</v>
          </cell>
          <cell r="G56">
            <v>1883</v>
          </cell>
          <cell r="H56" t="str">
            <v>25 c. bleu</v>
          </cell>
          <cell r="I56" t="str">
            <v>Léopold II</v>
          </cell>
          <cell r="J56">
            <v>0</v>
          </cell>
          <cell r="K56">
            <v>0</v>
          </cell>
          <cell r="L56">
            <v>470</v>
          </cell>
          <cell r="M56">
            <v>0</v>
          </cell>
          <cell r="N56">
            <v>40</v>
          </cell>
          <cell r="O56">
            <v>2</v>
          </cell>
          <cell r="P56">
            <v>0</v>
          </cell>
          <cell r="Q56">
            <v>0</v>
          </cell>
          <cell r="R56" t="str">
            <v>bleu</v>
          </cell>
          <cell r="S56" t="str">
            <v>14</v>
          </cell>
          <cell r="T56" t="str">
            <v>25 c.</v>
          </cell>
          <cell r="U56" t="str">
            <v/>
          </cell>
          <cell r="V56" t="str">
            <v/>
          </cell>
        </row>
        <row r="57">
          <cell r="B57" t="str">
            <v>DR-000-41</v>
          </cell>
          <cell r="C57" t="str">
            <v>484848455249</v>
          </cell>
          <cell r="D57" t="str">
            <v>000</v>
          </cell>
          <cell r="E57">
            <v>41</v>
          </cell>
          <cell r="F57" t="str">
            <v>Timbres-poste</v>
          </cell>
          <cell r="G57">
            <v>1883</v>
          </cell>
          <cell r="H57" t="str">
            <v>50 c. violet</v>
          </cell>
          <cell r="I57" t="str">
            <v>Léopold II</v>
          </cell>
          <cell r="J57">
            <v>0</v>
          </cell>
          <cell r="K57">
            <v>0</v>
          </cell>
          <cell r="L57">
            <v>420</v>
          </cell>
          <cell r="M57">
            <v>0</v>
          </cell>
          <cell r="N57">
            <v>40</v>
          </cell>
          <cell r="O57">
            <v>2</v>
          </cell>
          <cell r="P57">
            <v>0</v>
          </cell>
          <cell r="Q57">
            <v>0</v>
          </cell>
          <cell r="R57" t="str">
            <v>violet</v>
          </cell>
          <cell r="S57" t="str">
            <v>14</v>
          </cell>
          <cell r="T57" t="str">
            <v>50 c.</v>
          </cell>
          <cell r="U57" t="str">
            <v/>
          </cell>
          <cell r="V57" t="str">
            <v/>
          </cell>
        </row>
        <row r="58">
          <cell r="B58" t="str">
            <v>DR-000-42</v>
          </cell>
          <cell r="C58" t="str">
            <v>484848455250</v>
          </cell>
          <cell r="D58" t="str">
            <v>000</v>
          </cell>
          <cell r="E58">
            <v>42</v>
          </cell>
          <cell r="F58" t="str">
            <v>Timbres-poste</v>
          </cell>
          <cell r="G58">
            <v>1884</v>
          </cell>
          <cell r="H58" t="str">
            <v>1 c. olive</v>
          </cell>
          <cell r="I58" t="str">
            <v>Léopold II</v>
          </cell>
          <cell r="J58">
            <v>0</v>
          </cell>
          <cell r="K58">
            <v>0</v>
          </cell>
          <cell r="L58">
            <v>21</v>
          </cell>
          <cell r="M58">
            <v>0</v>
          </cell>
          <cell r="N58">
            <v>1</v>
          </cell>
          <cell r="O58">
            <v>1</v>
          </cell>
          <cell r="P58">
            <v>0</v>
          </cell>
          <cell r="Q58">
            <v>0</v>
          </cell>
          <cell r="R58" t="str">
            <v>olive</v>
          </cell>
          <cell r="S58" t="str">
            <v>14</v>
          </cell>
          <cell r="T58" t="str">
            <v>1 c.</v>
          </cell>
          <cell r="U58" t="str">
            <v/>
          </cell>
          <cell r="V58" t="str">
            <v/>
          </cell>
        </row>
        <row r="59">
          <cell r="B59" t="str">
            <v>DR-000-43</v>
          </cell>
          <cell r="C59" t="str">
            <v>484848455251</v>
          </cell>
          <cell r="D59" t="str">
            <v>000</v>
          </cell>
          <cell r="E59">
            <v>43</v>
          </cell>
          <cell r="F59" t="str">
            <v>Timbres-poste</v>
          </cell>
          <cell r="G59">
            <v>1884</v>
          </cell>
          <cell r="H59" t="str">
            <v>1 c. gris-noir</v>
          </cell>
          <cell r="I59" t="str">
            <v>Léopold II</v>
          </cell>
          <cell r="J59">
            <v>0</v>
          </cell>
          <cell r="K59">
            <v>0</v>
          </cell>
          <cell r="L59">
            <v>5.5</v>
          </cell>
          <cell r="M59">
            <v>1</v>
          </cell>
          <cell r="N59">
            <v>0.5</v>
          </cell>
          <cell r="O59">
            <v>1</v>
          </cell>
          <cell r="P59">
            <v>0</v>
          </cell>
          <cell r="Q59">
            <v>0</v>
          </cell>
          <cell r="R59" t="str">
            <v>gris-noir</v>
          </cell>
          <cell r="S59" t="str">
            <v>14</v>
          </cell>
          <cell r="T59" t="str">
            <v>1 c.</v>
          </cell>
          <cell r="U59" t="str">
            <v/>
          </cell>
          <cell r="V59" t="str">
            <v/>
          </cell>
        </row>
        <row r="60">
          <cell r="B60" t="str">
            <v>DR-000-44</v>
          </cell>
          <cell r="C60" t="str">
            <v>484848455252</v>
          </cell>
          <cell r="D60" t="str">
            <v>000</v>
          </cell>
          <cell r="E60">
            <v>44</v>
          </cell>
          <cell r="F60" t="str">
            <v>Timbres-poste</v>
          </cell>
          <cell r="G60">
            <v>1884</v>
          </cell>
          <cell r="H60" t="str">
            <v>2 c. brun</v>
          </cell>
          <cell r="I60" t="str">
            <v>Léopold II</v>
          </cell>
          <cell r="J60">
            <v>0</v>
          </cell>
          <cell r="K60">
            <v>0</v>
          </cell>
          <cell r="L60">
            <v>18</v>
          </cell>
          <cell r="M60">
            <v>0</v>
          </cell>
          <cell r="N60">
            <v>2</v>
          </cell>
          <cell r="O60">
            <v>1</v>
          </cell>
          <cell r="P60">
            <v>0</v>
          </cell>
          <cell r="Q60">
            <v>0</v>
          </cell>
          <cell r="R60" t="str">
            <v>brun</v>
          </cell>
          <cell r="S60" t="str">
            <v>14</v>
          </cell>
          <cell r="T60" t="str">
            <v>2 c.</v>
          </cell>
          <cell r="U60" t="str">
            <v/>
          </cell>
          <cell r="V60" t="str">
            <v/>
          </cell>
        </row>
        <row r="61">
          <cell r="B61" t="str">
            <v>DR-000-45</v>
          </cell>
          <cell r="C61" t="str">
            <v>484848455253</v>
          </cell>
          <cell r="D61" t="str">
            <v>000</v>
          </cell>
          <cell r="E61">
            <v>45</v>
          </cell>
          <cell r="F61" t="str">
            <v>Timbres-poste</v>
          </cell>
          <cell r="G61">
            <v>1884</v>
          </cell>
          <cell r="H61" t="str">
            <v>5 c. vert-jaune</v>
          </cell>
          <cell r="I61" t="str">
            <v>Léopold II</v>
          </cell>
          <cell r="J61">
            <v>0</v>
          </cell>
          <cell r="K61">
            <v>0</v>
          </cell>
          <cell r="L61">
            <v>50</v>
          </cell>
          <cell r="M61">
            <v>0</v>
          </cell>
          <cell r="N61">
            <v>0.5</v>
          </cell>
          <cell r="O61">
            <v>1</v>
          </cell>
          <cell r="P61">
            <v>0</v>
          </cell>
          <cell r="Q61">
            <v>0</v>
          </cell>
          <cell r="R61" t="str">
            <v>vert-jaune</v>
          </cell>
          <cell r="S61" t="str">
            <v>14</v>
          </cell>
          <cell r="T61" t="str">
            <v>5 c.</v>
          </cell>
          <cell r="U61" t="str">
            <v/>
          </cell>
          <cell r="V61" t="str">
            <v/>
          </cell>
        </row>
        <row r="62">
          <cell r="B62" t="str">
            <v>DR-000-46</v>
          </cell>
          <cell r="C62" t="str">
            <v>484848455254</v>
          </cell>
          <cell r="D62" t="str">
            <v>000</v>
          </cell>
          <cell r="E62">
            <v>46</v>
          </cell>
          <cell r="F62" t="str">
            <v>Timbres-poste</v>
          </cell>
          <cell r="G62">
            <v>1884</v>
          </cell>
          <cell r="H62" t="str">
            <v>10 c. rose s. azuré</v>
          </cell>
          <cell r="I62" t="str">
            <v>Léopold II</v>
          </cell>
          <cell r="J62">
            <v>0</v>
          </cell>
          <cell r="K62">
            <v>0</v>
          </cell>
          <cell r="L62">
            <v>15</v>
          </cell>
          <cell r="M62">
            <v>0</v>
          </cell>
          <cell r="N62">
            <v>0.5</v>
          </cell>
          <cell r="O62">
            <v>1</v>
          </cell>
          <cell r="P62">
            <v>0</v>
          </cell>
          <cell r="Q62">
            <v>0</v>
          </cell>
          <cell r="R62" t="str">
            <v>rose s. azuré</v>
          </cell>
          <cell r="S62" t="str">
            <v>14</v>
          </cell>
          <cell r="T62" t="str">
            <v>10 c.</v>
          </cell>
          <cell r="U62" t="str">
            <v/>
          </cell>
          <cell r="V62" t="str">
            <v/>
          </cell>
        </row>
        <row r="63">
          <cell r="B63" t="str">
            <v>DR-000-47</v>
          </cell>
          <cell r="C63" t="str">
            <v>484848455255</v>
          </cell>
          <cell r="D63" t="str">
            <v>000</v>
          </cell>
          <cell r="E63">
            <v>47</v>
          </cell>
          <cell r="F63" t="str">
            <v>Timbres-poste</v>
          </cell>
          <cell r="G63">
            <v>1884</v>
          </cell>
          <cell r="H63" t="str">
            <v>20 c. olive s. vert</v>
          </cell>
          <cell r="I63" t="str">
            <v>Léopold II</v>
          </cell>
          <cell r="J63">
            <v>0</v>
          </cell>
          <cell r="K63">
            <v>0</v>
          </cell>
          <cell r="L63">
            <v>270</v>
          </cell>
          <cell r="M63">
            <v>0</v>
          </cell>
          <cell r="N63">
            <v>2</v>
          </cell>
          <cell r="O63">
            <v>1</v>
          </cell>
          <cell r="P63">
            <v>0</v>
          </cell>
          <cell r="Q63">
            <v>0</v>
          </cell>
          <cell r="R63" t="str">
            <v>olive s. vert</v>
          </cell>
          <cell r="S63" t="str">
            <v>14</v>
          </cell>
          <cell r="T63" t="str">
            <v>20 c.</v>
          </cell>
          <cell r="U63" t="str">
            <v/>
          </cell>
          <cell r="V63" t="str">
            <v/>
          </cell>
        </row>
        <row r="64">
          <cell r="B64" t="str">
            <v>DR-000-48</v>
          </cell>
          <cell r="C64" t="str">
            <v>484848455256</v>
          </cell>
          <cell r="D64" t="str">
            <v>000</v>
          </cell>
          <cell r="E64">
            <v>48</v>
          </cell>
          <cell r="F64" t="str">
            <v>Timbres-poste</v>
          </cell>
          <cell r="G64">
            <v>1884</v>
          </cell>
          <cell r="H64" t="str">
            <v>25 c. bleu s. rose</v>
          </cell>
          <cell r="I64" t="str">
            <v>Léopold II</v>
          </cell>
          <cell r="J64">
            <v>0</v>
          </cell>
          <cell r="K64">
            <v>0</v>
          </cell>
          <cell r="L64">
            <v>18</v>
          </cell>
          <cell r="M64">
            <v>0</v>
          </cell>
          <cell r="N64">
            <v>1</v>
          </cell>
          <cell r="O64">
            <v>1</v>
          </cell>
          <cell r="P64">
            <v>0</v>
          </cell>
          <cell r="Q64">
            <v>0</v>
          </cell>
          <cell r="R64" t="str">
            <v>bleu s. rose</v>
          </cell>
          <cell r="S64" t="str">
            <v>14</v>
          </cell>
          <cell r="T64" t="str">
            <v>25 c.</v>
          </cell>
          <cell r="U64" t="str">
            <v/>
          </cell>
          <cell r="V64" t="str">
            <v/>
          </cell>
        </row>
        <row r="65">
          <cell r="B65" t="str">
            <v>DR-000-49</v>
          </cell>
          <cell r="C65" t="str">
            <v>484848455257</v>
          </cell>
          <cell r="D65" t="str">
            <v>000</v>
          </cell>
          <cell r="E65">
            <v>49</v>
          </cell>
          <cell r="F65" t="str">
            <v>Timbres-poste</v>
          </cell>
          <cell r="G65">
            <v>1884</v>
          </cell>
          <cell r="H65" t="str">
            <v>35 c. brun s. gris-brun</v>
          </cell>
          <cell r="I65" t="str">
            <v>Léopold II</v>
          </cell>
          <cell r="J65">
            <v>0</v>
          </cell>
          <cell r="K65">
            <v>0</v>
          </cell>
          <cell r="L65">
            <v>25</v>
          </cell>
          <cell r="M65">
            <v>0</v>
          </cell>
          <cell r="N65">
            <v>3</v>
          </cell>
          <cell r="O65">
            <v>0</v>
          </cell>
          <cell r="P65">
            <v>0</v>
          </cell>
          <cell r="Q65">
            <v>0</v>
          </cell>
          <cell r="R65" t="str">
            <v>brun s. gris-brun</v>
          </cell>
          <cell r="S65" t="str">
            <v>14</v>
          </cell>
          <cell r="T65" t="str">
            <v>35 c.</v>
          </cell>
          <cell r="U65" t="str">
            <v/>
          </cell>
          <cell r="V65" t="str">
            <v/>
          </cell>
        </row>
        <row r="66">
          <cell r="B66" t="str">
            <v>DR-000-50</v>
          </cell>
          <cell r="C66" t="str">
            <v>484848455348</v>
          </cell>
          <cell r="D66" t="str">
            <v>000</v>
          </cell>
          <cell r="E66">
            <v>50</v>
          </cell>
          <cell r="F66" t="str">
            <v>Timbres-poste</v>
          </cell>
          <cell r="G66">
            <v>1884</v>
          </cell>
          <cell r="H66" t="str">
            <v>50 c. bistre sur jaune</v>
          </cell>
          <cell r="I66" t="str">
            <v>Léopold II</v>
          </cell>
          <cell r="J66">
            <v>0</v>
          </cell>
          <cell r="K66">
            <v>0</v>
          </cell>
          <cell r="L66">
            <v>15</v>
          </cell>
          <cell r="M66">
            <v>0</v>
          </cell>
          <cell r="N66">
            <v>2</v>
          </cell>
          <cell r="O66">
            <v>1</v>
          </cell>
          <cell r="P66">
            <v>0</v>
          </cell>
          <cell r="Q66">
            <v>0</v>
          </cell>
          <cell r="R66" t="str">
            <v>bistre sur jaune</v>
          </cell>
          <cell r="S66" t="str">
            <v>14</v>
          </cell>
          <cell r="T66" t="str">
            <v>50 c.</v>
          </cell>
          <cell r="U66" t="str">
            <v/>
          </cell>
          <cell r="V66" t="str">
            <v/>
          </cell>
        </row>
        <row r="67">
          <cell r="B67" t="str">
            <v>DR-000-51</v>
          </cell>
          <cell r="C67" t="str">
            <v>484848455349</v>
          </cell>
          <cell r="D67" t="str">
            <v>000</v>
          </cell>
          <cell r="E67">
            <v>51</v>
          </cell>
          <cell r="F67" t="str">
            <v>Timbres-poste</v>
          </cell>
          <cell r="G67">
            <v>1884</v>
          </cell>
          <cell r="H67" t="str">
            <v>1 f. rouge-brun s. vert</v>
          </cell>
          <cell r="I67" t="str">
            <v>Léopold II</v>
          </cell>
          <cell r="J67">
            <v>0</v>
          </cell>
          <cell r="K67">
            <v>0</v>
          </cell>
          <cell r="L67">
            <v>1100</v>
          </cell>
          <cell r="M67">
            <v>0</v>
          </cell>
          <cell r="N67">
            <v>18</v>
          </cell>
          <cell r="O67">
            <v>1</v>
          </cell>
          <cell r="P67">
            <v>0</v>
          </cell>
          <cell r="Q67">
            <v>0</v>
          </cell>
          <cell r="R67" t="str">
            <v>rouge-brun s. vert</v>
          </cell>
          <cell r="S67" t="str">
            <v>14</v>
          </cell>
          <cell r="T67" t="str">
            <v>1 f.</v>
          </cell>
          <cell r="U67" t="str">
            <v/>
          </cell>
          <cell r="V67" t="str">
            <v/>
          </cell>
        </row>
        <row r="68">
          <cell r="B68" t="str">
            <v>DR-000-52</v>
          </cell>
          <cell r="C68" t="str">
            <v>484848455350</v>
          </cell>
          <cell r="D68" t="str">
            <v>000</v>
          </cell>
          <cell r="E68">
            <v>52</v>
          </cell>
          <cell r="F68" t="str">
            <v>Timbres-poste</v>
          </cell>
          <cell r="G68">
            <v>1884</v>
          </cell>
          <cell r="H68" t="str">
            <v>2 f. violet s. gris</v>
          </cell>
          <cell r="I68" t="str">
            <v>Léopold II</v>
          </cell>
          <cell r="J68">
            <v>0</v>
          </cell>
          <cell r="K68">
            <v>0</v>
          </cell>
          <cell r="L68">
            <v>80</v>
          </cell>
          <cell r="M68">
            <v>0</v>
          </cell>
          <cell r="N68">
            <v>38</v>
          </cell>
          <cell r="O68">
            <v>1</v>
          </cell>
          <cell r="P68">
            <v>0</v>
          </cell>
          <cell r="Q68">
            <v>0</v>
          </cell>
          <cell r="R68" t="str">
            <v>violet s. gris</v>
          </cell>
          <cell r="S68" t="str">
            <v>14</v>
          </cell>
          <cell r="T68" t="str">
            <v>2 f.</v>
          </cell>
          <cell r="U68" t="str">
            <v/>
          </cell>
          <cell r="V68" t="str">
            <v/>
          </cell>
        </row>
        <row r="69">
          <cell r="B69" t="str">
            <v>DR-000-53</v>
          </cell>
          <cell r="C69" t="str">
            <v>484848455351</v>
          </cell>
          <cell r="D69" t="str">
            <v>000</v>
          </cell>
          <cell r="E69">
            <v>53</v>
          </cell>
          <cell r="F69" t="str">
            <v>Timbres-poste</v>
          </cell>
          <cell r="G69">
            <v>1893</v>
          </cell>
          <cell r="H69" t="str">
            <v>1 c. gris</v>
          </cell>
          <cell r="I69" t="str">
            <v>Légende bilingue</v>
          </cell>
          <cell r="J69">
            <v>2.1</v>
          </cell>
          <cell r="K69">
            <v>0</v>
          </cell>
          <cell r="L69">
            <v>1</v>
          </cell>
          <cell r="M69">
            <v>1</v>
          </cell>
          <cell r="N69">
            <v>0.2</v>
          </cell>
          <cell r="O69">
            <v>4</v>
          </cell>
          <cell r="P69">
            <v>0</v>
          </cell>
          <cell r="Q69">
            <v>0</v>
          </cell>
          <cell r="R69" t="str">
            <v>gris</v>
          </cell>
          <cell r="S69" t="str">
            <v>14</v>
          </cell>
          <cell r="T69" t="str">
            <v>1 c.</v>
          </cell>
          <cell r="U69" t="str">
            <v/>
          </cell>
          <cell r="V69" t="str">
            <v/>
          </cell>
        </row>
        <row r="70">
          <cell r="B70" t="str">
            <v>DR-000-54</v>
          </cell>
          <cell r="C70" t="str">
            <v>484848455352</v>
          </cell>
          <cell r="D70" t="str">
            <v>000</v>
          </cell>
          <cell r="E70">
            <v>54</v>
          </cell>
          <cell r="F70" t="str">
            <v>Timbres-poste</v>
          </cell>
          <cell r="G70">
            <v>1893</v>
          </cell>
          <cell r="H70" t="str">
            <v>2 c. jaune</v>
          </cell>
          <cell r="I70" t="str">
            <v>Légende bilingue</v>
          </cell>
          <cell r="J70">
            <v>2.1</v>
          </cell>
          <cell r="K70">
            <v>1</v>
          </cell>
          <cell r="L70">
            <v>1</v>
          </cell>
          <cell r="M70">
            <v>0</v>
          </cell>
          <cell r="N70">
            <v>1</v>
          </cell>
          <cell r="O70">
            <v>2</v>
          </cell>
          <cell r="P70">
            <v>0</v>
          </cell>
          <cell r="Q70">
            <v>0</v>
          </cell>
          <cell r="R70" t="str">
            <v>jaune</v>
          </cell>
          <cell r="S70" t="str">
            <v>14</v>
          </cell>
          <cell r="T70" t="str">
            <v>2 c.</v>
          </cell>
          <cell r="U70" t="str">
            <v/>
          </cell>
          <cell r="V70" t="str">
            <v/>
          </cell>
        </row>
        <row r="71">
          <cell r="B71" t="str">
            <v>DR-000-55</v>
          </cell>
          <cell r="C71" t="str">
            <v>484848455353</v>
          </cell>
          <cell r="D71" t="str">
            <v>000</v>
          </cell>
          <cell r="E71">
            <v>55</v>
          </cell>
          <cell r="F71" t="str">
            <v>Timbres-poste</v>
          </cell>
          <cell r="G71">
            <v>1893</v>
          </cell>
          <cell r="H71" t="str">
            <v>2 c. brun</v>
          </cell>
          <cell r="I71" t="str">
            <v>Légende bilingue</v>
          </cell>
          <cell r="J71">
            <v>10</v>
          </cell>
          <cell r="K71">
            <v>1</v>
          </cell>
          <cell r="L71">
            <v>2</v>
          </cell>
          <cell r="M71">
            <v>0</v>
          </cell>
          <cell r="N71">
            <v>0.2</v>
          </cell>
          <cell r="O71">
            <v>2</v>
          </cell>
          <cell r="P71">
            <v>0</v>
          </cell>
          <cell r="Q71">
            <v>0</v>
          </cell>
          <cell r="R71" t="str">
            <v>brun</v>
          </cell>
          <cell r="S71" t="str">
            <v>14</v>
          </cell>
          <cell r="T71" t="str">
            <v>2 c.</v>
          </cell>
          <cell r="U71" t="str">
            <v/>
          </cell>
          <cell r="V71" t="str">
            <v/>
          </cell>
        </row>
        <row r="72">
          <cell r="B72" t="str">
            <v>DR-000-56</v>
          </cell>
          <cell r="C72" t="str">
            <v>484848455354</v>
          </cell>
          <cell r="D72" t="str">
            <v>000</v>
          </cell>
          <cell r="E72">
            <v>56</v>
          </cell>
          <cell r="F72" t="str">
            <v>Timbres-poste</v>
          </cell>
          <cell r="G72">
            <v>1893</v>
          </cell>
          <cell r="H72" t="str">
            <v>5 c. vert-jaune</v>
          </cell>
          <cell r="I72" t="str">
            <v>Légende bilingue</v>
          </cell>
          <cell r="J72">
            <v>42</v>
          </cell>
          <cell r="K72">
            <v>1</v>
          </cell>
          <cell r="L72">
            <v>8</v>
          </cell>
          <cell r="M72">
            <v>0</v>
          </cell>
          <cell r="N72">
            <v>0.2</v>
          </cell>
          <cell r="O72">
            <v>4</v>
          </cell>
          <cell r="P72">
            <v>0</v>
          </cell>
          <cell r="Q72">
            <v>0</v>
          </cell>
          <cell r="R72" t="str">
            <v>vert-jaune</v>
          </cell>
          <cell r="S72" t="str">
            <v>14</v>
          </cell>
          <cell r="T72" t="str">
            <v>5 c.</v>
          </cell>
          <cell r="U72" t="str">
            <v/>
          </cell>
          <cell r="V72" t="str">
            <v/>
          </cell>
        </row>
        <row r="73">
          <cell r="B73" t="str">
            <v>DR-000-57</v>
          </cell>
          <cell r="C73" t="str">
            <v>484848455355</v>
          </cell>
          <cell r="D73" t="str">
            <v>000</v>
          </cell>
          <cell r="E73">
            <v>57</v>
          </cell>
          <cell r="F73" t="str">
            <v>Timbres-poste</v>
          </cell>
          <cell r="G73">
            <v>1893</v>
          </cell>
          <cell r="H73" t="str">
            <v>10 c. brun-orange</v>
          </cell>
          <cell r="I73" t="str">
            <v>Légende bilingue</v>
          </cell>
          <cell r="J73">
            <v>14</v>
          </cell>
          <cell r="K73">
            <v>1</v>
          </cell>
          <cell r="L73">
            <v>2.5</v>
          </cell>
          <cell r="M73">
            <v>0</v>
          </cell>
          <cell r="N73">
            <v>0.2</v>
          </cell>
          <cell r="O73">
            <v>2</v>
          </cell>
          <cell r="P73">
            <v>0</v>
          </cell>
          <cell r="Q73">
            <v>0</v>
          </cell>
          <cell r="R73" t="str">
            <v>brun-orange</v>
          </cell>
          <cell r="S73" t="str">
            <v>14</v>
          </cell>
          <cell r="T73" t="str">
            <v>10 c.</v>
          </cell>
          <cell r="U73" t="str">
            <v/>
          </cell>
          <cell r="V73" t="str">
            <v/>
          </cell>
        </row>
        <row r="74">
          <cell r="B74" t="str">
            <v>DR-000-58</v>
          </cell>
          <cell r="C74" t="str">
            <v>484848455356</v>
          </cell>
          <cell r="D74" t="str">
            <v>000</v>
          </cell>
          <cell r="E74">
            <v>58</v>
          </cell>
          <cell r="F74" t="str">
            <v>Timbres-poste</v>
          </cell>
          <cell r="G74">
            <v>1893</v>
          </cell>
          <cell r="H74" t="str">
            <v>10 c. rose</v>
          </cell>
          <cell r="I74" t="str">
            <v>Légende bilingue</v>
          </cell>
          <cell r="J74">
            <v>14</v>
          </cell>
          <cell r="K74">
            <v>1</v>
          </cell>
          <cell r="L74">
            <v>2.5</v>
          </cell>
          <cell r="M74">
            <v>0</v>
          </cell>
          <cell r="N74">
            <v>0.2</v>
          </cell>
          <cell r="O74">
            <v>3</v>
          </cell>
          <cell r="P74">
            <v>0</v>
          </cell>
          <cell r="Q74">
            <v>0</v>
          </cell>
          <cell r="R74" t="str">
            <v>rose</v>
          </cell>
          <cell r="S74" t="str">
            <v>14</v>
          </cell>
          <cell r="T74" t="str">
            <v>10 c.</v>
          </cell>
          <cell r="U74" t="str">
            <v/>
          </cell>
          <cell r="V74" t="str">
            <v/>
          </cell>
        </row>
        <row r="75">
          <cell r="B75" t="str">
            <v>DR-000-59</v>
          </cell>
          <cell r="C75" t="str">
            <v>484848455357</v>
          </cell>
          <cell r="D75" t="str">
            <v>000</v>
          </cell>
          <cell r="E75">
            <v>59</v>
          </cell>
          <cell r="F75" t="str">
            <v>Timbres-poste</v>
          </cell>
          <cell r="G75">
            <v>1893</v>
          </cell>
          <cell r="H75" t="str">
            <v>20 c. gris-vert</v>
          </cell>
          <cell r="I75" t="str">
            <v>Légende bilingue</v>
          </cell>
          <cell r="J75">
            <v>65</v>
          </cell>
          <cell r="K75">
            <v>1</v>
          </cell>
          <cell r="L75">
            <v>15</v>
          </cell>
          <cell r="M75">
            <v>0</v>
          </cell>
          <cell r="N75">
            <v>1</v>
          </cell>
          <cell r="O75">
            <v>2</v>
          </cell>
          <cell r="P75">
            <v>0</v>
          </cell>
          <cell r="Q75">
            <v>0</v>
          </cell>
          <cell r="R75" t="str">
            <v>gris-vert</v>
          </cell>
          <cell r="S75" t="str">
            <v>14</v>
          </cell>
          <cell r="T75" t="str">
            <v>20 c.</v>
          </cell>
          <cell r="U75" t="str">
            <v/>
          </cell>
          <cell r="V75" t="str">
            <v/>
          </cell>
        </row>
        <row r="76">
          <cell r="B76" t="str">
            <v>DR-000-60</v>
          </cell>
          <cell r="C76" t="str">
            <v>484848455448</v>
          </cell>
          <cell r="D76" t="str">
            <v>000</v>
          </cell>
          <cell r="E76">
            <v>60</v>
          </cell>
          <cell r="F76" t="str">
            <v>Timbres-poste</v>
          </cell>
          <cell r="G76">
            <v>1893</v>
          </cell>
          <cell r="H76" t="str">
            <v>25 c. bleu</v>
          </cell>
          <cell r="I76" t="str">
            <v>Légende bilingue</v>
          </cell>
          <cell r="J76">
            <v>42</v>
          </cell>
          <cell r="K76">
            <v>1</v>
          </cell>
          <cell r="L76">
            <v>14</v>
          </cell>
          <cell r="M76">
            <v>1</v>
          </cell>
          <cell r="N76">
            <v>0.5</v>
          </cell>
          <cell r="O76">
            <v>2</v>
          </cell>
          <cell r="P76">
            <v>0</v>
          </cell>
          <cell r="Q76">
            <v>0</v>
          </cell>
          <cell r="R76" t="str">
            <v>bleu</v>
          </cell>
          <cell r="S76" t="str">
            <v>14</v>
          </cell>
          <cell r="T76" t="str">
            <v>25 c.</v>
          </cell>
          <cell r="U76" t="str">
            <v/>
          </cell>
          <cell r="V76" t="str">
            <v/>
          </cell>
        </row>
        <row r="77">
          <cell r="B77" t="str">
            <v>DR-000-61</v>
          </cell>
          <cell r="C77" t="str">
            <v>484848455449</v>
          </cell>
          <cell r="D77" t="str">
            <v>000</v>
          </cell>
          <cell r="E77">
            <v>61</v>
          </cell>
          <cell r="F77" t="str">
            <v>Timbres-poste</v>
          </cell>
          <cell r="G77">
            <v>1893</v>
          </cell>
          <cell r="H77" t="str">
            <v>35 c. lilas-brun s. blanc</v>
          </cell>
          <cell r="I77" t="str">
            <v>Légende bilingue</v>
          </cell>
          <cell r="J77">
            <v>110</v>
          </cell>
          <cell r="K77">
            <v>0</v>
          </cell>
          <cell r="L77">
            <v>30</v>
          </cell>
          <cell r="M77">
            <v>0</v>
          </cell>
          <cell r="N77">
            <v>1</v>
          </cell>
          <cell r="O77">
            <v>1</v>
          </cell>
          <cell r="P77">
            <v>0</v>
          </cell>
          <cell r="Q77">
            <v>0</v>
          </cell>
          <cell r="R77" t="str">
            <v>lilas-brun s. blanc</v>
          </cell>
          <cell r="S77" t="str">
            <v>14</v>
          </cell>
          <cell r="T77" t="str">
            <v>35 c.</v>
          </cell>
          <cell r="U77" t="str">
            <v/>
          </cell>
          <cell r="V77" t="str">
            <v/>
          </cell>
        </row>
        <row r="78">
          <cell r="B78" t="str">
            <v>DR-000-62</v>
          </cell>
          <cell r="C78" t="str">
            <v>484848455450</v>
          </cell>
          <cell r="D78" t="str">
            <v>000</v>
          </cell>
          <cell r="E78">
            <v>62</v>
          </cell>
          <cell r="F78" t="str">
            <v>Timbres-poste</v>
          </cell>
          <cell r="G78">
            <v>1893</v>
          </cell>
          <cell r="H78" t="str">
            <v>50 c. bistre</v>
          </cell>
          <cell r="I78" t="str">
            <v>Légende bilingue</v>
          </cell>
          <cell r="J78">
            <v>250</v>
          </cell>
          <cell r="K78">
            <v>0</v>
          </cell>
          <cell r="L78">
            <v>75</v>
          </cell>
          <cell r="M78">
            <v>0</v>
          </cell>
          <cell r="N78">
            <v>20</v>
          </cell>
          <cell r="O78">
            <v>1</v>
          </cell>
          <cell r="P78">
            <v>0</v>
          </cell>
          <cell r="Q78">
            <v>0</v>
          </cell>
          <cell r="R78" t="str">
            <v>bistre</v>
          </cell>
          <cell r="S78" t="str">
            <v>14</v>
          </cell>
          <cell r="T78" t="str">
            <v>50 c.</v>
          </cell>
          <cell r="U78" t="str">
            <v/>
          </cell>
          <cell r="V78" t="str">
            <v/>
          </cell>
        </row>
        <row r="79">
          <cell r="B79" t="str">
            <v>DR-000-63</v>
          </cell>
          <cell r="C79" t="str">
            <v>484848455451</v>
          </cell>
          <cell r="D79" t="str">
            <v>000</v>
          </cell>
          <cell r="E79">
            <v>63</v>
          </cell>
          <cell r="F79" t="str">
            <v>Timbres-poste</v>
          </cell>
          <cell r="G79">
            <v>1893</v>
          </cell>
          <cell r="H79" t="str">
            <v>50 c. gris</v>
          </cell>
          <cell r="I79" t="str">
            <v>Légende bilingue</v>
          </cell>
          <cell r="J79">
            <v>280</v>
          </cell>
          <cell r="K79">
            <v>0</v>
          </cell>
          <cell r="L79">
            <v>75</v>
          </cell>
          <cell r="M79">
            <v>0</v>
          </cell>
          <cell r="N79">
            <v>2</v>
          </cell>
          <cell r="O79">
            <v>2</v>
          </cell>
          <cell r="P79">
            <v>0</v>
          </cell>
          <cell r="Q79">
            <v>0</v>
          </cell>
          <cell r="R79" t="str">
            <v>gris</v>
          </cell>
          <cell r="S79" t="str">
            <v>14</v>
          </cell>
          <cell r="T79" t="str">
            <v>50 c.</v>
          </cell>
          <cell r="U79" t="str">
            <v/>
          </cell>
          <cell r="V79" t="str">
            <v/>
          </cell>
        </row>
        <row r="80">
          <cell r="B80" t="str">
            <v>DR-000-64</v>
          </cell>
          <cell r="C80" t="str">
            <v>484848455452</v>
          </cell>
          <cell r="D80" t="str">
            <v>000</v>
          </cell>
          <cell r="E80">
            <v>64</v>
          </cell>
          <cell r="F80" t="str">
            <v>Timbres-poste</v>
          </cell>
          <cell r="G80">
            <v>1893</v>
          </cell>
          <cell r="H80" t="str">
            <v>1 f. rose s. vert</v>
          </cell>
          <cell r="I80" t="str">
            <v>Légende bilingue</v>
          </cell>
          <cell r="J80">
            <v>350</v>
          </cell>
          <cell r="K80">
            <v>0</v>
          </cell>
          <cell r="L80">
            <v>85</v>
          </cell>
          <cell r="M80">
            <v>0</v>
          </cell>
          <cell r="N80">
            <v>25</v>
          </cell>
          <cell r="O80">
            <v>1</v>
          </cell>
          <cell r="P80">
            <v>0</v>
          </cell>
          <cell r="Q80">
            <v>0</v>
          </cell>
          <cell r="R80" t="str">
            <v>rose s. vert</v>
          </cell>
          <cell r="S80" t="str">
            <v>14</v>
          </cell>
          <cell r="T80" t="str">
            <v>1 f.</v>
          </cell>
          <cell r="U80" t="str">
            <v/>
          </cell>
          <cell r="V80" t="str">
            <v/>
          </cell>
        </row>
        <row r="81">
          <cell r="B81" t="str">
            <v>DR-000-65</v>
          </cell>
          <cell r="C81" t="str">
            <v>484848455453</v>
          </cell>
          <cell r="D81" t="str">
            <v>000</v>
          </cell>
          <cell r="E81">
            <v>65</v>
          </cell>
          <cell r="F81" t="str">
            <v>Timbres-poste</v>
          </cell>
          <cell r="G81">
            <v>1893</v>
          </cell>
          <cell r="H81" t="str">
            <v>1 f. orange</v>
          </cell>
          <cell r="I81" t="str">
            <v>Légende bilingue</v>
          </cell>
          <cell r="J81">
            <v>450</v>
          </cell>
          <cell r="K81">
            <v>0</v>
          </cell>
          <cell r="L81">
            <v>135</v>
          </cell>
          <cell r="M81">
            <v>0</v>
          </cell>
          <cell r="N81">
            <v>6</v>
          </cell>
          <cell r="O81">
            <v>2</v>
          </cell>
          <cell r="P81">
            <v>0</v>
          </cell>
          <cell r="Q81">
            <v>0</v>
          </cell>
          <cell r="R81" t="str">
            <v>orange</v>
          </cell>
          <cell r="S81" t="str">
            <v>14</v>
          </cell>
          <cell r="T81" t="str">
            <v>1 f.</v>
          </cell>
          <cell r="U81" t="str">
            <v/>
          </cell>
          <cell r="V81" t="str">
            <v/>
          </cell>
        </row>
        <row r="82">
          <cell r="B82" t="str">
            <v>DR-000-66</v>
          </cell>
          <cell r="C82" t="str">
            <v>484848455454</v>
          </cell>
          <cell r="D82" t="str">
            <v>000</v>
          </cell>
          <cell r="E82">
            <v>66</v>
          </cell>
          <cell r="F82" t="str">
            <v>Timbres-poste</v>
          </cell>
          <cell r="G82">
            <v>1893</v>
          </cell>
          <cell r="H82" t="str">
            <v>2 f. lilas s. rose</v>
          </cell>
          <cell r="I82" t="str">
            <v>Légende bilingue</v>
          </cell>
          <cell r="J82">
            <v>250</v>
          </cell>
          <cell r="K82">
            <v>0</v>
          </cell>
          <cell r="L82">
            <v>120</v>
          </cell>
          <cell r="M82">
            <v>0</v>
          </cell>
          <cell r="N82">
            <v>75</v>
          </cell>
          <cell r="O82">
            <v>1</v>
          </cell>
          <cell r="P82">
            <v>0</v>
          </cell>
          <cell r="Q82">
            <v>0</v>
          </cell>
          <cell r="R82" t="str">
            <v>lilas s. rose</v>
          </cell>
          <cell r="S82" t="str">
            <v>14</v>
          </cell>
          <cell r="T82" t="str">
            <v>2 f.</v>
          </cell>
          <cell r="U82" t="str">
            <v/>
          </cell>
          <cell r="V82" t="str">
            <v/>
          </cell>
        </row>
        <row r="83">
          <cell r="B83" t="str">
            <v>DR-000-67</v>
          </cell>
          <cell r="C83" t="str">
            <v>484848455455</v>
          </cell>
          <cell r="D83" t="str">
            <v>000</v>
          </cell>
          <cell r="E83">
            <v>67</v>
          </cell>
          <cell r="F83" t="str">
            <v>Timbres-poste</v>
          </cell>
          <cell r="G83">
            <v>1893</v>
          </cell>
          <cell r="H83" t="str">
            <v>2 f. violet s. blanc</v>
          </cell>
          <cell r="I83" t="str">
            <v>Légende bilingue</v>
          </cell>
          <cell r="J83">
            <v>630</v>
          </cell>
          <cell r="K83">
            <v>0</v>
          </cell>
          <cell r="L83">
            <v>185</v>
          </cell>
          <cell r="M83">
            <v>0</v>
          </cell>
          <cell r="N83">
            <v>13</v>
          </cell>
          <cell r="O83">
            <v>1</v>
          </cell>
          <cell r="P83">
            <v>0</v>
          </cell>
          <cell r="Q83">
            <v>0</v>
          </cell>
          <cell r="R83" t="str">
            <v>violet s. blanc</v>
          </cell>
          <cell r="S83" t="str">
            <v>14</v>
          </cell>
          <cell r="T83" t="str">
            <v>2 f.</v>
          </cell>
          <cell r="U83" t="str">
            <v/>
          </cell>
          <cell r="V83" t="str">
            <v/>
          </cell>
        </row>
        <row r="84">
          <cell r="B84" t="str">
            <v>DR-000-68</v>
          </cell>
          <cell r="C84" t="str">
            <v>484848455456</v>
          </cell>
          <cell r="D84" t="str">
            <v>000</v>
          </cell>
          <cell r="E84">
            <v>68</v>
          </cell>
          <cell r="F84" t="str">
            <v>Timbres-poste</v>
          </cell>
          <cell r="G84">
            <v>1894</v>
          </cell>
          <cell r="H84" t="str">
            <v>5 c. vert s. rose</v>
          </cell>
          <cell r="I84" t="str">
            <v>Exposition d'Anvers</v>
          </cell>
          <cell r="J84">
            <v>21.5</v>
          </cell>
          <cell r="K84">
            <v>1</v>
          </cell>
          <cell r="L84">
            <v>7</v>
          </cell>
          <cell r="M84">
            <v>0</v>
          </cell>
          <cell r="N84">
            <v>4</v>
          </cell>
          <cell r="O84">
            <v>1</v>
          </cell>
          <cell r="P84">
            <v>0</v>
          </cell>
          <cell r="Q84">
            <v>0</v>
          </cell>
          <cell r="R84" t="str">
            <v>vert s. rose</v>
          </cell>
          <cell r="S84" t="str">
            <v>14</v>
          </cell>
          <cell r="T84" t="str">
            <v>5 c.</v>
          </cell>
          <cell r="U84" t="str">
            <v/>
          </cell>
          <cell r="V84" t="str">
            <v/>
          </cell>
        </row>
        <row r="85">
          <cell r="B85" t="str">
            <v>DR-000-69</v>
          </cell>
          <cell r="C85" t="str">
            <v>484848455457</v>
          </cell>
          <cell r="D85" t="str">
            <v>000</v>
          </cell>
          <cell r="E85">
            <v>69</v>
          </cell>
          <cell r="F85" t="str">
            <v>Timbres-poste</v>
          </cell>
          <cell r="G85">
            <v>1894</v>
          </cell>
          <cell r="H85" t="str">
            <v>10 c. carmin s. azuré</v>
          </cell>
          <cell r="I85" t="str">
            <v>Exposition d'Anvers</v>
          </cell>
          <cell r="J85">
            <v>7.5</v>
          </cell>
          <cell r="K85">
            <v>1</v>
          </cell>
          <cell r="L85">
            <v>5</v>
          </cell>
          <cell r="M85">
            <v>0</v>
          </cell>
          <cell r="N85">
            <v>2.25</v>
          </cell>
          <cell r="O85">
            <v>1</v>
          </cell>
          <cell r="P85">
            <v>0</v>
          </cell>
          <cell r="Q85">
            <v>0</v>
          </cell>
          <cell r="R85" t="str">
            <v>carmin s. azuré</v>
          </cell>
          <cell r="S85" t="str">
            <v>14</v>
          </cell>
          <cell r="T85" t="str">
            <v>10 c.</v>
          </cell>
          <cell r="U85" t="str">
            <v/>
          </cell>
          <cell r="V85" t="str">
            <v/>
          </cell>
        </row>
        <row r="86">
          <cell r="B86" t="str">
            <v>DR-000-70</v>
          </cell>
          <cell r="C86" t="str">
            <v>484848455548</v>
          </cell>
          <cell r="D86" t="str">
            <v>000</v>
          </cell>
          <cell r="E86">
            <v>70</v>
          </cell>
          <cell r="F86" t="str">
            <v>Timbres-poste</v>
          </cell>
          <cell r="G86">
            <v>1894</v>
          </cell>
          <cell r="H86" t="str">
            <v>25 c. bleu s. rose</v>
          </cell>
          <cell r="I86" t="str">
            <v>Exposition d'Anvers</v>
          </cell>
          <cell r="J86">
            <v>1</v>
          </cell>
          <cell r="K86">
            <v>1</v>
          </cell>
          <cell r="L86">
            <v>0.75</v>
          </cell>
          <cell r="M86">
            <v>0</v>
          </cell>
          <cell r="N86">
            <v>0.75</v>
          </cell>
          <cell r="O86">
            <v>1</v>
          </cell>
          <cell r="P86">
            <v>0</v>
          </cell>
          <cell r="Q86">
            <v>0</v>
          </cell>
          <cell r="R86" t="str">
            <v>bleu s. rose</v>
          </cell>
          <cell r="S86" t="str">
            <v>14</v>
          </cell>
          <cell r="T86" t="str">
            <v>25 c.</v>
          </cell>
          <cell r="U86" t="str">
            <v/>
          </cell>
          <cell r="V86" t="str">
            <v/>
          </cell>
        </row>
        <row r="87">
          <cell r="B87" t="str">
            <v>DR-000-71</v>
          </cell>
          <cell r="C87" t="str">
            <v>484848455549</v>
          </cell>
          <cell r="D87" t="str">
            <v>000</v>
          </cell>
          <cell r="E87">
            <v>71</v>
          </cell>
          <cell r="F87" t="str">
            <v>Timbres-poste</v>
          </cell>
          <cell r="G87">
            <v>1896</v>
          </cell>
          <cell r="H87" t="str">
            <v>5 c. violet</v>
          </cell>
          <cell r="I87" t="str">
            <v>Exposition de Bruxelles. Saint Michel terrassant le dragon</v>
          </cell>
          <cell r="J87">
            <v>1.75</v>
          </cell>
          <cell r="K87">
            <v>1</v>
          </cell>
          <cell r="L87">
            <v>0.75</v>
          </cell>
          <cell r="M87">
            <v>1</v>
          </cell>
          <cell r="N87">
            <v>0.75</v>
          </cell>
          <cell r="O87">
            <v>1</v>
          </cell>
          <cell r="P87">
            <v>0</v>
          </cell>
          <cell r="Q87">
            <v>0</v>
          </cell>
          <cell r="R87" t="str">
            <v>violet</v>
          </cell>
          <cell r="S87" t="str">
            <v>14</v>
          </cell>
          <cell r="T87" t="str">
            <v>5 c.</v>
          </cell>
          <cell r="U87" t="str">
            <v/>
          </cell>
          <cell r="V87" t="str">
            <v/>
          </cell>
        </row>
        <row r="88">
          <cell r="B88" t="str">
            <v>DR-000-72</v>
          </cell>
          <cell r="C88" t="str">
            <v>484848455550</v>
          </cell>
          <cell r="D88" t="str">
            <v>000</v>
          </cell>
          <cell r="E88">
            <v>72</v>
          </cell>
          <cell r="F88" t="str">
            <v>Timbres-poste</v>
          </cell>
          <cell r="G88">
            <v>1896</v>
          </cell>
          <cell r="H88" t="str">
            <v>10 c. brun-jaune</v>
          </cell>
          <cell r="I88" t="str">
            <v>Exposition de Bruxelles. Saint Michel terrassant le dragon</v>
          </cell>
          <cell r="J88">
            <v>22</v>
          </cell>
          <cell r="K88">
            <v>1</v>
          </cell>
          <cell r="L88">
            <v>10</v>
          </cell>
          <cell r="M88">
            <v>1</v>
          </cell>
          <cell r="N88">
            <v>4.25</v>
          </cell>
          <cell r="O88">
            <v>1</v>
          </cell>
          <cell r="P88">
            <v>0</v>
          </cell>
          <cell r="Q88">
            <v>0</v>
          </cell>
          <cell r="R88" t="str">
            <v>brun-jaune</v>
          </cell>
          <cell r="S88" t="str">
            <v>14</v>
          </cell>
          <cell r="T88" t="str">
            <v>10 c.</v>
          </cell>
          <cell r="U88" t="str">
            <v/>
          </cell>
          <cell r="V88" t="str">
            <v/>
          </cell>
        </row>
        <row r="89">
          <cell r="B89" t="str">
            <v>DR-000-73</v>
          </cell>
          <cell r="C89" t="str">
            <v>484848455551</v>
          </cell>
          <cell r="D89" t="str">
            <v>000</v>
          </cell>
          <cell r="E89">
            <v>73</v>
          </cell>
          <cell r="F89" t="str">
            <v>Timbres-poste</v>
          </cell>
          <cell r="G89">
            <v>1896</v>
          </cell>
          <cell r="H89" t="str">
            <v>10 c. lilas-brun</v>
          </cell>
          <cell r="I89" t="str">
            <v>Exposition de Bruxelles. Saint Michel terrassant le dragon</v>
          </cell>
          <cell r="J89">
            <v>1</v>
          </cell>
          <cell r="K89">
            <v>1</v>
          </cell>
          <cell r="L89">
            <v>0.25</v>
          </cell>
          <cell r="M89">
            <v>2</v>
          </cell>
          <cell r="N89">
            <v>0.25</v>
          </cell>
          <cell r="O89">
            <v>2</v>
          </cell>
          <cell r="P89">
            <v>0</v>
          </cell>
          <cell r="Q89">
            <v>0</v>
          </cell>
          <cell r="R89" t="str">
            <v>lilas-brun</v>
          </cell>
          <cell r="S89" t="str">
            <v>14</v>
          </cell>
          <cell r="T89" t="str">
            <v>10 c.</v>
          </cell>
          <cell r="U89" t="str">
            <v/>
          </cell>
          <cell r="V89" t="str">
            <v/>
          </cell>
        </row>
        <row r="90">
          <cell r="B90" t="str">
            <v>DR-000-74</v>
          </cell>
          <cell r="C90" t="str">
            <v>484848455552</v>
          </cell>
          <cell r="D90" t="str">
            <v>000</v>
          </cell>
          <cell r="E90">
            <v>74</v>
          </cell>
          <cell r="F90" t="str">
            <v>Timbres-poste</v>
          </cell>
          <cell r="G90">
            <v>1905</v>
          </cell>
          <cell r="H90" t="str">
            <v>10 c. rouge</v>
          </cell>
          <cell r="I90" t="str">
            <v>Léopold II. Cadres variés</v>
          </cell>
          <cell r="J90">
            <v>7</v>
          </cell>
          <cell r="K90">
            <v>0</v>
          </cell>
          <cell r="L90">
            <v>1.5</v>
          </cell>
          <cell r="M90">
            <v>1</v>
          </cell>
          <cell r="N90">
            <v>1</v>
          </cell>
          <cell r="O90">
            <v>5</v>
          </cell>
          <cell r="P90">
            <v>0</v>
          </cell>
          <cell r="Q90">
            <v>0</v>
          </cell>
          <cell r="R90" t="str">
            <v>rouge</v>
          </cell>
          <cell r="S90" t="str">
            <v>14</v>
          </cell>
          <cell r="T90" t="str">
            <v>10 c.</v>
          </cell>
          <cell r="U90" t="str">
            <v/>
          </cell>
          <cell r="V90" t="str">
            <v/>
          </cell>
        </row>
        <row r="91">
          <cell r="B91" t="str">
            <v>DR-000-75</v>
          </cell>
          <cell r="C91" t="str">
            <v>484848455553</v>
          </cell>
          <cell r="D91" t="str">
            <v>000</v>
          </cell>
          <cell r="E91">
            <v>75</v>
          </cell>
          <cell r="F91" t="str">
            <v>Timbres-poste</v>
          </cell>
          <cell r="G91">
            <v>1905</v>
          </cell>
          <cell r="H91" t="str">
            <v>20 c. olive</v>
          </cell>
          <cell r="I91" t="str">
            <v>Léopold II. Cadres variés</v>
          </cell>
          <cell r="J91">
            <v>140</v>
          </cell>
          <cell r="K91">
            <v>0</v>
          </cell>
          <cell r="L91">
            <v>30</v>
          </cell>
          <cell r="M91">
            <v>1</v>
          </cell>
          <cell r="N91">
            <v>1.5</v>
          </cell>
          <cell r="O91">
            <v>3</v>
          </cell>
          <cell r="P91">
            <v>0</v>
          </cell>
          <cell r="Q91">
            <v>0</v>
          </cell>
          <cell r="R91" t="str">
            <v>olive</v>
          </cell>
          <cell r="S91" t="str">
            <v>14</v>
          </cell>
          <cell r="T91" t="str">
            <v>20 c.</v>
          </cell>
          <cell r="U91" t="str">
            <v/>
          </cell>
          <cell r="V91" t="str">
            <v/>
          </cell>
        </row>
        <row r="92">
          <cell r="B92" t="str">
            <v>DR-000-76</v>
          </cell>
          <cell r="C92" t="str">
            <v>484848455554</v>
          </cell>
          <cell r="D92" t="str">
            <v>000</v>
          </cell>
          <cell r="E92">
            <v>76</v>
          </cell>
          <cell r="F92" t="str">
            <v>Timbres-poste</v>
          </cell>
          <cell r="G92">
            <v>1905</v>
          </cell>
          <cell r="H92" t="str">
            <v>25 c. bleu foncé</v>
          </cell>
          <cell r="I92" t="str">
            <v>Léopold II. Cadres variés</v>
          </cell>
          <cell r="J92">
            <v>65</v>
          </cell>
          <cell r="K92">
            <v>1</v>
          </cell>
          <cell r="L92">
            <v>14</v>
          </cell>
          <cell r="M92">
            <v>0</v>
          </cell>
          <cell r="N92">
            <v>1</v>
          </cell>
          <cell r="O92">
            <v>2</v>
          </cell>
          <cell r="P92">
            <v>0</v>
          </cell>
          <cell r="Q92">
            <v>0</v>
          </cell>
          <cell r="R92" t="str">
            <v>bleu foncé</v>
          </cell>
          <cell r="S92" t="str">
            <v>14</v>
          </cell>
          <cell r="T92" t="str">
            <v>25 c.</v>
          </cell>
          <cell r="U92" t="str">
            <v/>
          </cell>
          <cell r="V92" t="str">
            <v/>
          </cell>
        </row>
        <row r="93">
          <cell r="B93" t="str">
            <v>DR-000-77</v>
          </cell>
          <cell r="C93" t="str">
            <v>484848455555</v>
          </cell>
          <cell r="D93" t="str">
            <v>000</v>
          </cell>
          <cell r="E93">
            <v>77</v>
          </cell>
          <cell r="F93" t="str">
            <v>Timbres-poste</v>
          </cell>
          <cell r="G93">
            <v>1905</v>
          </cell>
          <cell r="H93" t="str">
            <v>35 c. brun-lilas</v>
          </cell>
          <cell r="I93" t="str">
            <v>Léopold II. Cadres variés</v>
          </cell>
          <cell r="J93">
            <v>150</v>
          </cell>
          <cell r="K93">
            <v>0</v>
          </cell>
          <cell r="L93">
            <v>35</v>
          </cell>
          <cell r="M93">
            <v>0</v>
          </cell>
          <cell r="N93">
            <v>2.5</v>
          </cell>
          <cell r="O93">
            <v>2</v>
          </cell>
          <cell r="P93">
            <v>0</v>
          </cell>
          <cell r="Q93">
            <v>0</v>
          </cell>
          <cell r="R93" t="str">
            <v>brun-lilas</v>
          </cell>
          <cell r="S93" t="str">
            <v>14</v>
          </cell>
          <cell r="T93" t="str">
            <v>35 c.</v>
          </cell>
          <cell r="U93" t="str">
            <v/>
          </cell>
          <cell r="V93" t="str">
            <v/>
          </cell>
        </row>
        <row r="94">
          <cell r="B94" t="str">
            <v>DR-000-78</v>
          </cell>
          <cell r="C94" t="str">
            <v>484848455556</v>
          </cell>
          <cell r="D94" t="str">
            <v>000</v>
          </cell>
          <cell r="E94">
            <v>78</v>
          </cell>
          <cell r="F94" t="str">
            <v>Timbres-poste</v>
          </cell>
          <cell r="G94">
            <v>1905</v>
          </cell>
          <cell r="H94" t="str">
            <v>50 c. gris</v>
          </cell>
          <cell r="I94" t="str">
            <v>Léopold II. Cadres variés</v>
          </cell>
          <cell r="J94">
            <v>490</v>
          </cell>
          <cell r="K94">
            <v>0</v>
          </cell>
          <cell r="L94">
            <v>110</v>
          </cell>
          <cell r="M94">
            <v>0</v>
          </cell>
          <cell r="N94">
            <v>2.5</v>
          </cell>
          <cell r="O94">
            <v>3</v>
          </cell>
          <cell r="P94">
            <v>0</v>
          </cell>
          <cell r="Q94">
            <v>0</v>
          </cell>
          <cell r="R94" t="str">
            <v>gris</v>
          </cell>
          <cell r="S94" t="str">
            <v>14</v>
          </cell>
          <cell r="T94" t="str">
            <v>50 c.</v>
          </cell>
          <cell r="U94" t="str">
            <v/>
          </cell>
          <cell r="V94" t="str">
            <v/>
          </cell>
        </row>
        <row r="95">
          <cell r="B95" t="str">
            <v>DR-000-79</v>
          </cell>
          <cell r="C95" t="str">
            <v>484848455557</v>
          </cell>
          <cell r="D95" t="str">
            <v>000</v>
          </cell>
          <cell r="E95">
            <v>79</v>
          </cell>
          <cell r="F95" t="str">
            <v>Timbres-poste</v>
          </cell>
          <cell r="G95">
            <v>1905</v>
          </cell>
          <cell r="H95" t="str">
            <v>1 f. jaune</v>
          </cell>
          <cell r="I95" t="str">
            <v>Léopold II. Cadres variés</v>
          </cell>
          <cell r="J95">
            <v>730</v>
          </cell>
          <cell r="K95">
            <v>0</v>
          </cell>
          <cell r="L95">
            <v>160</v>
          </cell>
          <cell r="M95">
            <v>0</v>
          </cell>
          <cell r="N95">
            <v>12</v>
          </cell>
          <cell r="O95">
            <v>2</v>
          </cell>
          <cell r="P95">
            <v>0</v>
          </cell>
          <cell r="Q95">
            <v>0</v>
          </cell>
          <cell r="R95" t="str">
            <v>jaune</v>
          </cell>
          <cell r="S95" t="str">
            <v>14</v>
          </cell>
          <cell r="T95" t="str">
            <v>1 f.</v>
          </cell>
          <cell r="U95" t="str">
            <v/>
          </cell>
          <cell r="V95" t="str">
            <v/>
          </cell>
        </row>
        <row r="96">
          <cell r="B96" t="str">
            <v>DR-000-80</v>
          </cell>
          <cell r="C96" t="str">
            <v>484848455648</v>
          </cell>
          <cell r="D96" t="str">
            <v>000</v>
          </cell>
          <cell r="E96">
            <v>80</v>
          </cell>
          <cell r="F96" t="str">
            <v>Timbres-poste</v>
          </cell>
          <cell r="G96">
            <v>1905</v>
          </cell>
          <cell r="H96" t="str">
            <v>2 f. violet</v>
          </cell>
          <cell r="I96" t="str">
            <v>Léopold II. Cadres variés</v>
          </cell>
          <cell r="J96">
            <v>510</v>
          </cell>
          <cell r="K96">
            <v>0</v>
          </cell>
          <cell r="L96">
            <v>100</v>
          </cell>
          <cell r="M96">
            <v>0</v>
          </cell>
          <cell r="N96">
            <v>25</v>
          </cell>
          <cell r="O96">
            <v>1</v>
          </cell>
          <cell r="P96">
            <v>0</v>
          </cell>
          <cell r="Q96">
            <v>0</v>
          </cell>
          <cell r="R96" t="str">
            <v>violet</v>
          </cell>
          <cell r="S96" t="str">
            <v>14</v>
          </cell>
          <cell r="T96" t="str">
            <v>2 f.</v>
          </cell>
          <cell r="U96" t="str">
            <v/>
          </cell>
          <cell r="V96" t="str">
            <v/>
          </cell>
        </row>
        <row r="97">
          <cell r="B97" t="str">
            <v>DR-000-81</v>
          </cell>
          <cell r="C97" t="str">
            <v>484848455649</v>
          </cell>
          <cell r="D97" t="str">
            <v>000</v>
          </cell>
          <cell r="E97">
            <v>81</v>
          </cell>
          <cell r="F97" t="str">
            <v>Timbres-poste</v>
          </cell>
          <cell r="G97">
            <v>1907</v>
          </cell>
          <cell r="H97" t="str">
            <v>1 c. gris</v>
          </cell>
          <cell r="I97" t="str">
            <v>Type de 1893 modifié</v>
          </cell>
          <cell r="J97">
            <v>3.5</v>
          </cell>
          <cell r="K97">
            <v>1</v>
          </cell>
          <cell r="L97">
            <v>1.5</v>
          </cell>
          <cell r="M97">
            <v>0</v>
          </cell>
          <cell r="N97">
            <v>0.2</v>
          </cell>
          <cell r="O97">
            <v>2</v>
          </cell>
          <cell r="P97">
            <v>0</v>
          </cell>
          <cell r="Q97">
            <v>0</v>
          </cell>
          <cell r="R97" t="str">
            <v>gris</v>
          </cell>
          <cell r="S97" t="str">
            <v>14</v>
          </cell>
          <cell r="T97" t="str">
            <v>1 c.</v>
          </cell>
          <cell r="U97" t="str">
            <v/>
          </cell>
          <cell r="V97" t="str">
            <v/>
          </cell>
        </row>
        <row r="98">
          <cell r="B98" t="str">
            <v>DR-000-81a</v>
          </cell>
          <cell r="C98" t="str">
            <v>48484845564997</v>
          </cell>
          <cell r="D98" t="str">
            <v>000</v>
          </cell>
          <cell r="E98" t="str">
            <v>81a</v>
          </cell>
          <cell r="F98" t="str">
            <v>Timbres-poste</v>
          </cell>
          <cell r="G98">
            <v>1907</v>
          </cell>
          <cell r="H98" t="str">
            <v>1 c. gris (Type II)</v>
          </cell>
          <cell r="I98" t="str">
            <v>Type de 1893 modifié</v>
          </cell>
          <cell r="J98">
            <v>6</v>
          </cell>
          <cell r="K98">
            <v>0</v>
          </cell>
          <cell r="L98">
            <v>2.5</v>
          </cell>
          <cell r="M98">
            <v>0</v>
          </cell>
          <cell r="N98">
            <v>0.6</v>
          </cell>
          <cell r="O98">
            <v>0</v>
          </cell>
          <cell r="P98">
            <v>0</v>
          </cell>
          <cell r="Q98">
            <v>0</v>
          </cell>
          <cell r="R98" t="str">
            <v>gris</v>
          </cell>
          <cell r="S98" t="str">
            <v>14</v>
          </cell>
          <cell r="T98" t="str">
            <v>1 c.</v>
          </cell>
          <cell r="U98" t="str">
            <v/>
          </cell>
          <cell r="V98" t="str">
            <v/>
          </cell>
        </row>
        <row r="99">
          <cell r="B99" t="str">
            <v>DR-000-82</v>
          </cell>
          <cell r="C99" t="str">
            <v>484848455650</v>
          </cell>
          <cell r="D99" t="str">
            <v>000</v>
          </cell>
          <cell r="E99">
            <v>82</v>
          </cell>
          <cell r="F99" t="str">
            <v>Timbres-poste</v>
          </cell>
          <cell r="G99">
            <v>1907</v>
          </cell>
          <cell r="H99" t="str">
            <v>2 c. brun</v>
          </cell>
          <cell r="I99" t="str">
            <v>Type de 1893 modifié</v>
          </cell>
          <cell r="J99">
            <v>60</v>
          </cell>
          <cell r="K99">
            <v>1</v>
          </cell>
          <cell r="L99">
            <v>18</v>
          </cell>
          <cell r="M99">
            <v>0</v>
          </cell>
          <cell r="N99">
            <v>7</v>
          </cell>
          <cell r="O99">
            <v>1</v>
          </cell>
          <cell r="P99">
            <v>0</v>
          </cell>
          <cell r="Q99">
            <v>0</v>
          </cell>
          <cell r="R99" t="str">
            <v>brun</v>
          </cell>
          <cell r="S99" t="str">
            <v>14</v>
          </cell>
          <cell r="T99" t="str">
            <v>2 c.</v>
          </cell>
          <cell r="U99" t="str">
            <v/>
          </cell>
          <cell r="V99" t="str">
            <v/>
          </cell>
        </row>
        <row r="100">
          <cell r="B100" t="str">
            <v>DR-000-83</v>
          </cell>
          <cell r="C100" t="str">
            <v>484848455651</v>
          </cell>
          <cell r="D100" t="str">
            <v>000</v>
          </cell>
          <cell r="E100">
            <v>83</v>
          </cell>
          <cell r="F100" t="str">
            <v>Timbres-poste</v>
          </cell>
          <cell r="G100">
            <v>1907</v>
          </cell>
          <cell r="H100" t="str">
            <v>5 c. vert-jaune</v>
          </cell>
          <cell r="I100" t="str">
            <v>Type de 1893 modifié</v>
          </cell>
          <cell r="J100">
            <v>50</v>
          </cell>
          <cell r="K100">
            <v>1</v>
          </cell>
          <cell r="L100">
            <v>16</v>
          </cell>
          <cell r="M100">
            <v>0</v>
          </cell>
          <cell r="N100">
            <v>0.6</v>
          </cell>
          <cell r="O100">
            <v>4</v>
          </cell>
          <cell r="P100">
            <v>0</v>
          </cell>
          <cell r="Q100">
            <v>0</v>
          </cell>
          <cell r="R100" t="str">
            <v>vert-jaune</v>
          </cell>
          <cell r="S100" t="str">
            <v>14</v>
          </cell>
          <cell r="T100" t="str">
            <v>5 c.</v>
          </cell>
          <cell r="U100" t="str">
            <v/>
          </cell>
          <cell r="V100" t="str">
            <v/>
          </cell>
        </row>
        <row r="101">
          <cell r="B101" t="str">
            <v>DR-000-84</v>
          </cell>
          <cell r="C101" t="str">
            <v>484848455652</v>
          </cell>
          <cell r="D101" t="str">
            <v>000</v>
          </cell>
          <cell r="E101">
            <v>84</v>
          </cell>
          <cell r="F101" t="str">
            <v>Timbres-poste</v>
          </cell>
          <cell r="G101">
            <v>1910</v>
          </cell>
          <cell r="H101" t="str">
            <v>1 (+1) c. gris-vert</v>
          </cell>
          <cell r="I101" t="str">
            <v>Exposition d'Art belge du XVIIe siècle, à Bruxelles. Saint Martin partageant son manteau d'après un tableau de Van Dyck (église de Saventem)</v>
          </cell>
          <cell r="J101">
            <v>4.5</v>
          </cell>
          <cell r="K101">
            <v>1</v>
          </cell>
          <cell r="L101">
            <v>1.5</v>
          </cell>
          <cell r="M101">
            <v>0</v>
          </cell>
          <cell r="N101">
            <v>1.5</v>
          </cell>
          <cell r="O101">
            <v>2</v>
          </cell>
          <cell r="P101">
            <v>0</v>
          </cell>
          <cell r="Q101">
            <v>0</v>
          </cell>
          <cell r="R101" t="str">
            <v>gris-vert</v>
          </cell>
          <cell r="S101" t="str">
            <v>14</v>
          </cell>
          <cell r="T101" t="str">
            <v>1 (+1) c.</v>
          </cell>
          <cell r="U101" t="str">
            <v/>
          </cell>
          <cell r="V101" t="str">
            <v/>
          </cell>
        </row>
        <row r="102">
          <cell r="B102" t="str">
            <v>DR-000-85</v>
          </cell>
          <cell r="C102" t="str">
            <v>484848455653</v>
          </cell>
          <cell r="D102" t="str">
            <v>000</v>
          </cell>
          <cell r="E102">
            <v>85</v>
          </cell>
          <cell r="F102" t="str">
            <v>Timbres-poste</v>
          </cell>
          <cell r="G102">
            <v>1910</v>
          </cell>
          <cell r="H102" t="str">
            <v>2 (+2) c. lilas-brun</v>
          </cell>
          <cell r="I102" t="str">
            <v>Exposition d'Art belge du XVIIe siècle, à Bruxelles. Saint Martin partageant son manteau d'après un tableau de Van Dyck (église de Saventem)</v>
          </cell>
          <cell r="J102">
            <v>35</v>
          </cell>
          <cell r="K102">
            <v>1</v>
          </cell>
          <cell r="L102">
            <v>10</v>
          </cell>
          <cell r="M102">
            <v>0</v>
          </cell>
          <cell r="N102">
            <v>10</v>
          </cell>
          <cell r="O102">
            <v>1</v>
          </cell>
          <cell r="P102">
            <v>0</v>
          </cell>
          <cell r="Q102">
            <v>0</v>
          </cell>
          <cell r="R102" t="str">
            <v>lilas-brun</v>
          </cell>
          <cell r="S102" t="str">
            <v>14</v>
          </cell>
          <cell r="T102" t="str">
            <v>2 (+2) c.</v>
          </cell>
          <cell r="U102" t="str">
            <v/>
          </cell>
          <cell r="V102" t="str">
            <v/>
          </cell>
        </row>
        <row r="103">
          <cell r="B103" t="str">
            <v>DR-000-86</v>
          </cell>
          <cell r="C103" t="str">
            <v>484848455654</v>
          </cell>
          <cell r="D103" t="str">
            <v>000</v>
          </cell>
          <cell r="E103">
            <v>86</v>
          </cell>
          <cell r="F103" t="str">
            <v>Timbres-poste</v>
          </cell>
          <cell r="G103">
            <v>1910</v>
          </cell>
          <cell r="H103" t="str">
            <v>5 (+5) c. vert-bleu</v>
          </cell>
          <cell r="I103" t="str">
            <v>Exposition d'Art belge du XVIIe siècle, à Bruxelles. Saint Martin partageant son manteau d'après un tableau de Van Dyck (église de Saventem)</v>
          </cell>
          <cell r="J103">
            <v>9</v>
          </cell>
          <cell r="K103">
            <v>1</v>
          </cell>
          <cell r="L103">
            <v>3.5</v>
          </cell>
          <cell r="M103">
            <v>0</v>
          </cell>
          <cell r="N103">
            <v>3.5</v>
          </cell>
          <cell r="O103">
            <v>1</v>
          </cell>
          <cell r="P103">
            <v>0</v>
          </cell>
          <cell r="Q103">
            <v>0</v>
          </cell>
          <cell r="R103" t="str">
            <v>vert-bleu</v>
          </cell>
          <cell r="S103" t="str">
            <v>14</v>
          </cell>
          <cell r="T103" t="str">
            <v>5 (+5) c.</v>
          </cell>
          <cell r="U103" t="str">
            <v/>
          </cell>
          <cell r="V103" t="str">
            <v/>
          </cell>
        </row>
        <row r="104">
          <cell r="B104" t="str">
            <v>DR-000-87</v>
          </cell>
          <cell r="C104" t="str">
            <v>484848455655</v>
          </cell>
          <cell r="D104" t="str">
            <v>000</v>
          </cell>
          <cell r="E104">
            <v>87</v>
          </cell>
          <cell r="F104" t="str">
            <v>Timbres-poste</v>
          </cell>
          <cell r="G104">
            <v>1910</v>
          </cell>
          <cell r="H104" t="str">
            <v>10 (+5) c. carmin</v>
          </cell>
          <cell r="I104" t="str">
            <v>Exposition d'Art belge du XVIIe siècle, à Bruxelles. Saint Martin partageant son manteau d'après un tableau de Van Dyck (église de Saventem)</v>
          </cell>
          <cell r="J104">
            <v>7</v>
          </cell>
          <cell r="K104">
            <v>1</v>
          </cell>
          <cell r="L104">
            <v>3.5</v>
          </cell>
          <cell r="M104">
            <v>0</v>
          </cell>
          <cell r="N104">
            <v>3.5</v>
          </cell>
          <cell r="O104">
            <v>2</v>
          </cell>
          <cell r="P104">
            <v>0</v>
          </cell>
          <cell r="Q104">
            <v>0</v>
          </cell>
          <cell r="R104" t="str">
            <v>carmin</v>
          </cell>
          <cell r="S104" t="str">
            <v>14</v>
          </cell>
          <cell r="T104" t="str">
            <v>10 (+5) c.</v>
          </cell>
          <cell r="U104" t="str">
            <v/>
          </cell>
          <cell r="V104" t="str">
            <v/>
          </cell>
        </row>
        <row r="105">
          <cell r="B105" t="str">
            <v>DR-000-88</v>
          </cell>
          <cell r="C105" t="str">
            <v>484848455656</v>
          </cell>
          <cell r="D105" t="str">
            <v>000</v>
          </cell>
          <cell r="E105">
            <v>88</v>
          </cell>
          <cell r="F105" t="str">
            <v>Timbres-poste</v>
          </cell>
          <cell r="G105">
            <v>1910</v>
          </cell>
          <cell r="H105" t="str">
            <v>1 (+1) c. vert-gris</v>
          </cell>
          <cell r="I105" t="str">
            <v>Exposition d'Art belge du XVIIe siècle, à Bruxelles. Saint Martin partageant son manteau d'après un tableau de Van Dyck (église de Saventem)</v>
          </cell>
          <cell r="J105">
            <v>7</v>
          </cell>
          <cell r="K105">
            <v>1</v>
          </cell>
          <cell r="L105">
            <v>3.5</v>
          </cell>
          <cell r="M105">
            <v>0</v>
          </cell>
          <cell r="N105">
            <v>3.5</v>
          </cell>
          <cell r="O105">
            <v>2</v>
          </cell>
          <cell r="P105">
            <v>0</v>
          </cell>
          <cell r="Q105">
            <v>0</v>
          </cell>
          <cell r="R105" t="str">
            <v>vert-gris</v>
          </cell>
          <cell r="S105" t="str">
            <v>14</v>
          </cell>
          <cell r="T105" t="str">
            <v>1 (+1) c.</v>
          </cell>
          <cell r="U105" t="str">
            <v/>
          </cell>
          <cell r="V105" t="str">
            <v/>
          </cell>
        </row>
        <row r="106">
          <cell r="B106" t="str">
            <v>DR-000-89</v>
          </cell>
          <cell r="C106" t="str">
            <v>484848455657</v>
          </cell>
          <cell r="D106" t="str">
            <v>000</v>
          </cell>
          <cell r="E106">
            <v>89</v>
          </cell>
          <cell r="F106" t="str">
            <v>Timbres-poste</v>
          </cell>
          <cell r="G106">
            <v>1910</v>
          </cell>
          <cell r="H106" t="str">
            <v>2 (+2) c. lilas-brun</v>
          </cell>
          <cell r="I106" t="str">
            <v>Exposition d'Art belge du XVIIe siècle, à Bruxelles. Saint Martin partageant son manteau d'après un tableau de Van Dyck (église de Saventem)</v>
          </cell>
          <cell r="J106">
            <v>30</v>
          </cell>
          <cell r="K106">
            <v>1</v>
          </cell>
          <cell r="L106">
            <v>10</v>
          </cell>
          <cell r="M106">
            <v>0</v>
          </cell>
          <cell r="N106">
            <v>10</v>
          </cell>
          <cell r="O106">
            <v>2</v>
          </cell>
          <cell r="P106">
            <v>0</v>
          </cell>
          <cell r="Q106">
            <v>0</v>
          </cell>
          <cell r="R106" t="str">
            <v>lilas-brun</v>
          </cell>
          <cell r="S106" t="str">
            <v>14</v>
          </cell>
          <cell r="T106" t="str">
            <v>2 (+2) c.</v>
          </cell>
          <cell r="U106" t="str">
            <v/>
          </cell>
          <cell r="V106" t="str">
            <v/>
          </cell>
        </row>
        <row r="107">
          <cell r="B107" t="str">
            <v>DR-000-90</v>
          </cell>
          <cell r="C107" t="str">
            <v>484848455748</v>
          </cell>
          <cell r="D107" t="str">
            <v>000</v>
          </cell>
          <cell r="E107">
            <v>90</v>
          </cell>
          <cell r="F107" t="str">
            <v>Timbres-poste</v>
          </cell>
          <cell r="G107">
            <v>1910</v>
          </cell>
          <cell r="H107" t="str">
            <v>5 (+5) c. vert-bleu</v>
          </cell>
          <cell r="I107" t="str">
            <v>Exposition d'Art belge du XVIIe siècle, à Bruxelles. Saint Martin partageant son manteau d'après un tableau de Van Dyck (église de Saventem)</v>
          </cell>
          <cell r="J107">
            <v>7.5</v>
          </cell>
          <cell r="K107">
            <v>1</v>
          </cell>
          <cell r="L107">
            <v>4</v>
          </cell>
          <cell r="M107">
            <v>0</v>
          </cell>
          <cell r="N107">
            <v>4</v>
          </cell>
          <cell r="O107">
            <v>1</v>
          </cell>
          <cell r="P107">
            <v>0</v>
          </cell>
          <cell r="Q107">
            <v>0</v>
          </cell>
          <cell r="R107" t="str">
            <v>vert-bleu</v>
          </cell>
          <cell r="S107" t="str">
            <v>14</v>
          </cell>
          <cell r="T107" t="str">
            <v>5 (+5) c.</v>
          </cell>
          <cell r="U107" t="str">
            <v/>
          </cell>
          <cell r="V107" t="str">
            <v/>
          </cell>
        </row>
        <row r="108">
          <cell r="B108" t="str">
            <v>DR-000-91</v>
          </cell>
          <cell r="C108" t="str">
            <v>484848455749</v>
          </cell>
          <cell r="D108" t="str">
            <v>000</v>
          </cell>
          <cell r="E108">
            <v>91</v>
          </cell>
          <cell r="F108" t="str">
            <v>Timbres-poste</v>
          </cell>
          <cell r="G108">
            <v>1910</v>
          </cell>
          <cell r="H108" t="str">
            <v>10 (+5) c. rouge</v>
          </cell>
          <cell r="I108" t="str">
            <v>Exposition d'Art belge du XVIIe siècle, à Bruxelles. Saint Martin partageant son manteau d'après un tableau de Van Dyck (église de Saventem)</v>
          </cell>
          <cell r="J108">
            <v>10</v>
          </cell>
          <cell r="K108">
            <v>1</v>
          </cell>
          <cell r="L108">
            <v>4</v>
          </cell>
          <cell r="M108">
            <v>0</v>
          </cell>
          <cell r="N108">
            <v>4</v>
          </cell>
          <cell r="O108">
            <v>1</v>
          </cell>
          <cell r="P108">
            <v>0</v>
          </cell>
          <cell r="Q108">
            <v>0</v>
          </cell>
          <cell r="R108" t="str">
            <v>rouge</v>
          </cell>
          <cell r="S108" t="str">
            <v>14</v>
          </cell>
          <cell r="T108" t="str">
            <v>10 (+5) c.</v>
          </cell>
          <cell r="U108" t="str">
            <v/>
          </cell>
          <cell r="V108" t="str">
            <v/>
          </cell>
        </row>
        <row r="109">
          <cell r="B109" t="str">
            <v>DR-000-92</v>
          </cell>
          <cell r="C109" t="str">
            <v>484848455750</v>
          </cell>
          <cell r="D109" t="str">
            <v>000</v>
          </cell>
          <cell r="E109">
            <v>92</v>
          </cell>
          <cell r="F109" t="str">
            <v>Timbres-poste</v>
          </cell>
          <cell r="G109">
            <v>1911</v>
          </cell>
          <cell r="H109" t="str">
            <v>1 (+1) c. gris-vert</v>
          </cell>
          <cell r="I109" t="str">
            <v>Timbres précédents surchargés</v>
          </cell>
          <cell r="J109">
            <v>130</v>
          </cell>
          <cell r="K109">
            <v>0</v>
          </cell>
          <cell r="L109">
            <v>35</v>
          </cell>
          <cell r="M109">
            <v>0</v>
          </cell>
          <cell r="N109">
            <v>20</v>
          </cell>
          <cell r="O109">
            <v>1</v>
          </cell>
          <cell r="P109">
            <v>0</v>
          </cell>
          <cell r="Q109">
            <v>0</v>
          </cell>
          <cell r="R109" t="str">
            <v>gris-vert</v>
          </cell>
          <cell r="S109" t="str">
            <v/>
          </cell>
          <cell r="T109" t="str">
            <v>1 (+1) c.</v>
          </cell>
          <cell r="U109" t="str">
            <v/>
          </cell>
          <cell r="V109" t="str">
            <v/>
          </cell>
        </row>
        <row r="110">
          <cell r="B110" t="str">
            <v>DR-000-93</v>
          </cell>
          <cell r="C110" t="str">
            <v>484848455751</v>
          </cell>
          <cell r="D110" t="str">
            <v>000</v>
          </cell>
          <cell r="E110">
            <v>93</v>
          </cell>
          <cell r="F110" t="str">
            <v>Timbres-poste</v>
          </cell>
          <cell r="G110">
            <v>1911</v>
          </cell>
          <cell r="H110" t="str">
            <v>1 (+1) c. vert-gris</v>
          </cell>
          <cell r="I110" t="str">
            <v>Timbres précédents surchargés</v>
          </cell>
          <cell r="J110">
            <v>250</v>
          </cell>
          <cell r="K110">
            <v>0</v>
          </cell>
          <cell r="L110">
            <v>55</v>
          </cell>
          <cell r="M110">
            <v>0</v>
          </cell>
          <cell r="N110">
            <v>38</v>
          </cell>
          <cell r="O110">
            <v>1</v>
          </cell>
          <cell r="P110">
            <v>0</v>
          </cell>
          <cell r="Q110">
            <v>0</v>
          </cell>
          <cell r="R110" t="str">
            <v>vert-gris</v>
          </cell>
          <cell r="S110" t="str">
            <v/>
          </cell>
          <cell r="T110" t="str">
            <v>1 (+1) c.</v>
          </cell>
          <cell r="U110" t="str">
            <v/>
          </cell>
          <cell r="V110" t="str">
            <v/>
          </cell>
        </row>
        <row r="111">
          <cell r="B111" t="str">
            <v>DR-000-94</v>
          </cell>
          <cell r="C111" t="str">
            <v>484848455752</v>
          </cell>
          <cell r="D111" t="str">
            <v>000</v>
          </cell>
          <cell r="E111">
            <v>94</v>
          </cell>
          <cell r="F111" t="str">
            <v>Timbres-poste</v>
          </cell>
          <cell r="G111">
            <v>1911</v>
          </cell>
          <cell r="H111" t="str">
            <v>2 (+2) c. lilas-brun</v>
          </cell>
          <cell r="I111" t="str">
            <v>Timbres précédents surchargés</v>
          </cell>
          <cell r="J111">
            <v>1200</v>
          </cell>
          <cell r="K111">
            <v>0</v>
          </cell>
          <cell r="L111">
            <v>210</v>
          </cell>
          <cell r="M111">
            <v>0</v>
          </cell>
          <cell r="N111">
            <v>100</v>
          </cell>
          <cell r="O111">
            <v>1</v>
          </cell>
          <cell r="P111">
            <v>0</v>
          </cell>
          <cell r="Q111">
            <v>0</v>
          </cell>
          <cell r="R111" t="str">
            <v>lilas-brun</v>
          </cell>
          <cell r="S111" t="str">
            <v/>
          </cell>
          <cell r="T111" t="str">
            <v>2 (+2) c.</v>
          </cell>
          <cell r="U111" t="str">
            <v/>
          </cell>
          <cell r="V111" t="str">
            <v/>
          </cell>
        </row>
        <row r="112">
          <cell r="B112" t="str">
            <v>DR-000-95</v>
          </cell>
          <cell r="C112" t="str">
            <v>484848455753</v>
          </cell>
          <cell r="D112" t="str">
            <v>000</v>
          </cell>
          <cell r="E112">
            <v>95</v>
          </cell>
          <cell r="F112" t="str">
            <v>Timbres-poste</v>
          </cell>
          <cell r="G112">
            <v>1911</v>
          </cell>
          <cell r="H112" t="str">
            <v>2 (+2) c. lilas-brun</v>
          </cell>
          <cell r="I112" t="str">
            <v>Timbres précédents surchargés</v>
          </cell>
          <cell r="J112">
            <v>320</v>
          </cell>
          <cell r="K112">
            <v>1</v>
          </cell>
          <cell r="L112">
            <v>70</v>
          </cell>
          <cell r="M112">
            <v>0</v>
          </cell>
          <cell r="N112">
            <v>30</v>
          </cell>
          <cell r="O112">
            <v>1</v>
          </cell>
          <cell r="P112">
            <v>0</v>
          </cell>
          <cell r="Q112">
            <v>0</v>
          </cell>
          <cell r="R112" t="str">
            <v>lilas-brun</v>
          </cell>
          <cell r="S112" t="str">
            <v/>
          </cell>
          <cell r="T112" t="str">
            <v>2 (+2) c.</v>
          </cell>
          <cell r="U112" t="str">
            <v/>
          </cell>
          <cell r="V112" t="str">
            <v/>
          </cell>
        </row>
        <row r="113">
          <cell r="B113" t="str">
            <v>DR-000-96</v>
          </cell>
          <cell r="C113" t="str">
            <v>484848455754</v>
          </cell>
          <cell r="D113" t="str">
            <v>000</v>
          </cell>
          <cell r="E113">
            <v>96</v>
          </cell>
          <cell r="F113" t="str">
            <v>Timbres-poste</v>
          </cell>
          <cell r="G113">
            <v>1911</v>
          </cell>
          <cell r="H113" t="str">
            <v>5 (+5) c. vert-bleu</v>
          </cell>
          <cell r="I113" t="str">
            <v>Timbres précédents surchargés</v>
          </cell>
          <cell r="J113">
            <v>37.5</v>
          </cell>
          <cell r="K113">
            <v>1</v>
          </cell>
          <cell r="L113">
            <v>10</v>
          </cell>
          <cell r="M113">
            <v>0</v>
          </cell>
          <cell r="N113">
            <v>8</v>
          </cell>
          <cell r="O113">
            <v>0</v>
          </cell>
          <cell r="P113">
            <v>0</v>
          </cell>
          <cell r="Q113">
            <v>0</v>
          </cell>
          <cell r="R113" t="str">
            <v>vert-bleu</v>
          </cell>
          <cell r="S113" t="str">
            <v/>
          </cell>
          <cell r="T113" t="str">
            <v>5 (+5) c.</v>
          </cell>
          <cell r="U113" t="str">
            <v/>
          </cell>
          <cell r="V113" t="str">
            <v/>
          </cell>
        </row>
        <row r="114">
          <cell r="B114" t="str">
            <v>DR-000-97</v>
          </cell>
          <cell r="C114" t="str">
            <v>484848455755</v>
          </cell>
          <cell r="D114" t="str">
            <v>000</v>
          </cell>
          <cell r="E114">
            <v>97</v>
          </cell>
          <cell r="F114" t="str">
            <v>Timbres-poste</v>
          </cell>
          <cell r="G114">
            <v>1911</v>
          </cell>
          <cell r="H114" t="str">
            <v>5 (+5) c. vert-bleu</v>
          </cell>
          <cell r="I114" t="str">
            <v>Timbres précédents surchargés</v>
          </cell>
          <cell r="J114">
            <v>37.5</v>
          </cell>
          <cell r="K114">
            <v>1</v>
          </cell>
          <cell r="L114">
            <v>10</v>
          </cell>
          <cell r="M114">
            <v>0</v>
          </cell>
          <cell r="N114">
            <v>8</v>
          </cell>
          <cell r="O114">
            <v>0</v>
          </cell>
          <cell r="P114">
            <v>0</v>
          </cell>
          <cell r="Q114">
            <v>0</v>
          </cell>
          <cell r="R114" t="str">
            <v>vert-bleu</v>
          </cell>
          <cell r="S114" t="str">
            <v/>
          </cell>
          <cell r="T114" t="str">
            <v>5 (+5) c.</v>
          </cell>
          <cell r="U114" t="str">
            <v/>
          </cell>
          <cell r="V114" t="str">
            <v/>
          </cell>
        </row>
        <row r="115">
          <cell r="B115" t="str">
            <v>DR-000-98</v>
          </cell>
          <cell r="C115" t="str">
            <v>484848455756</v>
          </cell>
          <cell r="D115" t="str">
            <v>000</v>
          </cell>
          <cell r="E115">
            <v>98</v>
          </cell>
          <cell r="F115" t="str">
            <v>Timbres-poste</v>
          </cell>
          <cell r="G115">
            <v>1911</v>
          </cell>
          <cell r="H115" t="str">
            <v>10 (+5) c. carmin</v>
          </cell>
          <cell r="I115" t="str">
            <v>Timbres précédents surchargés</v>
          </cell>
          <cell r="J115">
            <v>37.5</v>
          </cell>
          <cell r="K115">
            <v>1</v>
          </cell>
          <cell r="L115">
            <v>10</v>
          </cell>
          <cell r="M115">
            <v>0</v>
          </cell>
          <cell r="N115">
            <v>8</v>
          </cell>
          <cell r="O115">
            <v>0</v>
          </cell>
          <cell r="P115">
            <v>0</v>
          </cell>
          <cell r="Q115">
            <v>0</v>
          </cell>
          <cell r="R115" t="str">
            <v>carmin</v>
          </cell>
          <cell r="S115" t="str">
            <v/>
          </cell>
          <cell r="T115" t="str">
            <v>10 (+5) c.</v>
          </cell>
          <cell r="U115" t="str">
            <v/>
          </cell>
          <cell r="V115" t="str">
            <v/>
          </cell>
        </row>
        <row r="116">
          <cell r="B116" t="str">
            <v>DR-000-99</v>
          </cell>
          <cell r="C116" t="str">
            <v>484848455757</v>
          </cell>
          <cell r="D116" t="str">
            <v>000</v>
          </cell>
          <cell r="E116">
            <v>99</v>
          </cell>
          <cell r="F116" t="str">
            <v>Timbres-poste</v>
          </cell>
          <cell r="G116">
            <v>1911</v>
          </cell>
          <cell r="H116" t="str">
            <v>10 (+5) c. rouge</v>
          </cell>
          <cell r="I116" t="str">
            <v>Timbres précédents surchargés</v>
          </cell>
          <cell r="J116">
            <v>37.5</v>
          </cell>
          <cell r="K116">
            <v>1</v>
          </cell>
          <cell r="L116">
            <v>10</v>
          </cell>
          <cell r="M116">
            <v>0</v>
          </cell>
          <cell r="N116">
            <v>8</v>
          </cell>
          <cell r="O116">
            <v>0</v>
          </cell>
          <cell r="P116">
            <v>0</v>
          </cell>
          <cell r="Q116">
            <v>0</v>
          </cell>
          <cell r="R116" t="str">
            <v>rouge</v>
          </cell>
          <cell r="S116" t="str">
            <v/>
          </cell>
          <cell r="T116" t="str">
            <v>10 (+5) c.</v>
          </cell>
          <cell r="U116" t="str">
            <v/>
          </cell>
          <cell r="V116" t="str">
            <v/>
          </cell>
        </row>
        <row r="117">
          <cell r="B117" t="str">
            <v>DR-000-100</v>
          </cell>
          <cell r="C117" t="str">
            <v>48484845494848</v>
          </cell>
          <cell r="D117" t="str">
            <v>000</v>
          </cell>
          <cell r="E117">
            <v>100</v>
          </cell>
          <cell r="F117" t="str">
            <v>Timbres-poste</v>
          </cell>
          <cell r="G117">
            <v>1911</v>
          </cell>
          <cell r="H117" t="str">
            <v>1 (+1) c. gris-vert</v>
          </cell>
          <cell r="I117" t="str">
            <v>Timbres précédents surchargés</v>
          </cell>
          <cell r="J117">
            <v>22.5</v>
          </cell>
          <cell r="K117">
            <v>1</v>
          </cell>
          <cell r="L117">
            <v>7</v>
          </cell>
          <cell r="M117">
            <v>0</v>
          </cell>
          <cell r="N117">
            <v>3</v>
          </cell>
          <cell r="O117">
            <v>1</v>
          </cell>
          <cell r="P117">
            <v>0</v>
          </cell>
          <cell r="Q117">
            <v>0</v>
          </cell>
          <cell r="R117" t="str">
            <v>gris-vert</v>
          </cell>
          <cell r="S117" t="str">
            <v/>
          </cell>
          <cell r="T117" t="str">
            <v>1 (+1) c.</v>
          </cell>
          <cell r="U117" t="str">
            <v/>
          </cell>
          <cell r="V117" t="str">
            <v/>
          </cell>
        </row>
        <row r="118">
          <cell r="B118" t="str">
            <v>DR-000-101</v>
          </cell>
          <cell r="C118" t="str">
            <v>48484845494849</v>
          </cell>
          <cell r="D118" t="str">
            <v>000</v>
          </cell>
          <cell r="E118">
            <v>101</v>
          </cell>
          <cell r="F118" t="str">
            <v>Timbres-poste</v>
          </cell>
          <cell r="G118">
            <v>1911</v>
          </cell>
          <cell r="H118" t="str">
            <v>1 (+1) c. vert-gris</v>
          </cell>
          <cell r="I118" t="str">
            <v>Timbres précédents surchargés</v>
          </cell>
          <cell r="J118">
            <v>22.5</v>
          </cell>
          <cell r="K118">
            <v>1</v>
          </cell>
          <cell r="L118">
            <v>7</v>
          </cell>
          <cell r="M118">
            <v>0</v>
          </cell>
          <cell r="N118">
            <v>3</v>
          </cell>
          <cell r="O118">
            <v>1</v>
          </cell>
          <cell r="P118">
            <v>0</v>
          </cell>
          <cell r="Q118">
            <v>0</v>
          </cell>
          <cell r="R118" t="str">
            <v>vert-gris</v>
          </cell>
          <cell r="S118" t="str">
            <v/>
          </cell>
          <cell r="T118" t="str">
            <v>1 (+1) c.</v>
          </cell>
          <cell r="U118" t="str">
            <v/>
          </cell>
          <cell r="V118" t="str">
            <v/>
          </cell>
        </row>
        <row r="119">
          <cell r="B119" t="str">
            <v>DR-000-102</v>
          </cell>
          <cell r="C119" t="str">
            <v>48484845494850</v>
          </cell>
          <cell r="D119" t="str">
            <v>000</v>
          </cell>
          <cell r="E119">
            <v>102</v>
          </cell>
          <cell r="F119" t="str">
            <v>Timbres-poste</v>
          </cell>
          <cell r="G119">
            <v>1911</v>
          </cell>
          <cell r="H119" t="str">
            <v>2 (+2) c. lilas-brun</v>
          </cell>
          <cell r="I119" t="str">
            <v>Timbres précédents surchargés</v>
          </cell>
          <cell r="J119">
            <v>67.5</v>
          </cell>
          <cell r="K119">
            <v>1</v>
          </cell>
          <cell r="L119">
            <v>18</v>
          </cell>
          <cell r="M119">
            <v>0</v>
          </cell>
          <cell r="N119">
            <v>15</v>
          </cell>
          <cell r="O119">
            <v>1</v>
          </cell>
          <cell r="P119">
            <v>0</v>
          </cell>
          <cell r="Q119">
            <v>0</v>
          </cell>
          <cell r="R119" t="str">
            <v>lilas-brun</v>
          </cell>
          <cell r="S119" t="str">
            <v/>
          </cell>
          <cell r="T119" t="str">
            <v>2 (+2) c.</v>
          </cell>
          <cell r="U119" t="str">
            <v/>
          </cell>
          <cell r="V119" t="str">
            <v/>
          </cell>
        </row>
        <row r="120">
          <cell r="B120" t="str">
            <v>DR-000-103</v>
          </cell>
          <cell r="C120" t="str">
            <v>48484845494851</v>
          </cell>
          <cell r="D120" t="str">
            <v>000</v>
          </cell>
          <cell r="E120">
            <v>103</v>
          </cell>
          <cell r="F120" t="str">
            <v>Timbres-poste</v>
          </cell>
          <cell r="G120">
            <v>1911</v>
          </cell>
          <cell r="H120" t="str">
            <v>2 (+2) c. lilas-brun</v>
          </cell>
          <cell r="I120" t="str">
            <v>Timbres précédents surchargés</v>
          </cell>
          <cell r="J120">
            <v>67.5</v>
          </cell>
          <cell r="K120">
            <v>1</v>
          </cell>
          <cell r="L120">
            <v>16</v>
          </cell>
          <cell r="M120">
            <v>0</v>
          </cell>
          <cell r="N120">
            <v>14</v>
          </cell>
          <cell r="O120">
            <v>1</v>
          </cell>
          <cell r="P120">
            <v>0</v>
          </cell>
          <cell r="Q120">
            <v>0</v>
          </cell>
          <cell r="R120" t="str">
            <v>lilas-brun</v>
          </cell>
          <cell r="S120" t="str">
            <v/>
          </cell>
          <cell r="T120" t="str">
            <v>2 (+2) c.</v>
          </cell>
          <cell r="U120" t="str">
            <v/>
          </cell>
          <cell r="V120" t="str">
            <v/>
          </cell>
        </row>
        <row r="121">
          <cell r="B121" t="str">
            <v>DR-000-104</v>
          </cell>
          <cell r="C121" t="str">
            <v>48484845494852</v>
          </cell>
          <cell r="D121" t="str">
            <v>000</v>
          </cell>
          <cell r="E121">
            <v>104</v>
          </cell>
          <cell r="F121" t="str">
            <v>Timbres-poste</v>
          </cell>
          <cell r="G121">
            <v>1911</v>
          </cell>
          <cell r="H121" t="str">
            <v>5 (+5) c. vert-bleu</v>
          </cell>
          <cell r="I121" t="str">
            <v>Timbres précédents surchargés</v>
          </cell>
          <cell r="J121">
            <v>30</v>
          </cell>
          <cell r="K121">
            <v>1</v>
          </cell>
          <cell r="L121">
            <v>11</v>
          </cell>
          <cell r="M121">
            <v>1</v>
          </cell>
          <cell r="N121">
            <v>10</v>
          </cell>
          <cell r="O121">
            <v>1</v>
          </cell>
          <cell r="P121">
            <v>0</v>
          </cell>
          <cell r="Q121">
            <v>0</v>
          </cell>
          <cell r="R121" t="str">
            <v>vert-bleu</v>
          </cell>
          <cell r="S121" t="str">
            <v/>
          </cell>
          <cell r="T121" t="str">
            <v>5 (+5) c.</v>
          </cell>
          <cell r="U121" t="str">
            <v/>
          </cell>
          <cell r="V121" t="str">
            <v/>
          </cell>
        </row>
        <row r="122">
          <cell r="B122" t="str">
            <v>DR-000-105</v>
          </cell>
          <cell r="C122" t="str">
            <v>48484845494853</v>
          </cell>
          <cell r="D122" t="str">
            <v>000</v>
          </cell>
          <cell r="E122">
            <v>105</v>
          </cell>
          <cell r="F122" t="str">
            <v>Timbres-poste</v>
          </cell>
          <cell r="G122">
            <v>1911</v>
          </cell>
          <cell r="H122" t="str">
            <v>5 (+5) c. vert-bleu</v>
          </cell>
          <cell r="I122" t="str">
            <v>Timbres précédents surchargés</v>
          </cell>
          <cell r="J122">
            <v>30</v>
          </cell>
          <cell r="K122">
            <v>1</v>
          </cell>
          <cell r="L122">
            <v>11</v>
          </cell>
          <cell r="M122">
            <v>0</v>
          </cell>
          <cell r="N122">
            <v>10</v>
          </cell>
          <cell r="O122">
            <v>0</v>
          </cell>
          <cell r="P122">
            <v>0</v>
          </cell>
          <cell r="Q122">
            <v>0</v>
          </cell>
          <cell r="R122" t="str">
            <v>vert-bleu</v>
          </cell>
          <cell r="S122" t="str">
            <v/>
          </cell>
          <cell r="T122" t="str">
            <v>5 (+5) c.</v>
          </cell>
          <cell r="U122" t="str">
            <v/>
          </cell>
          <cell r="V122" t="str">
            <v/>
          </cell>
        </row>
        <row r="123">
          <cell r="B123" t="str">
            <v>DR-000-106</v>
          </cell>
          <cell r="C123" t="str">
            <v>48484845494854</v>
          </cell>
          <cell r="D123" t="str">
            <v>000</v>
          </cell>
          <cell r="E123">
            <v>106</v>
          </cell>
          <cell r="F123" t="str">
            <v>Timbres-poste</v>
          </cell>
          <cell r="G123">
            <v>1911</v>
          </cell>
          <cell r="H123" t="str">
            <v>10 (+5) c. carmin</v>
          </cell>
          <cell r="I123" t="str">
            <v>Timbres précédents surchargés</v>
          </cell>
          <cell r="J123">
            <v>30</v>
          </cell>
          <cell r="K123">
            <v>1</v>
          </cell>
          <cell r="L123">
            <v>10</v>
          </cell>
          <cell r="M123">
            <v>0</v>
          </cell>
          <cell r="N123">
            <v>10</v>
          </cell>
          <cell r="O123">
            <v>0</v>
          </cell>
          <cell r="P123">
            <v>0</v>
          </cell>
          <cell r="Q123">
            <v>0</v>
          </cell>
          <cell r="R123" t="str">
            <v>carmin</v>
          </cell>
          <cell r="S123" t="str">
            <v/>
          </cell>
          <cell r="T123" t="str">
            <v>10 (+5) c.</v>
          </cell>
          <cell r="U123" t="str">
            <v/>
          </cell>
          <cell r="V123" t="str">
            <v/>
          </cell>
        </row>
        <row r="124">
          <cell r="B124" t="str">
            <v>DR-000-107</v>
          </cell>
          <cell r="C124" t="str">
            <v>48484845494855</v>
          </cell>
          <cell r="D124" t="str">
            <v>000</v>
          </cell>
          <cell r="E124">
            <v>107</v>
          </cell>
          <cell r="F124" t="str">
            <v>Timbres-poste</v>
          </cell>
          <cell r="G124">
            <v>1911</v>
          </cell>
          <cell r="H124" t="str">
            <v>10 (+5) c. rouge</v>
          </cell>
          <cell r="I124" t="str">
            <v>Timbres précédents surchargés</v>
          </cell>
          <cell r="J124">
            <v>30</v>
          </cell>
          <cell r="K124">
            <v>1</v>
          </cell>
          <cell r="L124">
            <v>10</v>
          </cell>
          <cell r="M124">
            <v>0</v>
          </cell>
          <cell r="N124">
            <v>10</v>
          </cell>
          <cell r="O124">
            <v>1</v>
          </cell>
          <cell r="P124">
            <v>0</v>
          </cell>
          <cell r="Q124">
            <v>0</v>
          </cell>
          <cell r="R124" t="str">
            <v>rouge</v>
          </cell>
          <cell r="S124" t="str">
            <v/>
          </cell>
          <cell r="T124" t="str">
            <v>10 (+5) c.</v>
          </cell>
          <cell r="U124" t="str">
            <v/>
          </cell>
          <cell r="V124" t="str">
            <v/>
          </cell>
        </row>
        <row r="125">
          <cell r="B125" t="str">
            <v>DR-000-108</v>
          </cell>
          <cell r="C125" t="str">
            <v>48484845494856</v>
          </cell>
          <cell r="D125" t="str">
            <v>000</v>
          </cell>
          <cell r="E125">
            <v>108</v>
          </cell>
          <cell r="F125" t="str">
            <v>Timbres-poste</v>
          </cell>
          <cell r="G125">
            <v>1912</v>
          </cell>
          <cell r="H125" t="str">
            <v>1 c. orange</v>
          </cell>
          <cell r="I125" t="str">
            <v>Avec nom de graveur</v>
          </cell>
          <cell r="J125">
            <v>0.2</v>
          </cell>
          <cell r="K125">
            <v>1</v>
          </cell>
          <cell r="L125">
            <v>0.2</v>
          </cell>
          <cell r="M125">
            <v>1</v>
          </cell>
          <cell r="N125">
            <v>0.2</v>
          </cell>
          <cell r="O125">
            <v>2</v>
          </cell>
          <cell r="P125">
            <v>0</v>
          </cell>
          <cell r="Q125">
            <v>0</v>
          </cell>
          <cell r="R125" t="str">
            <v>orange</v>
          </cell>
          <cell r="S125" t="str">
            <v>14</v>
          </cell>
          <cell r="T125" t="str">
            <v>1 c.</v>
          </cell>
          <cell r="U125" t="str">
            <v/>
          </cell>
          <cell r="V125" t="str">
            <v/>
          </cell>
        </row>
        <row r="126">
          <cell r="B126" t="str">
            <v>DR-000-109</v>
          </cell>
          <cell r="C126" t="str">
            <v>48484845494857</v>
          </cell>
          <cell r="D126" t="str">
            <v>000</v>
          </cell>
          <cell r="E126">
            <v>109</v>
          </cell>
          <cell r="F126" t="str">
            <v>Timbres-poste</v>
          </cell>
          <cell r="G126">
            <v>1912</v>
          </cell>
          <cell r="H126" t="str">
            <v>2 c. brun</v>
          </cell>
          <cell r="I126" t="str">
            <v>Avec nom de graveur</v>
          </cell>
          <cell r="J126">
            <v>0.3</v>
          </cell>
          <cell r="K126">
            <v>1</v>
          </cell>
          <cell r="L126">
            <v>0.3</v>
          </cell>
          <cell r="M126">
            <v>1</v>
          </cell>
          <cell r="N126">
            <v>0.3</v>
          </cell>
          <cell r="O126">
            <v>1</v>
          </cell>
          <cell r="P126">
            <v>0</v>
          </cell>
          <cell r="Q126">
            <v>0</v>
          </cell>
          <cell r="R126" t="str">
            <v>brun</v>
          </cell>
          <cell r="S126" t="str">
            <v>14</v>
          </cell>
          <cell r="T126" t="str">
            <v>2 c.</v>
          </cell>
          <cell r="U126" t="str">
            <v/>
          </cell>
          <cell r="V126" t="str">
            <v/>
          </cell>
        </row>
        <row r="127">
          <cell r="B127" t="str">
            <v>DR-000-110</v>
          </cell>
          <cell r="C127" t="str">
            <v>48484845494948</v>
          </cell>
          <cell r="D127" t="str">
            <v>000</v>
          </cell>
          <cell r="E127">
            <v>110</v>
          </cell>
          <cell r="F127" t="str">
            <v>Timbres-poste</v>
          </cell>
          <cell r="G127">
            <v>1912</v>
          </cell>
          <cell r="H127" t="str">
            <v>5 c. vert</v>
          </cell>
          <cell r="I127" t="str">
            <v>Avec nom de graveur</v>
          </cell>
          <cell r="J127">
            <v>0.2</v>
          </cell>
          <cell r="K127">
            <v>1</v>
          </cell>
          <cell r="L127">
            <v>0.2</v>
          </cell>
          <cell r="M127">
            <v>1</v>
          </cell>
          <cell r="N127">
            <v>0.2</v>
          </cell>
          <cell r="O127">
            <v>3</v>
          </cell>
          <cell r="P127">
            <v>0</v>
          </cell>
          <cell r="Q127">
            <v>0</v>
          </cell>
          <cell r="R127" t="str">
            <v>vert</v>
          </cell>
          <cell r="S127" t="str">
            <v>14</v>
          </cell>
          <cell r="T127" t="str">
            <v>5 c.</v>
          </cell>
          <cell r="U127" t="str">
            <v/>
          </cell>
          <cell r="V127" t="str">
            <v/>
          </cell>
        </row>
        <row r="128">
          <cell r="B128" t="str">
            <v>DR-000-111</v>
          </cell>
          <cell r="C128" t="str">
            <v>48484845494949</v>
          </cell>
          <cell r="D128" t="str">
            <v>000</v>
          </cell>
          <cell r="E128">
            <v>111</v>
          </cell>
          <cell r="F128" t="str">
            <v>Timbres-poste</v>
          </cell>
          <cell r="G128">
            <v>1912</v>
          </cell>
          <cell r="H128" t="str">
            <v>10 c. rouge</v>
          </cell>
          <cell r="I128" t="str">
            <v>Avec nom de graveur</v>
          </cell>
          <cell r="J128">
            <v>3.5</v>
          </cell>
          <cell r="K128">
            <v>1</v>
          </cell>
          <cell r="L128">
            <v>1</v>
          </cell>
          <cell r="M128">
            <v>0</v>
          </cell>
          <cell r="N128">
            <v>0.3</v>
          </cell>
          <cell r="O128">
            <v>1</v>
          </cell>
          <cell r="P128">
            <v>0</v>
          </cell>
          <cell r="Q128">
            <v>0</v>
          </cell>
          <cell r="R128" t="str">
            <v>rouge</v>
          </cell>
          <cell r="S128" t="str">
            <v>14</v>
          </cell>
          <cell r="T128" t="str">
            <v>10 c.</v>
          </cell>
          <cell r="U128" t="str">
            <v/>
          </cell>
          <cell r="V128" t="str">
            <v/>
          </cell>
        </row>
        <row r="129">
          <cell r="B129" t="str">
            <v>DR-000-112</v>
          </cell>
          <cell r="C129" t="str">
            <v>48484845494950</v>
          </cell>
          <cell r="D129" t="str">
            <v>000</v>
          </cell>
          <cell r="E129">
            <v>112</v>
          </cell>
          <cell r="F129" t="str">
            <v>Timbres-poste</v>
          </cell>
          <cell r="G129">
            <v>1912</v>
          </cell>
          <cell r="H129" t="str">
            <v>20 c. olive</v>
          </cell>
          <cell r="I129" t="str">
            <v>Avec nom de graveur</v>
          </cell>
          <cell r="J129">
            <v>60</v>
          </cell>
          <cell r="K129">
            <v>1</v>
          </cell>
          <cell r="L129">
            <v>20</v>
          </cell>
          <cell r="M129">
            <v>0</v>
          </cell>
          <cell r="N129">
            <v>4.5</v>
          </cell>
          <cell r="O129">
            <v>1</v>
          </cell>
          <cell r="P129">
            <v>0</v>
          </cell>
          <cell r="Q129">
            <v>0</v>
          </cell>
          <cell r="R129" t="str">
            <v>olive</v>
          </cell>
          <cell r="S129" t="str">
            <v>14</v>
          </cell>
          <cell r="T129" t="str">
            <v>20 c.</v>
          </cell>
          <cell r="U129" t="str">
            <v/>
          </cell>
          <cell r="V129" t="str">
            <v/>
          </cell>
        </row>
        <row r="130">
          <cell r="B130" t="str">
            <v>DR-000-113</v>
          </cell>
          <cell r="C130" t="str">
            <v>48484845494951</v>
          </cell>
          <cell r="D130" t="str">
            <v>000</v>
          </cell>
          <cell r="E130">
            <v>113</v>
          </cell>
          <cell r="F130" t="str">
            <v>Timbres-poste</v>
          </cell>
          <cell r="G130">
            <v>1912</v>
          </cell>
          <cell r="H130" t="str">
            <v>35 c. bistre</v>
          </cell>
          <cell r="I130" t="str">
            <v>Avec nom de graveur</v>
          </cell>
          <cell r="J130">
            <v>3</v>
          </cell>
          <cell r="K130">
            <v>1</v>
          </cell>
          <cell r="L130">
            <v>1</v>
          </cell>
          <cell r="M130">
            <v>0</v>
          </cell>
          <cell r="N130">
            <v>1</v>
          </cell>
          <cell r="O130">
            <v>1</v>
          </cell>
          <cell r="P130">
            <v>0</v>
          </cell>
          <cell r="Q130">
            <v>0</v>
          </cell>
          <cell r="R130" t="str">
            <v>bistre</v>
          </cell>
          <cell r="S130" t="str">
            <v>14</v>
          </cell>
          <cell r="T130" t="str">
            <v>35 c.</v>
          </cell>
          <cell r="U130" t="str">
            <v/>
          </cell>
          <cell r="V130" t="str">
            <v/>
          </cell>
        </row>
        <row r="131">
          <cell r="B131" t="str">
            <v>DR-000-114</v>
          </cell>
          <cell r="C131" t="str">
            <v>48484845494952</v>
          </cell>
          <cell r="D131" t="str">
            <v>000</v>
          </cell>
          <cell r="E131">
            <v>114</v>
          </cell>
          <cell r="F131" t="str">
            <v>Timbres-poste</v>
          </cell>
          <cell r="G131">
            <v>1912</v>
          </cell>
          <cell r="H131" t="str">
            <v>40 c. vert</v>
          </cell>
          <cell r="I131" t="str">
            <v>Avec nom de graveur</v>
          </cell>
          <cell r="J131">
            <v>60</v>
          </cell>
          <cell r="K131">
            <v>1</v>
          </cell>
          <cell r="L131">
            <v>20</v>
          </cell>
          <cell r="M131">
            <v>0</v>
          </cell>
          <cell r="N131">
            <v>18</v>
          </cell>
          <cell r="O131">
            <v>1</v>
          </cell>
          <cell r="P131">
            <v>0</v>
          </cell>
          <cell r="Q131">
            <v>0</v>
          </cell>
          <cell r="R131" t="str">
            <v>vert</v>
          </cell>
          <cell r="S131" t="str">
            <v>14</v>
          </cell>
          <cell r="T131" t="str">
            <v>40 c.</v>
          </cell>
          <cell r="U131" t="str">
            <v/>
          </cell>
          <cell r="V131" t="str">
            <v/>
          </cell>
        </row>
        <row r="132">
          <cell r="B132" t="str">
            <v>DR-000-115</v>
          </cell>
          <cell r="C132" t="str">
            <v>48484845494953</v>
          </cell>
          <cell r="D132" t="str">
            <v>000</v>
          </cell>
          <cell r="E132">
            <v>115</v>
          </cell>
          <cell r="F132" t="str">
            <v>Timbres-poste</v>
          </cell>
          <cell r="G132">
            <v>1912</v>
          </cell>
          <cell r="H132" t="str">
            <v>50 c. gris</v>
          </cell>
          <cell r="I132" t="str">
            <v>Avec nom de graveur</v>
          </cell>
          <cell r="J132">
            <v>3</v>
          </cell>
          <cell r="K132">
            <v>1</v>
          </cell>
          <cell r="L132">
            <v>0.9</v>
          </cell>
          <cell r="M132">
            <v>0</v>
          </cell>
          <cell r="N132">
            <v>0.5</v>
          </cell>
          <cell r="O132">
            <v>2</v>
          </cell>
          <cell r="P132">
            <v>0</v>
          </cell>
          <cell r="Q132">
            <v>0</v>
          </cell>
          <cell r="R132" t="str">
            <v>gris</v>
          </cell>
          <cell r="S132" t="str">
            <v>14</v>
          </cell>
          <cell r="T132" t="str">
            <v>50 c.</v>
          </cell>
          <cell r="U132" t="str">
            <v/>
          </cell>
          <cell r="V132" t="str">
            <v/>
          </cell>
        </row>
        <row r="133">
          <cell r="B133" t="str">
            <v>DR-000-116</v>
          </cell>
          <cell r="C133" t="str">
            <v>48484845494954</v>
          </cell>
          <cell r="D133" t="str">
            <v>000</v>
          </cell>
          <cell r="E133">
            <v>116</v>
          </cell>
          <cell r="F133" t="str">
            <v>Timbres-poste</v>
          </cell>
          <cell r="G133">
            <v>1912</v>
          </cell>
          <cell r="H133" t="str">
            <v>1 f. orange</v>
          </cell>
          <cell r="I133" t="str">
            <v>Avec nom de graveur</v>
          </cell>
          <cell r="J133">
            <v>12.5</v>
          </cell>
          <cell r="K133">
            <v>1</v>
          </cell>
          <cell r="L133">
            <v>4.5</v>
          </cell>
          <cell r="M133">
            <v>0</v>
          </cell>
          <cell r="N133">
            <v>3.3</v>
          </cell>
          <cell r="O133">
            <v>1</v>
          </cell>
          <cell r="P133">
            <v>0</v>
          </cell>
          <cell r="Q133">
            <v>0</v>
          </cell>
          <cell r="R133" t="str">
            <v>orange</v>
          </cell>
          <cell r="S133" t="str">
            <v>14</v>
          </cell>
          <cell r="T133" t="str">
            <v>1 f.</v>
          </cell>
          <cell r="U133" t="str">
            <v/>
          </cell>
          <cell r="V133" t="str">
            <v/>
          </cell>
        </row>
        <row r="134">
          <cell r="B134" t="str">
            <v>DR-000-117</v>
          </cell>
          <cell r="C134" t="str">
            <v>48484845494955</v>
          </cell>
          <cell r="D134" t="str">
            <v>000</v>
          </cell>
          <cell r="E134">
            <v>117</v>
          </cell>
          <cell r="F134" t="str">
            <v>Timbres-poste</v>
          </cell>
          <cell r="G134">
            <v>1912</v>
          </cell>
          <cell r="H134" t="str">
            <v>2 f. violet</v>
          </cell>
          <cell r="I134" t="str">
            <v>Avec nom de graveur</v>
          </cell>
          <cell r="J134">
            <v>50</v>
          </cell>
          <cell r="K134">
            <v>1</v>
          </cell>
          <cell r="L134">
            <v>27.5</v>
          </cell>
          <cell r="M134">
            <v>0</v>
          </cell>
          <cell r="N134">
            <v>22</v>
          </cell>
          <cell r="O134">
            <v>0</v>
          </cell>
          <cell r="P134">
            <v>0</v>
          </cell>
          <cell r="Q134">
            <v>0</v>
          </cell>
          <cell r="R134" t="str">
            <v>violet</v>
          </cell>
          <cell r="S134" t="str">
            <v>14</v>
          </cell>
          <cell r="T134" t="str">
            <v>2 f.</v>
          </cell>
          <cell r="U134" t="str">
            <v/>
          </cell>
          <cell r="V134" t="str">
            <v/>
          </cell>
        </row>
        <row r="135">
          <cell r="B135" t="str">
            <v>DR-000-118</v>
          </cell>
          <cell r="C135" t="str">
            <v>48484845494956</v>
          </cell>
          <cell r="D135" t="str">
            <v>000</v>
          </cell>
          <cell r="E135">
            <v>118</v>
          </cell>
          <cell r="F135" t="str">
            <v>Timbres-poste</v>
          </cell>
          <cell r="G135">
            <v>1912</v>
          </cell>
          <cell r="H135" t="str">
            <v>10 c. rouge</v>
          </cell>
          <cell r="I135" t="str">
            <v>Avec nom de graveur</v>
          </cell>
          <cell r="J135">
            <v>1.5</v>
          </cell>
          <cell r="K135">
            <v>1</v>
          </cell>
          <cell r="L135">
            <v>1</v>
          </cell>
          <cell r="M135">
            <v>0</v>
          </cell>
          <cell r="N135">
            <v>0.2</v>
          </cell>
          <cell r="O135">
            <v>2</v>
          </cell>
          <cell r="P135">
            <v>0</v>
          </cell>
          <cell r="Q135">
            <v>0</v>
          </cell>
          <cell r="R135" t="str">
            <v>rouge</v>
          </cell>
          <cell r="S135" t="str">
            <v>14</v>
          </cell>
          <cell r="T135" t="str">
            <v>10 c.</v>
          </cell>
          <cell r="U135" t="str">
            <v/>
          </cell>
          <cell r="V135" t="str">
            <v/>
          </cell>
        </row>
        <row r="136">
          <cell r="B136" t="str">
            <v>DR-000-119</v>
          </cell>
          <cell r="C136" t="str">
            <v>48484845494957</v>
          </cell>
          <cell r="D136" t="str">
            <v>000</v>
          </cell>
          <cell r="E136">
            <v>119</v>
          </cell>
          <cell r="F136" t="str">
            <v>Timbres-poste</v>
          </cell>
          <cell r="G136">
            <v>1912</v>
          </cell>
          <cell r="H136" t="str">
            <v>20 c. olive</v>
          </cell>
          <cell r="I136" t="str">
            <v>Avec nom de graveur</v>
          </cell>
          <cell r="J136">
            <v>0.9</v>
          </cell>
          <cell r="K136">
            <v>1</v>
          </cell>
          <cell r="L136">
            <v>0.5</v>
          </cell>
          <cell r="M136">
            <v>0</v>
          </cell>
          <cell r="N136">
            <v>0.3</v>
          </cell>
          <cell r="O136">
            <v>1</v>
          </cell>
          <cell r="P136">
            <v>0</v>
          </cell>
          <cell r="Q136">
            <v>0</v>
          </cell>
          <cell r="R136" t="str">
            <v>olive</v>
          </cell>
          <cell r="S136" t="str">
            <v>14</v>
          </cell>
          <cell r="T136" t="str">
            <v>20 c.</v>
          </cell>
          <cell r="U136" t="str">
            <v/>
          </cell>
          <cell r="V136" t="str">
            <v/>
          </cell>
        </row>
        <row r="137">
          <cell r="B137" t="str">
            <v>DR-000-120</v>
          </cell>
          <cell r="C137" t="str">
            <v>48484845495048</v>
          </cell>
          <cell r="D137" t="str">
            <v>000</v>
          </cell>
          <cell r="E137">
            <v>120</v>
          </cell>
          <cell r="F137" t="str">
            <v>Timbres-poste</v>
          </cell>
          <cell r="G137">
            <v>1912</v>
          </cell>
          <cell r="H137" t="str">
            <v>25 c. outremer</v>
          </cell>
          <cell r="I137" t="str">
            <v>Avec nom de graveur</v>
          </cell>
          <cell r="J137">
            <v>10</v>
          </cell>
          <cell r="K137">
            <v>1</v>
          </cell>
          <cell r="L137">
            <v>5.5</v>
          </cell>
          <cell r="M137">
            <v>0</v>
          </cell>
          <cell r="N137">
            <v>2.5</v>
          </cell>
          <cell r="O137">
            <v>4</v>
          </cell>
          <cell r="P137">
            <v>0</v>
          </cell>
          <cell r="Q137">
            <v>0</v>
          </cell>
          <cell r="R137" t="str">
            <v>outremer</v>
          </cell>
          <cell r="S137" t="str">
            <v>14</v>
          </cell>
          <cell r="T137" t="str">
            <v>25 c.</v>
          </cell>
          <cell r="U137" t="str">
            <v/>
          </cell>
          <cell r="V137" t="str">
            <v/>
          </cell>
        </row>
        <row r="138">
          <cell r="B138" t="str">
            <v>DR-000-121</v>
          </cell>
          <cell r="C138" t="str">
            <v>48484845495049</v>
          </cell>
          <cell r="D138" t="str">
            <v>000</v>
          </cell>
          <cell r="E138">
            <v>121</v>
          </cell>
          <cell r="F138" t="str">
            <v>Timbres-poste</v>
          </cell>
          <cell r="G138">
            <v>1912</v>
          </cell>
          <cell r="H138" t="str">
            <v>40 c. vert</v>
          </cell>
          <cell r="I138" t="str">
            <v>Avec nom de graveur</v>
          </cell>
          <cell r="J138">
            <v>1</v>
          </cell>
          <cell r="K138">
            <v>2</v>
          </cell>
          <cell r="L138">
            <v>0.5</v>
          </cell>
          <cell r="M138">
            <v>0</v>
          </cell>
          <cell r="N138">
            <v>0.5</v>
          </cell>
          <cell r="O138">
            <v>1</v>
          </cell>
          <cell r="P138">
            <v>0</v>
          </cell>
          <cell r="Q138">
            <v>0</v>
          </cell>
          <cell r="R138" t="str">
            <v>vert</v>
          </cell>
          <cell r="S138" t="str">
            <v>14</v>
          </cell>
          <cell r="T138" t="str">
            <v>40 c.</v>
          </cell>
          <cell r="U138" t="str">
            <v/>
          </cell>
          <cell r="V138" t="str">
            <v/>
          </cell>
        </row>
        <row r="139">
          <cell r="B139" t="str">
            <v>DR-000-122</v>
          </cell>
          <cell r="C139" t="str">
            <v>48484845495050</v>
          </cell>
          <cell r="D139" t="str">
            <v>000</v>
          </cell>
          <cell r="E139">
            <v>122</v>
          </cell>
          <cell r="F139" t="str">
            <v>Timbres-poste</v>
          </cell>
          <cell r="G139">
            <v>1912</v>
          </cell>
          <cell r="H139" t="str">
            <v>5 f. brun carminé</v>
          </cell>
          <cell r="I139" t="str">
            <v>Avec nom de graveur</v>
          </cell>
          <cell r="J139">
            <v>260</v>
          </cell>
          <cell r="K139">
            <v>0</v>
          </cell>
          <cell r="L139">
            <v>100</v>
          </cell>
          <cell r="M139">
            <v>0</v>
          </cell>
          <cell r="N139">
            <v>35</v>
          </cell>
          <cell r="O139">
            <v>1</v>
          </cell>
          <cell r="P139">
            <v>0</v>
          </cell>
          <cell r="Q139">
            <v>0</v>
          </cell>
          <cell r="R139" t="str">
            <v>brun carminé</v>
          </cell>
          <cell r="S139" t="str">
            <v>14</v>
          </cell>
          <cell r="T139" t="str">
            <v>5 f.</v>
          </cell>
          <cell r="U139" t="str">
            <v/>
          </cell>
          <cell r="V139" t="str">
            <v/>
          </cell>
        </row>
        <row r="140">
          <cell r="B140" t="str">
            <v>DR-000-123</v>
          </cell>
          <cell r="C140" t="str">
            <v>48484845495051</v>
          </cell>
          <cell r="D140" t="str">
            <v>000</v>
          </cell>
          <cell r="E140">
            <v>123</v>
          </cell>
          <cell r="F140" t="str">
            <v>Timbres-poste</v>
          </cell>
          <cell r="G140">
            <v>1912</v>
          </cell>
          <cell r="H140" t="str">
            <v>10 c. rouge</v>
          </cell>
          <cell r="I140" t="str">
            <v>Sans nom du graveur</v>
          </cell>
          <cell r="J140">
            <v>0.3</v>
          </cell>
          <cell r="K140">
            <v>2</v>
          </cell>
          <cell r="L140">
            <v>0.2</v>
          </cell>
          <cell r="M140">
            <v>0</v>
          </cell>
          <cell r="N140">
            <v>0.2</v>
          </cell>
          <cell r="O140">
            <v>1</v>
          </cell>
          <cell r="P140">
            <v>0</v>
          </cell>
          <cell r="Q140">
            <v>0</v>
          </cell>
          <cell r="R140" t="str">
            <v>rouge</v>
          </cell>
          <cell r="S140" t="str">
            <v>14</v>
          </cell>
          <cell r="T140" t="str">
            <v>10 c.</v>
          </cell>
          <cell r="U140" t="str">
            <v/>
          </cell>
          <cell r="V140" t="str">
            <v/>
          </cell>
        </row>
        <row r="141">
          <cell r="B141" t="str">
            <v>DR-000-124</v>
          </cell>
          <cell r="C141" t="str">
            <v>48484845495052</v>
          </cell>
          <cell r="D141" t="str">
            <v>000</v>
          </cell>
          <cell r="E141">
            <v>124</v>
          </cell>
          <cell r="F141" t="str">
            <v>Timbres-poste</v>
          </cell>
          <cell r="G141">
            <v>1912</v>
          </cell>
          <cell r="H141" t="str">
            <v>20 c. olive</v>
          </cell>
          <cell r="I141" t="str">
            <v>Sans nom du graveur</v>
          </cell>
          <cell r="J141">
            <v>2.7</v>
          </cell>
          <cell r="K141">
            <v>2</v>
          </cell>
          <cell r="L141">
            <v>2.5</v>
          </cell>
          <cell r="M141">
            <v>0</v>
          </cell>
          <cell r="N141">
            <v>2.5</v>
          </cell>
          <cell r="O141">
            <v>2</v>
          </cell>
          <cell r="P141">
            <v>0</v>
          </cell>
          <cell r="Q141">
            <v>0</v>
          </cell>
          <cell r="R141" t="str">
            <v>olive</v>
          </cell>
          <cell r="S141" t="str">
            <v>14</v>
          </cell>
          <cell r="T141" t="str">
            <v>20 c.</v>
          </cell>
          <cell r="U141" t="str">
            <v/>
          </cell>
          <cell r="V141" t="str">
            <v/>
          </cell>
        </row>
        <row r="142">
          <cell r="B142" t="str">
            <v>DR-000-125</v>
          </cell>
          <cell r="C142" t="str">
            <v>48484845495053</v>
          </cell>
          <cell r="D142" t="str">
            <v>000</v>
          </cell>
          <cell r="E142">
            <v>125</v>
          </cell>
          <cell r="F142" t="str">
            <v>Timbres-poste</v>
          </cell>
          <cell r="G142">
            <v>1912</v>
          </cell>
          <cell r="H142" t="str">
            <v>25 c. outremer</v>
          </cell>
          <cell r="I142" t="str">
            <v>Sans nom du graveur</v>
          </cell>
          <cell r="J142">
            <v>0.8</v>
          </cell>
          <cell r="K142">
            <v>2</v>
          </cell>
          <cell r="L142">
            <v>0.5</v>
          </cell>
          <cell r="M142">
            <v>0</v>
          </cell>
          <cell r="N142">
            <v>0.3</v>
          </cell>
          <cell r="O142">
            <v>1</v>
          </cell>
          <cell r="P142">
            <v>0</v>
          </cell>
          <cell r="Q142">
            <v>0</v>
          </cell>
          <cell r="R142" t="str">
            <v>outremer</v>
          </cell>
          <cell r="S142" t="str">
            <v>14</v>
          </cell>
          <cell r="T142" t="str">
            <v>25 c.</v>
          </cell>
          <cell r="U142" t="str">
            <v/>
          </cell>
          <cell r="V142" t="str">
            <v/>
          </cell>
        </row>
        <row r="143">
          <cell r="B143" t="str">
            <v>DR-000-126</v>
          </cell>
          <cell r="C143" t="str">
            <v>48484845495054</v>
          </cell>
          <cell r="D143" t="str">
            <v>000</v>
          </cell>
          <cell r="E143">
            <v>126</v>
          </cell>
          <cell r="F143" t="str">
            <v>Timbres-poste</v>
          </cell>
          <cell r="G143">
            <v>1914</v>
          </cell>
          <cell r="H143" t="str">
            <v>Monument de Mérode à Berchem (Révolution de 1830)</v>
          </cell>
          <cell r="I143" t="str">
            <v>Emissions de la Croix-Rouge</v>
          </cell>
          <cell r="J143">
            <v>12</v>
          </cell>
          <cell r="K143">
            <v>1</v>
          </cell>
          <cell r="L143">
            <v>4</v>
          </cell>
          <cell r="M143">
            <v>0</v>
          </cell>
          <cell r="N143">
            <v>3</v>
          </cell>
          <cell r="O143">
            <v>0</v>
          </cell>
          <cell r="P143">
            <v>0</v>
          </cell>
          <cell r="Q143">
            <v>0</v>
          </cell>
          <cell r="R143" t="str">
            <v>vert et rouge</v>
          </cell>
          <cell r="S143" t="str">
            <v/>
          </cell>
          <cell r="T143" t="str">
            <v>5 (+5) c.</v>
          </cell>
          <cell r="U143" t="str">
            <v/>
          </cell>
          <cell r="V143" t="str">
            <v/>
          </cell>
        </row>
        <row r="144">
          <cell r="B144" t="str">
            <v>DR-000-127</v>
          </cell>
          <cell r="C144" t="str">
            <v>48484845495055</v>
          </cell>
          <cell r="D144" t="str">
            <v>000</v>
          </cell>
          <cell r="E144">
            <v>127</v>
          </cell>
          <cell r="F144" t="str">
            <v>Timbres-poste</v>
          </cell>
          <cell r="G144">
            <v>1914</v>
          </cell>
          <cell r="H144" t="str">
            <v>10 (+10) c. rouge</v>
          </cell>
          <cell r="I144" t="str">
            <v>Emissions de la Croix-Rouge</v>
          </cell>
          <cell r="J144">
            <v>18</v>
          </cell>
          <cell r="K144">
            <v>1</v>
          </cell>
          <cell r="L144">
            <v>6</v>
          </cell>
          <cell r="M144">
            <v>0</v>
          </cell>
          <cell r="N144">
            <v>4</v>
          </cell>
          <cell r="O144">
            <v>0</v>
          </cell>
          <cell r="P144">
            <v>0</v>
          </cell>
          <cell r="Q144">
            <v>0</v>
          </cell>
          <cell r="R144" t="str">
            <v>rouge</v>
          </cell>
          <cell r="S144" t="str">
            <v/>
          </cell>
          <cell r="T144" t="str">
            <v>10 (+10) c.</v>
          </cell>
          <cell r="U144" t="str">
            <v/>
          </cell>
          <cell r="V144" t="str">
            <v/>
          </cell>
        </row>
        <row r="145">
          <cell r="B145" t="str">
            <v>DR-000-128</v>
          </cell>
          <cell r="C145" t="str">
            <v>48484845495056</v>
          </cell>
          <cell r="D145" t="str">
            <v>000</v>
          </cell>
          <cell r="E145">
            <v>128</v>
          </cell>
          <cell r="F145" t="str">
            <v>Timbres-poste</v>
          </cell>
          <cell r="G145">
            <v>1914</v>
          </cell>
          <cell r="H145" t="str">
            <v>20 (+20) c. violet et rouge</v>
          </cell>
          <cell r="I145" t="str">
            <v>Emissions de la Croix-Rouge</v>
          </cell>
          <cell r="J145">
            <v>200</v>
          </cell>
          <cell r="K145">
            <v>1</v>
          </cell>
          <cell r="L145">
            <v>60</v>
          </cell>
          <cell r="M145">
            <v>0</v>
          </cell>
          <cell r="N145">
            <v>60</v>
          </cell>
          <cell r="O145">
            <v>0</v>
          </cell>
          <cell r="P145">
            <v>0</v>
          </cell>
          <cell r="Q145">
            <v>0</v>
          </cell>
          <cell r="R145" t="str">
            <v>violet et rouge</v>
          </cell>
          <cell r="S145" t="str">
            <v/>
          </cell>
          <cell r="T145" t="str">
            <v>20 (+20) c.</v>
          </cell>
          <cell r="U145" t="str">
            <v/>
          </cell>
          <cell r="V145" t="str">
            <v/>
          </cell>
        </row>
        <row r="146">
          <cell r="B146" t="str">
            <v>DR-000-129</v>
          </cell>
          <cell r="C146" t="str">
            <v>48484845495057</v>
          </cell>
          <cell r="D146" t="str">
            <v>000</v>
          </cell>
          <cell r="E146">
            <v>129</v>
          </cell>
          <cell r="F146" t="str">
            <v>Timbres-poste</v>
          </cell>
          <cell r="G146">
            <v>1914</v>
          </cell>
          <cell r="H146" t="str">
            <v>Albert 1er</v>
          </cell>
          <cell r="I146" t="str">
            <v>Emissions de la Croix-Rouge</v>
          </cell>
          <cell r="J146">
            <v>14</v>
          </cell>
          <cell r="K146">
            <v>1</v>
          </cell>
          <cell r="L146">
            <v>4.5</v>
          </cell>
          <cell r="M146">
            <v>0</v>
          </cell>
          <cell r="N146">
            <v>4.5</v>
          </cell>
          <cell r="O146">
            <v>1</v>
          </cell>
          <cell r="P146">
            <v>0</v>
          </cell>
          <cell r="Q146">
            <v>0</v>
          </cell>
          <cell r="R146" t="str">
            <v>vert et rouge</v>
          </cell>
          <cell r="S146" t="str">
            <v/>
          </cell>
          <cell r="T146" t="str">
            <v>5 (+5) c.</v>
          </cell>
          <cell r="U146" t="str">
            <v/>
          </cell>
          <cell r="V146" t="str">
            <v/>
          </cell>
        </row>
        <row r="147">
          <cell r="B147" t="str">
            <v>DR-000-130</v>
          </cell>
          <cell r="C147" t="str">
            <v>48484845495148</v>
          </cell>
          <cell r="D147" t="str">
            <v>000</v>
          </cell>
          <cell r="E147">
            <v>130</v>
          </cell>
          <cell r="F147" t="str">
            <v>Timbres-poste</v>
          </cell>
          <cell r="G147">
            <v>1914</v>
          </cell>
          <cell r="H147" t="str">
            <v>10 (+10) c. rouge</v>
          </cell>
          <cell r="I147" t="str">
            <v>Emissions de la Croix-Rouge</v>
          </cell>
          <cell r="J147">
            <v>1</v>
          </cell>
          <cell r="K147">
            <v>0</v>
          </cell>
          <cell r="L147">
            <v>0.5</v>
          </cell>
          <cell r="M147">
            <v>1</v>
          </cell>
          <cell r="N147">
            <v>0.5</v>
          </cell>
          <cell r="O147">
            <v>1</v>
          </cell>
          <cell r="P147">
            <v>0</v>
          </cell>
          <cell r="Q147">
            <v>0</v>
          </cell>
          <cell r="R147" t="str">
            <v>rouge</v>
          </cell>
          <cell r="S147" t="str">
            <v/>
          </cell>
          <cell r="T147" t="str">
            <v>10 (+10) c.</v>
          </cell>
          <cell r="U147" t="str">
            <v/>
          </cell>
          <cell r="V147" t="str">
            <v/>
          </cell>
        </row>
        <row r="148">
          <cell r="B148" t="str">
            <v>DR-000-131</v>
          </cell>
          <cell r="C148" t="str">
            <v>48484845495149</v>
          </cell>
          <cell r="D148" t="str">
            <v>000</v>
          </cell>
          <cell r="E148">
            <v>131</v>
          </cell>
          <cell r="F148" t="str">
            <v>Timbres-poste</v>
          </cell>
          <cell r="G148">
            <v>1914</v>
          </cell>
          <cell r="H148" t="str">
            <v>20 (+20) c. violet et rouge</v>
          </cell>
          <cell r="I148" t="str">
            <v>Emissions de la Croix-Rouge</v>
          </cell>
          <cell r="J148">
            <v>50</v>
          </cell>
          <cell r="K148">
            <v>0</v>
          </cell>
          <cell r="L148">
            <v>15</v>
          </cell>
          <cell r="M148">
            <v>1</v>
          </cell>
          <cell r="N148">
            <v>15</v>
          </cell>
          <cell r="O148">
            <v>1</v>
          </cell>
          <cell r="P148">
            <v>0</v>
          </cell>
          <cell r="Q148">
            <v>0</v>
          </cell>
          <cell r="R148" t="str">
            <v>violet et rouge</v>
          </cell>
          <cell r="S148" t="str">
            <v/>
          </cell>
          <cell r="T148" t="str">
            <v>20 (+20) c.</v>
          </cell>
          <cell r="U148" t="str">
            <v/>
          </cell>
          <cell r="V148" t="str">
            <v/>
          </cell>
        </row>
        <row r="149">
          <cell r="B149" t="str">
            <v>DR-000-132</v>
          </cell>
          <cell r="C149" t="str">
            <v>48484845495150</v>
          </cell>
          <cell r="D149" t="str">
            <v>000</v>
          </cell>
          <cell r="E149">
            <v>132</v>
          </cell>
          <cell r="F149" t="str">
            <v>Timbres-poste</v>
          </cell>
          <cell r="G149">
            <v>1914</v>
          </cell>
          <cell r="H149" t="str">
            <v>Albert 1er</v>
          </cell>
          <cell r="I149" t="str">
            <v>Emissions de la Croix-Rouge</v>
          </cell>
          <cell r="J149">
            <v>40</v>
          </cell>
          <cell r="K149">
            <v>0</v>
          </cell>
          <cell r="L149">
            <v>12</v>
          </cell>
          <cell r="M149">
            <v>0</v>
          </cell>
          <cell r="N149">
            <v>2</v>
          </cell>
          <cell r="O149">
            <v>2</v>
          </cell>
          <cell r="P149">
            <v>0</v>
          </cell>
          <cell r="Q149">
            <v>0</v>
          </cell>
          <cell r="R149" t="str">
            <v>vert et rouge</v>
          </cell>
          <cell r="S149" t="str">
            <v/>
          </cell>
          <cell r="T149" t="str">
            <v>5 (+5) c.</v>
          </cell>
          <cell r="U149" t="str">
            <v/>
          </cell>
          <cell r="V149" t="str">
            <v/>
          </cell>
        </row>
        <row r="150">
          <cell r="B150" t="str">
            <v>DR-000-133</v>
          </cell>
          <cell r="C150" t="str">
            <v>48484845495151</v>
          </cell>
          <cell r="D150" t="str">
            <v>000</v>
          </cell>
          <cell r="E150">
            <v>133</v>
          </cell>
          <cell r="F150" t="str">
            <v>Timbres-poste</v>
          </cell>
          <cell r="G150">
            <v>1914</v>
          </cell>
          <cell r="H150" t="str">
            <v>10 (+10) c. carmin et rouge</v>
          </cell>
          <cell r="I150" t="str">
            <v>Emissions de la Croix-Rouge</v>
          </cell>
          <cell r="J150">
            <v>100</v>
          </cell>
          <cell r="K150">
            <v>0</v>
          </cell>
          <cell r="L150">
            <v>33</v>
          </cell>
          <cell r="M150">
            <v>0</v>
          </cell>
          <cell r="N150">
            <v>11</v>
          </cell>
          <cell r="O150">
            <v>2</v>
          </cell>
          <cell r="P150">
            <v>0</v>
          </cell>
          <cell r="Q150">
            <v>0</v>
          </cell>
          <cell r="R150" t="str">
            <v>carmin et rouge</v>
          </cell>
          <cell r="S150" t="str">
            <v/>
          </cell>
          <cell r="T150" t="str">
            <v>10 (+10) c.</v>
          </cell>
          <cell r="U150" t="str">
            <v/>
          </cell>
          <cell r="V150" t="str">
            <v/>
          </cell>
        </row>
        <row r="151">
          <cell r="B151" t="str">
            <v>DR-000-134</v>
          </cell>
          <cell r="C151" t="str">
            <v>48484845495152</v>
          </cell>
          <cell r="D151" t="str">
            <v>000</v>
          </cell>
          <cell r="E151">
            <v>134</v>
          </cell>
          <cell r="F151" t="str">
            <v>Timbres-poste</v>
          </cell>
          <cell r="G151">
            <v>1914</v>
          </cell>
          <cell r="H151" t="str">
            <v>20 (+20) c. violet et rouge</v>
          </cell>
          <cell r="I151" t="str">
            <v>Emissions de la Croix-Rouge</v>
          </cell>
          <cell r="J151">
            <v>200</v>
          </cell>
          <cell r="K151">
            <v>0</v>
          </cell>
          <cell r="L151">
            <v>55</v>
          </cell>
          <cell r="M151">
            <v>0</v>
          </cell>
          <cell r="N151">
            <v>20</v>
          </cell>
          <cell r="O151">
            <v>2</v>
          </cell>
          <cell r="P151">
            <v>0</v>
          </cell>
          <cell r="Q151">
            <v>0</v>
          </cell>
          <cell r="R151" t="str">
            <v>violet et rouge</v>
          </cell>
          <cell r="S151" t="str">
            <v/>
          </cell>
          <cell r="T151" t="str">
            <v>20 (+20) c.</v>
          </cell>
          <cell r="U151" t="str">
            <v/>
          </cell>
          <cell r="V151" t="str">
            <v/>
          </cell>
        </row>
        <row r="152">
          <cell r="B152" t="str">
            <v>DR-000-135</v>
          </cell>
          <cell r="C152" t="str">
            <v>48484845495153</v>
          </cell>
          <cell r="D152" t="str">
            <v>000</v>
          </cell>
          <cell r="E152">
            <v>135</v>
          </cell>
          <cell r="F152" t="str">
            <v>Timbres-poste</v>
          </cell>
          <cell r="G152">
            <v>1915</v>
          </cell>
          <cell r="H152" t="str">
            <v>orange</v>
          </cell>
          <cell r="I152" t="str">
            <v xml:space="preserve"> </v>
          </cell>
          <cell r="J152">
            <v>0.2</v>
          </cell>
          <cell r="K152">
            <v>1</v>
          </cell>
          <cell r="L152">
            <v>0.2</v>
          </cell>
          <cell r="M152">
            <v>0</v>
          </cell>
          <cell r="N152">
            <v>0.2</v>
          </cell>
          <cell r="O152">
            <v>1</v>
          </cell>
          <cell r="P152">
            <v>0</v>
          </cell>
          <cell r="Q152">
            <v>0</v>
          </cell>
          <cell r="R152" t="str">
            <v>orange</v>
          </cell>
          <cell r="S152" t="str">
            <v>13½-14½</v>
          </cell>
          <cell r="T152" t="str">
            <v/>
          </cell>
          <cell r="U152" t="str">
            <v/>
          </cell>
          <cell r="V152" t="str">
            <v/>
          </cell>
        </row>
        <row r="153">
          <cell r="B153" t="str">
            <v>DR-000-136</v>
          </cell>
          <cell r="C153" t="str">
            <v>48484845495154</v>
          </cell>
          <cell r="D153" t="str">
            <v>000</v>
          </cell>
          <cell r="E153">
            <v>136</v>
          </cell>
          <cell r="F153" t="str">
            <v>Timbres-poste</v>
          </cell>
          <cell r="G153">
            <v>1915</v>
          </cell>
          <cell r="H153" t="str">
            <v>2 c. sépia</v>
          </cell>
          <cell r="I153" t="str">
            <v xml:space="preserve"> </v>
          </cell>
          <cell r="J153">
            <v>0.3</v>
          </cell>
          <cell r="K153">
            <v>2</v>
          </cell>
          <cell r="L153">
            <v>0.2</v>
          </cell>
          <cell r="M153">
            <v>0</v>
          </cell>
          <cell r="N153">
            <v>0.2</v>
          </cell>
          <cell r="O153">
            <v>1</v>
          </cell>
          <cell r="P153">
            <v>0</v>
          </cell>
          <cell r="Q153">
            <v>0</v>
          </cell>
          <cell r="R153" t="str">
            <v>sépia</v>
          </cell>
          <cell r="S153" t="str">
            <v>13½-14½</v>
          </cell>
          <cell r="T153" t="str">
            <v>2 c.</v>
          </cell>
          <cell r="U153" t="str">
            <v/>
          </cell>
          <cell r="V153" t="str">
            <v/>
          </cell>
        </row>
        <row r="154">
          <cell r="B154" t="str">
            <v>DR-000-137</v>
          </cell>
          <cell r="C154" t="str">
            <v>48484845495155</v>
          </cell>
          <cell r="D154" t="str">
            <v>000</v>
          </cell>
          <cell r="E154">
            <v>137</v>
          </cell>
          <cell r="F154" t="str">
            <v>Timbres-poste</v>
          </cell>
          <cell r="G154">
            <v>1915</v>
          </cell>
          <cell r="H154" t="str">
            <v>5 c. vert</v>
          </cell>
          <cell r="I154" t="str">
            <v xml:space="preserve"> </v>
          </cell>
          <cell r="J154">
            <v>5</v>
          </cell>
          <cell r="K154">
            <v>0</v>
          </cell>
          <cell r="L154">
            <v>1.1000000000000001</v>
          </cell>
          <cell r="M154">
            <v>1</v>
          </cell>
          <cell r="N154">
            <v>0.2</v>
          </cell>
          <cell r="O154">
            <v>1</v>
          </cell>
          <cell r="P154">
            <v>0</v>
          </cell>
          <cell r="Q154">
            <v>0</v>
          </cell>
          <cell r="R154" t="str">
            <v>vert</v>
          </cell>
          <cell r="S154" t="str">
            <v>13½-14½</v>
          </cell>
          <cell r="T154" t="str">
            <v>5 c.</v>
          </cell>
          <cell r="U154" t="str">
            <v/>
          </cell>
          <cell r="V154" t="str">
            <v/>
          </cell>
        </row>
        <row r="155">
          <cell r="B155" t="str">
            <v>DR-000-138</v>
          </cell>
          <cell r="C155" t="str">
            <v>48484845495156</v>
          </cell>
          <cell r="D155" t="str">
            <v>000</v>
          </cell>
          <cell r="E155">
            <v>138</v>
          </cell>
          <cell r="F155" t="str">
            <v>Timbres-poste</v>
          </cell>
          <cell r="G155">
            <v>1915</v>
          </cell>
          <cell r="H155" t="str">
            <v>10 c. rouge</v>
          </cell>
          <cell r="I155" t="str">
            <v xml:space="preserve"> </v>
          </cell>
          <cell r="J155">
            <v>4</v>
          </cell>
          <cell r="K155">
            <v>1</v>
          </cell>
          <cell r="L155">
            <v>1.2</v>
          </cell>
          <cell r="M155">
            <v>0</v>
          </cell>
          <cell r="N155">
            <v>0.2</v>
          </cell>
          <cell r="O155">
            <v>1</v>
          </cell>
          <cell r="P155">
            <v>0</v>
          </cell>
          <cell r="Q155">
            <v>0</v>
          </cell>
          <cell r="R155" t="str">
            <v>rouge</v>
          </cell>
          <cell r="S155" t="str">
            <v>13½-14½</v>
          </cell>
          <cell r="T155" t="str">
            <v>10 c.</v>
          </cell>
          <cell r="U155" t="str">
            <v/>
          </cell>
          <cell r="V155" t="str">
            <v/>
          </cell>
        </row>
        <row r="156">
          <cell r="B156" t="str">
            <v>DR-000-139</v>
          </cell>
          <cell r="C156" t="str">
            <v>48484845495157</v>
          </cell>
          <cell r="D156" t="str">
            <v>000</v>
          </cell>
          <cell r="E156">
            <v>139</v>
          </cell>
          <cell r="F156" t="str">
            <v>Timbres-poste</v>
          </cell>
          <cell r="G156">
            <v>1915</v>
          </cell>
          <cell r="H156" t="str">
            <v>15 c. violet foncé</v>
          </cell>
          <cell r="I156" t="str">
            <v xml:space="preserve"> </v>
          </cell>
          <cell r="J156">
            <v>5</v>
          </cell>
          <cell r="K156">
            <v>1</v>
          </cell>
          <cell r="L156">
            <v>1.5</v>
          </cell>
          <cell r="M156">
            <v>0</v>
          </cell>
          <cell r="N156">
            <v>0.2</v>
          </cell>
          <cell r="O156">
            <v>1</v>
          </cell>
          <cell r="P156">
            <v>0</v>
          </cell>
          <cell r="Q156">
            <v>0</v>
          </cell>
          <cell r="R156" t="str">
            <v>violet foncé</v>
          </cell>
          <cell r="S156" t="str">
            <v>13½-14½</v>
          </cell>
          <cell r="T156" t="str">
            <v>15 c.</v>
          </cell>
          <cell r="U156" t="str">
            <v/>
          </cell>
          <cell r="V156" t="str">
            <v/>
          </cell>
        </row>
        <row r="157">
          <cell r="B157" t="str">
            <v>DR-000-140</v>
          </cell>
          <cell r="C157" t="str">
            <v>48484845495248</v>
          </cell>
          <cell r="D157" t="str">
            <v>000</v>
          </cell>
          <cell r="E157">
            <v>140</v>
          </cell>
          <cell r="F157" t="str">
            <v>Timbres-poste</v>
          </cell>
          <cell r="G157">
            <v>1915</v>
          </cell>
          <cell r="H157" t="str">
            <v>20 c. lilas</v>
          </cell>
          <cell r="I157" t="str">
            <v xml:space="preserve"> </v>
          </cell>
          <cell r="J157">
            <v>15</v>
          </cell>
          <cell r="K157">
            <v>1</v>
          </cell>
          <cell r="L157">
            <v>4</v>
          </cell>
          <cell r="M157">
            <v>0</v>
          </cell>
          <cell r="N157">
            <v>0.2</v>
          </cell>
          <cell r="O157">
            <v>0</v>
          </cell>
          <cell r="P157">
            <v>0</v>
          </cell>
          <cell r="Q157">
            <v>0</v>
          </cell>
          <cell r="R157" t="str">
            <v>lilas</v>
          </cell>
          <cell r="S157" t="str">
            <v>13½-14½</v>
          </cell>
          <cell r="T157" t="str">
            <v>20 c.</v>
          </cell>
          <cell r="U157" t="str">
            <v/>
          </cell>
          <cell r="V157" t="str">
            <v/>
          </cell>
        </row>
        <row r="158">
          <cell r="B158" t="str">
            <v>DR-000-140a</v>
          </cell>
          <cell r="C158" t="str">
            <v>4848484549524897</v>
          </cell>
          <cell r="D158" t="str">
            <v>000</v>
          </cell>
          <cell r="E158" t="str">
            <v>140a</v>
          </cell>
          <cell r="F158" t="str">
            <v>Timbres-poste</v>
          </cell>
          <cell r="G158">
            <v>1915</v>
          </cell>
          <cell r="H158" t="str">
            <v>20 c. rouge</v>
          </cell>
          <cell r="I158" t="str">
            <v>Erreur de couleur (d'Aubel)</v>
          </cell>
          <cell r="J158">
            <v>4000</v>
          </cell>
          <cell r="K158">
            <v>1</v>
          </cell>
          <cell r="L158">
            <v>2500</v>
          </cell>
          <cell r="M158">
            <v>1</v>
          </cell>
          <cell r="N158">
            <v>0</v>
          </cell>
          <cell r="O158">
            <v>0</v>
          </cell>
          <cell r="P158">
            <v>0</v>
          </cell>
          <cell r="Q158">
            <v>0</v>
          </cell>
          <cell r="R158" t="str">
            <v>rouge</v>
          </cell>
          <cell r="S158" t="str">
            <v>13½-14½</v>
          </cell>
          <cell r="T158" t="str">
            <v>20 c.</v>
          </cell>
          <cell r="U158" t="str">
            <v/>
          </cell>
          <cell r="V158" t="str">
            <v>Typographiés</v>
          </cell>
        </row>
        <row r="159">
          <cell r="B159" t="str">
            <v>DR-000-141</v>
          </cell>
          <cell r="C159" t="str">
            <v>48484845495249</v>
          </cell>
          <cell r="D159" t="str">
            <v>000</v>
          </cell>
          <cell r="E159">
            <v>141</v>
          </cell>
          <cell r="F159" t="str">
            <v>Timbres-poste</v>
          </cell>
          <cell r="G159">
            <v>1915</v>
          </cell>
          <cell r="H159" t="str">
            <v>25 c. bleu</v>
          </cell>
          <cell r="I159" t="str">
            <v/>
          </cell>
          <cell r="J159">
            <v>1.5</v>
          </cell>
          <cell r="K159">
            <v>1</v>
          </cell>
          <cell r="L159">
            <v>0.9</v>
          </cell>
          <cell r="M159">
            <v>0</v>
          </cell>
          <cell r="N159">
            <v>0.5</v>
          </cell>
          <cell r="O159">
            <v>1</v>
          </cell>
          <cell r="P159">
            <v>0</v>
          </cell>
          <cell r="Q159">
            <v>0</v>
          </cell>
          <cell r="R159" t="str">
            <v>bleu</v>
          </cell>
          <cell r="S159" t="str">
            <v>13½-14½</v>
          </cell>
          <cell r="T159" t="str">
            <v>25 c.</v>
          </cell>
          <cell r="U159" t="str">
            <v/>
          </cell>
          <cell r="V159" t="str">
            <v/>
          </cell>
        </row>
        <row r="160">
          <cell r="B160" t="str">
            <v>DR-000-142</v>
          </cell>
          <cell r="C160" t="str">
            <v>48484845495250</v>
          </cell>
          <cell r="D160" t="str">
            <v>000</v>
          </cell>
          <cell r="E160">
            <v>142</v>
          </cell>
          <cell r="F160" t="str">
            <v>Timbres-poste</v>
          </cell>
          <cell r="G160">
            <v>1915</v>
          </cell>
          <cell r="H160" t="str">
            <v>Halle aux draps d'Ypres</v>
          </cell>
          <cell r="I160" t="str">
            <v xml:space="preserve"> </v>
          </cell>
          <cell r="J160">
            <v>2</v>
          </cell>
          <cell r="K160">
            <v>1</v>
          </cell>
          <cell r="L160">
            <v>1</v>
          </cell>
          <cell r="M160">
            <v>0</v>
          </cell>
          <cell r="N160">
            <v>0.3</v>
          </cell>
          <cell r="O160">
            <v>1</v>
          </cell>
          <cell r="P160">
            <v>0</v>
          </cell>
          <cell r="Q160">
            <v>0</v>
          </cell>
          <cell r="R160" t="str">
            <v>brun-rouge et noir</v>
          </cell>
          <cell r="S160" t="str">
            <v>13½-14½</v>
          </cell>
          <cell r="T160" t="str">
            <v>35 c.</v>
          </cell>
          <cell r="U160" t="str">
            <v/>
          </cell>
          <cell r="V160" t="str">
            <v/>
          </cell>
        </row>
        <row r="161">
          <cell r="B161" t="str">
            <v>DR-000-143</v>
          </cell>
          <cell r="C161" t="str">
            <v>48484845495251</v>
          </cell>
          <cell r="D161" t="str">
            <v>000</v>
          </cell>
          <cell r="E161">
            <v>143</v>
          </cell>
          <cell r="F161" t="str">
            <v>Timbres-poste</v>
          </cell>
          <cell r="G161">
            <v>1915</v>
          </cell>
          <cell r="H161" t="str">
            <v>Pont de Dinant</v>
          </cell>
          <cell r="I161" t="str">
            <v xml:space="preserve"> </v>
          </cell>
          <cell r="J161">
            <v>2</v>
          </cell>
          <cell r="K161">
            <v>1</v>
          </cell>
          <cell r="L161">
            <v>1</v>
          </cell>
          <cell r="M161">
            <v>0</v>
          </cell>
          <cell r="N161">
            <v>0.3</v>
          </cell>
          <cell r="O161">
            <v>2</v>
          </cell>
          <cell r="P161">
            <v>0</v>
          </cell>
          <cell r="Q161">
            <v>0</v>
          </cell>
          <cell r="R161" t="str">
            <v>vert et noir</v>
          </cell>
          <cell r="S161" t="str">
            <v>13½-14½</v>
          </cell>
          <cell r="T161" t="str">
            <v>40 c.</v>
          </cell>
          <cell r="U161" t="str">
            <v/>
          </cell>
          <cell r="V161" t="str">
            <v/>
          </cell>
        </row>
        <row r="162">
          <cell r="B162" t="str">
            <v>DR-000-144</v>
          </cell>
          <cell r="C162" t="str">
            <v>48484845495252</v>
          </cell>
          <cell r="D162" t="str">
            <v>000</v>
          </cell>
          <cell r="E162">
            <v>144</v>
          </cell>
          <cell r="F162" t="str">
            <v>Timbres-poste</v>
          </cell>
          <cell r="G162">
            <v>1915</v>
          </cell>
          <cell r="H162" t="str">
            <v>Bibliothèque de l'Université de Louvain</v>
          </cell>
          <cell r="I162" t="str">
            <v xml:space="preserve"> </v>
          </cell>
          <cell r="J162">
            <v>15</v>
          </cell>
          <cell r="K162">
            <v>1</v>
          </cell>
          <cell r="L162">
            <v>6</v>
          </cell>
          <cell r="M162">
            <v>1</v>
          </cell>
          <cell r="N162">
            <v>0.3</v>
          </cell>
          <cell r="O162">
            <v>2</v>
          </cell>
          <cell r="P162">
            <v>0</v>
          </cell>
          <cell r="Q162">
            <v>0</v>
          </cell>
          <cell r="R162" t="str">
            <v>carmin et noir</v>
          </cell>
          <cell r="S162" t="str">
            <v>13½-14½</v>
          </cell>
          <cell r="T162" t="str">
            <v>50 c.</v>
          </cell>
          <cell r="U162" t="str">
            <v/>
          </cell>
          <cell r="V162" t="str">
            <v/>
          </cell>
        </row>
        <row r="163">
          <cell r="B163" t="str">
            <v>DR-000-145</v>
          </cell>
          <cell r="C163" t="str">
            <v>48484845495253</v>
          </cell>
          <cell r="D163" t="str">
            <v>000</v>
          </cell>
          <cell r="E163">
            <v>145</v>
          </cell>
          <cell r="F163" t="str">
            <v>Timbres-poste</v>
          </cell>
          <cell r="G163">
            <v>1915</v>
          </cell>
          <cell r="H163" t="str">
            <v>Anvers et l'Escaut</v>
          </cell>
          <cell r="I163" t="str">
            <v xml:space="preserve"> </v>
          </cell>
          <cell r="J163">
            <v>150</v>
          </cell>
          <cell r="K163">
            <v>0</v>
          </cell>
          <cell r="L163">
            <v>40</v>
          </cell>
          <cell r="M163">
            <v>1</v>
          </cell>
          <cell r="N163">
            <v>1</v>
          </cell>
          <cell r="O163">
            <v>2</v>
          </cell>
          <cell r="P163">
            <v>0</v>
          </cell>
          <cell r="Q163">
            <v>0</v>
          </cell>
          <cell r="R163" t="str">
            <v>violet</v>
          </cell>
          <cell r="S163" t="str">
            <v>13½-14½</v>
          </cell>
          <cell r="T163" t="str">
            <v>1 f.</v>
          </cell>
          <cell r="U163" t="str">
            <v/>
          </cell>
          <cell r="V163" t="str">
            <v/>
          </cell>
        </row>
        <row r="164">
          <cell r="B164" t="str">
            <v>DR-000-146</v>
          </cell>
          <cell r="C164" t="str">
            <v>48484845495254</v>
          </cell>
          <cell r="D164" t="str">
            <v>000</v>
          </cell>
          <cell r="E164">
            <v>146</v>
          </cell>
          <cell r="F164" t="str">
            <v>Timbres-poste</v>
          </cell>
          <cell r="G164">
            <v>1915</v>
          </cell>
          <cell r="H164" t="str">
            <v>Allégorie de la campagne antiesclavagiste au Congo</v>
          </cell>
          <cell r="I164" t="str">
            <v xml:space="preserve"> </v>
          </cell>
          <cell r="J164">
            <v>80</v>
          </cell>
          <cell r="K164">
            <v>0</v>
          </cell>
          <cell r="L164">
            <v>26</v>
          </cell>
          <cell r="M164">
            <v>1</v>
          </cell>
          <cell r="N164">
            <v>2</v>
          </cell>
          <cell r="O164">
            <v>1</v>
          </cell>
          <cell r="P164">
            <v>0</v>
          </cell>
          <cell r="Q164">
            <v>0</v>
          </cell>
          <cell r="R164" t="str">
            <v>vert-noir</v>
          </cell>
          <cell r="S164" t="str">
            <v>13½-14½</v>
          </cell>
          <cell r="T164" t="str">
            <v>2 f.</v>
          </cell>
          <cell r="U164" t="str">
            <v/>
          </cell>
          <cell r="V164" t="str">
            <v/>
          </cell>
        </row>
        <row r="165">
          <cell r="B165" t="str">
            <v>DR-000-147</v>
          </cell>
          <cell r="C165" t="str">
            <v>48484845495255</v>
          </cell>
          <cell r="D165" t="str">
            <v>000</v>
          </cell>
          <cell r="E165">
            <v>147</v>
          </cell>
          <cell r="F165" t="str">
            <v>Timbres-poste</v>
          </cell>
          <cell r="G165">
            <v>1915</v>
          </cell>
          <cell r="H165" t="str">
            <v>Le roi Albert à Furnes, décorant le drapeau du 7e de ligne</v>
          </cell>
          <cell r="I165" t="str">
            <v>FRANKEN</v>
          </cell>
          <cell r="J165">
            <v>2200</v>
          </cell>
          <cell r="K165">
            <v>0</v>
          </cell>
          <cell r="L165">
            <v>420</v>
          </cell>
          <cell r="M165">
            <v>0</v>
          </cell>
          <cell r="N165">
            <v>170</v>
          </cell>
          <cell r="O165">
            <v>0</v>
          </cell>
          <cell r="P165">
            <v>0</v>
          </cell>
          <cell r="Q165">
            <v>0</v>
          </cell>
          <cell r="R165" t="str">
            <v>bleu</v>
          </cell>
          <cell r="S165" t="str">
            <v>13½-14½</v>
          </cell>
          <cell r="T165" t="str">
            <v>5 f.</v>
          </cell>
          <cell r="U165" t="str">
            <v/>
          </cell>
          <cell r="V165" t="str">
            <v/>
          </cell>
        </row>
        <row r="166">
          <cell r="B166" t="str">
            <v>DR-000-148</v>
          </cell>
          <cell r="C166" t="str">
            <v>48484845495256</v>
          </cell>
          <cell r="D166" t="str">
            <v>000</v>
          </cell>
          <cell r="E166">
            <v>148</v>
          </cell>
          <cell r="F166" t="str">
            <v>Timbres-poste</v>
          </cell>
          <cell r="G166">
            <v>1915</v>
          </cell>
          <cell r="H166" t="str">
            <v>(FRANK)</v>
          </cell>
          <cell r="I166" t="str">
            <v>FRANK</v>
          </cell>
          <cell r="J166">
            <v>3</v>
          </cell>
          <cell r="K166">
            <v>1</v>
          </cell>
          <cell r="L166">
            <v>2</v>
          </cell>
          <cell r="M166">
            <v>0</v>
          </cell>
          <cell r="N166">
            <v>1.3</v>
          </cell>
          <cell r="O166">
            <v>1</v>
          </cell>
          <cell r="P166">
            <v>0</v>
          </cell>
          <cell r="Q166">
            <v>0</v>
          </cell>
          <cell r="R166" t="str">
            <v>bleu</v>
          </cell>
          <cell r="T166" t="str">
            <v>5 f.</v>
          </cell>
          <cell r="U166" t="str">
            <v/>
          </cell>
          <cell r="V166" t="str">
            <v/>
          </cell>
        </row>
        <row r="167">
          <cell r="B167" t="str">
            <v>DR-000-149</v>
          </cell>
          <cell r="C167" t="str">
            <v>48484845495257</v>
          </cell>
          <cell r="D167" t="str">
            <v>000</v>
          </cell>
          <cell r="E167">
            <v>149</v>
          </cell>
          <cell r="F167" t="str">
            <v>Timbres-poste</v>
          </cell>
          <cell r="G167">
            <v>1915</v>
          </cell>
          <cell r="H167" t="str">
            <v>Les trois rois</v>
          </cell>
          <cell r="I167" t="str">
            <v xml:space="preserve"> </v>
          </cell>
          <cell r="J167">
            <v>58</v>
          </cell>
          <cell r="K167">
            <v>1</v>
          </cell>
          <cell r="L167">
            <v>25</v>
          </cell>
          <cell r="M167">
            <v>0</v>
          </cell>
          <cell r="N167">
            <v>24</v>
          </cell>
          <cell r="O167">
            <v>0</v>
          </cell>
          <cell r="P167">
            <v>0</v>
          </cell>
          <cell r="Q167">
            <v>0</v>
          </cell>
          <cell r="R167" t="str">
            <v>brun</v>
          </cell>
          <cell r="S167" t="str">
            <v>13½-14½</v>
          </cell>
          <cell r="T167" t="str">
            <v>10 f.</v>
          </cell>
          <cell r="U167" t="str">
            <v/>
          </cell>
          <cell r="V167" t="str">
            <v/>
          </cell>
        </row>
        <row r="168">
          <cell r="B168" t="str">
            <v>DR-000-150</v>
          </cell>
          <cell r="C168" t="str">
            <v>48484845495348</v>
          </cell>
          <cell r="D168" t="str">
            <v>000</v>
          </cell>
          <cell r="E168">
            <v>150</v>
          </cell>
          <cell r="F168" t="str">
            <v>Timbres-poste</v>
          </cell>
          <cell r="G168">
            <v>1918</v>
          </cell>
          <cell r="H168" t="str">
            <v>+1 c. s. 1 c. orange</v>
          </cell>
          <cell r="I168" t="str">
            <v>Types de 1915 avec croix rouge et valeur en surcharge</v>
          </cell>
          <cell r="J168">
            <v>0.9</v>
          </cell>
          <cell r="K168">
            <v>1</v>
          </cell>
          <cell r="L168">
            <v>0.4</v>
          </cell>
          <cell r="M168">
            <v>0</v>
          </cell>
          <cell r="N168">
            <v>0.4</v>
          </cell>
          <cell r="O168">
            <v>0</v>
          </cell>
          <cell r="P168">
            <v>0</v>
          </cell>
          <cell r="Q168">
            <v>0</v>
          </cell>
          <cell r="R168" t="str">
            <v>orange</v>
          </cell>
          <cell r="S168" t="str">
            <v>14</v>
          </cell>
          <cell r="T168" t="str">
            <v>+1 c. s. 1 c.</v>
          </cell>
          <cell r="U168" t="str">
            <v/>
          </cell>
          <cell r="V168" t="str">
            <v/>
          </cell>
        </row>
        <row r="169">
          <cell r="B169" t="str">
            <v>DR-000-151</v>
          </cell>
          <cell r="C169" t="str">
            <v>48484845495349</v>
          </cell>
          <cell r="D169" t="str">
            <v>000</v>
          </cell>
          <cell r="E169">
            <v>151</v>
          </cell>
          <cell r="F169" t="str">
            <v>Timbres-poste</v>
          </cell>
          <cell r="G169">
            <v>1918</v>
          </cell>
          <cell r="H169" t="str">
            <v>+2 c. s. 2 c. brun</v>
          </cell>
          <cell r="I169" t="str">
            <v>Types de 1915 avec croix rouge et valeur en surcharge</v>
          </cell>
          <cell r="J169">
            <v>0.9</v>
          </cell>
          <cell r="K169">
            <v>1</v>
          </cell>
          <cell r="L169">
            <v>0.4</v>
          </cell>
          <cell r="M169">
            <v>0</v>
          </cell>
          <cell r="N169">
            <v>0.4</v>
          </cell>
          <cell r="O169">
            <v>0</v>
          </cell>
          <cell r="P169">
            <v>0</v>
          </cell>
          <cell r="Q169">
            <v>0</v>
          </cell>
          <cell r="R169" t="str">
            <v>brun</v>
          </cell>
          <cell r="S169" t="str">
            <v>14</v>
          </cell>
          <cell r="T169" t="str">
            <v>+2 c. s. 2 c.</v>
          </cell>
          <cell r="U169" t="str">
            <v/>
          </cell>
          <cell r="V169" t="str">
            <v/>
          </cell>
        </row>
        <row r="170">
          <cell r="B170" t="str">
            <v>DR-000-152</v>
          </cell>
          <cell r="C170" t="str">
            <v>48484845495350</v>
          </cell>
          <cell r="D170" t="str">
            <v>000</v>
          </cell>
          <cell r="E170">
            <v>152</v>
          </cell>
          <cell r="F170" t="str">
            <v>Timbres-poste</v>
          </cell>
          <cell r="G170">
            <v>1918</v>
          </cell>
          <cell r="H170" t="str">
            <v>+5 c. s. 5 c. vert foncé</v>
          </cell>
          <cell r="I170" t="str">
            <v>Types de 1915 avec croix rouge et valeur en surcharge</v>
          </cell>
          <cell r="J170">
            <v>3.8</v>
          </cell>
          <cell r="K170">
            <v>1</v>
          </cell>
          <cell r="L170">
            <v>1.9</v>
          </cell>
          <cell r="M170">
            <v>0</v>
          </cell>
          <cell r="N170">
            <v>1.9</v>
          </cell>
          <cell r="O170">
            <v>0</v>
          </cell>
          <cell r="P170">
            <v>0</v>
          </cell>
          <cell r="Q170">
            <v>0</v>
          </cell>
          <cell r="R170" t="str">
            <v>vert foncé</v>
          </cell>
          <cell r="S170" t="str">
            <v>14</v>
          </cell>
          <cell r="T170" t="str">
            <v>+5 c. s. 5 c.</v>
          </cell>
          <cell r="U170" t="str">
            <v/>
          </cell>
          <cell r="V170" t="str">
            <v/>
          </cell>
        </row>
        <row r="171">
          <cell r="B171" t="str">
            <v>DR-000-153</v>
          </cell>
          <cell r="C171" t="str">
            <v>48484845495351</v>
          </cell>
          <cell r="D171" t="str">
            <v>000</v>
          </cell>
          <cell r="E171">
            <v>153</v>
          </cell>
          <cell r="F171" t="str">
            <v>Timbres-poste</v>
          </cell>
          <cell r="G171">
            <v>1918</v>
          </cell>
          <cell r="H171" t="str">
            <v>+10 c. s. 10 c. vermillon</v>
          </cell>
          <cell r="I171" t="str">
            <v>Types de 1915 avec croix rouge et valeur en surcharge</v>
          </cell>
          <cell r="J171">
            <v>9</v>
          </cell>
          <cell r="K171">
            <v>1</v>
          </cell>
          <cell r="L171">
            <v>3</v>
          </cell>
          <cell r="M171">
            <v>0</v>
          </cell>
          <cell r="N171">
            <v>3</v>
          </cell>
          <cell r="O171">
            <v>0</v>
          </cell>
          <cell r="P171">
            <v>0</v>
          </cell>
          <cell r="Q171">
            <v>0</v>
          </cell>
          <cell r="R171" t="str">
            <v>vermillon</v>
          </cell>
          <cell r="S171" t="str">
            <v>14</v>
          </cell>
          <cell r="T171" t="str">
            <v>+10 c. s. 10 c.</v>
          </cell>
          <cell r="U171" t="str">
            <v/>
          </cell>
          <cell r="V171" t="str">
            <v/>
          </cell>
        </row>
        <row r="172">
          <cell r="B172" t="str">
            <v>DR-000-154</v>
          </cell>
          <cell r="C172" t="str">
            <v>48484845495352</v>
          </cell>
          <cell r="D172" t="str">
            <v>000</v>
          </cell>
          <cell r="E172">
            <v>154</v>
          </cell>
          <cell r="F172" t="str">
            <v>Timbres-poste</v>
          </cell>
          <cell r="G172">
            <v>1918</v>
          </cell>
          <cell r="H172" t="str">
            <v>+15 c. s. 15 c. violet</v>
          </cell>
          <cell r="I172" t="str">
            <v>Types de 1915 avec croix rouge et valeur en surcharge</v>
          </cell>
          <cell r="J172">
            <v>17</v>
          </cell>
          <cell r="K172">
            <v>1</v>
          </cell>
          <cell r="L172">
            <v>9</v>
          </cell>
          <cell r="M172">
            <v>0</v>
          </cell>
          <cell r="N172">
            <v>9</v>
          </cell>
          <cell r="O172">
            <v>0</v>
          </cell>
          <cell r="P172">
            <v>0</v>
          </cell>
          <cell r="Q172">
            <v>0</v>
          </cell>
          <cell r="R172" t="str">
            <v>violet</v>
          </cell>
          <cell r="S172" t="str">
            <v>14</v>
          </cell>
          <cell r="T172" t="str">
            <v>+15 c. s. 15 c.</v>
          </cell>
          <cell r="U172" t="str">
            <v/>
          </cell>
          <cell r="V172" t="str">
            <v/>
          </cell>
        </row>
        <row r="173">
          <cell r="B173" t="str">
            <v>DR-000-155</v>
          </cell>
          <cell r="C173" t="str">
            <v>48484845495353</v>
          </cell>
          <cell r="D173" t="str">
            <v>000</v>
          </cell>
          <cell r="E173">
            <v>155</v>
          </cell>
          <cell r="F173" t="str">
            <v>Timbres-poste</v>
          </cell>
          <cell r="G173">
            <v>1918</v>
          </cell>
          <cell r="H173" t="str">
            <v>+20 c. s. 20 c. brun-lilas</v>
          </cell>
          <cell r="I173" t="str">
            <v>Types de 1915 avec croix rouge et valeur en surcharge</v>
          </cell>
          <cell r="J173">
            <v>50</v>
          </cell>
          <cell r="K173">
            <v>0</v>
          </cell>
          <cell r="L173">
            <v>17</v>
          </cell>
          <cell r="M173">
            <v>0</v>
          </cell>
          <cell r="N173">
            <v>17</v>
          </cell>
          <cell r="O173">
            <v>1</v>
          </cell>
          <cell r="P173">
            <v>0</v>
          </cell>
          <cell r="Q173">
            <v>0</v>
          </cell>
          <cell r="R173" t="str">
            <v>brun-lilas</v>
          </cell>
          <cell r="S173" t="str">
            <v>14</v>
          </cell>
          <cell r="T173" t="str">
            <v>+20 c. s. 20 c.</v>
          </cell>
          <cell r="U173" t="str">
            <v/>
          </cell>
          <cell r="V173" t="str">
            <v/>
          </cell>
        </row>
        <row r="174">
          <cell r="B174" t="str">
            <v>DR-000-156</v>
          </cell>
          <cell r="C174" t="str">
            <v>48484845495354</v>
          </cell>
          <cell r="D174" t="str">
            <v>000</v>
          </cell>
          <cell r="E174">
            <v>156</v>
          </cell>
          <cell r="F174" t="str">
            <v>Timbres-poste</v>
          </cell>
          <cell r="G174">
            <v>1918</v>
          </cell>
          <cell r="H174" t="str">
            <v>+25 c. s. 25 c. outremer</v>
          </cell>
          <cell r="I174" t="str">
            <v>Types de 1915 avec croix rouge et valeur en surcharge</v>
          </cell>
          <cell r="J174">
            <v>70</v>
          </cell>
          <cell r="K174">
            <v>0</v>
          </cell>
          <cell r="L174">
            <v>30</v>
          </cell>
          <cell r="M174">
            <v>0</v>
          </cell>
          <cell r="N174">
            <v>30</v>
          </cell>
          <cell r="O174">
            <v>1</v>
          </cell>
          <cell r="P174">
            <v>0</v>
          </cell>
          <cell r="Q174">
            <v>0</v>
          </cell>
          <cell r="R174" t="str">
            <v>outremer</v>
          </cell>
          <cell r="S174" t="str">
            <v>14</v>
          </cell>
          <cell r="T174" t="str">
            <v>+25 c. s. 25 c.</v>
          </cell>
          <cell r="U174" t="str">
            <v/>
          </cell>
          <cell r="V174" t="str">
            <v/>
          </cell>
        </row>
        <row r="175">
          <cell r="B175" t="str">
            <v>DR-000-157</v>
          </cell>
          <cell r="C175" t="str">
            <v>48484845495355</v>
          </cell>
          <cell r="D175" t="str">
            <v>000</v>
          </cell>
          <cell r="E175">
            <v>157</v>
          </cell>
          <cell r="F175" t="str">
            <v>Timbres-poste</v>
          </cell>
          <cell r="G175">
            <v>1918</v>
          </cell>
          <cell r="H175" t="str">
            <v>+35 c. s. 35 c. violet et noir</v>
          </cell>
          <cell r="I175" t="str">
            <v>Types de 1915 avec croix rouge et valeur en surcharge</v>
          </cell>
          <cell r="J175">
            <v>85</v>
          </cell>
          <cell r="K175">
            <v>0</v>
          </cell>
          <cell r="L175">
            <v>17</v>
          </cell>
          <cell r="M175">
            <v>0</v>
          </cell>
          <cell r="N175">
            <v>17</v>
          </cell>
          <cell r="O175">
            <v>1</v>
          </cell>
          <cell r="P175">
            <v>0</v>
          </cell>
          <cell r="Q175">
            <v>0</v>
          </cell>
          <cell r="R175" t="str">
            <v>violet et noir</v>
          </cell>
          <cell r="S175" t="str">
            <v>14</v>
          </cell>
          <cell r="T175" t="str">
            <v>+35 c. s. 35 c.</v>
          </cell>
          <cell r="U175" t="str">
            <v/>
          </cell>
          <cell r="V175" t="str">
            <v/>
          </cell>
        </row>
        <row r="176">
          <cell r="B176" t="str">
            <v>DR-000-158</v>
          </cell>
          <cell r="C176" t="str">
            <v>48484845495356</v>
          </cell>
          <cell r="D176" t="str">
            <v>000</v>
          </cell>
          <cell r="E176">
            <v>158</v>
          </cell>
          <cell r="F176" t="str">
            <v>Timbres-poste</v>
          </cell>
          <cell r="G176">
            <v>1918</v>
          </cell>
          <cell r="H176" t="str">
            <v>+40 c. s. 40 c. rouge-brun et noir</v>
          </cell>
          <cell r="I176" t="str">
            <v>Types de 1915 avec croix rouge et valeur en surcharge</v>
          </cell>
          <cell r="J176">
            <v>40</v>
          </cell>
          <cell r="K176">
            <v>0</v>
          </cell>
          <cell r="L176">
            <v>17</v>
          </cell>
          <cell r="M176">
            <v>0</v>
          </cell>
          <cell r="N176">
            <v>17</v>
          </cell>
          <cell r="O176">
            <v>1</v>
          </cell>
          <cell r="P176">
            <v>0</v>
          </cell>
          <cell r="Q176">
            <v>0</v>
          </cell>
          <cell r="R176" t="str">
            <v>rouge-brun et noir</v>
          </cell>
          <cell r="S176" t="str">
            <v>14</v>
          </cell>
          <cell r="T176" t="str">
            <v>+40 c. s. 40 c.</v>
          </cell>
          <cell r="U176" t="str">
            <v/>
          </cell>
          <cell r="V176" t="str">
            <v/>
          </cell>
        </row>
        <row r="177">
          <cell r="B177" t="str">
            <v>DR-000-159</v>
          </cell>
          <cell r="C177" t="str">
            <v>48484845495357</v>
          </cell>
          <cell r="D177" t="str">
            <v>000</v>
          </cell>
          <cell r="E177">
            <v>159</v>
          </cell>
          <cell r="F177" t="str">
            <v>Timbres-poste</v>
          </cell>
          <cell r="G177">
            <v>1918</v>
          </cell>
          <cell r="H177" t="str">
            <v>+50 c. s. 50 c. bleu-gris et noir</v>
          </cell>
          <cell r="I177" t="str">
            <v>Types de 1915 avec croix rouge et valeur en surcharge</v>
          </cell>
          <cell r="J177">
            <v>40</v>
          </cell>
          <cell r="K177">
            <v>0</v>
          </cell>
          <cell r="L177">
            <v>17</v>
          </cell>
          <cell r="M177">
            <v>0</v>
          </cell>
          <cell r="N177">
            <v>17</v>
          </cell>
          <cell r="O177">
            <v>1</v>
          </cell>
          <cell r="P177">
            <v>0</v>
          </cell>
          <cell r="Q177">
            <v>0</v>
          </cell>
          <cell r="R177" t="str">
            <v>bleu-gris et noir</v>
          </cell>
          <cell r="S177" t="str">
            <v>14</v>
          </cell>
          <cell r="T177" t="str">
            <v>+50 c. s. 50 c.</v>
          </cell>
          <cell r="U177" t="str">
            <v/>
          </cell>
          <cell r="V177" t="str">
            <v/>
          </cell>
        </row>
        <row r="178">
          <cell r="B178" t="str">
            <v>DR-000-160</v>
          </cell>
          <cell r="C178" t="str">
            <v>48484845495448</v>
          </cell>
          <cell r="D178" t="str">
            <v>000</v>
          </cell>
          <cell r="E178">
            <v>160</v>
          </cell>
          <cell r="F178" t="str">
            <v>Timbres-poste</v>
          </cell>
          <cell r="G178">
            <v>1918</v>
          </cell>
          <cell r="H178" t="str">
            <v>+1 f. s. 1 f. vert-noir</v>
          </cell>
          <cell r="I178" t="str">
            <v>Types de 1915 avec croix rouge et valeur en surcharge</v>
          </cell>
          <cell r="J178">
            <v>110</v>
          </cell>
          <cell r="K178">
            <v>0</v>
          </cell>
          <cell r="L178">
            <v>55</v>
          </cell>
          <cell r="M178">
            <v>0</v>
          </cell>
          <cell r="N178">
            <v>55</v>
          </cell>
          <cell r="O178">
            <v>0</v>
          </cell>
          <cell r="P178">
            <v>0</v>
          </cell>
          <cell r="Q178">
            <v>0</v>
          </cell>
          <cell r="R178" t="str">
            <v>vert-noir</v>
          </cell>
          <cell r="S178" t="str">
            <v>14</v>
          </cell>
          <cell r="T178" t="str">
            <v>+1 f. s. 1 f.</v>
          </cell>
          <cell r="U178" t="str">
            <v/>
          </cell>
          <cell r="V178" t="str">
            <v/>
          </cell>
        </row>
        <row r="179">
          <cell r="B179" t="str">
            <v>DR-000-161</v>
          </cell>
          <cell r="C179" t="str">
            <v>48484845495449</v>
          </cell>
          <cell r="D179" t="str">
            <v>000</v>
          </cell>
          <cell r="E179">
            <v>161</v>
          </cell>
          <cell r="F179" t="str">
            <v>Timbres-poste</v>
          </cell>
          <cell r="G179">
            <v>1918</v>
          </cell>
          <cell r="H179" t="str">
            <v>+2 f. s. 2 f. vert</v>
          </cell>
          <cell r="I179" t="str">
            <v>Types de 1915 avec croix rouge et valeur en surcharge</v>
          </cell>
          <cell r="J179">
            <v>310</v>
          </cell>
          <cell r="K179">
            <v>0</v>
          </cell>
          <cell r="L179">
            <v>140</v>
          </cell>
          <cell r="M179">
            <v>0</v>
          </cell>
          <cell r="N179">
            <v>140</v>
          </cell>
          <cell r="O179">
            <v>0</v>
          </cell>
          <cell r="P179">
            <v>0</v>
          </cell>
          <cell r="Q179">
            <v>0</v>
          </cell>
          <cell r="R179" t="str">
            <v>vert</v>
          </cell>
          <cell r="S179" t="str">
            <v>14</v>
          </cell>
          <cell r="T179" t="str">
            <v>+2 f. s. 2 f.</v>
          </cell>
          <cell r="U179" t="str">
            <v/>
          </cell>
          <cell r="V179" t="str">
            <v/>
          </cell>
        </row>
        <row r="180">
          <cell r="B180" t="str">
            <v>DR-000-162</v>
          </cell>
          <cell r="C180" t="str">
            <v>48484845495450</v>
          </cell>
          <cell r="D180" t="str">
            <v>000</v>
          </cell>
          <cell r="E180">
            <v>162</v>
          </cell>
          <cell r="F180" t="str">
            <v>Timbres-poste</v>
          </cell>
          <cell r="G180">
            <v>1918</v>
          </cell>
          <cell r="H180" t="str">
            <v>+5 f. s. 5 f. brun</v>
          </cell>
          <cell r="I180" t="str">
            <v>Types de 1915 avec croix rouge et valeur en surcharge</v>
          </cell>
          <cell r="J180">
            <v>660</v>
          </cell>
          <cell r="K180">
            <v>0</v>
          </cell>
          <cell r="L180">
            <v>250</v>
          </cell>
          <cell r="M180">
            <v>0</v>
          </cell>
          <cell r="N180">
            <v>250</v>
          </cell>
          <cell r="O180">
            <v>0</v>
          </cell>
          <cell r="P180">
            <v>0</v>
          </cell>
          <cell r="Q180">
            <v>0</v>
          </cell>
          <cell r="R180" t="str">
            <v>brun</v>
          </cell>
          <cell r="S180" t="str">
            <v>14</v>
          </cell>
          <cell r="T180" t="str">
            <v>+5 f. s. 5 f.</v>
          </cell>
          <cell r="U180" t="str">
            <v/>
          </cell>
          <cell r="V180" t="str">
            <v/>
          </cell>
        </row>
        <row r="181">
          <cell r="B181" t="str">
            <v>DR-000-163</v>
          </cell>
          <cell r="C181" t="str">
            <v>48484845495451</v>
          </cell>
          <cell r="D181" t="str">
            <v>000</v>
          </cell>
          <cell r="E181">
            <v>163</v>
          </cell>
          <cell r="F181" t="str">
            <v>Timbres-poste</v>
          </cell>
          <cell r="G181">
            <v>1918</v>
          </cell>
          <cell r="H181" t="str">
            <v>+10 f. s. 10 f. bleu</v>
          </cell>
          <cell r="I181" t="str">
            <v>Types de 1915 avec croix rouge et valeur en surcharge</v>
          </cell>
          <cell r="J181">
            <v>1900</v>
          </cell>
          <cell r="K181">
            <v>0</v>
          </cell>
          <cell r="L181">
            <v>800</v>
          </cell>
          <cell r="M181">
            <v>0</v>
          </cell>
          <cell r="N181">
            <v>800</v>
          </cell>
          <cell r="O181">
            <v>0</v>
          </cell>
          <cell r="P181">
            <v>0</v>
          </cell>
          <cell r="Q181">
            <v>0</v>
          </cell>
          <cell r="R181" t="str">
            <v>bleu</v>
          </cell>
          <cell r="S181" t="str">
            <v>14</v>
          </cell>
          <cell r="T181" t="str">
            <v>+10 f. s. 10 f.</v>
          </cell>
          <cell r="U181" t="str">
            <v/>
          </cell>
          <cell r="V181" t="str">
            <v/>
          </cell>
        </row>
        <row r="182">
          <cell r="B182" t="str">
            <v>DR-000-164</v>
          </cell>
          <cell r="C182" t="str">
            <v>48484845495452</v>
          </cell>
          <cell r="D182" t="str">
            <v>000</v>
          </cell>
          <cell r="E182">
            <v>164</v>
          </cell>
          <cell r="F182" t="str">
            <v>Timbres-poste</v>
          </cell>
          <cell r="G182">
            <v>1919</v>
          </cell>
          <cell r="H182" t="str">
            <v>25 c. bleu</v>
          </cell>
          <cell r="I182" t="str">
            <v>Perron liégeois</v>
          </cell>
          <cell r="J182">
            <v>11</v>
          </cell>
          <cell r="K182">
            <v>1</v>
          </cell>
          <cell r="L182">
            <v>3.3</v>
          </cell>
          <cell r="M182">
            <v>0</v>
          </cell>
          <cell r="N182">
            <v>0.6</v>
          </cell>
          <cell r="O182">
            <v>2</v>
          </cell>
          <cell r="P182">
            <v>0</v>
          </cell>
          <cell r="Q182">
            <v>0</v>
          </cell>
          <cell r="R182" t="str">
            <v>bleu</v>
          </cell>
          <cell r="S182" t="str">
            <v>11½</v>
          </cell>
          <cell r="T182" t="str">
            <v>25 c.</v>
          </cell>
          <cell r="U182" t="str">
            <v/>
          </cell>
          <cell r="V182" t="str">
            <v/>
          </cell>
        </row>
        <row r="183">
          <cell r="B183" t="str">
            <v>DR-000-165</v>
          </cell>
          <cell r="C183" t="str">
            <v>48484845495453</v>
          </cell>
          <cell r="D183" t="str">
            <v>000</v>
          </cell>
          <cell r="E183">
            <v>165</v>
          </cell>
          <cell r="F183" t="str">
            <v>Timbres-poste</v>
          </cell>
          <cell r="G183">
            <v>1919</v>
          </cell>
          <cell r="H183" t="str">
            <v>1 c. brun</v>
          </cell>
          <cell r="I183" t="str">
            <v>Albert 1er. Série dite "Roi casqué"</v>
          </cell>
          <cell r="J183">
            <v>0.2</v>
          </cell>
          <cell r="K183">
            <v>1</v>
          </cell>
          <cell r="L183">
            <v>0.2</v>
          </cell>
          <cell r="M183">
            <v>0</v>
          </cell>
          <cell r="N183">
            <v>0.2</v>
          </cell>
          <cell r="O183">
            <v>1</v>
          </cell>
          <cell r="P183">
            <v>0</v>
          </cell>
          <cell r="Q183">
            <v>0</v>
          </cell>
          <cell r="R183" t="str">
            <v>brun</v>
          </cell>
          <cell r="S183" t="str">
            <v>11½x11</v>
          </cell>
          <cell r="T183" t="str">
            <v>1 c.</v>
          </cell>
          <cell r="U183" t="str">
            <v/>
          </cell>
          <cell r="V183" t="str">
            <v/>
          </cell>
        </row>
        <row r="184">
          <cell r="B184" t="str">
            <v>DR-000-166</v>
          </cell>
          <cell r="C184" t="str">
            <v>48484845495454</v>
          </cell>
          <cell r="D184" t="str">
            <v>000</v>
          </cell>
          <cell r="E184">
            <v>166</v>
          </cell>
          <cell r="F184" t="str">
            <v>Timbres-poste</v>
          </cell>
          <cell r="G184">
            <v>1919</v>
          </cell>
          <cell r="H184" t="str">
            <v>2 c. olive</v>
          </cell>
          <cell r="I184" t="str">
            <v>Albert 1er. Série dite "Roi casqué"</v>
          </cell>
          <cell r="J184">
            <v>0.2</v>
          </cell>
          <cell r="K184">
            <v>1</v>
          </cell>
          <cell r="L184">
            <v>0.2</v>
          </cell>
          <cell r="M184">
            <v>1</v>
          </cell>
          <cell r="N184">
            <v>0.2</v>
          </cell>
          <cell r="O184">
            <v>2</v>
          </cell>
          <cell r="P184">
            <v>0</v>
          </cell>
          <cell r="Q184">
            <v>0</v>
          </cell>
          <cell r="R184" t="str">
            <v>olive</v>
          </cell>
          <cell r="S184" t="str">
            <v>11½x11</v>
          </cell>
          <cell r="T184" t="str">
            <v>2 c.</v>
          </cell>
          <cell r="U184" t="str">
            <v/>
          </cell>
          <cell r="V184" t="str">
            <v/>
          </cell>
        </row>
        <row r="185">
          <cell r="B185" t="str">
            <v>DR-000-167</v>
          </cell>
          <cell r="C185" t="str">
            <v>48484845495455</v>
          </cell>
          <cell r="D185" t="str">
            <v>000</v>
          </cell>
          <cell r="E185">
            <v>167</v>
          </cell>
          <cell r="F185" t="str">
            <v>Timbres-poste</v>
          </cell>
          <cell r="G185">
            <v>1919</v>
          </cell>
          <cell r="H185" t="str">
            <v>5 c. vert</v>
          </cell>
          <cell r="I185" t="str">
            <v>Albert 1er. Série dite "Roi casqué"</v>
          </cell>
          <cell r="J185">
            <v>0.7</v>
          </cell>
          <cell r="K185">
            <v>1</v>
          </cell>
          <cell r="L185">
            <v>0.3</v>
          </cell>
          <cell r="M185">
            <v>1</v>
          </cell>
          <cell r="N185">
            <v>0.3</v>
          </cell>
          <cell r="O185">
            <v>1</v>
          </cell>
          <cell r="P185">
            <v>0</v>
          </cell>
          <cell r="Q185">
            <v>0</v>
          </cell>
          <cell r="R185" t="str">
            <v>vert</v>
          </cell>
          <cell r="S185" t="str">
            <v>11½x11</v>
          </cell>
          <cell r="T185" t="str">
            <v>5 c.</v>
          </cell>
          <cell r="U185" t="str">
            <v/>
          </cell>
          <cell r="V185" t="str">
            <v/>
          </cell>
        </row>
        <row r="186">
          <cell r="B186" t="str">
            <v>DR-000-168</v>
          </cell>
          <cell r="C186" t="str">
            <v>48484845495456</v>
          </cell>
          <cell r="D186" t="str">
            <v>000</v>
          </cell>
          <cell r="E186">
            <v>168</v>
          </cell>
          <cell r="F186" t="str">
            <v>Timbres-poste</v>
          </cell>
          <cell r="G186">
            <v>1919</v>
          </cell>
          <cell r="H186" t="str">
            <v>10 c. rouge</v>
          </cell>
          <cell r="I186" t="str">
            <v>Albert 1er. Série dite "Roi casqué"</v>
          </cell>
          <cell r="J186">
            <v>0.7</v>
          </cell>
          <cell r="K186">
            <v>1</v>
          </cell>
          <cell r="L186">
            <v>0.3</v>
          </cell>
          <cell r="M186">
            <v>0</v>
          </cell>
          <cell r="N186">
            <v>0.3</v>
          </cell>
          <cell r="O186">
            <v>2</v>
          </cell>
          <cell r="P186">
            <v>0</v>
          </cell>
          <cell r="Q186">
            <v>0</v>
          </cell>
          <cell r="R186" t="str">
            <v>rouge</v>
          </cell>
          <cell r="S186" t="str">
            <v>11½x11</v>
          </cell>
          <cell r="T186" t="str">
            <v>10 c.</v>
          </cell>
          <cell r="U186" t="str">
            <v/>
          </cell>
          <cell r="V186" t="str">
            <v/>
          </cell>
        </row>
        <row r="187">
          <cell r="B187" t="str">
            <v>DR-000-169</v>
          </cell>
          <cell r="C187" t="str">
            <v>48484845495457</v>
          </cell>
          <cell r="D187" t="str">
            <v>000</v>
          </cell>
          <cell r="E187">
            <v>169</v>
          </cell>
          <cell r="F187" t="str">
            <v>Timbres-poste</v>
          </cell>
          <cell r="G187">
            <v>1919</v>
          </cell>
          <cell r="H187" t="str">
            <v>15 c. violet</v>
          </cell>
          <cell r="I187" t="str">
            <v>Albert 1er. Série dite "Roi casqué"</v>
          </cell>
          <cell r="J187">
            <v>0.8</v>
          </cell>
          <cell r="K187">
            <v>1</v>
          </cell>
          <cell r="L187">
            <v>0.4</v>
          </cell>
          <cell r="M187">
            <v>0</v>
          </cell>
          <cell r="N187">
            <v>0.4</v>
          </cell>
          <cell r="O187">
            <v>3</v>
          </cell>
          <cell r="P187">
            <v>0</v>
          </cell>
          <cell r="Q187">
            <v>0</v>
          </cell>
          <cell r="R187" t="str">
            <v>violet</v>
          </cell>
          <cell r="S187" t="str">
            <v>11½x11</v>
          </cell>
          <cell r="T187" t="str">
            <v>15 c.</v>
          </cell>
          <cell r="U187" t="str">
            <v/>
          </cell>
          <cell r="V187" t="str">
            <v/>
          </cell>
        </row>
        <row r="188">
          <cell r="B188" t="str">
            <v>DR-000-170</v>
          </cell>
          <cell r="C188" t="str">
            <v>48484845495548</v>
          </cell>
          <cell r="D188" t="str">
            <v>000</v>
          </cell>
          <cell r="E188">
            <v>170</v>
          </cell>
          <cell r="F188" t="str">
            <v>Timbres-poste</v>
          </cell>
          <cell r="G188">
            <v>1919</v>
          </cell>
          <cell r="H188" t="str">
            <v>20 c. brun-olive</v>
          </cell>
          <cell r="I188" t="str">
            <v>Albert 1er. Série dite "Roi casqué"</v>
          </cell>
          <cell r="J188">
            <v>2.5</v>
          </cell>
          <cell r="K188">
            <v>1</v>
          </cell>
          <cell r="L188">
            <v>1</v>
          </cell>
          <cell r="M188">
            <v>0</v>
          </cell>
          <cell r="N188">
            <v>1</v>
          </cell>
          <cell r="O188">
            <v>1</v>
          </cell>
          <cell r="P188">
            <v>0</v>
          </cell>
          <cell r="Q188">
            <v>0</v>
          </cell>
          <cell r="R188" t="str">
            <v>brun-olive</v>
          </cell>
          <cell r="S188" t="str">
            <v>11½x11</v>
          </cell>
          <cell r="T188" t="str">
            <v>20 c.</v>
          </cell>
          <cell r="U188" t="str">
            <v/>
          </cell>
          <cell r="V188" t="str">
            <v/>
          </cell>
        </row>
        <row r="189">
          <cell r="B189" t="str">
            <v>DR-000-171</v>
          </cell>
          <cell r="C189" t="str">
            <v>48484845495549</v>
          </cell>
          <cell r="D189" t="str">
            <v>000</v>
          </cell>
          <cell r="E189">
            <v>171</v>
          </cell>
          <cell r="F189" t="str">
            <v>Timbres-poste</v>
          </cell>
          <cell r="G189">
            <v>1919</v>
          </cell>
          <cell r="H189" t="str">
            <v>25 c. bleu</v>
          </cell>
          <cell r="I189" t="str">
            <v>Albert 1er. Série dite "Roi casqué"</v>
          </cell>
          <cell r="J189">
            <v>3.5</v>
          </cell>
          <cell r="K189">
            <v>1</v>
          </cell>
          <cell r="L189">
            <v>2</v>
          </cell>
          <cell r="M189">
            <v>1</v>
          </cell>
          <cell r="N189">
            <v>2</v>
          </cell>
          <cell r="O189">
            <v>2</v>
          </cell>
          <cell r="P189">
            <v>0</v>
          </cell>
          <cell r="Q189">
            <v>0</v>
          </cell>
          <cell r="R189" t="str">
            <v>bleu</v>
          </cell>
          <cell r="S189" t="str">
            <v>11½x11</v>
          </cell>
          <cell r="T189" t="str">
            <v>25 c.</v>
          </cell>
          <cell r="U189" t="str">
            <v/>
          </cell>
          <cell r="V189" t="str">
            <v/>
          </cell>
        </row>
        <row r="190">
          <cell r="B190" t="str">
            <v>DR-000-172</v>
          </cell>
          <cell r="C190" t="str">
            <v>48484845495550</v>
          </cell>
          <cell r="D190" t="str">
            <v>000</v>
          </cell>
          <cell r="E190">
            <v>172</v>
          </cell>
          <cell r="F190" t="str">
            <v>Timbres-poste</v>
          </cell>
          <cell r="G190">
            <v>1919</v>
          </cell>
          <cell r="H190" t="str">
            <v>35 c. bistre-brun</v>
          </cell>
          <cell r="I190" t="str">
            <v>Albert 1er. Série dite "Roi casqué"</v>
          </cell>
          <cell r="J190">
            <v>4.5</v>
          </cell>
          <cell r="K190">
            <v>1</v>
          </cell>
          <cell r="L190">
            <v>2.2000000000000002</v>
          </cell>
          <cell r="M190">
            <v>0</v>
          </cell>
          <cell r="N190">
            <v>2.2000000000000002</v>
          </cell>
          <cell r="O190">
            <v>1</v>
          </cell>
          <cell r="P190">
            <v>0</v>
          </cell>
          <cell r="Q190">
            <v>0</v>
          </cell>
          <cell r="R190" t="str">
            <v>bistre-brun</v>
          </cell>
          <cell r="S190" t="str">
            <v>11½x11</v>
          </cell>
          <cell r="T190" t="str">
            <v>35 c.</v>
          </cell>
          <cell r="U190" t="str">
            <v/>
          </cell>
          <cell r="V190" t="str">
            <v/>
          </cell>
        </row>
        <row r="191">
          <cell r="B191" t="str">
            <v>DR-000-173</v>
          </cell>
          <cell r="C191" t="str">
            <v>48484845495551</v>
          </cell>
          <cell r="D191" t="str">
            <v>000</v>
          </cell>
          <cell r="E191">
            <v>173</v>
          </cell>
          <cell r="F191" t="str">
            <v>Timbres-poste</v>
          </cell>
          <cell r="G191">
            <v>1919</v>
          </cell>
          <cell r="H191" t="str">
            <v>40 c. vermillon</v>
          </cell>
          <cell r="I191" t="str">
            <v>Albert 1er. Série dite "Roi casqué"</v>
          </cell>
          <cell r="J191">
            <v>17.5</v>
          </cell>
          <cell r="K191">
            <v>1</v>
          </cell>
          <cell r="L191">
            <v>7</v>
          </cell>
          <cell r="M191">
            <v>0</v>
          </cell>
          <cell r="N191">
            <v>7</v>
          </cell>
          <cell r="O191">
            <v>1</v>
          </cell>
          <cell r="P191">
            <v>0</v>
          </cell>
          <cell r="Q191">
            <v>0</v>
          </cell>
          <cell r="R191" t="str">
            <v>vermillon</v>
          </cell>
          <cell r="S191" t="str">
            <v>11½x11</v>
          </cell>
          <cell r="T191" t="str">
            <v>40 c.</v>
          </cell>
          <cell r="U191" t="str">
            <v/>
          </cell>
          <cell r="V191" t="str">
            <v/>
          </cell>
        </row>
        <row r="192">
          <cell r="B192" t="str">
            <v>DR-000-174</v>
          </cell>
          <cell r="C192" t="str">
            <v>48484845495552</v>
          </cell>
          <cell r="D192" t="str">
            <v>000</v>
          </cell>
          <cell r="E192">
            <v>174</v>
          </cell>
          <cell r="F192" t="str">
            <v>Timbres-poste</v>
          </cell>
          <cell r="G192">
            <v>1919</v>
          </cell>
          <cell r="H192" t="str">
            <v>50 c. brun-rouge</v>
          </cell>
          <cell r="I192" t="str">
            <v>Albert 1er. Série dite "Roi casqué"</v>
          </cell>
          <cell r="J192">
            <v>30</v>
          </cell>
          <cell r="K192">
            <v>1</v>
          </cell>
          <cell r="L192">
            <v>11</v>
          </cell>
          <cell r="M192">
            <v>0</v>
          </cell>
          <cell r="N192">
            <v>11</v>
          </cell>
          <cell r="O192">
            <v>1</v>
          </cell>
          <cell r="P192">
            <v>0</v>
          </cell>
          <cell r="Q192">
            <v>0</v>
          </cell>
          <cell r="R192" t="str">
            <v>brun-rouge</v>
          </cell>
          <cell r="S192" t="str">
            <v>11½x11</v>
          </cell>
          <cell r="T192" t="str">
            <v>50 c.</v>
          </cell>
          <cell r="U192" t="str">
            <v/>
          </cell>
          <cell r="V192" t="str">
            <v/>
          </cell>
        </row>
        <row r="193">
          <cell r="B193" t="str">
            <v>DR-000-175</v>
          </cell>
          <cell r="C193" t="str">
            <v>48484845495553</v>
          </cell>
          <cell r="D193" t="str">
            <v>000</v>
          </cell>
          <cell r="E193">
            <v>175</v>
          </cell>
          <cell r="F193" t="str">
            <v>Timbres-poste</v>
          </cell>
          <cell r="G193">
            <v>1919</v>
          </cell>
          <cell r="H193" t="str">
            <v>1 f. jaune</v>
          </cell>
          <cell r="I193" t="str">
            <v>Albert 1er. Série dite "Roi casqué"</v>
          </cell>
          <cell r="J193">
            <v>110</v>
          </cell>
          <cell r="K193">
            <v>1</v>
          </cell>
          <cell r="L193">
            <v>50</v>
          </cell>
          <cell r="M193">
            <v>0</v>
          </cell>
          <cell r="N193">
            <v>50</v>
          </cell>
          <cell r="O193">
            <v>0</v>
          </cell>
          <cell r="P193">
            <v>0</v>
          </cell>
          <cell r="Q193">
            <v>0</v>
          </cell>
          <cell r="R193" t="str">
            <v>jaune</v>
          </cell>
          <cell r="S193" t="str">
            <v>11½x11</v>
          </cell>
          <cell r="T193" t="str">
            <v>1 f.</v>
          </cell>
          <cell r="U193" t="str">
            <v/>
          </cell>
          <cell r="V193" t="str">
            <v/>
          </cell>
        </row>
        <row r="194">
          <cell r="B194" t="str">
            <v>DR-000-176</v>
          </cell>
          <cell r="C194" t="str">
            <v>48484845495554</v>
          </cell>
          <cell r="D194" t="str">
            <v>000</v>
          </cell>
          <cell r="E194">
            <v>176</v>
          </cell>
          <cell r="F194" t="str">
            <v>Timbres-poste</v>
          </cell>
          <cell r="G194">
            <v>1919</v>
          </cell>
          <cell r="H194" t="str">
            <v>2 f. lilas</v>
          </cell>
          <cell r="I194" t="str">
            <v>Albert 1er. Série dite "Roi casqué"</v>
          </cell>
          <cell r="J194">
            <v>900</v>
          </cell>
          <cell r="K194">
            <v>0</v>
          </cell>
          <cell r="L194">
            <v>460</v>
          </cell>
          <cell r="M194">
            <v>0</v>
          </cell>
          <cell r="N194">
            <v>460</v>
          </cell>
          <cell r="O194">
            <v>0</v>
          </cell>
          <cell r="P194">
            <v>0</v>
          </cell>
          <cell r="Q194">
            <v>0</v>
          </cell>
          <cell r="R194" t="str">
            <v>lilas</v>
          </cell>
          <cell r="S194" t="str">
            <v>11½x11</v>
          </cell>
          <cell r="T194" t="str">
            <v>2 f.</v>
          </cell>
          <cell r="U194" t="str">
            <v/>
          </cell>
          <cell r="V194" t="str">
            <v/>
          </cell>
        </row>
        <row r="195">
          <cell r="B195" t="str">
            <v>DR-000-177</v>
          </cell>
          <cell r="C195" t="str">
            <v>48484845495555</v>
          </cell>
          <cell r="D195" t="str">
            <v>000</v>
          </cell>
          <cell r="E195">
            <v>177</v>
          </cell>
          <cell r="F195" t="str">
            <v>Timbres-poste</v>
          </cell>
          <cell r="G195">
            <v>1919</v>
          </cell>
          <cell r="H195" t="str">
            <v>5 f. carmin</v>
          </cell>
          <cell r="I195" t="str">
            <v>Albert 1er. Série dite "Roi casqué"</v>
          </cell>
          <cell r="J195">
            <v>360</v>
          </cell>
          <cell r="K195">
            <v>0</v>
          </cell>
          <cell r="L195">
            <v>120</v>
          </cell>
          <cell r="M195">
            <v>0</v>
          </cell>
          <cell r="N195">
            <v>120</v>
          </cell>
          <cell r="O195">
            <v>0</v>
          </cell>
          <cell r="P195">
            <v>0</v>
          </cell>
          <cell r="Q195">
            <v>0</v>
          </cell>
          <cell r="R195" t="str">
            <v>carmin</v>
          </cell>
          <cell r="S195" t="str">
            <v>11½x11</v>
          </cell>
          <cell r="T195" t="str">
            <v>5 f.</v>
          </cell>
          <cell r="U195" t="str">
            <v/>
          </cell>
          <cell r="V195" t="str">
            <v/>
          </cell>
        </row>
        <row r="196">
          <cell r="B196" t="str">
            <v>DR-000-178</v>
          </cell>
          <cell r="C196" t="str">
            <v>48484845495556</v>
          </cell>
          <cell r="D196" t="str">
            <v>000</v>
          </cell>
          <cell r="E196">
            <v>178</v>
          </cell>
          <cell r="F196" t="str">
            <v>Timbres-poste</v>
          </cell>
          <cell r="G196">
            <v>1919</v>
          </cell>
          <cell r="H196" t="str">
            <v>10 f. brun carminé</v>
          </cell>
          <cell r="I196" t="str">
            <v>Albert 1er. Série dite "Roi casqué"</v>
          </cell>
          <cell r="J196">
            <v>500</v>
          </cell>
          <cell r="K196">
            <v>0</v>
          </cell>
          <cell r="L196">
            <v>170</v>
          </cell>
          <cell r="M196">
            <v>0</v>
          </cell>
          <cell r="N196">
            <v>170</v>
          </cell>
          <cell r="O196">
            <v>0</v>
          </cell>
          <cell r="P196">
            <v>0</v>
          </cell>
          <cell r="Q196">
            <v>0</v>
          </cell>
          <cell r="R196" t="str">
            <v>brun carminé</v>
          </cell>
          <cell r="S196" t="str">
            <v>11½x11</v>
          </cell>
          <cell r="T196" t="str">
            <v>10 f.</v>
          </cell>
          <cell r="U196" t="str">
            <v/>
          </cell>
          <cell r="V196" t="str">
            <v/>
          </cell>
        </row>
        <row r="197">
          <cell r="B197" t="str">
            <v>DR-000-179</v>
          </cell>
          <cell r="C197" t="str">
            <v>48484845495557</v>
          </cell>
          <cell r="D197" t="str">
            <v>000</v>
          </cell>
          <cell r="E197">
            <v>179</v>
          </cell>
          <cell r="F197" t="str">
            <v>Timbres-poste</v>
          </cell>
          <cell r="G197">
            <v>1920</v>
          </cell>
          <cell r="H197" t="str">
            <v>Lanceur du disque</v>
          </cell>
          <cell r="I197" t="str">
            <v>Jeux olympiques d'Anvers. Sujets divers. Millésime 1920</v>
          </cell>
          <cell r="J197">
            <v>6.5</v>
          </cell>
          <cell r="K197">
            <v>2</v>
          </cell>
          <cell r="L197">
            <v>2.5</v>
          </cell>
          <cell r="M197">
            <v>0</v>
          </cell>
          <cell r="N197">
            <v>2.25</v>
          </cell>
          <cell r="O197">
            <v>1</v>
          </cell>
          <cell r="P197">
            <v>0</v>
          </cell>
          <cell r="Q197">
            <v>0</v>
          </cell>
          <cell r="R197" t="str">
            <v>vert</v>
          </cell>
          <cell r="S197" t="str">
            <v>11½</v>
          </cell>
          <cell r="T197" t="str">
            <v>5 c.+5 c.</v>
          </cell>
          <cell r="U197" t="str">
            <v/>
          </cell>
          <cell r="V197" t="str">
            <v/>
          </cell>
        </row>
        <row r="198">
          <cell r="B198" t="str">
            <v>DR-000-180</v>
          </cell>
          <cell r="C198" t="str">
            <v>48484845495648</v>
          </cell>
          <cell r="D198" t="str">
            <v>000</v>
          </cell>
          <cell r="E198">
            <v>180</v>
          </cell>
          <cell r="F198" t="str">
            <v>Timbres-poste</v>
          </cell>
          <cell r="G198">
            <v>1920</v>
          </cell>
          <cell r="H198" t="str">
            <v>Char romain</v>
          </cell>
          <cell r="I198" t="str">
            <v>Jeux olympiques d'Anvers. Sujets divers. Millésime 1920</v>
          </cell>
          <cell r="J198">
            <v>5</v>
          </cell>
          <cell r="K198">
            <v>3</v>
          </cell>
          <cell r="L198">
            <v>2</v>
          </cell>
          <cell r="M198">
            <v>0</v>
          </cell>
          <cell r="N198">
            <v>2</v>
          </cell>
          <cell r="O198">
            <v>1</v>
          </cell>
          <cell r="P198">
            <v>0</v>
          </cell>
          <cell r="Q198">
            <v>0</v>
          </cell>
          <cell r="R198" t="str">
            <v>carmin</v>
          </cell>
          <cell r="S198" t="str">
            <v>11½</v>
          </cell>
          <cell r="T198" t="str">
            <v>10 c.+5 c.</v>
          </cell>
          <cell r="U198" t="str">
            <v/>
          </cell>
          <cell r="V198" t="str">
            <v/>
          </cell>
        </row>
        <row r="199">
          <cell r="B199" t="str">
            <v>DR-000-181</v>
          </cell>
          <cell r="C199" t="str">
            <v>48484845495649</v>
          </cell>
          <cell r="D199" t="str">
            <v>000</v>
          </cell>
          <cell r="E199">
            <v>181</v>
          </cell>
          <cell r="F199" t="str">
            <v>Timbres-poste</v>
          </cell>
          <cell r="G199">
            <v>1920</v>
          </cell>
          <cell r="H199" t="str">
            <v>Coureur</v>
          </cell>
          <cell r="I199" t="str">
            <v>Jeux olympiques d'Anvers. Sujets divers. Millésime 1920</v>
          </cell>
          <cell r="J199">
            <v>8.5</v>
          </cell>
          <cell r="K199">
            <v>2</v>
          </cell>
          <cell r="L199">
            <v>3</v>
          </cell>
          <cell r="M199">
            <v>0</v>
          </cell>
          <cell r="N199">
            <v>2.25</v>
          </cell>
          <cell r="O199">
            <v>1</v>
          </cell>
          <cell r="P199">
            <v>0</v>
          </cell>
          <cell r="Q199">
            <v>0</v>
          </cell>
          <cell r="R199" t="str">
            <v>sépia</v>
          </cell>
          <cell r="S199" t="str">
            <v>11½</v>
          </cell>
          <cell r="T199" t="str">
            <v>15 c.+5 c.</v>
          </cell>
          <cell r="U199" t="str">
            <v/>
          </cell>
          <cell r="V199" t="str">
            <v/>
          </cell>
        </row>
        <row r="200">
          <cell r="B200" t="str">
            <v>DR-000-182</v>
          </cell>
          <cell r="C200" t="str">
            <v>48484845495650</v>
          </cell>
          <cell r="D200" t="str">
            <v>000</v>
          </cell>
          <cell r="E200">
            <v>182</v>
          </cell>
          <cell r="F200" t="str">
            <v>Timbres-poste</v>
          </cell>
          <cell r="G200">
            <v>1920</v>
          </cell>
          <cell r="H200" t="str">
            <v>65 c. lie-de-vin et noir</v>
          </cell>
          <cell r="I200" t="str">
            <v>Hôtel de Ville de Termonde</v>
          </cell>
          <cell r="J200">
            <v>2</v>
          </cell>
          <cell r="K200">
            <v>1</v>
          </cell>
          <cell r="L200">
            <v>0.75</v>
          </cell>
          <cell r="M200">
            <v>0</v>
          </cell>
          <cell r="N200">
            <v>0.45</v>
          </cell>
          <cell r="O200">
            <v>3</v>
          </cell>
          <cell r="P200">
            <v>0</v>
          </cell>
          <cell r="Q200">
            <v>0</v>
          </cell>
          <cell r="R200" t="str">
            <v>lie-de-vin et noir</v>
          </cell>
          <cell r="S200" t="str">
            <v>11½</v>
          </cell>
          <cell r="T200" t="str">
            <v>65 c.</v>
          </cell>
          <cell r="U200" t="str">
            <v/>
          </cell>
          <cell r="V200" t="str">
            <v/>
          </cell>
        </row>
        <row r="201">
          <cell r="B201" t="str">
            <v>DR-000-183</v>
          </cell>
          <cell r="C201" t="str">
            <v>48484845495651</v>
          </cell>
          <cell r="D201" t="str">
            <v>000</v>
          </cell>
          <cell r="E201">
            <v>183</v>
          </cell>
          <cell r="F201" t="str">
            <v>Timbres-poste</v>
          </cell>
          <cell r="G201">
            <v>1920</v>
          </cell>
          <cell r="H201" t="str">
            <v>3 c. gris-noir</v>
          </cell>
          <cell r="I201" t="str">
            <v>Albert 1er</v>
          </cell>
          <cell r="J201">
            <v>1.25</v>
          </cell>
          <cell r="K201">
            <v>0</v>
          </cell>
          <cell r="L201">
            <v>0.35</v>
          </cell>
          <cell r="M201">
            <v>0</v>
          </cell>
          <cell r="N201">
            <v>0.3</v>
          </cell>
          <cell r="O201">
            <v>1</v>
          </cell>
          <cell r="P201">
            <v>0</v>
          </cell>
          <cell r="Q201">
            <v>0</v>
          </cell>
          <cell r="R201" t="str">
            <v>gris-noir</v>
          </cell>
          <cell r="S201" t="str">
            <v>14</v>
          </cell>
          <cell r="T201" t="str">
            <v>3 c.</v>
          </cell>
          <cell r="U201" t="str">
            <v/>
          </cell>
          <cell r="V201" t="str">
            <v/>
          </cell>
        </row>
        <row r="202">
          <cell r="B202" t="str">
            <v>DR-000-184</v>
          </cell>
          <cell r="C202" t="str">
            <v>48484845495652</v>
          </cell>
          <cell r="D202" t="str">
            <v>000</v>
          </cell>
          <cell r="E202">
            <v>184</v>
          </cell>
          <cell r="F202" t="str">
            <v>Timbres-poste</v>
          </cell>
          <cell r="G202">
            <v>1921</v>
          </cell>
          <cell r="H202" t="str">
            <v>20 c. s. 5 c.+5 c. vert</v>
          </cell>
          <cell r="I202" t="str">
            <v>Timbres de 1920 (Jeux olympiques) surchargés :</v>
          </cell>
          <cell r="J202">
            <v>2.5</v>
          </cell>
          <cell r="K202">
            <v>1</v>
          </cell>
          <cell r="L202">
            <v>0.9</v>
          </cell>
          <cell r="M202">
            <v>0</v>
          </cell>
          <cell r="N202">
            <v>0.3</v>
          </cell>
          <cell r="O202">
            <v>2</v>
          </cell>
          <cell r="P202">
            <v>0</v>
          </cell>
          <cell r="Q202">
            <v>0</v>
          </cell>
          <cell r="R202" t="str">
            <v>vert</v>
          </cell>
          <cell r="S202" t="str">
            <v/>
          </cell>
          <cell r="T202" t="str">
            <v>20 c. s. 5 c.+5 c.</v>
          </cell>
          <cell r="U202" t="str">
            <v/>
          </cell>
          <cell r="V202" t="str">
            <v/>
          </cell>
        </row>
        <row r="203">
          <cell r="B203" t="str">
            <v>DR-000-185</v>
          </cell>
          <cell r="C203" t="str">
            <v>48484845495653</v>
          </cell>
          <cell r="D203" t="str">
            <v>000</v>
          </cell>
          <cell r="E203">
            <v>185</v>
          </cell>
          <cell r="F203" t="str">
            <v>Timbres-poste</v>
          </cell>
          <cell r="G203">
            <v>1921</v>
          </cell>
          <cell r="H203" t="str">
            <v>20 c. s. 10 c.+5 c. carmin</v>
          </cell>
          <cell r="I203" t="str">
            <v>Timbres de 1920 (Jeux olympiques) surchargés :</v>
          </cell>
          <cell r="J203">
            <v>1.5</v>
          </cell>
          <cell r="K203">
            <v>2</v>
          </cell>
          <cell r="L203">
            <v>0.45</v>
          </cell>
          <cell r="M203">
            <v>0</v>
          </cell>
          <cell r="N203">
            <v>0.3</v>
          </cell>
          <cell r="O203">
            <v>2</v>
          </cell>
          <cell r="P203">
            <v>0</v>
          </cell>
          <cell r="Q203">
            <v>0</v>
          </cell>
          <cell r="R203" t="str">
            <v>carmin</v>
          </cell>
          <cell r="S203" t="str">
            <v/>
          </cell>
          <cell r="T203" t="str">
            <v>20 c. s. 10 c.+5 c.</v>
          </cell>
          <cell r="U203" t="str">
            <v/>
          </cell>
          <cell r="V203" t="str">
            <v/>
          </cell>
        </row>
        <row r="204">
          <cell r="B204" t="str">
            <v>DR-000-186</v>
          </cell>
          <cell r="C204" t="str">
            <v>48484845495654</v>
          </cell>
          <cell r="D204" t="str">
            <v>000</v>
          </cell>
          <cell r="E204">
            <v>186</v>
          </cell>
          <cell r="F204" t="str">
            <v>Timbres-poste</v>
          </cell>
          <cell r="G204">
            <v>1921</v>
          </cell>
          <cell r="H204" t="str">
            <v>20 c. s. 15 c.+5 c. sépia</v>
          </cell>
          <cell r="I204" t="str">
            <v>Timbres de 1920 (Jeux olympiques) surchargés :</v>
          </cell>
          <cell r="J204">
            <v>3</v>
          </cell>
          <cell r="K204">
            <v>2</v>
          </cell>
          <cell r="L204">
            <v>0.9</v>
          </cell>
          <cell r="M204">
            <v>0</v>
          </cell>
          <cell r="N204">
            <v>0.3</v>
          </cell>
          <cell r="O204">
            <v>2</v>
          </cell>
          <cell r="P204">
            <v>0</v>
          </cell>
          <cell r="Q204">
            <v>0</v>
          </cell>
          <cell r="R204" t="str">
            <v>sépia</v>
          </cell>
          <cell r="S204" t="str">
            <v/>
          </cell>
          <cell r="T204" t="str">
            <v>20 c. s. 15 c.+5 c.</v>
          </cell>
          <cell r="U204" t="str">
            <v/>
          </cell>
          <cell r="V204" t="str">
            <v/>
          </cell>
        </row>
        <row r="205">
          <cell r="B205" t="str">
            <v>DR-000-187</v>
          </cell>
          <cell r="C205" t="str">
            <v>48484845495655</v>
          </cell>
          <cell r="D205" t="str">
            <v>000</v>
          </cell>
          <cell r="E205">
            <v>187</v>
          </cell>
          <cell r="F205" t="str">
            <v>Timbres-poste</v>
          </cell>
          <cell r="G205">
            <v>1921</v>
          </cell>
          <cell r="H205" t="str">
            <v>50 c. bleu foncé</v>
          </cell>
          <cell r="I205" t="str">
            <v>Albert 1er</v>
          </cell>
          <cell r="J205">
            <v>7</v>
          </cell>
          <cell r="K205">
            <v>1</v>
          </cell>
          <cell r="L205">
            <v>3.5</v>
          </cell>
          <cell r="M205">
            <v>0</v>
          </cell>
          <cell r="N205">
            <v>3.5</v>
          </cell>
          <cell r="O205">
            <v>2</v>
          </cell>
          <cell r="P205">
            <v>0</v>
          </cell>
          <cell r="Q205">
            <v>0</v>
          </cell>
          <cell r="R205" t="str">
            <v>bleu foncé</v>
          </cell>
          <cell r="S205" t="str">
            <v>11½</v>
          </cell>
          <cell r="T205" t="str">
            <v>50 c.</v>
          </cell>
          <cell r="U205" t="str">
            <v/>
          </cell>
          <cell r="V205" t="str">
            <v/>
          </cell>
        </row>
        <row r="206">
          <cell r="B206" t="str">
            <v>DR-000-188</v>
          </cell>
          <cell r="C206" t="str">
            <v>48484845495656</v>
          </cell>
          <cell r="D206" t="str">
            <v>000</v>
          </cell>
          <cell r="E206">
            <v>188</v>
          </cell>
          <cell r="F206" t="str">
            <v>Timbres-poste</v>
          </cell>
          <cell r="G206">
            <v>1921</v>
          </cell>
          <cell r="H206" t="str">
            <v>55 c. s. 65 c.</v>
          </cell>
          <cell r="I206" t="str">
            <v>Timbre de 1920 (no 182) surchargé :</v>
          </cell>
          <cell r="J206">
            <v>6.5</v>
          </cell>
          <cell r="K206">
            <v>0</v>
          </cell>
          <cell r="L206">
            <v>3</v>
          </cell>
          <cell r="M206">
            <v>0</v>
          </cell>
          <cell r="N206">
            <v>0.45</v>
          </cell>
          <cell r="O206">
            <v>1</v>
          </cell>
          <cell r="P206">
            <v>0</v>
          </cell>
          <cell r="Q206">
            <v>0</v>
          </cell>
          <cell r="R206" t="str">
            <v/>
          </cell>
          <cell r="S206" t="str">
            <v/>
          </cell>
          <cell r="T206" t="str">
            <v>55 c. s. 65 c.</v>
          </cell>
          <cell r="U206" t="str">
            <v/>
          </cell>
          <cell r="V206" t="str">
            <v/>
          </cell>
        </row>
        <row r="207">
          <cell r="B207" t="str">
            <v>DR-000-188A</v>
          </cell>
          <cell r="C207" t="str">
            <v>4848484549565665</v>
          </cell>
          <cell r="D207" t="str">
            <v>000</v>
          </cell>
          <cell r="E207" t="str">
            <v>188A</v>
          </cell>
          <cell r="F207" t="str">
            <v>Timbres-poste</v>
          </cell>
          <cell r="G207">
            <v>1921</v>
          </cell>
          <cell r="H207" t="str">
            <v>tenant à non surchargé</v>
          </cell>
          <cell r="I207" t="str">
            <v>Timbre de 1920 (no 182) surchargé :</v>
          </cell>
          <cell r="J207">
            <v>10</v>
          </cell>
          <cell r="K207">
            <v>0</v>
          </cell>
          <cell r="L207">
            <v>4</v>
          </cell>
          <cell r="M207">
            <v>0</v>
          </cell>
          <cell r="N207">
            <v>1.75</v>
          </cell>
          <cell r="O207">
            <v>1</v>
          </cell>
          <cell r="P207">
            <v>0</v>
          </cell>
          <cell r="Q207">
            <v>0</v>
          </cell>
          <cell r="R207" t="str">
            <v/>
          </cell>
          <cell r="S207" t="str">
            <v/>
          </cell>
          <cell r="T207" t="str">
            <v/>
          </cell>
          <cell r="U207" t="str">
            <v/>
          </cell>
          <cell r="V207" t="str">
            <v/>
          </cell>
        </row>
        <row r="208">
          <cell r="B208" t="str">
            <v>DR-000-189</v>
          </cell>
          <cell r="C208" t="str">
            <v>48484845495657</v>
          </cell>
          <cell r="D208" t="str">
            <v>000</v>
          </cell>
          <cell r="E208">
            <v>189</v>
          </cell>
          <cell r="F208" t="str">
            <v>Timbres-poste</v>
          </cell>
          <cell r="G208">
            <v>1921</v>
          </cell>
          <cell r="H208" t="str">
            <v>20 c.+20 c. bistre-brun</v>
          </cell>
          <cell r="I208" t="str">
            <v>Au profit des invalides de guerre</v>
          </cell>
          <cell r="J208">
            <v>3</v>
          </cell>
          <cell r="K208">
            <v>3</v>
          </cell>
          <cell r="L208">
            <v>1.5</v>
          </cell>
          <cell r="M208">
            <v>0</v>
          </cell>
          <cell r="N208">
            <v>1.5</v>
          </cell>
          <cell r="O208">
            <v>2</v>
          </cell>
          <cell r="P208">
            <v>0</v>
          </cell>
          <cell r="Q208">
            <v>0</v>
          </cell>
          <cell r="R208" t="str">
            <v>bistre-brun</v>
          </cell>
          <cell r="S208" t="str">
            <v>11½</v>
          </cell>
          <cell r="T208" t="str">
            <v>20 c.+20 c.</v>
          </cell>
          <cell r="U208" t="str">
            <v/>
          </cell>
          <cell r="V208" t="str">
            <v/>
          </cell>
        </row>
        <row r="209">
          <cell r="B209" t="str">
            <v>DR-000-190</v>
          </cell>
          <cell r="C209" t="str">
            <v>48484845495748</v>
          </cell>
          <cell r="D209" t="str">
            <v>000</v>
          </cell>
          <cell r="E209">
            <v>190</v>
          </cell>
          <cell r="F209" t="str">
            <v>Timbres-poste</v>
          </cell>
          <cell r="G209">
            <v>1921</v>
          </cell>
          <cell r="H209" t="str">
            <v>1 c. orange</v>
          </cell>
          <cell r="I209" t="str">
            <v>Albert 1er (Type Houyoux)</v>
          </cell>
          <cell r="J209">
            <v>0.2</v>
          </cell>
          <cell r="K209">
            <v>3</v>
          </cell>
          <cell r="L209">
            <v>0.2</v>
          </cell>
          <cell r="M209">
            <v>0</v>
          </cell>
          <cell r="N209">
            <v>0.2</v>
          </cell>
          <cell r="O209">
            <v>1</v>
          </cell>
          <cell r="P209">
            <v>0</v>
          </cell>
          <cell r="Q209">
            <v>0</v>
          </cell>
          <cell r="R209" t="str">
            <v>orange</v>
          </cell>
          <cell r="S209" t="str">
            <v>13½x14</v>
          </cell>
          <cell r="T209" t="str">
            <v>1 c.</v>
          </cell>
          <cell r="U209" t="str">
            <v/>
          </cell>
          <cell r="V209" t="str">
            <v/>
          </cell>
        </row>
        <row r="210">
          <cell r="B210" t="str">
            <v>DR-000-191</v>
          </cell>
          <cell r="C210" t="str">
            <v>48484845495749</v>
          </cell>
          <cell r="D210" t="str">
            <v>000</v>
          </cell>
          <cell r="E210">
            <v>191</v>
          </cell>
          <cell r="F210" t="str">
            <v>Timbres-poste</v>
          </cell>
          <cell r="G210">
            <v>1921</v>
          </cell>
          <cell r="H210" t="str">
            <v>2 c. brun-olive</v>
          </cell>
          <cell r="I210" t="str">
            <v>Albert 1er (Type Houyoux)</v>
          </cell>
          <cell r="J210">
            <v>0.2</v>
          </cell>
          <cell r="K210">
            <v>1</v>
          </cell>
          <cell r="L210">
            <v>0.2</v>
          </cell>
          <cell r="M210">
            <v>0</v>
          </cell>
          <cell r="N210">
            <v>0.2</v>
          </cell>
          <cell r="O210">
            <v>1</v>
          </cell>
          <cell r="P210">
            <v>0</v>
          </cell>
          <cell r="Q210">
            <v>0</v>
          </cell>
          <cell r="R210" t="str">
            <v>brun-olive</v>
          </cell>
          <cell r="S210" t="str">
            <v>13½x14</v>
          </cell>
          <cell r="T210" t="str">
            <v>2 c.</v>
          </cell>
          <cell r="U210" t="str">
            <v/>
          </cell>
          <cell r="V210" t="str">
            <v/>
          </cell>
        </row>
        <row r="211">
          <cell r="B211" t="str">
            <v>DR-000-192</v>
          </cell>
          <cell r="C211" t="str">
            <v>48484845495750</v>
          </cell>
          <cell r="D211" t="str">
            <v>000</v>
          </cell>
          <cell r="E211">
            <v>192</v>
          </cell>
          <cell r="F211" t="str">
            <v>Timbres-poste</v>
          </cell>
          <cell r="G211">
            <v>1921</v>
          </cell>
          <cell r="H211" t="str">
            <v>3 c. rouge-brun</v>
          </cell>
          <cell r="I211" t="str">
            <v>Albert 1er (Type Houyoux)</v>
          </cell>
          <cell r="J211">
            <v>0.2</v>
          </cell>
          <cell r="K211">
            <v>1</v>
          </cell>
          <cell r="L211">
            <v>0.2</v>
          </cell>
          <cell r="M211">
            <v>0</v>
          </cell>
          <cell r="N211">
            <v>0.2</v>
          </cell>
          <cell r="O211">
            <v>2</v>
          </cell>
          <cell r="P211">
            <v>0</v>
          </cell>
          <cell r="Q211">
            <v>0</v>
          </cell>
          <cell r="R211" t="str">
            <v>rouge-brun</v>
          </cell>
          <cell r="S211" t="str">
            <v>13½x14</v>
          </cell>
          <cell r="T211" t="str">
            <v>3 c.</v>
          </cell>
          <cell r="U211" t="str">
            <v/>
          </cell>
          <cell r="V211" t="str">
            <v/>
          </cell>
        </row>
        <row r="212">
          <cell r="B212" t="str">
            <v>DR-000-193</v>
          </cell>
          <cell r="C212" t="str">
            <v>48484845495751</v>
          </cell>
          <cell r="D212" t="str">
            <v>000</v>
          </cell>
          <cell r="E212">
            <v>193</v>
          </cell>
          <cell r="F212" t="str">
            <v>Timbres-poste</v>
          </cell>
          <cell r="G212">
            <v>1921</v>
          </cell>
          <cell r="H212" t="str">
            <v>5 c. gris</v>
          </cell>
          <cell r="I212" t="str">
            <v>Albert 1er (Type Houyoux)</v>
          </cell>
          <cell r="J212">
            <v>0.2</v>
          </cell>
          <cell r="K212">
            <v>1</v>
          </cell>
          <cell r="L212">
            <v>0.2</v>
          </cell>
          <cell r="M212">
            <v>0</v>
          </cell>
          <cell r="N212">
            <v>0.2</v>
          </cell>
          <cell r="O212">
            <v>2</v>
          </cell>
          <cell r="P212">
            <v>0</v>
          </cell>
          <cell r="Q212">
            <v>0</v>
          </cell>
          <cell r="R212" t="str">
            <v>gris</v>
          </cell>
          <cell r="S212" t="str">
            <v>13½x14</v>
          </cell>
          <cell r="T212" t="str">
            <v>5 c.</v>
          </cell>
          <cell r="U212" t="str">
            <v/>
          </cell>
          <cell r="V212" t="str">
            <v/>
          </cell>
        </row>
        <row r="213">
          <cell r="B213" t="str">
            <v>DR-000-194</v>
          </cell>
          <cell r="C213" t="str">
            <v>48484845495752</v>
          </cell>
          <cell r="D213" t="str">
            <v>000</v>
          </cell>
          <cell r="E213">
            <v>194</v>
          </cell>
          <cell r="F213" t="str">
            <v>Timbres-poste</v>
          </cell>
          <cell r="G213">
            <v>1921</v>
          </cell>
          <cell r="H213" t="str">
            <v>10 c. vert-bleu</v>
          </cell>
          <cell r="I213" t="str">
            <v>Albert 1er (Type Houyoux)</v>
          </cell>
          <cell r="J213">
            <v>0.5</v>
          </cell>
          <cell r="K213">
            <v>1</v>
          </cell>
          <cell r="L213">
            <v>0.3</v>
          </cell>
          <cell r="M213">
            <v>0</v>
          </cell>
          <cell r="N213">
            <v>0.2</v>
          </cell>
          <cell r="O213">
            <v>1</v>
          </cell>
          <cell r="P213">
            <v>0</v>
          </cell>
          <cell r="Q213">
            <v>0</v>
          </cell>
          <cell r="R213" t="str">
            <v>vert-bleu</v>
          </cell>
          <cell r="S213" t="str">
            <v>13½x14</v>
          </cell>
          <cell r="T213" t="str">
            <v>10 c.</v>
          </cell>
          <cell r="U213" t="str">
            <v/>
          </cell>
          <cell r="V213" t="str">
            <v/>
          </cell>
        </row>
        <row r="214">
          <cell r="B214" t="str">
            <v>DR-000-195</v>
          </cell>
          <cell r="C214" t="str">
            <v>48484845495753</v>
          </cell>
          <cell r="D214" t="str">
            <v>000</v>
          </cell>
          <cell r="E214">
            <v>195</v>
          </cell>
          <cell r="F214" t="str">
            <v>Timbres-poste</v>
          </cell>
          <cell r="G214">
            <v>1921</v>
          </cell>
          <cell r="H214" t="str">
            <v>15 c. brun-lilas</v>
          </cell>
          <cell r="I214" t="str">
            <v>Albert 1er (Type Houyoux)</v>
          </cell>
          <cell r="J214">
            <v>0.6</v>
          </cell>
          <cell r="K214">
            <v>1</v>
          </cell>
          <cell r="L214">
            <v>0.3</v>
          </cell>
          <cell r="M214">
            <v>0</v>
          </cell>
          <cell r="N214">
            <v>0.2</v>
          </cell>
          <cell r="O214">
            <v>2</v>
          </cell>
          <cell r="P214">
            <v>0</v>
          </cell>
          <cell r="Q214">
            <v>0</v>
          </cell>
          <cell r="R214" t="str">
            <v>brun-lilas</v>
          </cell>
          <cell r="S214" t="str">
            <v>13½x14</v>
          </cell>
          <cell r="T214" t="str">
            <v>15 c.</v>
          </cell>
          <cell r="U214" t="str">
            <v/>
          </cell>
          <cell r="V214" t="str">
            <v/>
          </cell>
        </row>
        <row r="215">
          <cell r="B215" t="str">
            <v>DR-000-196</v>
          </cell>
          <cell r="C215" t="str">
            <v>48484845495754</v>
          </cell>
          <cell r="D215" t="str">
            <v>000</v>
          </cell>
          <cell r="E215">
            <v>196</v>
          </cell>
          <cell r="F215" t="str">
            <v>Timbres-poste</v>
          </cell>
          <cell r="G215">
            <v>1921</v>
          </cell>
          <cell r="H215" t="str">
            <v>20 c. brun</v>
          </cell>
          <cell r="I215" t="str">
            <v>Albert 1er (Type Houyoux)</v>
          </cell>
          <cell r="J215">
            <v>0.9</v>
          </cell>
          <cell r="K215">
            <v>1</v>
          </cell>
          <cell r="L215">
            <v>0.5</v>
          </cell>
          <cell r="M215">
            <v>0</v>
          </cell>
          <cell r="N215">
            <v>0.2</v>
          </cell>
          <cell r="O215">
            <v>2</v>
          </cell>
          <cell r="P215">
            <v>0</v>
          </cell>
          <cell r="Q215">
            <v>0</v>
          </cell>
          <cell r="R215" t="str">
            <v>brun</v>
          </cell>
          <cell r="S215" t="str">
            <v>13½x14</v>
          </cell>
          <cell r="T215" t="str">
            <v>20 c.</v>
          </cell>
          <cell r="U215" t="str">
            <v/>
          </cell>
          <cell r="V215" t="str">
            <v/>
          </cell>
        </row>
        <row r="216">
          <cell r="B216" t="str">
            <v>DR-000-197</v>
          </cell>
          <cell r="C216" t="str">
            <v>48484845495755</v>
          </cell>
          <cell r="D216" t="str">
            <v>000</v>
          </cell>
          <cell r="E216">
            <v>197</v>
          </cell>
          <cell r="F216" t="str">
            <v>Timbres-poste</v>
          </cell>
          <cell r="G216">
            <v>1921</v>
          </cell>
          <cell r="H216" t="str">
            <v>25 c. violet-brun</v>
          </cell>
          <cell r="I216" t="str">
            <v>Albert 1er (Type Houyoux)</v>
          </cell>
          <cell r="J216">
            <v>0.7</v>
          </cell>
          <cell r="K216">
            <v>1</v>
          </cell>
          <cell r="L216">
            <v>0.5</v>
          </cell>
          <cell r="M216">
            <v>0</v>
          </cell>
          <cell r="N216">
            <v>0.3</v>
          </cell>
          <cell r="O216">
            <v>2</v>
          </cell>
          <cell r="P216">
            <v>0</v>
          </cell>
          <cell r="Q216">
            <v>0</v>
          </cell>
          <cell r="R216" t="str">
            <v>violet-brun</v>
          </cell>
          <cell r="S216" t="str">
            <v>13½x14</v>
          </cell>
          <cell r="T216" t="str">
            <v>25 c.</v>
          </cell>
          <cell r="U216" t="str">
            <v/>
          </cell>
          <cell r="V216" t="str">
            <v/>
          </cell>
        </row>
        <row r="217">
          <cell r="B217" t="str">
            <v>DR-000-198</v>
          </cell>
          <cell r="C217" t="str">
            <v>48484845495756</v>
          </cell>
          <cell r="D217" t="str">
            <v>000</v>
          </cell>
          <cell r="E217">
            <v>198</v>
          </cell>
          <cell r="F217" t="str">
            <v>Timbres-poste</v>
          </cell>
          <cell r="G217">
            <v>1921</v>
          </cell>
          <cell r="H217" t="str">
            <v>25 c. violet</v>
          </cell>
          <cell r="I217" t="str">
            <v>Albert 1er (Type Houyoux)</v>
          </cell>
          <cell r="J217">
            <v>1.8</v>
          </cell>
          <cell r="K217">
            <v>1</v>
          </cell>
          <cell r="L217">
            <v>1.2</v>
          </cell>
          <cell r="M217">
            <v>0</v>
          </cell>
          <cell r="N217">
            <v>0.2</v>
          </cell>
          <cell r="O217">
            <v>1</v>
          </cell>
          <cell r="P217">
            <v>0</v>
          </cell>
          <cell r="Q217">
            <v>0</v>
          </cell>
          <cell r="R217" t="str">
            <v>violet</v>
          </cell>
          <cell r="S217" t="str">
            <v>13½x14</v>
          </cell>
          <cell r="T217" t="str">
            <v>25 c.</v>
          </cell>
          <cell r="U217" t="str">
            <v/>
          </cell>
          <cell r="V217" t="str">
            <v/>
          </cell>
        </row>
        <row r="218">
          <cell r="B218" t="str">
            <v>DR-000-199</v>
          </cell>
          <cell r="C218" t="str">
            <v>48484845495757</v>
          </cell>
          <cell r="D218" t="str">
            <v>000</v>
          </cell>
          <cell r="E218">
            <v>199</v>
          </cell>
          <cell r="F218" t="str">
            <v>Timbres-poste</v>
          </cell>
          <cell r="G218">
            <v>1921</v>
          </cell>
          <cell r="H218" t="str">
            <v>30 c. vermillon</v>
          </cell>
          <cell r="I218" t="str">
            <v>Albert 1er (Type Houyoux)</v>
          </cell>
          <cell r="J218">
            <v>1.2</v>
          </cell>
          <cell r="K218">
            <v>1</v>
          </cell>
          <cell r="L218">
            <v>0.9</v>
          </cell>
          <cell r="M218">
            <v>0</v>
          </cell>
          <cell r="N218">
            <v>0.2</v>
          </cell>
          <cell r="O218">
            <v>1</v>
          </cell>
          <cell r="P218">
            <v>0</v>
          </cell>
          <cell r="Q218">
            <v>0</v>
          </cell>
          <cell r="R218" t="str">
            <v>vermillon</v>
          </cell>
          <cell r="S218" t="str">
            <v>13½x14</v>
          </cell>
          <cell r="T218" t="str">
            <v>30 c.</v>
          </cell>
          <cell r="U218" t="str">
            <v/>
          </cell>
          <cell r="V218" t="str">
            <v/>
          </cell>
        </row>
        <row r="219">
          <cell r="B219" t="str">
            <v>DR-000-200</v>
          </cell>
          <cell r="C219" t="str">
            <v>48484845504848</v>
          </cell>
          <cell r="D219" t="str">
            <v>000</v>
          </cell>
          <cell r="E219">
            <v>200</v>
          </cell>
          <cell r="F219" t="str">
            <v>Timbres-poste</v>
          </cell>
          <cell r="G219">
            <v>1921</v>
          </cell>
          <cell r="H219" t="str">
            <v>30 c. lilas-rose</v>
          </cell>
          <cell r="I219" t="str">
            <v>Albert 1er (Type Houyoux)</v>
          </cell>
          <cell r="J219">
            <v>1.1000000000000001</v>
          </cell>
          <cell r="K219">
            <v>1</v>
          </cell>
          <cell r="L219">
            <v>0.9</v>
          </cell>
          <cell r="M219">
            <v>0</v>
          </cell>
          <cell r="N219">
            <v>0.2</v>
          </cell>
          <cell r="O219">
            <v>1</v>
          </cell>
          <cell r="P219">
            <v>0</v>
          </cell>
          <cell r="Q219">
            <v>0</v>
          </cell>
          <cell r="R219" t="str">
            <v>lilas-rose</v>
          </cell>
          <cell r="S219" t="str">
            <v>13½x14</v>
          </cell>
          <cell r="T219" t="str">
            <v>30 c.</v>
          </cell>
          <cell r="U219" t="str">
            <v/>
          </cell>
          <cell r="V219" t="str">
            <v/>
          </cell>
        </row>
        <row r="220">
          <cell r="B220" t="str">
            <v>DR-000-201</v>
          </cell>
          <cell r="C220" t="str">
            <v>48484845504849</v>
          </cell>
          <cell r="D220" t="str">
            <v>000</v>
          </cell>
          <cell r="E220">
            <v>201</v>
          </cell>
          <cell r="F220" t="str">
            <v>Timbres-poste</v>
          </cell>
          <cell r="G220">
            <v>1921</v>
          </cell>
          <cell r="H220" t="str">
            <v>35 c. brun-rouge</v>
          </cell>
          <cell r="I220" t="str">
            <v>Albert 1er (Type Houyoux)</v>
          </cell>
          <cell r="J220">
            <v>1.2</v>
          </cell>
          <cell r="K220">
            <v>1</v>
          </cell>
          <cell r="L220">
            <v>0.9</v>
          </cell>
          <cell r="M220">
            <v>0</v>
          </cell>
          <cell r="N220">
            <v>0.4</v>
          </cell>
          <cell r="O220">
            <v>3</v>
          </cell>
          <cell r="P220">
            <v>0</v>
          </cell>
          <cell r="Q220">
            <v>0</v>
          </cell>
          <cell r="R220" t="str">
            <v>brun-rouge</v>
          </cell>
          <cell r="S220" t="str">
            <v>13½x14</v>
          </cell>
          <cell r="T220" t="str">
            <v>35 c.</v>
          </cell>
          <cell r="U220" t="str">
            <v/>
          </cell>
          <cell r="V220" t="str">
            <v/>
          </cell>
        </row>
        <row r="221">
          <cell r="B221" t="str">
            <v>DR-000-202</v>
          </cell>
          <cell r="C221" t="str">
            <v>48484845504850</v>
          </cell>
          <cell r="D221" t="str">
            <v>000</v>
          </cell>
          <cell r="E221">
            <v>202</v>
          </cell>
          <cell r="F221" t="str">
            <v>Timbres-poste</v>
          </cell>
          <cell r="G221">
            <v>1921</v>
          </cell>
          <cell r="H221" t="str">
            <v>40 c. rose</v>
          </cell>
          <cell r="I221" t="str">
            <v>Albert 1er (Type Houyoux)</v>
          </cell>
          <cell r="J221">
            <v>1.2</v>
          </cell>
          <cell r="K221">
            <v>1</v>
          </cell>
          <cell r="L221">
            <v>0.9</v>
          </cell>
          <cell r="M221">
            <v>0</v>
          </cell>
          <cell r="N221">
            <v>0.2</v>
          </cell>
          <cell r="O221">
            <v>3</v>
          </cell>
          <cell r="P221">
            <v>0</v>
          </cell>
          <cell r="Q221">
            <v>0</v>
          </cell>
          <cell r="R221" t="str">
            <v>rose</v>
          </cell>
          <cell r="S221" t="str">
            <v>13½x14</v>
          </cell>
          <cell r="T221" t="str">
            <v>40 c.</v>
          </cell>
          <cell r="U221" t="str">
            <v>.</v>
          </cell>
          <cell r="V221" t="str">
            <v>?</v>
          </cell>
        </row>
        <row r="222">
          <cell r="B222" t="str">
            <v>DR-000-203</v>
          </cell>
          <cell r="C222" t="str">
            <v>48484845504851</v>
          </cell>
          <cell r="D222" t="str">
            <v>000</v>
          </cell>
          <cell r="E222">
            <v>203</v>
          </cell>
          <cell r="F222" t="str">
            <v>Timbres-poste</v>
          </cell>
          <cell r="G222">
            <v>1921</v>
          </cell>
          <cell r="H222" t="str">
            <v>50 c. bistre</v>
          </cell>
          <cell r="I222" t="str">
            <v>Albert 1er (Type Houyoux)</v>
          </cell>
          <cell r="J222">
            <v>1.4</v>
          </cell>
          <cell r="K222">
            <v>1</v>
          </cell>
          <cell r="L222">
            <v>0.9</v>
          </cell>
          <cell r="M222">
            <v>0</v>
          </cell>
          <cell r="N222">
            <v>0.2</v>
          </cell>
          <cell r="O222">
            <v>2</v>
          </cell>
          <cell r="P222">
            <v>0</v>
          </cell>
          <cell r="Q222">
            <v>0</v>
          </cell>
          <cell r="R222" t="str">
            <v>bistre</v>
          </cell>
          <cell r="S222" t="str">
            <v>13½x14</v>
          </cell>
          <cell r="T222" t="str">
            <v>50 c.</v>
          </cell>
          <cell r="U222" t="str">
            <v/>
          </cell>
          <cell r="V222" t="str">
            <v/>
          </cell>
        </row>
        <row r="223">
          <cell r="B223" t="str">
            <v>DR-000-204</v>
          </cell>
          <cell r="C223" t="str">
            <v>48484845504852</v>
          </cell>
          <cell r="D223" t="str">
            <v>000</v>
          </cell>
          <cell r="E223">
            <v>204</v>
          </cell>
          <cell r="F223" t="str">
            <v>Timbres-poste</v>
          </cell>
          <cell r="G223">
            <v>1921</v>
          </cell>
          <cell r="H223" t="str">
            <v>75 c. violet-noir</v>
          </cell>
          <cell r="I223" t="str">
            <v>Albert 1er (Type Houyoux)</v>
          </cell>
          <cell r="J223">
            <v>4.8</v>
          </cell>
          <cell r="K223">
            <v>1</v>
          </cell>
          <cell r="L223">
            <v>1.2</v>
          </cell>
          <cell r="M223">
            <v>0</v>
          </cell>
          <cell r="N223">
            <v>1</v>
          </cell>
          <cell r="O223">
            <v>1</v>
          </cell>
          <cell r="P223">
            <v>0</v>
          </cell>
          <cell r="Q223">
            <v>0</v>
          </cell>
          <cell r="R223" t="str">
            <v>violet-noir</v>
          </cell>
          <cell r="S223" t="str">
            <v>13½x14</v>
          </cell>
          <cell r="T223" t="str">
            <v>75 c.</v>
          </cell>
          <cell r="U223" t="str">
            <v/>
          </cell>
          <cell r="V223" t="str">
            <v/>
          </cell>
        </row>
        <row r="224">
          <cell r="B224" t="str">
            <v>DR-000-205</v>
          </cell>
          <cell r="C224" t="str">
            <v>48484845504853</v>
          </cell>
          <cell r="D224" t="str">
            <v>000</v>
          </cell>
          <cell r="E224">
            <v>205</v>
          </cell>
          <cell r="F224" t="str">
            <v>Timbres-poste</v>
          </cell>
          <cell r="G224">
            <v>1921</v>
          </cell>
          <cell r="H224" t="str">
            <v>1 f. jaune</v>
          </cell>
          <cell r="I224" t="str">
            <v>Albert 1er (Type Houyoux)</v>
          </cell>
          <cell r="J224">
            <v>1.2</v>
          </cell>
          <cell r="K224">
            <v>1</v>
          </cell>
          <cell r="L224">
            <v>0.9</v>
          </cell>
          <cell r="M224">
            <v>0</v>
          </cell>
          <cell r="N224">
            <v>0.4</v>
          </cell>
          <cell r="O224">
            <v>2</v>
          </cell>
          <cell r="P224">
            <v>0</v>
          </cell>
          <cell r="Q224">
            <v>0</v>
          </cell>
          <cell r="R224" t="str">
            <v>jaune</v>
          </cell>
          <cell r="S224" t="str">
            <v>13½x14</v>
          </cell>
          <cell r="T224" t="str">
            <v>1 f.</v>
          </cell>
          <cell r="U224" t="str">
            <v/>
          </cell>
          <cell r="V224" t="str">
            <v/>
          </cell>
        </row>
        <row r="225">
          <cell r="B225" t="str">
            <v>DR-000-206</v>
          </cell>
          <cell r="C225" t="str">
            <v>48484845504854</v>
          </cell>
          <cell r="D225" t="str">
            <v>000</v>
          </cell>
          <cell r="E225">
            <v>206</v>
          </cell>
          <cell r="F225" t="str">
            <v>Timbres-poste</v>
          </cell>
          <cell r="G225">
            <v>1921</v>
          </cell>
          <cell r="H225" t="str">
            <v>1 f. 25 bleu</v>
          </cell>
          <cell r="I225" t="str">
            <v>Albert 1er (Type Houyoux)</v>
          </cell>
          <cell r="J225">
            <v>2.4</v>
          </cell>
          <cell r="K225">
            <v>1</v>
          </cell>
          <cell r="L225">
            <v>1.6</v>
          </cell>
          <cell r="M225">
            <v>0</v>
          </cell>
          <cell r="N225">
            <v>1.5</v>
          </cell>
          <cell r="O225">
            <v>1</v>
          </cell>
          <cell r="P225">
            <v>0</v>
          </cell>
          <cell r="Q225">
            <v>0</v>
          </cell>
          <cell r="R225" t="str">
            <v>bleu</v>
          </cell>
          <cell r="S225" t="str">
            <v>13½x14</v>
          </cell>
          <cell r="T225" t="str">
            <v>1 f. 25</v>
          </cell>
          <cell r="U225" t="str">
            <v/>
          </cell>
          <cell r="V225" t="str">
            <v/>
          </cell>
        </row>
        <row r="226">
          <cell r="B226" t="str">
            <v>DR-000-207</v>
          </cell>
          <cell r="C226" t="str">
            <v>48484845504855</v>
          </cell>
          <cell r="D226" t="str">
            <v>000</v>
          </cell>
          <cell r="E226">
            <v>207</v>
          </cell>
          <cell r="F226" t="str">
            <v>Timbres-poste</v>
          </cell>
          <cell r="G226">
            <v>1921</v>
          </cell>
          <cell r="H226" t="str">
            <v>1 f. 50 bleu clair</v>
          </cell>
          <cell r="I226" t="str">
            <v>Albert 1er (Type Houyoux)</v>
          </cell>
          <cell r="J226">
            <v>7.8</v>
          </cell>
          <cell r="K226">
            <v>1</v>
          </cell>
          <cell r="L226">
            <v>2.4</v>
          </cell>
          <cell r="M226">
            <v>0</v>
          </cell>
          <cell r="N226">
            <v>0.4</v>
          </cell>
          <cell r="O226">
            <v>3</v>
          </cell>
          <cell r="P226">
            <v>0</v>
          </cell>
          <cell r="Q226">
            <v>0</v>
          </cell>
          <cell r="R226" t="str">
            <v>bleu clair</v>
          </cell>
          <cell r="S226" t="str">
            <v>13½x14</v>
          </cell>
          <cell r="T226" t="str">
            <v>1 f. 50</v>
          </cell>
          <cell r="U226" t="str">
            <v/>
          </cell>
          <cell r="V226" t="str">
            <v/>
          </cell>
        </row>
        <row r="227">
          <cell r="B227" t="str">
            <v>DR-000-208</v>
          </cell>
          <cell r="C227" t="str">
            <v>48484845504856</v>
          </cell>
          <cell r="D227" t="str">
            <v>000</v>
          </cell>
          <cell r="E227">
            <v>208</v>
          </cell>
          <cell r="F227" t="str">
            <v>Timbres-poste</v>
          </cell>
          <cell r="G227">
            <v>1921</v>
          </cell>
          <cell r="H227" t="str">
            <v>2 f. bleu-vert</v>
          </cell>
          <cell r="I227" t="str">
            <v>Albert 1er (Type Houyoux)</v>
          </cell>
          <cell r="J227">
            <v>14.5</v>
          </cell>
          <cell r="K227">
            <v>0</v>
          </cell>
          <cell r="L227">
            <v>3.6</v>
          </cell>
          <cell r="M227">
            <v>1</v>
          </cell>
          <cell r="N227">
            <v>0.5</v>
          </cell>
          <cell r="O227">
            <v>2</v>
          </cell>
          <cell r="P227">
            <v>0</v>
          </cell>
          <cell r="Q227">
            <v>0</v>
          </cell>
          <cell r="R227" t="str">
            <v>bleu-vert</v>
          </cell>
          <cell r="S227" t="str">
            <v>13½x14</v>
          </cell>
          <cell r="T227" t="str">
            <v>2 f.</v>
          </cell>
          <cell r="U227" t="str">
            <v/>
          </cell>
          <cell r="V227" t="str">
            <v/>
          </cell>
        </row>
        <row r="228">
          <cell r="B228" t="str">
            <v>DR-000-209</v>
          </cell>
          <cell r="C228" t="str">
            <v>48484845504857</v>
          </cell>
          <cell r="D228" t="str">
            <v>000</v>
          </cell>
          <cell r="E228">
            <v>209</v>
          </cell>
          <cell r="F228" t="str">
            <v>Timbres-poste</v>
          </cell>
          <cell r="G228">
            <v>1921</v>
          </cell>
          <cell r="H228" t="str">
            <v>5 f. vert</v>
          </cell>
          <cell r="I228" t="str">
            <v>Albert 1er (Type Houyoux)</v>
          </cell>
          <cell r="J228">
            <v>150</v>
          </cell>
          <cell r="K228">
            <v>0</v>
          </cell>
          <cell r="L228">
            <v>55</v>
          </cell>
          <cell r="M228">
            <v>1</v>
          </cell>
          <cell r="N228">
            <v>3</v>
          </cell>
          <cell r="O228">
            <v>1</v>
          </cell>
          <cell r="P228">
            <v>0</v>
          </cell>
          <cell r="Q228">
            <v>0</v>
          </cell>
          <cell r="R228" t="str">
            <v>vert</v>
          </cell>
          <cell r="S228" t="str">
            <v>13½x14</v>
          </cell>
          <cell r="T228" t="str">
            <v>5 f.</v>
          </cell>
          <cell r="U228" t="str">
            <v/>
          </cell>
          <cell r="V228" t="str">
            <v/>
          </cell>
        </row>
        <row r="229">
          <cell r="B229" t="str">
            <v>DR-000-210</v>
          </cell>
          <cell r="C229" t="str">
            <v>48484845504948</v>
          </cell>
          <cell r="D229" t="str">
            <v>000</v>
          </cell>
          <cell r="E229">
            <v>210</v>
          </cell>
          <cell r="F229" t="str">
            <v>Timbres-poste</v>
          </cell>
          <cell r="G229">
            <v>1921</v>
          </cell>
          <cell r="H229" t="str">
            <v>10 f. brun</v>
          </cell>
          <cell r="I229" t="str">
            <v>Albert 1er (Type Houyoux)</v>
          </cell>
          <cell r="J229">
            <v>290</v>
          </cell>
          <cell r="K229">
            <v>0</v>
          </cell>
          <cell r="L229">
            <v>100</v>
          </cell>
          <cell r="M229">
            <v>1</v>
          </cell>
          <cell r="N229">
            <v>14.5</v>
          </cell>
          <cell r="O229">
            <v>1</v>
          </cell>
          <cell r="P229">
            <v>0</v>
          </cell>
          <cell r="Q229">
            <v>0</v>
          </cell>
          <cell r="R229" t="str">
            <v>brun</v>
          </cell>
          <cell r="S229" t="str">
            <v>13½x14</v>
          </cell>
          <cell r="T229" t="str">
            <v>10 f.</v>
          </cell>
          <cell r="U229" t="str">
            <v/>
          </cell>
          <cell r="V229" t="str">
            <v/>
          </cell>
        </row>
        <row r="230">
          <cell r="B230" t="str">
            <v>DR-000-211</v>
          </cell>
          <cell r="C230" t="str">
            <v>48484845504949</v>
          </cell>
          <cell r="D230" t="str">
            <v>000</v>
          </cell>
          <cell r="E230">
            <v>211</v>
          </cell>
          <cell r="F230" t="str">
            <v>Timbres-poste</v>
          </cell>
          <cell r="G230">
            <v>1921</v>
          </cell>
          <cell r="H230" t="str">
            <v>50 c. bleu-gris</v>
          </cell>
          <cell r="I230" t="str">
            <v>Albert 1er (Type Houyoux)</v>
          </cell>
          <cell r="J230">
            <v>2</v>
          </cell>
          <cell r="K230">
            <v>1</v>
          </cell>
          <cell r="L230">
            <v>0.5</v>
          </cell>
          <cell r="M230">
            <v>0</v>
          </cell>
          <cell r="N230">
            <v>0.2</v>
          </cell>
          <cell r="O230">
            <v>2</v>
          </cell>
          <cell r="P230">
            <v>0</v>
          </cell>
          <cell r="Q230">
            <v>0</v>
          </cell>
          <cell r="R230" t="str">
            <v>bleu-gris</v>
          </cell>
          <cell r="S230" t="str">
            <v/>
          </cell>
          <cell r="T230" t="str">
            <v>50 c.</v>
          </cell>
          <cell r="U230" t="str">
            <v/>
          </cell>
          <cell r="V230" t="str">
            <v/>
          </cell>
        </row>
        <row r="231">
          <cell r="B231" t="str">
            <v>DR-000-212</v>
          </cell>
          <cell r="C231" t="str">
            <v>48484845504950</v>
          </cell>
          <cell r="D231" t="str">
            <v>000</v>
          </cell>
          <cell r="E231">
            <v>212</v>
          </cell>
          <cell r="F231" t="str">
            <v>Timbres-poste</v>
          </cell>
          <cell r="G231">
            <v>1921</v>
          </cell>
          <cell r="H231" t="str">
            <v>75 c. rouge</v>
          </cell>
          <cell r="I231" t="str">
            <v>Albert 1er (Type Houyoux)</v>
          </cell>
          <cell r="J231">
            <v>0.3</v>
          </cell>
          <cell r="K231">
            <v>1</v>
          </cell>
          <cell r="L231">
            <v>0.3</v>
          </cell>
          <cell r="M231">
            <v>0</v>
          </cell>
          <cell r="N231">
            <v>0.2</v>
          </cell>
          <cell r="O231">
            <v>3</v>
          </cell>
          <cell r="P231">
            <v>0</v>
          </cell>
          <cell r="Q231">
            <v>0</v>
          </cell>
          <cell r="R231" t="str">
            <v>rouge</v>
          </cell>
          <cell r="S231" t="str">
            <v/>
          </cell>
          <cell r="T231" t="str">
            <v>75 c.</v>
          </cell>
          <cell r="U231" t="str">
            <v/>
          </cell>
          <cell r="V231" t="str">
            <v/>
          </cell>
        </row>
        <row r="232">
          <cell r="B232" t="str">
            <v>DR-000-213</v>
          </cell>
          <cell r="C232" t="str">
            <v>48484845504951</v>
          </cell>
          <cell r="D232" t="str">
            <v>000</v>
          </cell>
          <cell r="E232">
            <v>213</v>
          </cell>
          <cell r="F232" t="str">
            <v>Timbres-poste</v>
          </cell>
          <cell r="G232">
            <v>1921</v>
          </cell>
          <cell r="H232" t="str">
            <v>75 c. outremer</v>
          </cell>
          <cell r="I232" t="str">
            <v>Albert 1er (Type Houyoux)</v>
          </cell>
          <cell r="J232">
            <v>0.8</v>
          </cell>
          <cell r="K232">
            <v>1</v>
          </cell>
          <cell r="L232">
            <v>0.5</v>
          </cell>
          <cell r="M232">
            <v>0</v>
          </cell>
          <cell r="N232">
            <v>0.2</v>
          </cell>
          <cell r="O232">
            <v>1</v>
          </cell>
          <cell r="P232">
            <v>0</v>
          </cell>
          <cell r="Q232">
            <v>0</v>
          </cell>
          <cell r="R232" t="str">
            <v>outremer</v>
          </cell>
          <cell r="S232" t="str">
            <v/>
          </cell>
          <cell r="T232" t="str">
            <v>75 c.</v>
          </cell>
          <cell r="U232" t="str">
            <v/>
          </cell>
          <cell r="V232" t="str">
            <v/>
          </cell>
        </row>
        <row r="233">
          <cell r="B233" t="str">
            <v>DR-000-214</v>
          </cell>
          <cell r="C233" t="str">
            <v>48484845504952</v>
          </cell>
          <cell r="D233" t="str">
            <v>000</v>
          </cell>
          <cell r="E233">
            <v>214</v>
          </cell>
          <cell r="F233" t="str">
            <v>Timbres-poste</v>
          </cell>
          <cell r="G233">
            <v>1921</v>
          </cell>
          <cell r="H233" t="str">
            <v>1 f. sépia</v>
          </cell>
          <cell r="I233" t="str">
            <v>Albert 1er (Type Houyoux)</v>
          </cell>
          <cell r="J233">
            <v>2.5</v>
          </cell>
          <cell r="K233">
            <v>1</v>
          </cell>
          <cell r="L233">
            <v>1.2</v>
          </cell>
          <cell r="M233">
            <v>0</v>
          </cell>
          <cell r="N233">
            <v>0.2</v>
          </cell>
          <cell r="O233">
            <v>1</v>
          </cell>
          <cell r="P233">
            <v>0</v>
          </cell>
          <cell r="Q233">
            <v>0</v>
          </cell>
          <cell r="R233" t="str">
            <v>sépia</v>
          </cell>
          <cell r="S233" t="str">
            <v/>
          </cell>
          <cell r="T233" t="str">
            <v>1 f.</v>
          </cell>
          <cell r="U233" t="str">
            <v/>
          </cell>
          <cell r="V233" t="str">
            <v/>
          </cell>
        </row>
        <row r="234">
          <cell r="B234" t="str">
            <v>DR-000-215</v>
          </cell>
          <cell r="C234" t="str">
            <v>48484845504953</v>
          </cell>
          <cell r="D234" t="str">
            <v>000</v>
          </cell>
          <cell r="E234">
            <v>215</v>
          </cell>
          <cell r="F234" t="str">
            <v>Timbres-poste</v>
          </cell>
          <cell r="G234">
            <v>1921</v>
          </cell>
          <cell r="H234" t="str">
            <v>1 f. bleu-vert</v>
          </cell>
          <cell r="I234" t="str">
            <v>Albert 1er (Type Houyoux)</v>
          </cell>
          <cell r="J234">
            <v>0.9</v>
          </cell>
          <cell r="K234">
            <v>1</v>
          </cell>
          <cell r="L234">
            <v>0.6</v>
          </cell>
          <cell r="M234">
            <v>0</v>
          </cell>
          <cell r="N234">
            <v>0.3</v>
          </cell>
          <cell r="O234">
            <v>1</v>
          </cell>
          <cell r="P234">
            <v>0</v>
          </cell>
          <cell r="Q234">
            <v>0</v>
          </cell>
          <cell r="R234" t="str">
            <v>bleu-vert</v>
          </cell>
          <cell r="S234" t="str">
            <v/>
          </cell>
          <cell r="T234" t="str">
            <v>1 f.</v>
          </cell>
          <cell r="U234" t="str">
            <v/>
          </cell>
          <cell r="V234" t="str">
            <v/>
          </cell>
        </row>
        <row r="235">
          <cell r="B235" t="str">
            <v>DR-000-216</v>
          </cell>
          <cell r="C235" t="str">
            <v>48484845504954</v>
          </cell>
          <cell r="D235" t="str">
            <v>000</v>
          </cell>
          <cell r="E235">
            <v>216</v>
          </cell>
          <cell r="F235" t="str">
            <v>Timbres-poste</v>
          </cell>
          <cell r="G235">
            <v>1921</v>
          </cell>
          <cell r="H235" t="str">
            <v>2 f. vert foncé</v>
          </cell>
          <cell r="I235" t="str">
            <v>Albert 1er (Type Houyoux)</v>
          </cell>
          <cell r="J235">
            <v>3.5</v>
          </cell>
          <cell r="K235">
            <v>1</v>
          </cell>
          <cell r="L235">
            <v>1</v>
          </cell>
          <cell r="M235">
            <v>0</v>
          </cell>
          <cell r="N235">
            <v>0.3</v>
          </cell>
          <cell r="O235">
            <v>1</v>
          </cell>
          <cell r="P235">
            <v>0</v>
          </cell>
          <cell r="Q235">
            <v>0</v>
          </cell>
          <cell r="R235" t="str">
            <v>vert foncé</v>
          </cell>
          <cell r="S235" t="str">
            <v/>
          </cell>
          <cell r="T235" t="str">
            <v>2 f.</v>
          </cell>
          <cell r="U235" t="str">
            <v/>
          </cell>
          <cell r="V235" t="str">
            <v/>
          </cell>
        </row>
        <row r="236">
          <cell r="B236" t="str">
            <v>DR-000-217</v>
          </cell>
          <cell r="C236" t="str">
            <v>48484845504955</v>
          </cell>
          <cell r="D236" t="str">
            <v>000</v>
          </cell>
          <cell r="E236">
            <v>217</v>
          </cell>
          <cell r="F236" t="str">
            <v>Timbres-poste</v>
          </cell>
          <cell r="G236">
            <v>1921</v>
          </cell>
          <cell r="H236" t="str">
            <v>5 f. violet foncé</v>
          </cell>
          <cell r="I236" t="str">
            <v>Albert 1er (Type Houyoux)</v>
          </cell>
          <cell r="J236">
            <v>34</v>
          </cell>
          <cell r="K236">
            <v>1</v>
          </cell>
          <cell r="L236">
            <v>15</v>
          </cell>
          <cell r="M236">
            <v>1</v>
          </cell>
          <cell r="N236">
            <v>15</v>
          </cell>
          <cell r="O236">
            <v>0</v>
          </cell>
          <cell r="P236">
            <v>0</v>
          </cell>
          <cell r="Q236">
            <v>0</v>
          </cell>
          <cell r="R236" t="str">
            <v>violet foncé</v>
          </cell>
          <cell r="S236" t="str">
            <v/>
          </cell>
          <cell r="T236" t="str">
            <v>5 f.</v>
          </cell>
          <cell r="U236" t="str">
            <v/>
          </cell>
          <cell r="V236" t="str">
            <v/>
          </cell>
        </row>
        <row r="237">
          <cell r="B237" t="str">
            <v>DR-000-218</v>
          </cell>
          <cell r="C237" t="str">
            <v>48484845504956</v>
          </cell>
          <cell r="D237" t="str">
            <v>000</v>
          </cell>
          <cell r="E237">
            <v>218</v>
          </cell>
          <cell r="F237" t="str">
            <v>Timbres-poste</v>
          </cell>
          <cell r="G237">
            <v>1921</v>
          </cell>
          <cell r="H237" t="str">
            <v>5 f. chaudron</v>
          </cell>
          <cell r="I237" t="str">
            <v>Exposition philatélique de Bruxelles. Timbre-poste imprimé en bloc de quatre sur feuillet de 133x142</v>
          </cell>
          <cell r="J237">
            <v>15</v>
          </cell>
          <cell r="K237">
            <v>1</v>
          </cell>
          <cell r="L237">
            <v>10</v>
          </cell>
          <cell r="M237">
            <v>1</v>
          </cell>
          <cell r="N237">
            <v>14</v>
          </cell>
          <cell r="O237">
            <v>0</v>
          </cell>
          <cell r="P237">
            <v>0</v>
          </cell>
          <cell r="Q237">
            <v>0</v>
          </cell>
          <cell r="R237" t="str">
            <v>chaudron</v>
          </cell>
          <cell r="S237" t="str">
            <v/>
          </cell>
          <cell r="T237" t="str">
            <v>5 f.</v>
          </cell>
          <cell r="U237" t="str">
            <v/>
          </cell>
          <cell r="V237" t="str">
            <v/>
          </cell>
        </row>
        <row r="238">
          <cell r="B238" t="str">
            <v>DR-000-219</v>
          </cell>
          <cell r="C238" t="str">
            <v>48484845504957</v>
          </cell>
          <cell r="D238" t="str">
            <v>000</v>
          </cell>
          <cell r="E238">
            <v>219</v>
          </cell>
          <cell r="F238" t="str">
            <v>Timbres-poste</v>
          </cell>
          <cell r="G238">
            <v>1921</v>
          </cell>
          <cell r="H238" t="str">
            <v>10 f. lie-de-vin</v>
          </cell>
          <cell r="I238" t="str">
            <v>Albert 1er (Type Houyoux)</v>
          </cell>
          <cell r="J238">
            <v>39</v>
          </cell>
          <cell r="K238">
            <v>1</v>
          </cell>
          <cell r="L238">
            <v>11</v>
          </cell>
          <cell r="M238">
            <v>0</v>
          </cell>
          <cell r="N238">
            <v>8</v>
          </cell>
          <cell r="O238">
            <v>2</v>
          </cell>
          <cell r="P238">
            <v>0</v>
          </cell>
          <cell r="Q238">
            <v>0</v>
          </cell>
          <cell r="R238" t="str">
            <v>lie-de-vin</v>
          </cell>
          <cell r="S238" t="str">
            <v/>
          </cell>
          <cell r="T238" t="str">
            <v>10 f.</v>
          </cell>
          <cell r="U238" t="str">
            <v/>
          </cell>
          <cell r="V238" t="str">
            <v/>
          </cell>
        </row>
        <row r="239">
          <cell r="B239" t="str">
            <v>DR-000-220</v>
          </cell>
          <cell r="C239" t="str">
            <v>48484845505048</v>
          </cell>
          <cell r="D239" t="str">
            <v>000</v>
          </cell>
          <cell r="E239">
            <v>220</v>
          </cell>
          <cell r="F239" t="str">
            <v>Timbres-poste</v>
          </cell>
          <cell r="G239">
            <v>1923</v>
          </cell>
          <cell r="H239" t="str">
            <v>20 c.+20 c. ardoise</v>
          </cell>
          <cell r="I239" t="str">
            <v>Au profit des invalides de guerre</v>
          </cell>
          <cell r="J239">
            <v>7</v>
          </cell>
          <cell r="K239">
            <v>1</v>
          </cell>
          <cell r="L239">
            <v>3</v>
          </cell>
          <cell r="M239">
            <v>0</v>
          </cell>
          <cell r="N239">
            <v>3</v>
          </cell>
          <cell r="O239">
            <v>1</v>
          </cell>
          <cell r="P239">
            <v>0</v>
          </cell>
          <cell r="Q239">
            <v>0</v>
          </cell>
          <cell r="R239" t="str">
            <v>ardoise</v>
          </cell>
          <cell r="S239" t="str">
            <v>11½</v>
          </cell>
          <cell r="T239" t="str">
            <v>20 c.+20 c.</v>
          </cell>
          <cell r="U239" t="str">
            <v/>
          </cell>
          <cell r="V239" t="str">
            <v/>
          </cell>
        </row>
        <row r="240">
          <cell r="B240" t="str">
            <v>DR-000-221</v>
          </cell>
          <cell r="C240" t="str">
            <v>48484845505049</v>
          </cell>
          <cell r="D240" t="str">
            <v>000</v>
          </cell>
          <cell r="E240">
            <v>221</v>
          </cell>
          <cell r="F240" t="str">
            <v>Timbres-poste</v>
          </cell>
          <cell r="G240">
            <v>1925</v>
          </cell>
          <cell r="H240" t="str">
            <v>Léopold 1er et Albert 1er</v>
          </cell>
          <cell r="I240" t="str">
            <v>75e anniversaire du Timbre</v>
          </cell>
          <cell r="J240">
            <v>33</v>
          </cell>
          <cell r="K240">
            <v>1</v>
          </cell>
          <cell r="L240">
            <v>9</v>
          </cell>
          <cell r="M240">
            <v>1</v>
          </cell>
          <cell r="N240">
            <v>9</v>
          </cell>
          <cell r="O240">
            <v>0</v>
          </cell>
          <cell r="P240">
            <v>0</v>
          </cell>
          <cell r="Q240">
            <v>0</v>
          </cell>
          <cell r="R240" t="str">
            <v>vert</v>
          </cell>
          <cell r="S240" t="str">
            <v>14</v>
          </cell>
          <cell r="T240" t="str">
            <v>10 c.</v>
          </cell>
          <cell r="U240" t="str">
            <v/>
          </cell>
          <cell r="V240" t="str">
            <v/>
          </cell>
        </row>
        <row r="241">
          <cell r="B241" t="str">
            <v>DR-000-222</v>
          </cell>
          <cell r="C241" t="str">
            <v>48484845505050</v>
          </cell>
          <cell r="D241" t="str">
            <v>000</v>
          </cell>
          <cell r="E241">
            <v>222</v>
          </cell>
          <cell r="F241" t="str">
            <v>Timbres-poste</v>
          </cell>
          <cell r="G241">
            <v>1925</v>
          </cell>
          <cell r="H241" t="str">
            <v>15 c. violet</v>
          </cell>
          <cell r="I241" t="str">
            <v>75e anniversaire du Timbre</v>
          </cell>
          <cell r="J241">
            <v>17.5</v>
          </cell>
          <cell r="K241">
            <v>1</v>
          </cell>
          <cell r="L241">
            <v>4</v>
          </cell>
          <cell r="M241">
            <v>1</v>
          </cell>
          <cell r="N241">
            <v>4</v>
          </cell>
          <cell r="O241">
            <v>0</v>
          </cell>
          <cell r="P241">
            <v>0</v>
          </cell>
          <cell r="Q241">
            <v>0</v>
          </cell>
          <cell r="R241" t="str">
            <v>violet</v>
          </cell>
          <cell r="S241" t="str">
            <v>14</v>
          </cell>
          <cell r="T241" t="str">
            <v>15 c.</v>
          </cell>
          <cell r="U241" t="str">
            <v/>
          </cell>
          <cell r="V241" t="str">
            <v/>
          </cell>
        </row>
        <row r="242">
          <cell r="B242" t="str">
            <v>DR-000-223</v>
          </cell>
          <cell r="C242" t="str">
            <v>48484845505051</v>
          </cell>
          <cell r="D242" t="str">
            <v>000</v>
          </cell>
          <cell r="E242">
            <v>223</v>
          </cell>
          <cell r="F242" t="str">
            <v>Timbres-poste</v>
          </cell>
          <cell r="G242">
            <v>1925</v>
          </cell>
          <cell r="H242" t="str">
            <v>20 c. brun-rouge</v>
          </cell>
          <cell r="I242" t="str">
            <v>75e anniversaire du Timbre</v>
          </cell>
          <cell r="J242">
            <v>17.5</v>
          </cell>
          <cell r="K242">
            <v>1</v>
          </cell>
          <cell r="L242">
            <v>4</v>
          </cell>
          <cell r="M242">
            <v>1</v>
          </cell>
          <cell r="N242">
            <v>4</v>
          </cell>
          <cell r="O242">
            <v>0</v>
          </cell>
          <cell r="P242">
            <v>0</v>
          </cell>
          <cell r="Q242">
            <v>0</v>
          </cell>
          <cell r="R242" t="str">
            <v>brun-rouge</v>
          </cell>
          <cell r="S242" t="str">
            <v>14</v>
          </cell>
          <cell r="T242" t="str">
            <v>20 c.</v>
          </cell>
          <cell r="U242" t="str">
            <v/>
          </cell>
          <cell r="V242" t="str">
            <v/>
          </cell>
        </row>
        <row r="243">
          <cell r="B243" t="str">
            <v>DR-000-224</v>
          </cell>
          <cell r="C243" t="str">
            <v>48484845505052</v>
          </cell>
          <cell r="D243" t="str">
            <v>000</v>
          </cell>
          <cell r="E243">
            <v>224</v>
          </cell>
          <cell r="F243" t="str">
            <v>Timbres-poste</v>
          </cell>
          <cell r="G243">
            <v>1925</v>
          </cell>
          <cell r="H243" t="str">
            <v>25 c. vert-noir</v>
          </cell>
          <cell r="I243" t="str">
            <v>75e anniversaire du Timbre</v>
          </cell>
          <cell r="J243">
            <v>17.5</v>
          </cell>
          <cell r="K243">
            <v>1</v>
          </cell>
          <cell r="L243">
            <v>4</v>
          </cell>
          <cell r="M243">
            <v>1</v>
          </cell>
          <cell r="N243">
            <v>4</v>
          </cell>
          <cell r="O243">
            <v>0</v>
          </cell>
          <cell r="P243">
            <v>0</v>
          </cell>
          <cell r="Q243">
            <v>0</v>
          </cell>
          <cell r="R243" t="str">
            <v>vert-noir</v>
          </cell>
          <cell r="S243" t="str">
            <v>14</v>
          </cell>
          <cell r="T243" t="str">
            <v>25 c.</v>
          </cell>
          <cell r="U243" t="str">
            <v/>
          </cell>
          <cell r="V243" t="str">
            <v/>
          </cell>
        </row>
        <row r="244">
          <cell r="B244" t="str">
            <v>DR-000-225</v>
          </cell>
          <cell r="C244" t="str">
            <v>48484845505053</v>
          </cell>
          <cell r="D244" t="str">
            <v>000</v>
          </cell>
          <cell r="E244">
            <v>225</v>
          </cell>
          <cell r="F244" t="str">
            <v>Timbres-poste</v>
          </cell>
          <cell r="G244">
            <v>1925</v>
          </cell>
          <cell r="H244" t="str">
            <v>30 c. vermillon</v>
          </cell>
          <cell r="I244" t="str">
            <v>75e anniversaire du Timbre</v>
          </cell>
          <cell r="J244">
            <v>17.5</v>
          </cell>
          <cell r="K244">
            <v>1</v>
          </cell>
          <cell r="L244">
            <v>4</v>
          </cell>
          <cell r="M244">
            <v>1</v>
          </cell>
          <cell r="N244">
            <v>4</v>
          </cell>
          <cell r="O244">
            <v>0</v>
          </cell>
          <cell r="P244">
            <v>0</v>
          </cell>
          <cell r="Q244">
            <v>0</v>
          </cell>
          <cell r="R244" t="str">
            <v>vermillon</v>
          </cell>
          <cell r="S244" t="str">
            <v>14</v>
          </cell>
          <cell r="T244" t="str">
            <v>30 c.</v>
          </cell>
          <cell r="U244" t="str">
            <v/>
          </cell>
          <cell r="V244" t="str">
            <v/>
          </cell>
        </row>
        <row r="245">
          <cell r="B245" t="str">
            <v>DR-000-226</v>
          </cell>
          <cell r="C245" t="str">
            <v>48484845505054</v>
          </cell>
          <cell r="D245" t="str">
            <v>000</v>
          </cell>
          <cell r="E245">
            <v>226</v>
          </cell>
          <cell r="F245" t="str">
            <v>Timbres-poste</v>
          </cell>
          <cell r="G245">
            <v>1925</v>
          </cell>
          <cell r="H245" t="str">
            <v>35 c. bleu clair</v>
          </cell>
          <cell r="I245" t="str">
            <v>75e anniversaire du Timbre</v>
          </cell>
          <cell r="J245">
            <v>17.5</v>
          </cell>
          <cell r="K245">
            <v>1</v>
          </cell>
          <cell r="L245">
            <v>4</v>
          </cell>
          <cell r="M245">
            <v>1</v>
          </cell>
          <cell r="N245">
            <v>4</v>
          </cell>
          <cell r="O245">
            <v>0</v>
          </cell>
          <cell r="P245">
            <v>0</v>
          </cell>
          <cell r="Q245">
            <v>0</v>
          </cell>
          <cell r="R245" t="str">
            <v>bleu clair</v>
          </cell>
          <cell r="S245" t="str">
            <v>14</v>
          </cell>
          <cell r="T245" t="str">
            <v>35 c.</v>
          </cell>
          <cell r="U245" t="str">
            <v/>
          </cell>
          <cell r="V245" t="str">
            <v/>
          </cell>
        </row>
        <row r="246">
          <cell r="B246" t="str">
            <v>DR-000-227</v>
          </cell>
          <cell r="C246" t="str">
            <v>48484845505055</v>
          </cell>
          <cell r="D246" t="str">
            <v>000</v>
          </cell>
          <cell r="E246">
            <v>227</v>
          </cell>
          <cell r="F246" t="str">
            <v>Timbres-poste</v>
          </cell>
          <cell r="G246">
            <v>1925</v>
          </cell>
          <cell r="H246" t="str">
            <v>40 c. brun-noir</v>
          </cell>
          <cell r="I246" t="str">
            <v>75e anniversaire du Timbre</v>
          </cell>
          <cell r="J246">
            <v>17.5</v>
          </cell>
          <cell r="K246">
            <v>1</v>
          </cell>
          <cell r="L246">
            <v>4</v>
          </cell>
          <cell r="M246">
            <v>1</v>
          </cell>
          <cell r="N246">
            <v>4</v>
          </cell>
          <cell r="O246">
            <v>0</v>
          </cell>
          <cell r="P246">
            <v>0</v>
          </cell>
          <cell r="Q246">
            <v>0</v>
          </cell>
          <cell r="R246" t="str">
            <v>brun-noir</v>
          </cell>
          <cell r="S246" t="str">
            <v>14</v>
          </cell>
          <cell r="T246" t="str">
            <v>40 c.</v>
          </cell>
          <cell r="U246" t="str">
            <v/>
          </cell>
          <cell r="V246" t="str">
            <v/>
          </cell>
        </row>
        <row r="247">
          <cell r="B247" t="str">
            <v>DR-000-228</v>
          </cell>
          <cell r="C247" t="str">
            <v>48484845505056</v>
          </cell>
          <cell r="D247" t="str">
            <v>000</v>
          </cell>
          <cell r="E247">
            <v>228</v>
          </cell>
          <cell r="F247" t="str">
            <v>Timbres-poste</v>
          </cell>
          <cell r="G247">
            <v>1925</v>
          </cell>
          <cell r="H247" t="str">
            <v>50 c. brun-jaune</v>
          </cell>
          <cell r="I247" t="str">
            <v>75e anniversaire du Timbre</v>
          </cell>
          <cell r="J247">
            <v>17.5</v>
          </cell>
          <cell r="K247">
            <v>1</v>
          </cell>
          <cell r="L247">
            <v>4</v>
          </cell>
          <cell r="M247">
            <v>1</v>
          </cell>
          <cell r="N247">
            <v>4</v>
          </cell>
          <cell r="O247">
            <v>0</v>
          </cell>
          <cell r="P247">
            <v>0</v>
          </cell>
          <cell r="Q247">
            <v>0</v>
          </cell>
          <cell r="R247" t="str">
            <v>brun-jaune</v>
          </cell>
          <cell r="S247" t="str">
            <v>14</v>
          </cell>
          <cell r="T247" t="str">
            <v>50 c.</v>
          </cell>
          <cell r="U247" t="str">
            <v/>
          </cell>
          <cell r="V247" t="str">
            <v/>
          </cell>
        </row>
        <row r="248">
          <cell r="B248" t="str">
            <v>DR-000-229</v>
          </cell>
          <cell r="C248" t="str">
            <v>48484845505057</v>
          </cell>
          <cell r="D248" t="str">
            <v>000</v>
          </cell>
          <cell r="E248">
            <v>229</v>
          </cell>
          <cell r="F248" t="str">
            <v>Timbres-poste</v>
          </cell>
          <cell r="G248">
            <v>1925</v>
          </cell>
          <cell r="H248" t="str">
            <v>75 c. bleu</v>
          </cell>
          <cell r="I248" t="str">
            <v>75e anniversaire du Timbre</v>
          </cell>
          <cell r="J248">
            <v>17.5</v>
          </cell>
          <cell r="K248">
            <v>1</v>
          </cell>
          <cell r="L248">
            <v>4</v>
          </cell>
          <cell r="M248">
            <v>1</v>
          </cell>
          <cell r="N248">
            <v>4</v>
          </cell>
          <cell r="O248">
            <v>0</v>
          </cell>
          <cell r="P248">
            <v>0</v>
          </cell>
          <cell r="Q248">
            <v>0</v>
          </cell>
          <cell r="R248" t="str">
            <v>bleu</v>
          </cell>
          <cell r="S248" t="str">
            <v>14</v>
          </cell>
          <cell r="T248" t="str">
            <v>75 c.</v>
          </cell>
          <cell r="U248" t="str">
            <v/>
          </cell>
          <cell r="V248" t="str">
            <v/>
          </cell>
        </row>
        <row r="249">
          <cell r="B249" t="str">
            <v>DR-000-230</v>
          </cell>
          <cell r="C249" t="str">
            <v>48484845505148</v>
          </cell>
          <cell r="D249" t="str">
            <v>000</v>
          </cell>
          <cell r="E249">
            <v>230</v>
          </cell>
          <cell r="F249" t="str">
            <v>Timbres-poste</v>
          </cell>
          <cell r="G249">
            <v>1925</v>
          </cell>
          <cell r="H249" t="str">
            <v>1 f. lilas</v>
          </cell>
          <cell r="I249" t="str">
            <v>75e anniversaire du Timbre</v>
          </cell>
          <cell r="J249">
            <v>33</v>
          </cell>
          <cell r="K249">
            <v>1</v>
          </cell>
          <cell r="L249">
            <v>8</v>
          </cell>
          <cell r="M249">
            <v>1</v>
          </cell>
          <cell r="N249">
            <v>8</v>
          </cell>
          <cell r="O249">
            <v>0</v>
          </cell>
          <cell r="P249">
            <v>0</v>
          </cell>
          <cell r="Q249">
            <v>0</v>
          </cell>
          <cell r="R249" t="str">
            <v>lilas</v>
          </cell>
          <cell r="S249" t="str">
            <v>14</v>
          </cell>
          <cell r="T249" t="str">
            <v>1 f.</v>
          </cell>
          <cell r="U249" t="str">
            <v/>
          </cell>
          <cell r="V249" t="str">
            <v/>
          </cell>
        </row>
        <row r="250">
          <cell r="B250" t="str">
            <v>DR-000-231</v>
          </cell>
          <cell r="C250" t="str">
            <v>48484845505149</v>
          </cell>
          <cell r="D250" t="str">
            <v>000</v>
          </cell>
          <cell r="E250">
            <v>231</v>
          </cell>
          <cell r="F250" t="str">
            <v>Timbres-poste</v>
          </cell>
          <cell r="G250">
            <v>1925</v>
          </cell>
          <cell r="H250" t="str">
            <v>2 f. outremer</v>
          </cell>
          <cell r="I250" t="str">
            <v>75e anniversaire du Timbre</v>
          </cell>
          <cell r="J250">
            <v>17.5</v>
          </cell>
          <cell r="K250">
            <v>1</v>
          </cell>
          <cell r="L250">
            <v>5</v>
          </cell>
          <cell r="M250">
            <v>1</v>
          </cell>
          <cell r="N250">
            <v>5</v>
          </cell>
          <cell r="O250">
            <v>0</v>
          </cell>
          <cell r="P250">
            <v>0</v>
          </cell>
          <cell r="Q250">
            <v>0</v>
          </cell>
          <cell r="R250" t="str">
            <v>outremer</v>
          </cell>
          <cell r="S250" t="str">
            <v>14</v>
          </cell>
          <cell r="T250" t="str">
            <v>2 f.</v>
          </cell>
          <cell r="U250" t="str">
            <v/>
          </cell>
          <cell r="V250" t="str">
            <v/>
          </cell>
        </row>
        <row r="251">
          <cell r="B251" t="str">
            <v>DR-000-232</v>
          </cell>
          <cell r="C251" t="str">
            <v>48484845505150</v>
          </cell>
          <cell r="D251" t="str">
            <v>000</v>
          </cell>
          <cell r="E251">
            <v>232</v>
          </cell>
          <cell r="F251" t="str">
            <v>Timbres-poste</v>
          </cell>
          <cell r="G251">
            <v>1925</v>
          </cell>
          <cell r="H251" t="str">
            <v>5 f. bleu-noir</v>
          </cell>
          <cell r="I251" t="str">
            <v>75e anniversaire du Timbre</v>
          </cell>
          <cell r="J251">
            <v>17.5</v>
          </cell>
          <cell r="K251">
            <v>1</v>
          </cell>
          <cell r="L251">
            <v>4.5</v>
          </cell>
          <cell r="M251">
            <v>1</v>
          </cell>
          <cell r="N251">
            <v>4.5</v>
          </cell>
          <cell r="O251">
            <v>0</v>
          </cell>
          <cell r="P251">
            <v>0</v>
          </cell>
          <cell r="Q251">
            <v>0</v>
          </cell>
          <cell r="R251" t="str">
            <v>bleu-noir</v>
          </cell>
          <cell r="S251" t="str">
            <v>14</v>
          </cell>
          <cell r="T251" t="str">
            <v>5 f.</v>
          </cell>
          <cell r="U251" t="str">
            <v/>
          </cell>
          <cell r="V251" t="str">
            <v/>
          </cell>
        </row>
        <row r="252">
          <cell r="B252" t="str">
            <v>DR-000-233</v>
          </cell>
          <cell r="C252" t="str">
            <v>48484845505151</v>
          </cell>
          <cell r="D252" t="str">
            <v>000</v>
          </cell>
          <cell r="E252">
            <v>233</v>
          </cell>
          <cell r="F252" t="str">
            <v>Timbres-poste</v>
          </cell>
          <cell r="G252">
            <v>1925</v>
          </cell>
          <cell r="H252" t="str">
            <v>10 f. carmin</v>
          </cell>
          <cell r="I252" t="str">
            <v>75e anniversaire du Timbre</v>
          </cell>
          <cell r="J252">
            <v>34</v>
          </cell>
          <cell r="K252">
            <v>1</v>
          </cell>
          <cell r="L252">
            <v>9</v>
          </cell>
          <cell r="M252">
            <v>1</v>
          </cell>
          <cell r="N252">
            <v>9</v>
          </cell>
          <cell r="O252">
            <v>0</v>
          </cell>
          <cell r="P252">
            <v>0</v>
          </cell>
          <cell r="Q252">
            <v>0</v>
          </cell>
          <cell r="R252" t="str">
            <v>carmin</v>
          </cell>
          <cell r="S252" t="str">
            <v>14</v>
          </cell>
          <cell r="T252" t="str">
            <v>10 f.</v>
          </cell>
          <cell r="U252" t="str">
            <v/>
          </cell>
          <cell r="V252" t="str">
            <v/>
          </cell>
        </row>
        <row r="253">
          <cell r="B253" t="str">
            <v>DR-000-234</v>
          </cell>
          <cell r="C253" t="str">
            <v>48484845505152</v>
          </cell>
          <cell r="D253" t="str">
            <v>000</v>
          </cell>
          <cell r="E253">
            <v>234</v>
          </cell>
          <cell r="F253" t="str">
            <v>Timbres-poste</v>
          </cell>
          <cell r="G253">
            <v>1925</v>
          </cell>
          <cell r="H253" t="str">
            <v>15 c.+5 c. violet et rouge</v>
          </cell>
          <cell r="I253" t="str">
            <v>Emis au profit des tuberculeux de la guerre</v>
          </cell>
          <cell r="J253">
            <v>0.6</v>
          </cell>
          <cell r="K253">
            <v>1</v>
          </cell>
          <cell r="L253">
            <v>0.4</v>
          </cell>
          <cell r="M253">
            <v>1</v>
          </cell>
          <cell r="N253">
            <v>0.4</v>
          </cell>
          <cell r="O253">
            <v>2</v>
          </cell>
          <cell r="P253">
            <v>0</v>
          </cell>
          <cell r="Q253">
            <v>0</v>
          </cell>
          <cell r="R253" t="str">
            <v>violet et rouge</v>
          </cell>
          <cell r="S253" t="str">
            <v>14</v>
          </cell>
          <cell r="T253" t="str">
            <v>15 c.+5 c.</v>
          </cell>
          <cell r="U253" t="str">
            <v/>
          </cell>
          <cell r="V253" t="str">
            <v/>
          </cell>
        </row>
        <row r="254">
          <cell r="B254" t="str">
            <v>DR-000-235</v>
          </cell>
          <cell r="C254" t="str">
            <v>48484845505153</v>
          </cell>
          <cell r="D254" t="str">
            <v>000</v>
          </cell>
          <cell r="E254">
            <v>235</v>
          </cell>
          <cell r="F254" t="str">
            <v>Timbres-poste</v>
          </cell>
          <cell r="G254">
            <v>1925</v>
          </cell>
          <cell r="H254" t="str">
            <v>30 c.+5 c. gris et rouge</v>
          </cell>
          <cell r="I254" t="str">
            <v>Emis au profit des tuberculeux de la guerre</v>
          </cell>
          <cell r="J254">
            <v>0.4</v>
          </cell>
          <cell r="K254">
            <v>1</v>
          </cell>
          <cell r="L254">
            <v>0.3</v>
          </cell>
          <cell r="M254">
            <v>1</v>
          </cell>
          <cell r="N254">
            <v>0.3</v>
          </cell>
          <cell r="O254">
            <v>4</v>
          </cell>
          <cell r="P254">
            <v>0</v>
          </cell>
          <cell r="Q254">
            <v>0</v>
          </cell>
          <cell r="R254" t="str">
            <v>gris et rouge</v>
          </cell>
          <cell r="S254" t="str">
            <v>14</v>
          </cell>
          <cell r="T254" t="str">
            <v>30 c.+5 c.</v>
          </cell>
          <cell r="U254" t="str">
            <v/>
          </cell>
          <cell r="V254" t="str">
            <v/>
          </cell>
        </row>
        <row r="255">
          <cell r="B255" t="str">
            <v>DR-000-236</v>
          </cell>
          <cell r="C255" t="str">
            <v>48484845505154</v>
          </cell>
          <cell r="D255" t="str">
            <v>000</v>
          </cell>
          <cell r="E255">
            <v>236</v>
          </cell>
          <cell r="F255" t="str">
            <v>Timbres-poste</v>
          </cell>
          <cell r="G255">
            <v>1925</v>
          </cell>
          <cell r="H255" t="str">
            <v>1 f.+10 c. outremer et rouge</v>
          </cell>
          <cell r="I255" t="str">
            <v>Emis au profit des tuberculeux de la guerre</v>
          </cell>
          <cell r="J255">
            <v>2</v>
          </cell>
          <cell r="K255">
            <v>1</v>
          </cell>
          <cell r="L255">
            <v>1.2</v>
          </cell>
          <cell r="M255">
            <v>1</v>
          </cell>
          <cell r="N255">
            <v>1.2</v>
          </cell>
          <cell r="O255">
            <v>1</v>
          </cell>
          <cell r="P255">
            <v>0</v>
          </cell>
          <cell r="Q255">
            <v>0</v>
          </cell>
          <cell r="R255" t="str">
            <v>outremer et rouge</v>
          </cell>
          <cell r="S255" t="str">
            <v>14</v>
          </cell>
          <cell r="T255" t="str">
            <v>1 f.+10 c.</v>
          </cell>
          <cell r="U255" t="str">
            <v/>
          </cell>
          <cell r="V255" t="str">
            <v/>
          </cell>
        </row>
        <row r="256">
          <cell r="B256" t="str">
            <v>DR-000-237</v>
          </cell>
          <cell r="C256" t="str">
            <v>48484845505155</v>
          </cell>
          <cell r="D256" t="str">
            <v>000</v>
          </cell>
          <cell r="E256">
            <v>237</v>
          </cell>
          <cell r="F256" t="str">
            <v>Timbres-poste</v>
          </cell>
          <cell r="G256">
            <v>1926</v>
          </cell>
          <cell r="H256" t="str">
            <v>30 c. s. 30 c. vert-bleu</v>
          </cell>
          <cell r="I256" t="str">
            <v>Surchargé</v>
          </cell>
          <cell r="J256">
            <v>1.5</v>
          </cell>
          <cell r="K256">
            <v>1</v>
          </cell>
          <cell r="L256">
            <v>1</v>
          </cell>
          <cell r="M256">
            <v>0</v>
          </cell>
          <cell r="N256">
            <v>1</v>
          </cell>
          <cell r="O256">
            <v>1</v>
          </cell>
          <cell r="P256">
            <v>0</v>
          </cell>
          <cell r="Q256">
            <v>0</v>
          </cell>
          <cell r="R256" t="str">
            <v>vert-bleu</v>
          </cell>
          <cell r="S256" t="str">
            <v>NC</v>
          </cell>
          <cell r="T256" t="str">
            <v>30 c. s. 30 c.</v>
          </cell>
          <cell r="U256" t="str">
            <v/>
          </cell>
          <cell r="V256" t="str">
            <v/>
          </cell>
        </row>
        <row r="257">
          <cell r="B257" t="str">
            <v>DR-000-238</v>
          </cell>
          <cell r="C257" t="str">
            <v>48484845505156</v>
          </cell>
          <cell r="D257" t="str">
            <v>000</v>
          </cell>
          <cell r="E257">
            <v>238</v>
          </cell>
          <cell r="F257" t="str">
            <v>Timbres-poste</v>
          </cell>
          <cell r="G257">
            <v>1926</v>
          </cell>
          <cell r="H257" t="str">
            <v>1 f.+1 f. bleu</v>
          </cell>
          <cell r="I257" t="str">
            <v>Au profit des inondés de la Meuse à Liège</v>
          </cell>
          <cell r="J257">
            <v>15</v>
          </cell>
          <cell r="K257">
            <v>1</v>
          </cell>
          <cell r="L257">
            <v>7</v>
          </cell>
          <cell r="M257">
            <v>0</v>
          </cell>
          <cell r="N257">
            <v>7</v>
          </cell>
          <cell r="O257">
            <v>1</v>
          </cell>
          <cell r="P257">
            <v>0</v>
          </cell>
          <cell r="Q257">
            <v>0</v>
          </cell>
          <cell r="R257" t="str">
            <v>bleu</v>
          </cell>
          <cell r="S257" t="str">
            <v>14</v>
          </cell>
          <cell r="T257" t="str">
            <v>1 f.+1 f.</v>
          </cell>
          <cell r="U257" t="str">
            <v/>
          </cell>
          <cell r="V257" t="str">
            <v/>
          </cell>
        </row>
        <row r="258">
          <cell r="B258" t="str">
            <v>DR-000-239</v>
          </cell>
          <cell r="C258" t="str">
            <v>48484845505157</v>
          </cell>
          <cell r="D258" t="str">
            <v>000</v>
          </cell>
          <cell r="E258">
            <v>239</v>
          </cell>
          <cell r="F258" t="str">
            <v>Timbres-poste</v>
          </cell>
          <cell r="G258">
            <v>1926</v>
          </cell>
          <cell r="H258" t="str">
            <v>1 f.+1 f. bleu</v>
          </cell>
          <cell r="I258" t="str">
            <v>Au profit des inondés de la Meuse à Liège</v>
          </cell>
          <cell r="J258">
            <v>2.5</v>
          </cell>
          <cell r="K258">
            <v>1</v>
          </cell>
          <cell r="L258">
            <v>1.5</v>
          </cell>
          <cell r="M258">
            <v>0</v>
          </cell>
          <cell r="N258">
            <v>1.5</v>
          </cell>
          <cell r="O258">
            <v>1</v>
          </cell>
          <cell r="P258">
            <v>0</v>
          </cell>
          <cell r="Q258">
            <v>0</v>
          </cell>
          <cell r="R258" t="str">
            <v>bleu</v>
          </cell>
          <cell r="S258" t="str">
            <v>14</v>
          </cell>
          <cell r="T258" t="str">
            <v>1 f.+1 f.</v>
          </cell>
          <cell r="U258" t="str">
            <v/>
          </cell>
          <cell r="V258" t="str">
            <v/>
          </cell>
        </row>
        <row r="259">
          <cell r="B259" t="str">
            <v>DR-000-240</v>
          </cell>
          <cell r="C259" t="str">
            <v>48484845505248</v>
          </cell>
          <cell r="D259" t="str">
            <v>000</v>
          </cell>
          <cell r="E259">
            <v>240</v>
          </cell>
          <cell r="F259" t="str">
            <v>Timbres-poste</v>
          </cell>
          <cell r="G259">
            <v>1926</v>
          </cell>
          <cell r="H259" t="str">
            <v>5 c.+5 c. brun</v>
          </cell>
          <cell r="I259" t="str">
            <v>Au profit des tuberculeux de la guerre</v>
          </cell>
          <cell r="J259">
            <v>0.3</v>
          </cell>
          <cell r="K259">
            <v>1</v>
          </cell>
          <cell r="L259">
            <v>0.2</v>
          </cell>
          <cell r="M259">
            <v>0</v>
          </cell>
          <cell r="N259">
            <v>0.2</v>
          </cell>
          <cell r="O259">
            <v>1</v>
          </cell>
          <cell r="P259">
            <v>0</v>
          </cell>
          <cell r="Q259">
            <v>0</v>
          </cell>
          <cell r="R259" t="str">
            <v>brun</v>
          </cell>
          <cell r="S259" t="str">
            <v/>
          </cell>
          <cell r="T259" t="str">
            <v>5 c.+5 c.</v>
          </cell>
          <cell r="U259" t="str">
            <v/>
          </cell>
          <cell r="V259" t="str">
            <v/>
          </cell>
        </row>
        <row r="260">
          <cell r="B260" t="str">
            <v>DR-000-241</v>
          </cell>
          <cell r="C260" t="str">
            <v>48484845505249</v>
          </cell>
          <cell r="D260" t="str">
            <v>000</v>
          </cell>
          <cell r="E260">
            <v>241</v>
          </cell>
          <cell r="F260" t="str">
            <v>Timbres-poste</v>
          </cell>
          <cell r="G260">
            <v>1926</v>
          </cell>
          <cell r="H260" t="str">
            <v>20 c.+5 c. brun-rouge</v>
          </cell>
          <cell r="I260" t="str">
            <v>Au profit des tuberculeux de la guerre</v>
          </cell>
          <cell r="J260">
            <v>1</v>
          </cell>
          <cell r="K260">
            <v>1</v>
          </cell>
          <cell r="L260">
            <v>0.3</v>
          </cell>
          <cell r="M260">
            <v>0</v>
          </cell>
          <cell r="N260">
            <v>0.3</v>
          </cell>
          <cell r="O260">
            <v>1</v>
          </cell>
          <cell r="P260">
            <v>0</v>
          </cell>
          <cell r="Q260">
            <v>0</v>
          </cell>
          <cell r="R260" t="str">
            <v>brun-rouge</v>
          </cell>
          <cell r="S260" t="str">
            <v/>
          </cell>
          <cell r="T260" t="str">
            <v>20 c.+5 c.</v>
          </cell>
          <cell r="U260" t="str">
            <v/>
          </cell>
          <cell r="V260" t="str">
            <v/>
          </cell>
        </row>
        <row r="261">
          <cell r="B261" t="str">
            <v>DR-000-242</v>
          </cell>
          <cell r="C261" t="str">
            <v>48484845505250</v>
          </cell>
          <cell r="D261" t="str">
            <v>000</v>
          </cell>
          <cell r="E261">
            <v>242</v>
          </cell>
          <cell r="F261" t="str">
            <v>Timbres-poste</v>
          </cell>
          <cell r="G261">
            <v>1926</v>
          </cell>
          <cell r="H261" t="str">
            <v>50 c.+5 c. violet</v>
          </cell>
          <cell r="I261" t="str">
            <v>Au profit des tuberculeux de la guerre</v>
          </cell>
          <cell r="J261">
            <v>0.5</v>
          </cell>
          <cell r="K261">
            <v>1</v>
          </cell>
          <cell r="L261">
            <v>0.3</v>
          </cell>
          <cell r="M261">
            <v>0</v>
          </cell>
          <cell r="N261">
            <v>0.3</v>
          </cell>
          <cell r="O261">
            <v>2</v>
          </cell>
          <cell r="P261">
            <v>0</v>
          </cell>
          <cell r="Q261">
            <v>0</v>
          </cell>
          <cell r="R261" t="str">
            <v>violet</v>
          </cell>
          <cell r="S261" t="str">
            <v/>
          </cell>
          <cell r="T261" t="str">
            <v>50 c.+5 c.</v>
          </cell>
          <cell r="U261" t="str">
            <v/>
          </cell>
          <cell r="V261" t="str">
            <v/>
          </cell>
        </row>
        <row r="262">
          <cell r="B262" t="str">
            <v>DR-000-243</v>
          </cell>
          <cell r="C262" t="str">
            <v>48484845505251</v>
          </cell>
          <cell r="D262" t="str">
            <v>000</v>
          </cell>
          <cell r="E262">
            <v>243</v>
          </cell>
          <cell r="F262" t="str">
            <v>Timbres-poste</v>
          </cell>
          <cell r="G262">
            <v>1926</v>
          </cell>
          <cell r="H262" t="str">
            <v>Reine Elisabeth et Albert 1er</v>
          </cell>
          <cell r="I262" t="str">
            <v>Au profit des tuberculeux de la guerre</v>
          </cell>
          <cell r="J262">
            <v>1.5</v>
          </cell>
          <cell r="K262">
            <v>1</v>
          </cell>
          <cell r="L262">
            <v>1</v>
          </cell>
          <cell r="M262">
            <v>0</v>
          </cell>
          <cell r="N262">
            <v>1</v>
          </cell>
          <cell r="O262">
            <v>1</v>
          </cell>
          <cell r="P262">
            <v>0</v>
          </cell>
          <cell r="Q262">
            <v>0</v>
          </cell>
          <cell r="R262" t="str">
            <v>bleu foncé</v>
          </cell>
          <cell r="S262" t="str">
            <v/>
          </cell>
          <cell r="T262" t="str">
            <v>1 f. 50+25 c.</v>
          </cell>
          <cell r="U262" t="str">
            <v/>
          </cell>
          <cell r="V262" t="str">
            <v/>
          </cell>
        </row>
        <row r="263">
          <cell r="B263" t="str">
            <v>DR-000-244</v>
          </cell>
          <cell r="C263" t="str">
            <v>48484845505252</v>
          </cell>
          <cell r="D263" t="str">
            <v>000</v>
          </cell>
          <cell r="E263">
            <v>244</v>
          </cell>
          <cell r="F263" t="str">
            <v>Timbres-poste</v>
          </cell>
          <cell r="G263">
            <v>1926</v>
          </cell>
          <cell r="H263" t="str">
            <v>5 f.+1 f. rouge</v>
          </cell>
          <cell r="I263" t="str">
            <v>Au profit des tuberculeux de la guerre</v>
          </cell>
          <cell r="J263">
            <v>13</v>
          </cell>
          <cell r="K263">
            <v>1</v>
          </cell>
          <cell r="L263">
            <v>7.5</v>
          </cell>
          <cell r="M263">
            <v>0</v>
          </cell>
          <cell r="N263">
            <v>7.5</v>
          </cell>
          <cell r="O263">
            <v>1</v>
          </cell>
          <cell r="P263">
            <v>0</v>
          </cell>
          <cell r="Q263">
            <v>0</v>
          </cell>
          <cell r="R263" t="str">
            <v>rouge</v>
          </cell>
          <cell r="S263" t="str">
            <v/>
          </cell>
          <cell r="T263" t="str">
            <v>5 f.+1 f.</v>
          </cell>
          <cell r="U263" t="str">
            <v/>
          </cell>
          <cell r="V263" t="str">
            <v/>
          </cell>
        </row>
        <row r="264">
          <cell r="B264" t="str">
            <v>DR-000-245</v>
          </cell>
          <cell r="C264" t="str">
            <v>48484845505253</v>
          </cell>
          <cell r="D264" t="str">
            <v>000</v>
          </cell>
          <cell r="E264">
            <v>245</v>
          </cell>
          <cell r="F264" t="str">
            <v>Timbres-poste</v>
          </cell>
          <cell r="G264">
            <v>1927</v>
          </cell>
          <cell r="H264" t="str">
            <v>3 c. s. 2 c. brun-olive</v>
          </cell>
          <cell r="I264" t="str">
            <v>Timbres de 1921-27 surchargés :</v>
          </cell>
          <cell r="J264">
            <v>0.3</v>
          </cell>
          <cell r="K264">
            <v>1</v>
          </cell>
          <cell r="L264">
            <v>0.2</v>
          </cell>
          <cell r="M264">
            <v>0</v>
          </cell>
          <cell r="N264">
            <v>0.2</v>
          </cell>
          <cell r="O264">
            <v>2</v>
          </cell>
          <cell r="P264">
            <v>0</v>
          </cell>
          <cell r="Q264">
            <v>0</v>
          </cell>
          <cell r="R264" t="str">
            <v>brun-olive</v>
          </cell>
          <cell r="S264" t="str">
            <v/>
          </cell>
          <cell r="T264" t="str">
            <v>3 c. s. 2 c.</v>
          </cell>
          <cell r="U264" t="str">
            <v/>
          </cell>
          <cell r="V264" t="str">
            <v/>
          </cell>
        </row>
        <row r="265">
          <cell r="B265" t="str">
            <v>DR-000-246</v>
          </cell>
          <cell r="C265" t="str">
            <v>48484845505254</v>
          </cell>
          <cell r="D265" t="str">
            <v>000</v>
          </cell>
          <cell r="E265">
            <v>246</v>
          </cell>
          <cell r="F265" t="str">
            <v>Timbres-poste</v>
          </cell>
          <cell r="G265">
            <v>1927</v>
          </cell>
          <cell r="H265" t="str">
            <v>10 c. s. 15 c. brun-lilas</v>
          </cell>
          <cell r="I265" t="str">
            <v>Timbres de 1921-27 surchargés :</v>
          </cell>
          <cell r="J265">
            <v>0.3</v>
          </cell>
          <cell r="K265">
            <v>2</v>
          </cell>
          <cell r="L265">
            <v>0.2</v>
          </cell>
          <cell r="M265">
            <v>0</v>
          </cell>
          <cell r="N265">
            <v>0.2</v>
          </cell>
          <cell r="O265">
            <v>1</v>
          </cell>
          <cell r="P265">
            <v>0</v>
          </cell>
          <cell r="Q265">
            <v>0</v>
          </cell>
          <cell r="R265" t="str">
            <v>brun-lilas</v>
          </cell>
          <cell r="S265" t="str">
            <v/>
          </cell>
          <cell r="T265" t="str">
            <v>10 c. s. 15 c.</v>
          </cell>
          <cell r="U265" t="str">
            <v/>
          </cell>
          <cell r="V265" t="str">
            <v/>
          </cell>
        </row>
        <row r="266">
          <cell r="B266" t="str">
            <v>DR-000-247</v>
          </cell>
          <cell r="C266" t="str">
            <v>48484845505255</v>
          </cell>
          <cell r="D266" t="str">
            <v>000</v>
          </cell>
          <cell r="E266">
            <v>247</v>
          </cell>
          <cell r="F266" t="str">
            <v>Timbres-poste</v>
          </cell>
          <cell r="G266">
            <v>1927</v>
          </cell>
          <cell r="H266" t="str">
            <v>35 c. s. 40 c. rose</v>
          </cell>
          <cell r="I266" t="str">
            <v>Timbres de 1921-27 surchargés :</v>
          </cell>
          <cell r="J266">
            <v>0.6</v>
          </cell>
          <cell r="K266">
            <v>1</v>
          </cell>
          <cell r="L266">
            <v>0.5</v>
          </cell>
          <cell r="M266">
            <v>0</v>
          </cell>
          <cell r="N266">
            <v>0.2</v>
          </cell>
          <cell r="O266">
            <v>2</v>
          </cell>
          <cell r="P266">
            <v>0</v>
          </cell>
          <cell r="Q266">
            <v>0</v>
          </cell>
          <cell r="R266" t="str">
            <v>rose</v>
          </cell>
          <cell r="S266" t="str">
            <v/>
          </cell>
          <cell r="T266" t="str">
            <v>35 c. s. 40 c.</v>
          </cell>
          <cell r="U266" t="str">
            <v/>
          </cell>
          <cell r="V266" t="str">
            <v/>
          </cell>
        </row>
        <row r="267">
          <cell r="B267" t="str">
            <v>DR-000-248</v>
          </cell>
          <cell r="C267" t="str">
            <v>48484845505256</v>
          </cell>
          <cell r="D267" t="str">
            <v>000</v>
          </cell>
          <cell r="E267">
            <v>248</v>
          </cell>
          <cell r="F267" t="str">
            <v>Timbres-poste</v>
          </cell>
          <cell r="G267">
            <v>1927</v>
          </cell>
          <cell r="H267" t="str">
            <v>1 F 75 s. 1 f. 50 bleu clair</v>
          </cell>
          <cell r="I267" t="str">
            <v>Timbres de 1921-27 surchargés :</v>
          </cell>
          <cell r="J267">
            <v>3.3</v>
          </cell>
          <cell r="K267">
            <v>1</v>
          </cell>
          <cell r="L267">
            <v>1.5</v>
          </cell>
          <cell r="M267">
            <v>0</v>
          </cell>
          <cell r="N267">
            <v>1</v>
          </cell>
          <cell r="O267">
            <v>2</v>
          </cell>
          <cell r="P267">
            <v>0</v>
          </cell>
          <cell r="Q267">
            <v>0</v>
          </cell>
          <cell r="R267" t="str">
            <v>bleu clair</v>
          </cell>
          <cell r="S267" t="str">
            <v/>
          </cell>
          <cell r="T267" t="str">
            <v>1 F 75 s. 1 f. 50</v>
          </cell>
          <cell r="U267" t="str">
            <v/>
          </cell>
          <cell r="V267" t="str">
            <v/>
          </cell>
        </row>
        <row r="268">
          <cell r="B268" t="str">
            <v>DR-000-249</v>
          </cell>
          <cell r="C268" t="str">
            <v>48484845505257</v>
          </cell>
          <cell r="D268" t="str">
            <v>000</v>
          </cell>
          <cell r="E268">
            <v>249</v>
          </cell>
          <cell r="F268" t="str">
            <v>Timbres-poste</v>
          </cell>
          <cell r="G268">
            <v>1927</v>
          </cell>
          <cell r="H268" t="str">
            <v>25 c.+10 c. brun</v>
          </cell>
          <cell r="I268" t="str">
            <v>Au profit des tuberculeux et blessés de guerre</v>
          </cell>
          <cell r="J268">
            <v>2.5</v>
          </cell>
          <cell r="K268">
            <v>1</v>
          </cell>
          <cell r="L268">
            <v>1.2</v>
          </cell>
          <cell r="M268">
            <v>1</v>
          </cell>
          <cell r="N268">
            <v>1.2</v>
          </cell>
          <cell r="O268">
            <v>1</v>
          </cell>
          <cell r="P268">
            <v>0</v>
          </cell>
          <cell r="Q268">
            <v>0</v>
          </cell>
          <cell r="R268" t="str">
            <v>brun</v>
          </cell>
          <cell r="S268" t="str">
            <v>11½-14</v>
          </cell>
          <cell r="T268" t="str">
            <v>25 c.+10 c.</v>
          </cell>
          <cell r="U268" t="str">
            <v/>
          </cell>
          <cell r="V268" t="str">
            <v/>
          </cell>
        </row>
        <row r="269">
          <cell r="B269" t="str">
            <v>DR-000-250</v>
          </cell>
          <cell r="C269" t="str">
            <v>48484845505348</v>
          </cell>
          <cell r="D269" t="str">
            <v>000</v>
          </cell>
          <cell r="E269">
            <v>250</v>
          </cell>
          <cell r="F269" t="str">
            <v>Timbres-poste</v>
          </cell>
          <cell r="G269">
            <v>1927</v>
          </cell>
          <cell r="H269" t="str">
            <v>35 c.+10 c. vert</v>
          </cell>
          <cell r="I269" t="str">
            <v>Au profit des tuberculeux et blessés de guerre</v>
          </cell>
          <cell r="J269">
            <v>1.5</v>
          </cell>
          <cell r="K269">
            <v>1</v>
          </cell>
          <cell r="L269">
            <v>0.9</v>
          </cell>
          <cell r="M269">
            <v>1</v>
          </cell>
          <cell r="N269">
            <v>0.9</v>
          </cell>
          <cell r="O269">
            <v>1</v>
          </cell>
          <cell r="P269">
            <v>0</v>
          </cell>
          <cell r="Q269">
            <v>0</v>
          </cell>
          <cell r="R269" t="str">
            <v>vert</v>
          </cell>
          <cell r="S269" t="str">
            <v>11½-14</v>
          </cell>
          <cell r="T269" t="str">
            <v>35 c.+10 c.</v>
          </cell>
          <cell r="U269" t="str">
            <v/>
          </cell>
          <cell r="V269" t="str">
            <v/>
          </cell>
        </row>
        <row r="270">
          <cell r="B270" t="str">
            <v>DR-000-251</v>
          </cell>
          <cell r="C270" t="str">
            <v>48484845505349</v>
          </cell>
          <cell r="D270" t="str">
            <v>000</v>
          </cell>
          <cell r="E270">
            <v>251</v>
          </cell>
          <cell r="F270" t="str">
            <v>Timbres-poste</v>
          </cell>
          <cell r="G270">
            <v>1927</v>
          </cell>
          <cell r="H270" t="str">
            <v>60 c.+10 c. violet</v>
          </cell>
          <cell r="I270" t="str">
            <v>Au profit des tuberculeux et blessés de guerre</v>
          </cell>
          <cell r="J270">
            <v>1</v>
          </cell>
          <cell r="K270">
            <v>1</v>
          </cell>
          <cell r="L270">
            <v>0.6</v>
          </cell>
          <cell r="M270">
            <v>1</v>
          </cell>
          <cell r="N270">
            <v>0.9</v>
          </cell>
          <cell r="O270">
            <v>1</v>
          </cell>
          <cell r="P270">
            <v>0</v>
          </cell>
          <cell r="Q270">
            <v>0</v>
          </cell>
          <cell r="R270" t="str">
            <v>violet</v>
          </cell>
          <cell r="S270" t="str">
            <v>11½-14</v>
          </cell>
          <cell r="T270" t="str">
            <v>60 c.+10 c.</v>
          </cell>
          <cell r="U270" t="str">
            <v/>
          </cell>
          <cell r="V270" t="str">
            <v/>
          </cell>
        </row>
        <row r="271">
          <cell r="B271" t="str">
            <v>DR-000-252</v>
          </cell>
          <cell r="C271" t="str">
            <v>48484845505350</v>
          </cell>
          <cell r="D271" t="str">
            <v>000</v>
          </cell>
          <cell r="E271">
            <v>252</v>
          </cell>
          <cell r="F271" t="str">
            <v>Timbres-poste</v>
          </cell>
          <cell r="G271">
            <v>1927</v>
          </cell>
          <cell r="H271" t="str">
            <v>1 f. 75+25 c. bleu</v>
          </cell>
          <cell r="I271" t="str">
            <v>Au profit des tuberculeux et blessés de guerre</v>
          </cell>
          <cell r="J271">
            <v>3.5</v>
          </cell>
          <cell r="K271">
            <v>1</v>
          </cell>
          <cell r="L271">
            <v>1.8</v>
          </cell>
          <cell r="M271">
            <v>1</v>
          </cell>
          <cell r="N271">
            <v>1.5</v>
          </cell>
          <cell r="O271">
            <v>1</v>
          </cell>
          <cell r="P271">
            <v>0</v>
          </cell>
          <cell r="Q271">
            <v>0</v>
          </cell>
          <cell r="R271" t="str">
            <v>bleu</v>
          </cell>
          <cell r="S271" t="str">
            <v>11½-14</v>
          </cell>
          <cell r="T271" t="str">
            <v>1 f. 75+25 c.</v>
          </cell>
          <cell r="U271" t="str">
            <v/>
          </cell>
          <cell r="V271" t="str">
            <v/>
          </cell>
        </row>
        <row r="272">
          <cell r="B272" t="str">
            <v>DR-000-253</v>
          </cell>
          <cell r="C272" t="str">
            <v>48484845505351</v>
          </cell>
          <cell r="D272" t="str">
            <v>000</v>
          </cell>
          <cell r="E272">
            <v>253</v>
          </cell>
          <cell r="F272" t="str">
            <v>Timbres-poste</v>
          </cell>
          <cell r="G272">
            <v>1927</v>
          </cell>
          <cell r="H272" t="str">
            <v>5 f.+1 f. lilas</v>
          </cell>
          <cell r="I272" t="str">
            <v>Au profit des tuberculeux et blessés de guerre</v>
          </cell>
          <cell r="J272">
            <v>7</v>
          </cell>
          <cell r="K272">
            <v>1</v>
          </cell>
          <cell r="L272">
            <v>4.5</v>
          </cell>
          <cell r="M272">
            <v>1</v>
          </cell>
          <cell r="N272">
            <v>4.5</v>
          </cell>
          <cell r="O272">
            <v>1</v>
          </cell>
          <cell r="P272">
            <v>0</v>
          </cell>
          <cell r="Q272">
            <v>0</v>
          </cell>
          <cell r="R272" t="str">
            <v>lilas</v>
          </cell>
          <cell r="S272" t="str">
            <v>11½-14</v>
          </cell>
          <cell r="T272" t="str">
            <v>5 f.+1 f.</v>
          </cell>
          <cell r="U272" t="str">
            <v/>
          </cell>
          <cell r="V272" t="str">
            <v/>
          </cell>
        </row>
        <row r="273">
          <cell r="B273" t="str">
            <v>DR-000-254</v>
          </cell>
          <cell r="C273" t="str">
            <v>48484845505352</v>
          </cell>
          <cell r="D273" t="str">
            <v>000</v>
          </cell>
          <cell r="E273">
            <v>254</v>
          </cell>
          <cell r="F273" t="str">
            <v>Timbres-poste</v>
          </cell>
          <cell r="G273">
            <v>1927</v>
          </cell>
          <cell r="H273" t="str">
            <v>35 c. vert</v>
          </cell>
          <cell r="I273" t="str">
            <v>Albert 1er</v>
          </cell>
          <cell r="J273">
            <v>3</v>
          </cell>
          <cell r="K273">
            <v>1</v>
          </cell>
          <cell r="L273">
            <v>1.5</v>
          </cell>
          <cell r="M273">
            <v>0</v>
          </cell>
          <cell r="N273">
            <v>0.3</v>
          </cell>
          <cell r="O273">
            <v>2</v>
          </cell>
          <cell r="P273">
            <v>0</v>
          </cell>
          <cell r="Q273">
            <v>0</v>
          </cell>
          <cell r="R273" t="str">
            <v>vert</v>
          </cell>
          <cell r="S273" t="str">
            <v>13½x14</v>
          </cell>
          <cell r="T273" t="str">
            <v>35 c.</v>
          </cell>
          <cell r="U273" t="str">
            <v/>
          </cell>
          <cell r="V273" t="str">
            <v/>
          </cell>
        </row>
        <row r="274">
          <cell r="B274" t="str">
            <v>DR-000-255</v>
          </cell>
          <cell r="C274" t="str">
            <v>48484845505353</v>
          </cell>
          <cell r="D274" t="str">
            <v>000</v>
          </cell>
          <cell r="E274">
            <v>255</v>
          </cell>
          <cell r="F274" t="str">
            <v>Timbres-poste</v>
          </cell>
          <cell r="G274">
            <v>1927</v>
          </cell>
          <cell r="H274" t="str">
            <v>60 c. olive</v>
          </cell>
          <cell r="I274" t="str">
            <v>Albert 1er</v>
          </cell>
          <cell r="J274">
            <v>14</v>
          </cell>
          <cell r="K274">
            <v>1</v>
          </cell>
          <cell r="L274">
            <v>3.5</v>
          </cell>
          <cell r="M274">
            <v>0</v>
          </cell>
          <cell r="N274">
            <v>0.2</v>
          </cell>
          <cell r="O274">
            <v>2</v>
          </cell>
          <cell r="P274">
            <v>0</v>
          </cell>
          <cell r="Q274">
            <v>0</v>
          </cell>
          <cell r="R274" t="str">
            <v>olive</v>
          </cell>
          <cell r="S274" t="str">
            <v>13½x14</v>
          </cell>
          <cell r="T274" t="str">
            <v>60 c.</v>
          </cell>
          <cell r="U274" t="str">
            <v/>
          </cell>
          <cell r="V274" t="str">
            <v/>
          </cell>
        </row>
        <row r="275">
          <cell r="B275" t="str">
            <v>DR-000-256</v>
          </cell>
          <cell r="C275" t="str">
            <v>48484845505354</v>
          </cell>
          <cell r="D275" t="str">
            <v>000</v>
          </cell>
          <cell r="E275">
            <v>256</v>
          </cell>
          <cell r="F275" t="str">
            <v>Timbres-poste</v>
          </cell>
          <cell r="G275">
            <v>1927</v>
          </cell>
          <cell r="H275" t="str">
            <v>1 f. rouge carminé</v>
          </cell>
          <cell r="I275" t="str">
            <v>Albert 1er</v>
          </cell>
          <cell r="J275">
            <v>3.5</v>
          </cell>
          <cell r="K275">
            <v>1</v>
          </cell>
          <cell r="L275">
            <v>1.5</v>
          </cell>
          <cell r="M275">
            <v>0</v>
          </cell>
          <cell r="N275">
            <v>0.3</v>
          </cell>
          <cell r="O275">
            <v>2</v>
          </cell>
          <cell r="P275">
            <v>0</v>
          </cell>
          <cell r="Q275">
            <v>0</v>
          </cell>
          <cell r="R275" t="str">
            <v>rouge carminé</v>
          </cell>
          <cell r="S275" t="str">
            <v>13½x14</v>
          </cell>
          <cell r="T275" t="str">
            <v>1 f.</v>
          </cell>
          <cell r="U275" t="str">
            <v/>
          </cell>
          <cell r="V275" t="str">
            <v/>
          </cell>
        </row>
        <row r="276">
          <cell r="B276" t="str">
            <v>DR-000-256a</v>
          </cell>
          <cell r="C276" t="str">
            <v>4848484550535497</v>
          </cell>
          <cell r="D276" t="str">
            <v>000</v>
          </cell>
          <cell r="E276" t="str">
            <v>256a</v>
          </cell>
          <cell r="F276" t="str">
            <v>Timbres-poste</v>
          </cell>
          <cell r="G276">
            <v>1927</v>
          </cell>
          <cell r="H276" t="str">
            <v>1 f. Tête-bèche</v>
          </cell>
          <cell r="I276" t="str">
            <v>Tête-bèche</v>
          </cell>
          <cell r="J276">
            <v>8.5</v>
          </cell>
          <cell r="K276">
            <v>1</v>
          </cell>
          <cell r="L276">
            <v>5.5</v>
          </cell>
          <cell r="M276">
            <v>0</v>
          </cell>
          <cell r="N276">
            <v>5.5</v>
          </cell>
          <cell r="O276">
            <v>0</v>
          </cell>
          <cell r="P276">
            <v>0</v>
          </cell>
          <cell r="Q276">
            <v>0</v>
          </cell>
          <cell r="R276" t="str">
            <v>rouge carminé</v>
          </cell>
          <cell r="S276" t="str">
            <v>13½x14</v>
          </cell>
          <cell r="T276" t="str">
            <v>1 f.</v>
          </cell>
          <cell r="U276" t="str">
            <v>Tête-bèche</v>
          </cell>
          <cell r="V276" t="str">
            <v/>
          </cell>
        </row>
        <row r="277">
          <cell r="B277" t="str">
            <v>DR-000-257</v>
          </cell>
          <cell r="C277" t="str">
            <v>48484845505355</v>
          </cell>
          <cell r="D277" t="str">
            <v>000</v>
          </cell>
          <cell r="E277">
            <v>257</v>
          </cell>
          <cell r="F277" t="str">
            <v>Timbres-poste</v>
          </cell>
          <cell r="G277">
            <v>1927</v>
          </cell>
          <cell r="H277" t="str">
            <v>1 f. 75 outremer</v>
          </cell>
          <cell r="I277" t="str">
            <v>Albert 1er</v>
          </cell>
          <cell r="J277">
            <v>7</v>
          </cell>
          <cell r="K277">
            <v>1</v>
          </cell>
          <cell r="L277">
            <v>2</v>
          </cell>
          <cell r="M277">
            <v>0</v>
          </cell>
          <cell r="N277">
            <v>0.2</v>
          </cell>
          <cell r="O277">
            <v>2</v>
          </cell>
          <cell r="P277">
            <v>0</v>
          </cell>
          <cell r="Q277">
            <v>0</v>
          </cell>
          <cell r="R277" t="str">
            <v>outremer</v>
          </cell>
          <cell r="S277" t="str">
            <v>13½x14</v>
          </cell>
          <cell r="T277" t="str">
            <v>1 f. 75</v>
          </cell>
          <cell r="U277" t="str">
            <v/>
          </cell>
          <cell r="V277" t="str">
            <v/>
          </cell>
        </row>
        <row r="278">
          <cell r="B278" t="str">
            <v>DR-000-257a</v>
          </cell>
          <cell r="C278" t="str">
            <v>4848484550535597</v>
          </cell>
          <cell r="D278" t="str">
            <v>000</v>
          </cell>
          <cell r="E278" t="str">
            <v>257a</v>
          </cell>
          <cell r="F278" t="str">
            <v>Timbres-poste</v>
          </cell>
          <cell r="G278">
            <v>1927</v>
          </cell>
          <cell r="H278" t="str">
            <v>1 f. 75 Tête-bèche</v>
          </cell>
          <cell r="I278" t="str">
            <v>Tête-bèche</v>
          </cell>
          <cell r="J278">
            <v>14</v>
          </cell>
          <cell r="K278">
            <v>0</v>
          </cell>
          <cell r="L278">
            <v>6</v>
          </cell>
          <cell r="M278">
            <v>0</v>
          </cell>
          <cell r="N278">
            <v>6</v>
          </cell>
          <cell r="O278">
            <v>0</v>
          </cell>
          <cell r="P278">
            <v>0</v>
          </cell>
          <cell r="Q278">
            <v>0</v>
          </cell>
          <cell r="R278" t="str">
            <v>outremer</v>
          </cell>
          <cell r="S278" t="str">
            <v>13½x14</v>
          </cell>
          <cell r="T278" t="str">
            <v>1 f. 75</v>
          </cell>
          <cell r="U278" t="str">
            <v>Tête-bèche</v>
          </cell>
          <cell r="V278" t="str">
            <v/>
          </cell>
        </row>
        <row r="279">
          <cell r="B279" t="str">
            <v>DR-000-258</v>
          </cell>
          <cell r="C279" t="str">
            <v>48484845505356</v>
          </cell>
          <cell r="D279" t="str">
            <v>000</v>
          </cell>
          <cell r="E279">
            <v>258</v>
          </cell>
          <cell r="F279" t="str">
            <v>Timbres-poste</v>
          </cell>
          <cell r="G279">
            <v>1928</v>
          </cell>
          <cell r="H279" t="str">
            <v>Arcades</v>
          </cell>
          <cell r="I279" t="str">
            <v>Première série d'Orval, au profit du Fonds de reconstruction de l'abbaye</v>
          </cell>
          <cell r="J279">
            <v>0.5</v>
          </cell>
          <cell r="K279">
            <v>0</v>
          </cell>
          <cell r="L279">
            <v>0.3</v>
          </cell>
          <cell r="M279">
            <v>1</v>
          </cell>
          <cell r="N279">
            <v>0.3</v>
          </cell>
          <cell r="O279">
            <v>1</v>
          </cell>
          <cell r="P279">
            <v>0</v>
          </cell>
          <cell r="Q279">
            <v>0</v>
          </cell>
          <cell r="R279" t="str">
            <v>rouge-carmin et or</v>
          </cell>
          <cell r="S279" t="str">
            <v>11½</v>
          </cell>
          <cell r="T279" t="str">
            <v>5 c.+5 c.</v>
          </cell>
          <cell r="U279" t="str">
            <v/>
          </cell>
          <cell r="V279" t="str">
            <v/>
          </cell>
        </row>
        <row r="280">
          <cell r="B280" t="str">
            <v>DR-000-259</v>
          </cell>
          <cell r="C280" t="str">
            <v>48484845505357</v>
          </cell>
          <cell r="D280" t="str">
            <v>000</v>
          </cell>
          <cell r="E280">
            <v>259</v>
          </cell>
          <cell r="F280" t="str">
            <v>Timbres-poste</v>
          </cell>
          <cell r="G280">
            <v>1928</v>
          </cell>
          <cell r="H280" t="str">
            <v>25 c.+5 c. violet et or</v>
          </cell>
          <cell r="I280" t="str">
            <v>Première série d'Orval, au profit du Fonds de reconstruction de l'abbaye</v>
          </cell>
          <cell r="J280">
            <v>1</v>
          </cell>
          <cell r="K280">
            <v>0</v>
          </cell>
          <cell r="L280">
            <v>0.5</v>
          </cell>
          <cell r="M280">
            <v>1</v>
          </cell>
          <cell r="N280">
            <v>0.5</v>
          </cell>
          <cell r="O280">
            <v>1</v>
          </cell>
          <cell r="P280">
            <v>0</v>
          </cell>
          <cell r="Q280">
            <v>0</v>
          </cell>
          <cell r="R280" t="str">
            <v>violet et or</v>
          </cell>
          <cell r="S280" t="str">
            <v>11½</v>
          </cell>
          <cell r="T280" t="str">
            <v>25 c.+5 c.</v>
          </cell>
          <cell r="U280" t="str">
            <v/>
          </cell>
          <cell r="V280" t="str">
            <v/>
          </cell>
        </row>
        <row r="281">
          <cell r="B281" t="str">
            <v>DR-000-260</v>
          </cell>
          <cell r="C281" t="str">
            <v>48484845505448</v>
          </cell>
          <cell r="D281" t="str">
            <v>000</v>
          </cell>
          <cell r="E281">
            <v>260</v>
          </cell>
          <cell r="F281" t="str">
            <v>Timbres-poste</v>
          </cell>
          <cell r="G281">
            <v>1928</v>
          </cell>
          <cell r="H281" t="str">
            <v>Moine ciseleur (M.A. van der Cruyssen)</v>
          </cell>
          <cell r="I281" t="str">
            <v>Première série d'Orval, au profit du Fonds de reconstruction de l'abbaye</v>
          </cell>
          <cell r="J281">
            <v>3.5</v>
          </cell>
          <cell r="K281">
            <v>0</v>
          </cell>
          <cell r="L281">
            <v>1.5</v>
          </cell>
          <cell r="M281">
            <v>1</v>
          </cell>
          <cell r="N281">
            <v>1.5</v>
          </cell>
          <cell r="O281">
            <v>1</v>
          </cell>
          <cell r="P281">
            <v>0</v>
          </cell>
          <cell r="Q281">
            <v>0</v>
          </cell>
          <cell r="R281" t="str">
            <v>vert</v>
          </cell>
          <cell r="S281" t="str">
            <v>11½</v>
          </cell>
          <cell r="T281" t="str">
            <v>35 c.+10 c.</v>
          </cell>
          <cell r="U281" t="str">
            <v/>
          </cell>
          <cell r="V281" t="str">
            <v/>
          </cell>
        </row>
        <row r="282">
          <cell r="B282" t="str">
            <v>DR-000-261</v>
          </cell>
          <cell r="C282" t="str">
            <v>48484845505449</v>
          </cell>
          <cell r="D282" t="str">
            <v>000</v>
          </cell>
          <cell r="E282">
            <v>261</v>
          </cell>
          <cell r="F282" t="str">
            <v>Timbres-poste</v>
          </cell>
          <cell r="G282">
            <v>1928</v>
          </cell>
          <cell r="H282" t="str">
            <v>Duchesse Mathilde</v>
          </cell>
          <cell r="I282" t="str">
            <v>Première série d'Orval, au profit du Fonds de reconstruction de l'abbaye</v>
          </cell>
          <cell r="J282">
            <v>4</v>
          </cell>
          <cell r="K282">
            <v>0</v>
          </cell>
          <cell r="L282">
            <v>1.5</v>
          </cell>
          <cell r="M282">
            <v>1</v>
          </cell>
          <cell r="N282">
            <v>0.3</v>
          </cell>
          <cell r="O282">
            <v>1</v>
          </cell>
          <cell r="P282">
            <v>0</v>
          </cell>
          <cell r="Q282">
            <v>0</v>
          </cell>
          <cell r="R282" t="str">
            <v>brun-rouge</v>
          </cell>
          <cell r="S282" t="str">
            <v>11½</v>
          </cell>
          <cell r="T282" t="str">
            <v>60 c.+15 c.</v>
          </cell>
          <cell r="U282" t="str">
            <v/>
          </cell>
          <cell r="V282" t="str">
            <v/>
          </cell>
        </row>
        <row r="283">
          <cell r="B283" t="str">
            <v>DR-000-262</v>
          </cell>
          <cell r="C283" t="str">
            <v>48484845505450</v>
          </cell>
          <cell r="D283" t="str">
            <v>000</v>
          </cell>
          <cell r="E283">
            <v>262</v>
          </cell>
          <cell r="F283" t="str">
            <v>Timbres-poste</v>
          </cell>
          <cell r="G283">
            <v>1928</v>
          </cell>
          <cell r="H283" t="str">
            <v>1 f. 75+25 c. bleu</v>
          </cell>
          <cell r="I283" t="str">
            <v>Première série d'Orval, au profit du Fonds de reconstruction de l'abbaye</v>
          </cell>
          <cell r="J283">
            <v>14</v>
          </cell>
          <cell r="K283">
            <v>0</v>
          </cell>
          <cell r="L283">
            <v>4</v>
          </cell>
          <cell r="M283">
            <v>1</v>
          </cell>
          <cell r="N283">
            <v>4</v>
          </cell>
          <cell r="O283">
            <v>1</v>
          </cell>
          <cell r="P283">
            <v>0</v>
          </cell>
          <cell r="Q283">
            <v>0</v>
          </cell>
          <cell r="R283" t="str">
            <v>bleu</v>
          </cell>
          <cell r="S283" t="str">
            <v>11½</v>
          </cell>
          <cell r="T283" t="str">
            <v>1 f. 75+25 c.</v>
          </cell>
          <cell r="U283" t="str">
            <v/>
          </cell>
          <cell r="V283" t="str">
            <v/>
          </cell>
        </row>
        <row r="284">
          <cell r="B284" t="str">
            <v>DR-000-263</v>
          </cell>
          <cell r="C284" t="str">
            <v>48484845505451</v>
          </cell>
          <cell r="D284" t="str">
            <v>000</v>
          </cell>
          <cell r="E284">
            <v>263</v>
          </cell>
          <cell r="F284" t="str">
            <v>Timbres-poste</v>
          </cell>
          <cell r="G284">
            <v>1928</v>
          </cell>
          <cell r="H284" t="str">
            <v>2 f.+40 c. violet</v>
          </cell>
          <cell r="I284" t="str">
            <v>Première série d'Orval, au profit du Fonds de reconstruction de l'abbaye</v>
          </cell>
          <cell r="J284">
            <v>110</v>
          </cell>
          <cell r="K284">
            <v>0</v>
          </cell>
          <cell r="L284">
            <v>25</v>
          </cell>
          <cell r="M284">
            <v>1</v>
          </cell>
          <cell r="N284">
            <v>20</v>
          </cell>
          <cell r="O284">
            <v>1</v>
          </cell>
          <cell r="P284">
            <v>0</v>
          </cell>
          <cell r="Q284">
            <v>0</v>
          </cell>
          <cell r="R284" t="str">
            <v>violet</v>
          </cell>
          <cell r="S284" t="str">
            <v>11½</v>
          </cell>
          <cell r="T284" t="str">
            <v>2 f.+40 c.</v>
          </cell>
          <cell r="U284" t="str">
            <v/>
          </cell>
          <cell r="V284" t="str">
            <v/>
          </cell>
        </row>
        <row r="285">
          <cell r="B285" t="str">
            <v>DR-000-264</v>
          </cell>
          <cell r="C285" t="str">
            <v>48484845505452</v>
          </cell>
          <cell r="D285" t="str">
            <v>000</v>
          </cell>
          <cell r="E285">
            <v>264</v>
          </cell>
          <cell r="F285" t="str">
            <v>Timbres-poste</v>
          </cell>
          <cell r="G285">
            <v>1928</v>
          </cell>
          <cell r="H285" t="str">
            <v>3 f.+1 f. rouge</v>
          </cell>
          <cell r="I285" t="str">
            <v>Première série d'Orval, au profit du Fonds de reconstruction de l'abbaye</v>
          </cell>
          <cell r="J285">
            <v>75</v>
          </cell>
          <cell r="K285">
            <v>0</v>
          </cell>
          <cell r="L285">
            <v>22.5</v>
          </cell>
          <cell r="M285">
            <v>1</v>
          </cell>
          <cell r="N285">
            <v>20</v>
          </cell>
          <cell r="O285">
            <v>1</v>
          </cell>
          <cell r="P285">
            <v>0</v>
          </cell>
          <cell r="Q285">
            <v>0</v>
          </cell>
          <cell r="R285" t="str">
            <v>rouge</v>
          </cell>
          <cell r="S285" t="str">
            <v>11½</v>
          </cell>
          <cell r="T285" t="str">
            <v>3 f.+1 f.</v>
          </cell>
          <cell r="U285" t="str">
            <v/>
          </cell>
          <cell r="V285" t="str">
            <v/>
          </cell>
        </row>
        <row r="286">
          <cell r="B286" t="str">
            <v>DR-000-265</v>
          </cell>
          <cell r="C286" t="str">
            <v>48484845505453</v>
          </cell>
          <cell r="D286" t="str">
            <v>000</v>
          </cell>
          <cell r="E286">
            <v>265</v>
          </cell>
          <cell r="F286" t="str">
            <v>Timbres-poste</v>
          </cell>
          <cell r="G286">
            <v>1928</v>
          </cell>
          <cell r="H286" t="str">
            <v>Ruines de l'ancienne abbaye et maquette de la nouvelle</v>
          </cell>
          <cell r="I286" t="str">
            <v>Première série d'Orval, au profit du Fonds de reconstruction de l'abbaye</v>
          </cell>
          <cell r="J286">
            <v>60</v>
          </cell>
          <cell r="K286">
            <v>0</v>
          </cell>
          <cell r="L286">
            <v>17.5</v>
          </cell>
          <cell r="M286">
            <v>1</v>
          </cell>
          <cell r="N286">
            <v>17</v>
          </cell>
          <cell r="O286">
            <v>1</v>
          </cell>
          <cell r="P286">
            <v>0</v>
          </cell>
          <cell r="Q286">
            <v>0</v>
          </cell>
          <cell r="R286" t="str">
            <v>lie-de-vin</v>
          </cell>
          <cell r="S286" t="str">
            <v>11½</v>
          </cell>
          <cell r="T286" t="str">
            <v>5 f.+5 f.</v>
          </cell>
          <cell r="U286" t="str">
            <v/>
          </cell>
          <cell r="V286" t="str">
            <v/>
          </cell>
        </row>
        <row r="287">
          <cell r="B287" t="str">
            <v>DR-000-266</v>
          </cell>
          <cell r="C287" t="str">
            <v>48484845505454</v>
          </cell>
          <cell r="D287" t="str">
            <v>000</v>
          </cell>
          <cell r="E287">
            <v>266</v>
          </cell>
          <cell r="F287" t="str">
            <v>Timbres-poste</v>
          </cell>
          <cell r="G287">
            <v>1928</v>
          </cell>
          <cell r="H287" t="str">
            <v>10 f.+10 f. sépia</v>
          </cell>
          <cell r="I287" t="str">
            <v>Première série d'Orval, au profit du Fonds de reconstruction de l'abbaye</v>
          </cell>
          <cell r="J287">
            <v>65</v>
          </cell>
          <cell r="K287">
            <v>0</v>
          </cell>
          <cell r="L287">
            <v>17.5</v>
          </cell>
          <cell r="M287">
            <v>1</v>
          </cell>
          <cell r="N287">
            <v>17</v>
          </cell>
          <cell r="O287">
            <v>1</v>
          </cell>
          <cell r="P287">
            <v>0</v>
          </cell>
          <cell r="Q287">
            <v>0</v>
          </cell>
          <cell r="R287" t="str">
            <v>sépia</v>
          </cell>
          <cell r="S287" t="str">
            <v>11½</v>
          </cell>
          <cell r="T287" t="str">
            <v>10 f.+10 f.</v>
          </cell>
          <cell r="U287" t="str">
            <v/>
          </cell>
          <cell r="V287" t="str">
            <v/>
          </cell>
        </row>
        <row r="288">
          <cell r="B288" t="str">
            <v>DR-000-266A</v>
          </cell>
          <cell r="C288" t="str">
            <v>4848484550545465</v>
          </cell>
          <cell r="D288" t="str">
            <v>000</v>
          </cell>
          <cell r="E288" t="str">
            <v>266A</v>
          </cell>
          <cell r="F288" t="str">
            <v>Timbres-poste</v>
          </cell>
          <cell r="G288">
            <v>1928</v>
          </cell>
          <cell r="H288" t="str">
            <v>5 c.+5 c. rouge carminé et or</v>
          </cell>
          <cell r="I288" t="str">
            <v>Exposition philatélique d'Anvers. Timbres précédents avec surcharge violette</v>
          </cell>
          <cell r="J288">
            <v>110</v>
          </cell>
          <cell r="K288">
            <v>0</v>
          </cell>
          <cell r="L288">
            <v>25</v>
          </cell>
          <cell r="M288">
            <v>0</v>
          </cell>
          <cell r="N288">
            <v>25</v>
          </cell>
          <cell r="O288">
            <v>0</v>
          </cell>
          <cell r="P288">
            <v>0</v>
          </cell>
          <cell r="Q288">
            <v>0</v>
          </cell>
          <cell r="R288" t="str">
            <v>rouge carminé et or</v>
          </cell>
          <cell r="S288" t="str">
            <v/>
          </cell>
          <cell r="T288" t="str">
            <v>5 c.+5 c.</v>
          </cell>
          <cell r="U288" t="str">
            <v/>
          </cell>
          <cell r="V288" t="str">
            <v/>
          </cell>
        </row>
        <row r="289">
          <cell r="B289" t="str">
            <v>DR-000-266B</v>
          </cell>
          <cell r="C289" t="str">
            <v>4848484550545466</v>
          </cell>
          <cell r="D289" t="str">
            <v>000</v>
          </cell>
          <cell r="E289" t="str">
            <v>266B</v>
          </cell>
          <cell r="F289" t="str">
            <v>Timbres-poste</v>
          </cell>
          <cell r="G289">
            <v>1928</v>
          </cell>
          <cell r="H289" t="str">
            <v>25 c.+5 c. violet et or</v>
          </cell>
          <cell r="I289" t="str">
            <v>Exposition philatélique d'Anvers. Timbres précédents avec surcharge violette</v>
          </cell>
          <cell r="J289">
            <v>110</v>
          </cell>
          <cell r="K289">
            <v>0</v>
          </cell>
          <cell r="L289">
            <v>25</v>
          </cell>
          <cell r="M289">
            <v>0</v>
          </cell>
          <cell r="N289">
            <v>25</v>
          </cell>
          <cell r="O289">
            <v>0</v>
          </cell>
          <cell r="P289">
            <v>0</v>
          </cell>
          <cell r="Q289">
            <v>0</v>
          </cell>
          <cell r="R289" t="str">
            <v>violet et or</v>
          </cell>
          <cell r="S289" t="str">
            <v/>
          </cell>
          <cell r="T289" t="str">
            <v>25 c.+5 c.</v>
          </cell>
          <cell r="U289" t="str">
            <v/>
          </cell>
          <cell r="V289" t="str">
            <v/>
          </cell>
        </row>
        <row r="290">
          <cell r="B290" t="str">
            <v>DR-000-266C</v>
          </cell>
          <cell r="C290" t="str">
            <v>4848484550545467</v>
          </cell>
          <cell r="D290" t="str">
            <v>000</v>
          </cell>
          <cell r="E290" t="str">
            <v>266C</v>
          </cell>
          <cell r="F290" t="str">
            <v>Timbres-poste</v>
          </cell>
          <cell r="G290">
            <v>1928</v>
          </cell>
          <cell r="H290" t="str">
            <v>35 c.+10 c. vert</v>
          </cell>
          <cell r="I290" t="str">
            <v>Exposition philatélique d'Anvers. Timbres précédents avec surcharge violette</v>
          </cell>
          <cell r="J290">
            <v>195</v>
          </cell>
          <cell r="K290">
            <v>0</v>
          </cell>
          <cell r="L290">
            <v>40</v>
          </cell>
          <cell r="M290">
            <v>0</v>
          </cell>
          <cell r="N290">
            <v>40</v>
          </cell>
          <cell r="O290">
            <v>0</v>
          </cell>
          <cell r="P290">
            <v>0</v>
          </cell>
          <cell r="Q290">
            <v>0</v>
          </cell>
          <cell r="R290" t="str">
            <v>vert</v>
          </cell>
          <cell r="S290" t="str">
            <v/>
          </cell>
          <cell r="T290" t="str">
            <v>35 c.+10 c.</v>
          </cell>
          <cell r="U290" t="str">
            <v/>
          </cell>
          <cell r="V290" t="str">
            <v/>
          </cell>
        </row>
        <row r="291">
          <cell r="B291" t="str">
            <v>DR-000-266D</v>
          </cell>
          <cell r="C291" t="str">
            <v>4848484550545468</v>
          </cell>
          <cell r="D291" t="str">
            <v>000</v>
          </cell>
          <cell r="E291" t="str">
            <v>266D</v>
          </cell>
          <cell r="F291" t="str">
            <v>Timbres-poste</v>
          </cell>
          <cell r="G291">
            <v>1928</v>
          </cell>
          <cell r="H291" t="str">
            <v>60 c.+15 c. brun-rouge</v>
          </cell>
          <cell r="I291" t="str">
            <v>Exposition philatélique d'Anvers. Timbres précédents avec surcharge violette</v>
          </cell>
          <cell r="J291">
            <v>230</v>
          </cell>
          <cell r="K291">
            <v>0</v>
          </cell>
          <cell r="L291">
            <v>50</v>
          </cell>
          <cell r="M291">
            <v>0</v>
          </cell>
          <cell r="N291">
            <v>50</v>
          </cell>
          <cell r="O291">
            <v>0</v>
          </cell>
          <cell r="P291">
            <v>0</v>
          </cell>
          <cell r="Q291">
            <v>0</v>
          </cell>
          <cell r="R291" t="str">
            <v>brun-rouge</v>
          </cell>
          <cell r="S291" t="str">
            <v/>
          </cell>
          <cell r="T291" t="str">
            <v>60 c.+15 c.</v>
          </cell>
          <cell r="U291" t="str">
            <v/>
          </cell>
          <cell r="V291" t="str">
            <v/>
          </cell>
        </row>
        <row r="292">
          <cell r="B292" t="str">
            <v>DR-000-266E</v>
          </cell>
          <cell r="C292" t="str">
            <v>4848484550545469</v>
          </cell>
          <cell r="D292" t="str">
            <v>000</v>
          </cell>
          <cell r="E292" t="str">
            <v>266E</v>
          </cell>
          <cell r="F292" t="str">
            <v>Timbres-poste</v>
          </cell>
          <cell r="G292">
            <v>1928</v>
          </cell>
          <cell r="H292" t="str">
            <v>1 f. 75+25 c. bleu</v>
          </cell>
          <cell r="I292" t="str">
            <v>Exposition philatélique d'Anvers. Timbres précédents avec surcharge violette</v>
          </cell>
          <cell r="J292">
            <v>230</v>
          </cell>
          <cell r="K292">
            <v>0</v>
          </cell>
          <cell r="L292">
            <v>50</v>
          </cell>
          <cell r="M292">
            <v>0</v>
          </cell>
          <cell r="N292">
            <v>50</v>
          </cell>
          <cell r="O292">
            <v>0</v>
          </cell>
          <cell r="P292">
            <v>0</v>
          </cell>
          <cell r="Q292">
            <v>0</v>
          </cell>
          <cell r="R292" t="str">
            <v>bleu</v>
          </cell>
          <cell r="S292" t="str">
            <v/>
          </cell>
          <cell r="T292" t="str">
            <v>1 f. 75+25 c.</v>
          </cell>
          <cell r="U292" t="str">
            <v/>
          </cell>
          <cell r="V292" t="str">
            <v/>
          </cell>
        </row>
        <row r="293">
          <cell r="B293" t="str">
            <v>DR-000-266F</v>
          </cell>
          <cell r="C293" t="str">
            <v>4848484550545470</v>
          </cell>
          <cell r="D293" t="str">
            <v>000</v>
          </cell>
          <cell r="E293" t="str">
            <v>266F</v>
          </cell>
          <cell r="F293" t="str">
            <v>Timbres-poste</v>
          </cell>
          <cell r="G293">
            <v>1928</v>
          </cell>
          <cell r="H293" t="str">
            <v>2 f.+40 c. violet</v>
          </cell>
          <cell r="I293" t="str">
            <v>Exposition philatélique d'Anvers. Timbres précédents avec surcharge violette</v>
          </cell>
          <cell r="J293">
            <v>615</v>
          </cell>
          <cell r="K293">
            <v>0</v>
          </cell>
          <cell r="L293">
            <v>125</v>
          </cell>
          <cell r="M293">
            <v>0</v>
          </cell>
          <cell r="N293">
            <v>85</v>
          </cell>
          <cell r="O293">
            <v>0</v>
          </cell>
          <cell r="P293">
            <v>0</v>
          </cell>
          <cell r="Q293">
            <v>0</v>
          </cell>
          <cell r="R293" t="str">
            <v>violet</v>
          </cell>
          <cell r="S293" t="str">
            <v/>
          </cell>
          <cell r="T293" t="str">
            <v>2 f.+40 c.</v>
          </cell>
          <cell r="U293" t="str">
            <v/>
          </cell>
          <cell r="V293" t="str">
            <v/>
          </cell>
        </row>
        <row r="294">
          <cell r="B294" t="str">
            <v>DR-000-266G</v>
          </cell>
          <cell r="C294" t="str">
            <v>4848484550545471</v>
          </cell>
          <cell r="D294" t="str">
            <v>000</v>
          </cell>
          <cell r="E294" t="str">
            <v>266G</v>
          </cell>
          <cell r="F294" t="str">
            <v>Timbres-poste</v>
          </cell>
          <cell r="G294">
            <v>1928</v>
          </cell>
          <cell r="H294" t="str">
            <v>3 f.+1 f. rouge</v>
          </cell>
          <cell r="I294" t="str">
            <v>Exposition philatélique d'Anvers. Timbres précédents avec surcharge violette</v>
          </cell>
          <cell r="J294">
            <v>320</v>
          </cell>
          <cell r="K294">
            <v>0</v>
          </cell>
          <cell r="L294">
            <v>75</v>
          </cell>
          <cell r="M294">
            <v>0</v>
          </cell>
          <cell r="N294">
            <v>75</v>
          </cell>
          <cell r="O294">
            <v>0</v>
          </cell>
          <cell r="P294">
            <v>0</v>
          </cell>
          <cell r="Q294">
            <v>0</v>
          </cell>
          <cell r="R294" t="str">
            <v>rouge</v>
          </cell>
          <cell r="S294" t="str">
            <v/>
          </cell>
          <cell r="T294" t="str">
            <v>3 f.+1 f.</v>
          </cell>
          <cell r="U294" t="str">
            <v/>
          </cell>
          <cell r="V294" t="str">
            <v/>
          </cell>
        </row>
        <row r="295">
          <cell r="B295" t="str">
            <v>DR-000-266H</v>
          </cell>
          <cell r="C295" t="str">
            <v>4848484550545472</v>
          </cell>
          <cell r="D295" t="str">
            <v>000</v>
          </cell>
          <cell r="E295" t="str">
            <v>266H</v>
          </cell>
          <cell r="F295" t="str">
            <v>Timbres-poste</v>
          </cell>
          <cell r="G295">
            <v>1928</v>
          </cell>
          <cell r="H295" t="str">
            <v>5 f.+5 f. lie-de-vin</v>
          </cell>
          <cell r="I295" t="str">
            <v>Exposition philatélique d'Anvers. Timbres précédents avec surcharge violette</v>
          </cell>
          <cell r="J295">
            <v>320</v>
          </cell>
          <cell r="K295">
            <v>0</v>
          </cell>
          <cell r="L295">
            <v>80</v>
          </cell>
          <cell r="M295">
            <v>0</v>
          </cell>
          <cell r="N295">
            <v>75</v>
          </cell>
          <cell r="O295">
            <v>0</v>
          </cell>
          <cell r="P295">
            <v>0</v>
          </cell>
          <cell r="Q295">
            <v>0</v>
          </cell>
          <cell r="R295" t="str">
            <v>lie-de-vin</v>
          </cell>
          <cell r="S295" t="str">
            <v/>
          </cell>
          <cell r="T295" t="str">
            <v>5 f.+5 f.</v>
          </cell>
          <cell r="U295" t="str">
            <v/>
          </cell>
          <cell r="V295" t="str">
            <v/>
          </cell>
        </row>
        <row r="296">
          <cell r="B296" t="str">
            <v>DR-000-266K</v>
          </cell>
          <cell r="C296" t="str">
            <v>4848484550545475</v>
          </cell>
          <cell r="D296" t="str">
            <v>000</v>
          </cell>
          <cell r="E296" t="str">
            <v>266K</v>
          </cell>
          <cell r="F296" t="str">
            <v>Timbres-poste</v>
          </cell>
          <cell r="G296">
            <v>1928</v>
          </cell>
          <cell r="H296" t="str">
            <v>10 f.+10 f. sépia</v>
          </cell>
          <cell r="I296" t="str">
            <v>Exposition philatélique d'Anvers. Timbres précédents avec surcharge violette</v>
          </cell>
          <cell r="J296">
            <v>320</v>
          </cell>
          <cell r="K296">
            <v>0</v>
          </cell>
          <cell r="L296">
            <v>80</v>
          </cell>
          <cell r="M296">
            <v>0</v>
          </cell>
          <cell r="N296">
            <v>75</v>
          </cell>
          <cell r="O296">
            <v>0</v>
          </cell>
          <cell r="P296">
            <v>0</v>
          </cell>
          <cell r="Q296">
            <v>0</v>
          </cell>
          <cell r="R296" t="str">
            <v>sépia</v>
          </cell>
          <cell r="S296" t="str">
            <v/>
          </cell>
          <cell r="T296" t="str">
            <v>10 f.+10 f.</v>
          </cell>
          <cell r="U296" t="str">
            <v/>
          </cell>
          <cell r="V296" t="str">
            <v/>
          </cell>
        </row>
        <row r="297">
          <cell r="B297" t="str">
            <v>DR-000-267</v>
          </cell>
          <cell r="C297" t="str">
            <v>48484845505455</v>
          </cell>
          <cell r="D297" t="str">
            <v>000</v>
          </cell>
          <cell r="E297">
            <v>267</v>
          </cell>
          <cell r="F297" t="str">
            <v>Timbres-poste</v>
          </cell>
          <cell r="G297">
            <v>1928</v>
          </cell>
          <cell r="H297" t="str">
            <v>Sainte-Waudru (Mons)</v>
          </cell>
          <cell r="I297" t="str">
            <v>Au profit des oeuvres antituberculeuses. Monuments</v>
          </cell>
          <cell r="J297">
            <v>1</v>
          </cell>
          <cell r="K297">
            <v>1</v>
          </cell>
          <cell r="L297">
            <v>0.3</v>
          </cell>
          <cell r="M297">
            <v>0</v>
          </cell>
          <cell r="N297">
            <v>0.3</v>
          </cell>
          <cell r="O297">
            <v>3</v>
          </cell>
          <cell r="P297">
            <v>0</v>
          </cell>
          <cell r="Q297">
            <v>0</v>
          </cell>
          <cell r="R297" t="str">
            <v>carmin</v>
          </cell>
          <cell r="S297" t="str">
            <v>14x13½</v>
          </cell>
          <cell r="T297" t="str">
            <v>5 c.+5 c.</v>
          </cell>
          <cell r="U297" t="str">
            <v/>
          </cell>
          <cell r="V297" t="str">
            <v/>
          </cell>
        </row>
        <row r="298">
          <cell r="B298" t="str">
            <v>DR-000-268</v>
          </cell>
          <cell r="C298" t="str">
            <v>48484845505456</v>
          </cell>
          <cell r="D298" t="str">
            <v>000</v>
          </cell>
          <cell r="E298">
            <v>268</v>
          </cell>
          <cell r="F298" t="str">
            <v>Timbres-poste</v>
          </cell>
          <cell r="G298">
            <v>1928</v>
          </cell>
          <cell r="H298" t="str">
            <v>Cathédrale de Tournai</v>
          </cell>
          <cell r="I298" t="str">
            <v>Au profit des oeuvres antituberculeuses. Monuments</v>
          </cell>
          <cell r="J298">
            <v>1</v>
          </cell>
          <cell r="K298">
            <v>1</v>
          </cell>
          <cell r="L298">
            <v>0.5</v>
          </cell>
          <cell r="M298">
            <v>0</v>
          </cell>
          <cell r="N298">
            <v>0.5</v>
          </cell>
          <cell r="O298">
            <v>3</v>
          </cell>
          <cell r="P298">
            <v>0</v>
          </cell>
          <cell r="Q298">
            <v>0</v>
          </cell>
          <cell r="R298" t="str">
            <v>brun foncé</v>
          </cell>
          <cell r="S298" t="str">
            <v>14x13½</v>
          </cell>
          <cell r="T298" t="str">
            <v>25 c.+15 c.</v>
          </cell>
          <cell r="U298" t="str">
            <v/>
          </cell>
          <cell r="V298" t="str">
            <v/>
          </cell>
        </row>
        <row r="299">
          <cell r="B299" t="str">
            <v>DR-000-269</v>
          </cell>
          <cell r="C299" t="str">
            <v>48484845505457</v>
          </cell>
          <cell r="D299" t="str">
            <v>000</v>
          </cell>
          <cell r="E299">
            <v>269</v>
          </cell>
          <cell r="F299" t="str">
            <v>Timbres-poste</v>
          </cell>
          <cell r="G299">
            <v>1928</v>
          </cell>
          <cell r="H299" t="str">
            <v>Cathédrale de Malines</v>
          </cell>
          <cell r="I299" t="str">
            <v>Au profit des oeuvres antituberculeuses. Monuments</v>
          </cell>
          <cell r="J299">
            <v>4.5</v>
          </cell>
          <cell r="K299">
            <v>1</v>
          </cell>
          <cell r="L299">
            <v>1.5</v>
          </cell>
          <cell r="M299">
            <v>0</v>
          </cell>
          <cell r="N299">
            <v>1.5</v>
          </cell>
          <cell r="O299">
            <v>3</v>
          </cell>
          <cell r="P299">
            <v>0</v>
          </cell>
          <cell r="Q299">
            <v>0</v>
          </cell>
          <cell r="R299" t="str">
            <v>vert</v>
          </cell>
          <cell r="S299" t="str">
            <v>14x13½</v>
          </cell>
          <cell r="T299" t="str">
            <v>35 c.+10 c.</v>
          </cell>
          <cell r="U299" t="str">
            <v/>
          </cell>
          <cell r="V299" t="str">
            <v/>
          </cell>
        </row>
        <row r="300">
          <cell r="B300" t="str">
            <v>DR-000-270</v>
          </cell>
          <cell r="C300" t="str">
            <v>48484845505548</v>
          </cell>
          <cell r="D300" t="str">
            <v>000</v>
          </cell>
          <cell r="E300">
            <v>270</v>
          </cell>
          <cell r="F300" t="str">
            <v>Timbres-poste</v>
          </cell>
          <cell r="G300">
            <v>1928</v>
          </cell>
          <cell r="H300" t="str">
            <v>Cathédrale de Gand</v>
          </cell>
          <cell r="I300" t="str">
            <v>Au profit des oeuvres antituberculeuses. Monuments</v>
          </cell>
          <cell r="J300">
            <v>1.25</v>
          </cell>
          <cell r="K300">
            <v>1</v>
          </cell>
          <cell r="L300">
            <v>0.75</v>
          </cell>
          <cell r="M300">
            <v>0</v>
          </cell>
          <cell r="N300">
            <v>0.75</v>
          </cell>
          <cell r="O300">
            <v>2</v>
          </cell>
          <cell r="P300">
            <v>0</v>
          </cell>
          <cell r="Q300">
            <v>0</v>
          </cell>
          <cell r="R300" t="str">
            <v>brun-rouge</v>
          </cell>
          <cell r="S300" t="str">
            <v>14x13½</v>
          </cell>
          <cell r="T300" t="str">
            <v>60 c.+15 c.</v>
          </cell>
          <cell r="U300" t="str">
            <v/>
          </cell>
          <cell r="V300" t="str">
            <v/>
          </cell>
        </row>
        <row r="301">
          <cell r="B301" t="str">
            <v>DR-000-271</v>
          </cell>
          <cell r="C301" t="str">
            <v>48484845505549</v>
          </cell>
          <cell r="D301" t="str">
            <v>000</v>
          </cell>
          <cell r="E301">
            <v>271</v>
          </cell>
          <cell r="F301" t="str">
            <v>Timbres-poste</v>
          </cell>
          <cell r="G301">
            <v>1928</v>
          </cell>
          <cell r="H301" t="str">
            <v>Sainte-Gudule (Bruxelles)</v>
          </cell>
          <cell r="I301" t="str">
            <v>Au profit des oeuvres antituberculeuses. Monuments</v>
          </cell>
          <cell r="J301">
            <v>23</v>
          </cell>
          <cell r="K301">
            <v>1</v>
          </cell>
          <cell r="L301">
            <v>10</v>
          </cell>
          <cell r="M301">
            <v>0</v>
          </cell>
          <cell r="N301">
            <v>10</v>
          </cell>
          <cell r="O301">
            <v>1</v>
          </cell>
          <cell r="P301">
            <v>0</v>
          </cell>
          <cell r="Q301">
            <v>0</v>
          </cell>
          <cell r="R301" t="str">
            <v>violet-bleu</v>
          </cell>
          <cell r="S301" t="str">
            <v>14x13½</v>
          </cell>
          <cell r="T301" t="str">
            <v>1 f. 75+25 c.</v>
          </cell>
          <cell r="U301" t="str">
            <v/>
          </cell>
          <cell r="V301" t="str">
            <v/>
          </cell>
        </row>
        <row r="302">
          <cell r="B302" t="str">
            <v>DR-000-272</v>
          </cell>
          <cell r="C302" t="str">
            <v>48484845505550</v>
          </cell>
          <cell r="D302" t="str">
            <v>000</v>
          </cell>
          <cell r="E302">
            <v>272</v>
          </cell>
          <cell r="F302" t="str">
            <v>Timbres-poste</v>
          </cell>
          <cell r="G302">
            <v>1928</v>
          </cell>
          <cell r="H302" t="str">
            <v>Bibliothèque de Louvain</v>
          </cell>
          <cell r="I302" t="str">
            <v>Au profit des oeuvres antituberculeuses. Monuments</v>
          </cell>
          <cell r="J302">
            <v>60</v>
          </cell>
          <cell r="K302">
            <v>1</v>
          </cell>
          <cell r="L302">
            <v>22</v>
          </cell>
          <cell r="M302">
            <v>0</v>
          </cell>
          <cell r="N302">
            <v>22</v>
          </cell>
          <cell r="O302">
            <v>1</v>
          </cell>
          <cell r="P302">
            <v>0</v>
          </cell>
          <cell r="Q302">
            <v>0</v>
          </cell>
          <cell r="R302" t="str">
            <v>lilas</v>
          </cell>
          <cell r="S302" t="str">
            <v>14x13½</v>
          </cell>
          <cell r="T302" t="str">
            <v>5 f.+5 f.</v>
          </cell>
          <cell r="U302" t="str">
            <v/>
          </cell>
          <cell r="V302" t="str">
            <v/>
          </cell>
        </row>
        <row r="303">
          <cell r="B303" t="str">
            <v>DR-000-272A</v>
          </cell>
          <cell r="C303" t="str">
            <v>4848484550555065</v>
          </cell>
          <cell r="D303" t="str">
            <v>000</v>
          </cell>
          <cell r="E303" t="str">
            <v>272A</v>
          </cell>
          <cell r="F303" t="str">
            <v>Timbres-poste</v>
          </cell>
          <cell r="G303">
            <v>1929</v>
          </cell>
          <cell r="H303" t="str">
            <v>5 c.+5 c.</v>
          </cell>
          <cell r="I303" t="str">
            <v>Pose de la première pierre de la Basilique. T.-P. de 1928 (1re série d'Orval) surchargés :</v>
          </cell>
          <cell r="J303">
            <v>200</v>
          </cell>
          <cell r="K303">
            <v>0</v>
          </cell>
          <cell r="L303">
            <v>90</v>
          </cell>
          <cell r="M303">
            <v>0</v>
          </cell>
          <cell r="N303">
            <v>90</v>
          </cell>
          <cell r="O303">
            <v>0</v>
          </cell>
          <cell r="P303">
            <v>0</v>
          </cell>
          <cell r="Q303">
            <v>0</v>
          </cell>
          <cell r="R303" t="str">
            <v/>
          </cell>
          <cell r="S303" t="str">
            <v/>
          </cell>
          <cell r="T303" t="str">
            <v>5 c.+5 c.</v>
          </cell>
          <cell r="U303" t="str">
            <v/>
          </cell>
          <cell r="V303" t="str">
            <v/>
          </cell>
        </row>
        <row r="304">
          <cell r="B304" t="str">
            <v>DR-000-272B</v>
          </cell>
          <cell r="C304" t="str">
            <v>4848484550555066</v>
          </cell>
          <cell r="D304" t="str">
            <v>000</v>
          </cell>
          <cell r="E304" t="str">
            <v>272B</v>
          </cell>
          <cell r="F304" t="str">
            <v>Timbres-poste</v>
          </cell>
          <cell r="G304">
            <v>1929</v>
          </cell>
          <cell r="H304" t="str">
            <v>25 c.+5 c.</v>
          </cell>
          <cell r="I304" t="str">
            <v>Pose de la première pierre de la Basilique. T.-P. de 1928 (1re série d'Orval) surchargés :</v>
          </cell>
          <cell r="J304">
            <v>200</v>
          </cell>
          <cell r="K304">
            <v>0</v>
          </cell>
          <cell r="L304">
            <v>90</v>
          </cell>
          <cell r="M304">
            <v>0</v>
          </cell>
          <cell r="N304">
            <v>90</v>
          </cell>
          <cell r="O304">
            <v>0</v>
          </cell>
          <cell r="P304">
            <v>0</v>
          </cell>
          <cell r="Q304">
            <v>0</v>
          </cell>
          <cell r="R304" t="str">
            <v/>
          </cell>
          <cell r="S304" t="str">
            <v/>
          </cell>
          <cell r="T304" t="str">
            <v>25 c.+5 c.</v>
          </cell>
          <cell r="U304" t="str">
            <v/>
          </cell>
          <cell r="V304" t="str">
            <v/>
          </cell>
        </row>
        <row r="305">
          <cell r="B305" t="str">
            <v>DR-000-272C</v>
          </cell>
          <cell r="C305" t="str">
            <v>4848484550555067</v>
          </cell>
          <cell r="D305" t="str">
            <v>000</v>
          </cell>
          <cell r="E305" t="str">
            <v>272C</v>
          </cell>
          <cell r="F305" t="str">
            <v>Timbres-poste</v>
          </cell>
          <cell r="G305">
            <v>1929</v>
          </cell>
          <cell r="H305" t="str">
            <v>35 c.+10 c.</v>
          </cell>
          <cell r="I305" t="str">
            <v>Pose de la première pierre de la Basilique. T.-P. de 1928 (1re série d'Orval) surchargés :</v>
          </cell>
          <cell r="J305">
            <v>200</v>
          </cell>
          <cell r="K305">
            <v>0</v>
          </cell>
          <cell r="L305">
            <v>90</v>
          </cell>
          <cell r="M305">
            <v>0</v>
          </cell>
          <cell r="N305">
            <v>90</v>
          </cell>
          <cell r="O305">
            <v>0</v>
          </cell>
          <cell r="P305">
            <v>0</v>
          </cell>
          <cell r="Q305">
            <v>0</v>
          </cell>
          <cell r="R305" t="str">
            <v/>
          </cell>
          <cell r="S305" t="str">
            <v/>
          </cell>
          <cell r="T305" t="str">
            <v>35 c.+10 c.</v>
          </cell>
          <cell r="U305" t="str">
            <v/>
          </cell>
          <cell r="V305" t="str">
            <v/>
          </cell>
        </row>
        <row r="306">
          <cell r="B306" t="str">
            <v>DR-000-272D</v>
          </cell>
          <cell r="C306" t="str">
            <v>4848484550555068</v>
          </cell>
          <cell r="D306" t="str">
            <v>000</v>
          </cell>
          <cell r="E306" t="str">
            <v>272D</v>
          </cell>
          <cell r="F306" t="str">
            <v>Timbres-poste</v>
          </cell>
          <cell r="G306">
            <v>1929</v>
          </cell>
          <cell r="H306" t="str">
            <v>60 c.+15 c.</v>
          </cell>
          <cell r="I306" t="str">
            <v>Pose de la première pierre de la Basilique. T.-P. de 1928 (1re série d'Orval) surchargés :</v>
          </cell>
          <cell r="J306">
            <v>200</v>
          </cell>
          <cell r="K306">
            <v>0</v>
          </cell>
          <cell r="L306">
            <v>90</v>
          </cell>
          <cell r="M306">
            <v>0</v>
          </cell>
          <cell r="N306">
            <v>90</v>
          </cell>
          <cell r="O306">
            <v>0</v>
          </cell>
          <cell r="P306">
            <v>0</v>
          </cell>
          <cell r="Q306">
            <v>0</v>
          </cell>
          <cell r="R306" t="str">
            <v/>
          </cell>
          <cell r="S306" t="str">
            <v/>
          </cell>
          <cell r="T306" t="str">
            <v>60 c.+15 c.</v>
          </cell>
          <cell r="U306" t="str">
            <v/>
          </cell>
          <cell r="V306" t="str">
            <v/>
          </cell>
        </row>
        <row r="307">
          <cell r="B307" t="str">
            <v>DR-000-272E</v>
          </cell>
          <cell r="C307" t="str">
            <v>4848484550555069</v>
          </cell>
          <cell r="D307" t="str">
            <v>000</v>
          </cell>
          <cell r="E307" t="str">
            <v>272E</v>
          </cell>
          <cell r="F307" t="str">
            <v>Timbres-poste</v>
          </cell>
          <cell r="G307">
            <v>1929</v>
          </cell>
          <cell r="H307" t="str">
            <v>1 f. 75+25 c.</v>
          </cell>
          <cell r="I307" t="str">
            <v>Pose de la première pierre de la Basilique. T.-P. de 1928 (1re série d'Orval) surchargés :</v>
          </cell>
          <cell r="J307">
            <v>200</v>
          </cell>
          <cell r="K307">
            <v>0</v>
          </cell>
          <cell r="L307">
            <v>90</v>
          </cell>
          <cell r="M307">
            <v>0</v>
          </cell>
          <cell r="N307">
            <v>90</v>
          </cell>
          <cell r="O307">
            <v>0</v>
          </cell>
          <cell r="P307">
            <v>0</v>
          </cell>
          <cell r="Q307">
            <v>0</v>
          </cell>
          <cell r="R307" t="str">
            <v/>
          </cell>
          <cell r="S307" t="str">
            <v/>
          </cell>
          <cell r="T307" t="str">
            <v>1 f. 75+25 c.</v>
          </cell>
          <cell r="U307" t="str">
            <v/>
          </cell>
          <cell r="V307" t="str">
            <v/>
          </cell>
        </row>
        <row r="308">
          <cell r="B308" t="str">
            <v>DR-000-272F</v>
          </cell>
          <cell r="C308" t="str">
            <v>4848484550555070</v>
          </cell>
          <cell r="D308" t="str">
            <v>000</v>
          </cell>
          <cell r="E308" t="str">
            <v>272F</v>
          </cell>
          <cell r="F308" t="str">
            <v>Timbres-poste</v>
          </cell>
          <cell r="G308">
            <v>1929</v>
          </cell>
          <cell r="H308" t="str">
            <v>2 f. +40 c.</v>
          </cell>
          <cell r="I308" t="str">
            <v>Pose de la première pierre de la Basilique. T.-P. de 1928 (1re série d'Orval) surchargés :</v>
          </cell>
          <cell r="J308">
            <v>250</v>
          </cell>
          <cell r="K308">
            <v>0</v>
          </cell>
          <cell r="L308">
            <v>90</v>
          </cell>
          <cell r="M308">
            <v>0</v>
          </cell>
          <cell r="N308">
            <v>90</v>
          </cell>
          <cell r="O308">
            <v>0</v>
          </cell>
          <cell r="P308">
            <v>0</v>
          </cell>
          <cell r="Q308">
            <v>0</v>
          </cell>
          <cell r="R308" t="str">
            <v/>
          </cell>
          <cell r="S308" t="str">
            <v/>
          </cell>
          <cell r="T308" t="str">
            <v>2 f. +40 c.</v>
          </cell>
          <cell r="U308" t="str">
            <v/>
          </cell>
          <cell r="V308" t="str">
            <v/>
          </cell>
        </row>
        <row r="309">
          <cell r="B309" t="str">
            <v>DR-000-272G</v>
          </cell>
          <cell r="C309" t="str">
            <v>4848484550555071</v>
          </cell>
          <cell r="D309" t="str">
            <v>000</v>
          </cell>
          <cell r="E309" t="str">
            <v>272G</v>
          </cell>
          <cell r="F309" t="str">
            <v>Timbres-poste</v>
          </cell>
          <cell r="G309">
            <v>1929</v>
          </cell>
          <cell r="H309" t="str">
            <v>3 f.+1 f.</v>
          </cell>
          <cell r="I309" t="str">
            <v>Pose de la première pierre de la Basilique. T.-P. de 1928 (1re série d'Orval) surchargés :</v>
          </cell>
          <cell r="J309">
            <v>200</v>
          </cell>
          <cell r="K309">
            <v>0</v>
          </cell>
          <cell r="L309">
            <v>90</v>
          </cell>
          <cell r="M309">
            <v>0</v>
          </cell>
          <cell r="N309">
            <v>90</v>
          </cell>
          <cell r="O309">
            <v>0</v>
          </cell>
          <cell r="P309">
            <v>0</v>
          </cell>
          <cell r="Q309">
            <v>0</v>
          </cell>
          <cell r="R309" t="str">
            <v/>
          </cell>
          <cell r="S309" t="str">
            <v/>
          </cell>
          <cell r="T309" t="str">
            <v>3 f.+1 f.</v>
          </cell>
          <cell r="U309" t="str">
            <v/>
          </cell>
          <cell r="V309" t="str">
            <v/>
          </cell>
        </row>
        <row r="310">
          <cell r="B310" t="str">
            <v>DR-000-272H</v>
          </cell>
          <cell r="C310" t="str">
            <v>4848484550555072</v>
          </cell>
          <cell r="D310" t="str">
            <v>000</v>
          </cell>
          <cell r="E310" t="str">
            <v>272H</v>
          </cell>
          <cell r="F310" t="str">
            <v>Timbres-poste</v>
          </cell>
          <cell r="G310">
            <v>1929</v>
          </cell>
          <cell r="H310" t="str">
            <v>5 f.+5 f.</v>
          </cell>
          <cell r="I310" t="str">
            <v>Pose de la première pierre de la Basilique. T.-P. de 1928 (1re série d'Orval) surchargés :</v>
          </cell>
          <cell r="J310">
            <v>200</v>
          </cell>
          <cell r="K310">
            <v>0</v>
          </cell>
          <cell r="L310">
            <v>90</v>
          </cell>
          <cell r="M310">
            <v>0</v>
          </cell>
          <cell r="N310">
            <v>90</v>
          </cell>
          <cell r="O310">
            <v>0</v>
          </cell>
          <cell r="P310">
            <v>0</v>
          </cell>
          <cell r="Q310">
            <v>0</v>
          </cell>
          <cell r="R310" t="str">
            <v/>
          </cell>
          <cell r="S310" t="str">
            <v/>
          </cell>
          <cell r="T310" t="str">
            <v>5 f.+5 f.</v>
          </cell>
          <cell r="U310" t="str">
            <v/>
          </cell>
          <cell r="V310" t="str">
            <v/>
          </cell>
        </row>
        <row r="311">
          <cell r="B311" t="str">
            <v>DR-000-272K</v>
          </cell>
          <cell r="C311" t="str">
            <v>4848484550555075</v>
          </cell>
          <cell r="D311" t="str">
            <v>000</v>
          </cell>
          <cell r="E311" t="str">
            <v>272K</v>
          </cell>
          <cell r="F311" t="str">
            <v>Timbres-poste</v>
          </cell>
          <cell r="G311">
            <v>1929</v>
          </cell>
          <cell r="H311" t="str">
            <v>10 f.+10 f.</v>
          </cell>
          <cell r="I311" t="str">
            <v>Pose de la première pierre de la Basilique. T.-P. de 1928 (1re série d'Orval) surchargés :</v>
          </cell>
          <cell r="J311">
            <v>200</v>
          </cell>
          <cell r="K311">
            <v>0</v>
          </cell>
          <cell r="L311">
            <v>90</v>
          </cell>
          <cell r="M311">
            <v>0</v>
          </cell>
          <cell r="N311">
            <v>90</v>
          </cell>
          <cell r="O311">
            <v>0</v>
          </cell>
          <cell r="P311">
            <v>0</v>
          </cell>
          <cell r="Q311">
            <v>0</v>
          </cell>
          <cell r="R311" t="str">
            <v/>
          </cell>
          <cell r="S311" t="str">
            <v/>
          </cell>
          <cell r="T311" t="str">
            <v>10 f.+10 f.</v>
          </cell>
          <cell r="U311" t="str">
            <v/>
          </cell>
          <cell r="V311" t="str">
            <v/>
          </cell>
        </row>
        <row r="312">
          <cell r="B312" t="str">
            <v>DR-000-273</v>
          </cell>
          <cell r="C312" t="str">
            <v>48484845505551</v>
          </cell>
          <cell r="D312" t="str">
            <v>000</v>
          </cell>
          <cell r="E312">
            <v>273</v>
          </cell>
          <cell r="F312" t="str">
            <v>Timbres-poste</v>
          </cell>
          <cell r="G312">
            <v>1929</v>
          </cell>
          <cell r="H312" t="str">
            <v>5 c. s. 30 c. lilas-rose</v>
          </cell>
          <cell r="I312" t="str">
            <v>Timbres de 1921-27 surchargés :</v>
          </cell>
          <cell r="J312">
            <v>0.3</v>
          </cell>
          <cell r="K312">
            <v>1</v>
          </cell>
          <cell r="L312">
            <v>0.15</v>
          </cell>
          <cell r="M312">
            <v>0</v>
          </cell>
          <cell r="N312">
            <v>0.15</v>
          </cell>
          <cell r="O312">
            <v>2</v>
          </cell>
          <cell r="P312">
            <v>0</v>
          </cell>
          <cell r="Q312">
            <v>0</v>
          </cell>
          <cell r="R312" t="str">
            <v>lilas-rose</v>
          </cell>
          <cell r="S312" t="str">
            <v/>
          </cell>
          <cell r="T312" t="str">
            <v>5 c. s. 30 c.</v>
          </cell>
          <cell r="U312" t="str">
            <v/>
          </cell>
          <cell r="V312" t="str">
            <v/>
          </cell>
        </row>
        <row r="313">
          <cell r="B313" t="str">
            <v>DR-000-274</v>
          </cell>
          <cell r="C313" t="str">
            <v>48484845505552</v>
          </cell>
          <cell r="D313" t="str">
            <v>000</v>
          </cell>
          <cell r="E313">
            <v>274</v>
          </cell>
          <cell r="F313" t="str">
            <v>Timbres-poste</v>
          </cell>
          <cell r="G313">
            <v>1929</v>
          </cell>
          <cell r="H313" t="str">
            <v>5 c. s. 75 c. violet-noir</v>
          </cell>
          <cell r="I313" t="str">
            <v>Timbres de 1921-27 surchargés :</v>
          </cell>
          <cell r="J313">
            <v>0.4</v>
          </cell>
          <cell r="K313">
            <v>1</v>
          </cell>
          <cell r="L313">
            <v>0.15</v>
          </cell>
          <cell r="M313">
            <v>0</v>
          </cell>
          <cell r="N313">
            <v>0.15</v>
          </cell>
          <cell r="O313">
            <v>2</v>
          </cell>
          <cell r="P313">
            <v>0</v>
          </cell>
          <cell r="Q313">
            <v>0</v>
          </cell>
          <cell r="R313" t="str">
            <v>violet-noir</v>
          </cell>
          <cell r="S313" t="str">
            <v/>
          </cell>
          <cell r="T313" t="str">
            <v>5 c. s. 75 c.</v>
          </cell>
          <cell r="U313" t="str">
            <v/>
          </cell>
          <cell r="V313" t="str">
            <v/>
          </cell>
        </row>
        <row r="314">
          <cell r="B314" t="str">
            <v>DR-000-275</v>
          </cell>
          <cell r="C314" t="str">
            <v>48484845505553</v>
          </cell>
          <cell r="D314" t="str">
            <v>000</v>
          </cell>
          <cell r="E314">
            <v>275</v>
          </cell>
          <cell r="F314" t="str">
            <v>Timbres-poste</v>
          </cell>
          <cell r="G314">
            <v>1929</v>
          </cell>
          <cell r="H314" t="str">
            <v>5 c. s. 1 f. 25 bleu</v>
          </cell>
          <cell r="I314" t="str">
            <v>Timbres de 1921-27 surchargés :</v>
          </cell>
          <cell r="J314">
            <v>0.3</v>
          </cell>
          <cell r="K314">
            <v>1</v>
          </cell>
          <cell r="L314">
            <v>0.15</v>
          </cell>
          <cell r="M314">
            <v>0</v>
          </cell>
          <cell r="N314">
            <v>0.15</v>
          </cell>
          <cell r="O314">
            <v>2</v>
          </cell>
          <cell r="P314">
            <v>0</v>
          </cell>
          <cell r="Q314">
            <v>0</v>
          </cell>
          <cell r="R314" t="str">
            <v>bleu</v>
          </cell>
          <cell r="S314" t="str">
            <v/>
          </cell>
          <cell r="T314" t="str">
            <v>5 c. s. 1 f. 25</v>
          </cell>
          <cell r="U314" t="str">
            <v/>
          </cell>
          <cell r="V314" t="str">
            <v/>
          </cell>
        </row>
        <row r="315">
          <cell r="B315" t="str">
            <v>DR-000-276</v>
          </cell>
          <cell r="C315" t="str">
            <v>48484845505554</v>
          </cell>
          <cell r="D315" t="str">
            <v>000</v>
          </cell>
          <cell r="E315">
            <v>276</v>
          </cell>
          <cell r="F315" t="str">
            <v>Timbres-poste</v>
          </cell>
          <cell r="G315">
            <v>1929</v>
          </cell>
          <cell r="H315" t="str">
            <v>1 c. orange</v>
          </cell>
          <cell r="I315" t="str">
            <v>Armoiries.</v>
          </cell>
          <cell r="J315">
            <v>0.25</v>
          </cell>
          <cell r="K315">
            <v>1</v>
          </cell>
          <cell r="L315">
            <v>0.15</v>
          </cell>
          <cell r="M315">
            <v>1</v>
          </cell>
          <cell r="N315">
            <v>0.15</v>
          </cell>
          <cell r="O315">
            <v>1</v>
          </cell>
          <cell r="P315">
            <v>0</v>
          </cell>
          <cell r="Q315">
            <v>0</v>
          </cell>
          <cell r="R315" t="str">
            <v>orange</v>
          </cell>
          <cell r="S315" t="str">
            <v>13½x14</v>
          </cell>
          <cell r="T315" t="str">
            <v>1 c.</v>
          </cell>
          <cell r="U315" t="str">
            <v/>
          </cell>
          <cell r="V315" t="str">
            <v/>
          </cell>
        </row>
        <row r="316">
          <cell r="B316" t="str">
            <v>DR-000-277</v>
          </cell>
          <cell r="C316" t="str">
            <v>48484845505555</v>
          </cell>
          <cell r="D316" t="str">
            <v>000</v>
          </cell>
          <cell r="E316">
            <v>277</v>
          </cell>
          <cell r="F316" t="str">
            <v>Timbres-poste</v>
          </cell>
          <cell r="G316">
            <v>1929</v>
          </cell>
          <cell r="H316" t="str">
            <v>2 c. vert-jaune</v>
          </cell>
          <cell r="I316" t="str">
            <v>Armoiries.</v>
          </cell>
          <cell r="J316">
            <v>0.6</v>
          </cell>
          <cell r="K316">
            <v>1</v>
          </cell>
          <cell r="L316">
            <v>0.45</v>
          </cell>
          <cell r="M316">
            <v>1</v>
          </cell>
          <cell r="N316">
            <v>0.45</v>
          </cell>
          <cell r="O316">
            <v>2</v>
          </cell>
          <cell r="P316">
            <v>0</v>
          </cell>
          <cell r="Q316">
            <v>0</v>
          </cell>
          <cell r="R316" t="str">
            <v>vert-jaune</v>
          </cell>
          <cell r="S316" t="str">
            <v>13½x14</v>
          </cell>
          <cell r="T316" t="str">
            <v>2 c.</v>
          </cell>
          <cell r="U316" t="str">
            <v/>
          </cell>
          <cell r="V316" t="str">
            <v/>
          </cell>
        </row>
        <row r="317">
          <cell r="B317" t="str">
            <v>DR-000-278</v>
          </cell>
          <cell r="C317" t="str">
            <v>48484845505556</v>
          </cell>
          <cell r="D317" t="str">
            <v>000</v>
          </cell>
          <cell r="E317">
            <v>278</v>
          </cell>
          <cell r="F317" t="str">
            <v>Timbres-poste</v>
          </cell>
          <cell r="G317">
            <v>1929</v>
          </cell>
          <cell r="H317" t="str">
            <v>3 c. brun-rouge</v>
          </cell>
          <cell r="I317" t="str">
            <v>Armoiries.</v>
          </cell>
          <cell r="J317">
            <v>0.3</v>
          </cell>
          <cell r="K317">
            <v>1</v>
          </cell>
          <cell r="L317">
            <v>0.15</v>
          </cell>
          <cell r="M317">
            <v>1</v>
          </cell>
          <cell r="N317">
            <v>0.15</v>
          </cell>
          <cell r="O317">
            <v>1</v>
          </cell>
          <cell r="P317">
            <v>0</v>
          </cell>
          <cell r="Q317">
            <v>0</v>
          </cell>
          <cell r="R317" t="str">
            <v>brun-rouge</v>
          </cell>
          <cell r="S317" t="str">
            <v>13½x14</v>
          </cell>
          <cell r="T317" t="str">
            <v>3 c.</v>
          </cell>
          <cell r="U317" t="str">
            <v/>
          </cell>
          <cell r="V317" t="str">
            <v/>
          </cell>
        </row>
        <row r="318">
          <cell r="B318" t="str">
            <v>DR-000-279</v>
          </cell>
          <cell r="C318" t="str">
            <v>48484845505557</v>
          </cell>
          <cell r="D318" t="str">
            <v>000</v>
          </cell>
          <cell r="E318">
            <v>279</v>
          </cell>
          <cell r="F318" t="str">
            <v>Timbres-poste</v>
          </cell>
          <cell r="G318">
            <v>1929</v>
          </cell>
          <cell r="H318" t="str">
            <v>5 c. gris</v>
          </cell>
          <cell r="I318" t="str">
            <v>Armoiries.</v>
          </cell>
          <cell r="J318">
            <v>0.3</v>
          </cell>
          <cell r="K318">
            <v>1</v>
          </cell>
          <cell r="L318">
            <v>0.15</v>
          </cell>
          <cell r="M318">
            <v>1</v>
          </cell>
          <cell r="N318">
            <v>0.15</v>
          </cell>
          <cell r="O318">
            <v>1</v>
          </cell>
          <cell r="P318">
            <v>0</v>
          </cell>
          <cell r="Q318">
            <v>0</v>
          </cell>
          <cell r="R318" t="str">
            <v>gris</v>
          </cell>
          <cell r="S318" t="str">
            <v>13½x14</v>
          </cell>
          <cell r="T318" t="str">
            <v>5 c.</v>
          </cell>
          <cell r="U318" t="str">
            <v/>
          </cell>
          <cell r="V318" t="str">
            <v/>
          </cell>
        </row>
        <row r="319">
          <cell r="B319" t="str">
            <v>DR-000-280</v>
          </cell>
          <cell r="C319" t="str">
            <v>48484845505648</v>
          </cell>
          <cell r="D319" t="str">
            <v>000</v>
          </cell>
          <cell r="E319">
            <v>280</v>
          </cell>
          <cell r="F319" t="str">
            <v>Timbres-poste</v>
          </cell>
          <cell r="G319">
            <v>1929</v>
          </cell>
          <cell r="H319" t="str">
            <v>10 c. olive</v>
          </cell>
          <cell r="I319" t="str">
            <v>Armoiries.</v>
          </cell>
          <cell r="J319">
            <v>0.4</v>
          </cell>
          <cell r="K319">
            <v>1</v>
          </cell>
          <cell r="L319">
            <v>0.15</v>
          </cell>
          <cell r="M319">
            <v>1</v>
          </cell>
          <cell r="N319">
            <v>0.15</v>
          </cell>
          <cell r="O319">
            <v>1</v>
          </cell>
          <cell r="P319">
            <v>0</v>
          </cell>
          <cell r="Q319">
            <v>0</v>
          </cell>
          <cell r="R319" t="str">
            <v>olive</v>
          </cell>
          <cell r="S319" t="str">
            <v>13½x14</v>
          </cell>
          <cell r="T319" t="str">
            <v>10 c.</v>
          </cell>
          <cell r="U319" t="str">
            <v/>
          </cell>
          <cell r="V319" t="str">
            <v/>
          </cell>
        </row>
        <row r="320">
          <cell r="B320" t="str">
            <v>DR-000-281</v>
          </cell>
          <cell r="C320" t="str">
            <v>48484845505649</v>
          </cell>
          <cell r="D320" t="str">
            <v>000</v>
          </cell>
          <cell r="E320">
            <v>281</v>
          </cell>
          <cell r="F320" t="str">
            <v>Timbres-poste</v>
          </cell>
          <cell r="G320">
            <v>1929</v>
          </cell>
          <cell r="H320" t="str">
            <v>20 c. violet</v>
          </cell>
          <cell r="I320" t="str">
            <v>Armoiries.</v>
          </cell>
          <cell r="J320">
            <v>7</v>
          </cell>
          <cell r="K320">
            <v>1</v>
          </cell>
          <cell r="L320">
            <v>1.35</v>
          </cell>
          <cell r="M320">
            <v>1</v>
          </cell>
          <cell r="N320">
            <v>0.35</v>
          </cell>
          <cell r="O320">
            <v>1</v>
          </cell>
          <cell r="P320">
            <v>0</v>
          </cell>
          <cell r="Q320">
            <v>0</v>
          </cell>
          <cell r="R320" t="str">
            <v>violet</v>
          </cell>
          <cell r="S320" t="str">
            <v>13½x14</v>
          </cell>
          <cell r="T320" t="str">
            <v>20 c.</v>
          </cell>
          <cell r="U320" t="str">
            <v/>
          </cell>
          <cell r="V320" t="str">
            <v/>
          </cell>
        </row>
        <row r="321">
          <cell r="B321" t="str">
            <v>DR-000-282</v>
          </cell>
          <cell r="C321" t="str">
            <v>48484845505650</v>
          </cell>
          <cell r="D321" t="str">
            <v>000</v>
          </cell>
          <cell r="E321">
            <v>282</v>
          </cell>
          <cell r="F321" t="str">
            <v>Timbres-poste</v>
          </cell>
          <cell r="G321">
            <v>1929</v>
          </cell>
          <cell r="H321" t="str">
            <v>25 c. rouge carminé</v>
          </cell>
          <cell r="I321" t="str">
            <v>Armoiries.</v>
          </cell>
          <cell r="J321">
            <v>1</v>
          </cell>
          <cell r="K321">
            <v>1</v>
          </cell>
          <cell r="L321">
            <v>0.75</v>
          </cell>
          <cell r="M321">
            <v>1</v>
          </cell>
          <cell r="N321">
            <v>0.15</v>
          </cell>
          <cell r="O321">
            <v>2</v>
          </cell>
          <cell r="P321">
            <v>0</v>
          </cell>
          <cell r="Q321">
            <v>0</v>
          </cell>
          <cell r="R321" t="str">
            <v>rouge carminé</v>
          </cell>
          <cell r="S321" t="str">
            <v>13½x14</v>
          </cell>
          <cell r="T321" t="str">
            <v>25 c.</v>
          </cell>
          <cell r="U321" t="str">
            <v/>
          </cell>
          <cell r="V321" t="str">
            <v/>
          </cell>
        </row>
        <row r="322">
          <cell r="B322" t="str">
            <v>DR-000-283</v>
          </cell>
          <cell r="C322" t="str">
            <v>48484845505651</v>
          </cell>
          <cell r="D322" t="str">
            <v>000</v>
          </cell>
          <cell r="E322">
            <v>283</v>
          </cell>
          <cell r="F322" t="str">
            <v>Timbres-poste</v>
          </cell>
          <cell r="G322">
            <v>1929</v>
          </cell>
          <cell r="H322" t="str">
            <v>35 c. vert</v>
          </cell>
          <cell r="I322" t="str">
            <v>Armoiries.</v>
          </cell>
          <cell r="J322">
            <v>1.5</v>
          </cell>
          <cell r="K322">
            <v>1</v>
          </cell>
          <cell r="L322">
            <v>0.9</v>
          </cell>
          <cell r="M322">
            <v>1</v>
          </cell>
          <cell r="N322">
            <v>0.15</v>
          </cell>
          <cell r="O322">
            <v>2</v>
          </cell>
          <cell r="P322">
            <v>0</v>
          </cell>
          <cell r="Q322">
            <v>0</v>
          </cell>
          <cell r="R322" t="str">
            <v>vert</v>
          </cell>
          <cell r="S322" t="str">
            <v>13½x14</v>
          </cell>
          <cell r="T322" t="str">
            <v>35 c.</v>
          </cell>
          <cell r="U322" t="str">
            <v/>
          </cell>
          <cell r="V322" t="str">
            <v/>
          </cell>
        </row>
        <row r="323">
          <cell r="B323" t="str">
            <v>DR-000-284</v>
          </cell>
          <cell r="C323" t="str">
            <v>48484845505652</v>
          </cell>
          <cell r="D323" t="str">
            <v>000</v>
          </cell>
          <cell r="E323">
            <v>284</v>
          </cell>
          <cell r="F323" t="str">
            <v>Timbres-poste</v>
          </cell>
          <cell r="G323">
            <v>1929</v>
          </cell>
          <cell r="H323" t="str">
            <v>40 c. lilas</v>
          </cell>
          <cell r="I323" t="str">
            <v>Armoiries.</v>
          </cell>
          <cell r="J323">
            <v>1.5</v>
          </cell>
          <cell r="K323">
            <v>1</v>
          </cell>
          <cell r="L323">
            <v>0.9</v>
          </cell>
          <cell r="M323">
            <v>1</v>
          </cell>
          <cell r="N323">
            <v>0.15</v>
          </cell>
          <cell r="O323">
            <v>2</v>
          </cell>
          <cell r="P323">
            <v>0</v>
          </cell>
          <cell r="Q323">
            <v>0</v>
          </cell>
          <cell r="R323" t="str">
            <v>lilas</v>
          </cell>
          <cell r="S323" t="str">
            <v>13½x14</v>
          </cell>
          <cell r="T323" t="str">
            <v>40 c.</v>
          </cell>
          <cell r="U323" t="str">
            <v/>
          </cell>
          <cell r="V323" t="str">
            <v/>
          </cell>
        </row>
        <row r="324">
          <cell r="B324" t="str">
            <v>DR-000-285</v>
          </cell>
          <cell r="C324" t="str">
            <v>48484845505653</v>
          </cell>
          <cell r="D324" t="str">
            <v>000</v>
          </cell>
          <cell r="E324">
            <v>285</v>
          </cell>
          <cell r="F324" t="str">
            <v>Timbres-poste</v>
          </cell>
          <cell r="G324">
            <v>1929</v>
          </cell>
          <cell r="H324" t="str">
            <v>50 c. bleu</v>
          </cell>
          <cell r="I324" t="str">
            <v>Armoiries.</v>
          </cell>
          <cell r="J324">
            <v>0.9</v>
          </cell>
          <cell r="K324">
            <v>1</v>
          </cell>
          <cell r="L324">
            <v>0.75</v>
          </cell>
          <cell r="M324">
            <v>1</v>
          </cell>
          <cell r="N324">
            <v>0.15</v>
          </cell>
          <cell r="O324">
            <v>2</v>
          </cell>
          <cell r="P324">
            <v>0</v>
          </cell>
          <cell r="Q324">
            <v>0</v>
          </cell>
          <cell r="R324" t="str">
            <v>bleu</v>
          </cell>
          <cell r="S324" t="str">
            <v>13½x14</v>
          </cell>
          <cell r="T324" t="str">
            <v>50 c.</v>
          </cell>
          <cell r="U324" t="str">
            <v/>
          </cell>
          <cell r="V324" t="str">
            <v/>
          </cell>
        </row>
        <row r="325">
          <cell r="B325" t="str">
            <v>DR-000-286</v>
          </cell>
          <cell r="C325" t="str">
            <v>48484845505654</v>
          </cell>
          <cell r="D325" t="str">
            <v>000</v>
          </cell>
          <cell r="E325">
            <v>286</v>
          </cell>
          <cell r="F325" t="str">
            <v>Timbres-poste</v>
          </cell>
          <cell r="G325">
            <v>1929</v>
          </cell>
          <cell r="H325" t="str">
            <v>60 c. rose-lilas</v>
          </cell>
          <cell r="I325" t="str">
            <v>Armoiries.</v>
          </cell>
          <cell r="J325">
            <v>8.5</v>
          </cell>
          <cell r="K325">
            <v>1</v>
          </cell>
          <cell r="L325">
            <v>2.25</v>
          </cell>
          <cell r="M325">
            <v>1</v>
          </cell>
          <cell r="N325">
            <v>0.15</v>
          </cell>
          <cell r="O325">
            <v>2</v>
          </cell>
          <cell r="P325">
            <v>0</v>
          </cell>
          <cell r="Q325">
            <v>0</v>
          </cell>
          <cell r="R325" t="str">
            <v>rose-lilas</v>
          </cell>
          <cell r="S325" t="str">
            <v>13½x14</v>
          </cell>
          <cell r="T325" t="str">
            <v>60 c.</v>
          </cell>
          <cell r="U325" t="str">
            <v/>
          </cell>
          <cell r="V325" t="str">
            <v/>
          </cell>
        </row>
        <row r="326">
          <cell r="B326" t="str">
            <v>DR-000-287</v>
          </cell>
          <cell r="C326" t="str">
            <v>48484845505655</v>
          </cell>
          <cell r="D326" t="str">
            <v>000</v>
          </cell>
          <cell r="E326">
            <v>287</v>
          </cell>
          <cell r="F326" t="str">
            <v>Timbres-poste</v>
          </cell>
          <cell r="G326">
            <v>1929</v>
          </cell>
          <cell r="H326" t="str">
            <v>70 c. rouge-brun</v>
          </cell>
          <cell r="I326" t="str">
            <v>Armoiries.</v>
          </cell>
          <cell r="J326">
            <v>5.75</v>
          </cell>
          <cell r="K326">
            <v>1</v>
          </cell>
          <cell r="L326">
            <v>1.5</v>
          </cell>
          <cell r="M326">
            <v>1</v>
          </cell>
          <cell r="N326">
            <v>0.2</v>
          </cell>
          <cell r="O326">
            <v>2</v>
          </cell>
          <cell r="P326">
            <v>0</v>
          </cell>
          <cell r="Q326">
            <v>0</v>
          </cell>
          <cell r="R326" t="str">
            <v>rouge-brun</v>
          </cell>
          <cell r="S326" t="str">
            <v>13½x14</v>
          </cell>
          <cell r="T326" t="str">
            <v>70 c.</v>
          </cell>
          <cell r="U326" t="str">
            <v/>
          </cell>
          <cell r="V326" t="str">
            <v/>
          </cell>
        </row>
        <row r="327">
          <cell r="B327" t="str">
            <v>DR-000-288</v>
          </cell>
          <cell r="C327" t="str">
            <v>48484845505656</v>
          </cell>
          <cell r="D327" t="str">
            <v>000</v>
          </cell>
          <cell r="E327">
            <v>288</v>
          </cell>
          <cell r="F327" t="str">
            <v>Timbres-poste</v>
          </cell>
          <cell r="G327">
            <v>1929</v>
          </cell>
          <cell r="H327" t="str">
            <v>75 c. violet-noir</v>
          </cell>
          <cell r="I327" t="str">
            <v>Armoiries.</v>
          </cell>
          <cell r="J327">
            <v>12</v>
          </cell>
          <cell r="K327">
            <v>1</v>
          </cell>
          <cell r="L327">
            <v>2.5499999999999998</v>
          </cell>
          <cell r="M327">
            <v>1</v>
          </cell>
          <cell r="N327">
            <v>0.2</v>
          </cell>
          <cell r="O327">
            <v>2</v>
          </cell>
          <cell r="P327">
            <v>0</v>
          </cell>
          <cell r="Q327">
            <v>0</v>
          </cell>
          <cell r="R327" t="str">
            <v>violet-noir</v>
          </cell>
          <cell r="S327" t="str">
            <v>13½x14</v>
          </cell>
          <cell r="T327" t="str">
            <v>75 c.</v>
          </cell>
          <cell r="U327" t="str">
            <v/>
          </cell>
          <cell r="V327" t="str">
            <v/>
          </cell>
        </row>
        <row r="328">
          <cell r="B328" t="str">
            <v>DR-000-288A</v>
          </cell>
          <cell r="C328" t="str">
            <v>4848484550565665</v>
          </cell>
          <cell r="D328" t="str">
            <v>000</v>
          </cell>
          <cell r="E328" t="str">
            <v>288A</v>
          </cell>
          <cell r="F328" t="str">
            <v>Timbres-poste</v>
          </cell>
          <cell r="G328">
            <v>1929</v>
          </cell>
          <cell r="H328" t="str">
            <v>75 c. rouge-brun</v>
          </cell>
          <cell r="I328" t="str">
            <v>Armoiries.</v>
          </cell>
          <cell r="J328">
            <v>37.5</v>
          </cell>
          <cell r="K328">
            <v>1</v>
          </cell>
          <cell r="L328">
            <v>8.5</v>
          </cell>
          <cell r="M328">
            <v>1</v>
          </cell>
          <cell r="N328">
            <v>8.5</v>
          </cell>
          <cell r="O328">
            <v>2</v>
          </cell>
          <cell r="P328">
            <v>0</v>
          </cell>
          <cell r="Q328">
            <v>0</v>
          </cell>
          <cell r="R328" t="str">
            <v>rouge-brun</v>
          </cell>
          <cell r="S328" t="str">
            <v>13½x14</v>
          </cell>
          <cell r="T328" t="str">
            <v>75 c.</v>
          </cell>
          <cell r="U328" t="str">
            <v/>
          </cell>
          <cell r="V328" t="str">
            <v/>
          </cell>
        </row>
        <row r="329">
          <cell r="B329" t="str">
            <v>DR-000-289</v>
          </cell>
          <cell r="C329" t="str">
            <v>48484845505657</v>
          </cell>
          <cell r="D329" t="str">
            <v>000</v>
          </cell>
          <cell r="E329">
            <v>289</v>
          </cell>
          <cell r="F329" t="str">
            <v>Timbres-poste</v>
          </cell>
          <cell r="G329">
            <v>1929</v>
          </cell>
          <cell r="H329" t="str">
            <v>10 f. brun</v>
          </cell>
          <cell r="I329" t="str">
            <v>Albert 1er.</v>
          </cell>
          <cell r="J329">
            <v>60</v>
          </cell>
          <cell r="K329">
            <v>0</v>
          </cell>
          <cell r="L329">
            <v>20</v>
          </cell>
          <cell r="M329">
            <v>0</v>
          </cell>
          <cell r="N329">
            <v>3</v>
          </cell>
          <cell r="O329">
            <v>1</v>
          </cell>
          <cell r="P329">
            <v>0</v>
          </cell>
          <cell r="Q329">
            <v>0</v>
          </cell>
          <cell r="R329" t="str">
            <v>brun</v>
          </cell>
          <cell r="S329" t="str">
            <v>NC</v>
          </cell>
          <cell r="T329" t="str">
            <v>10 f.</v>
          </cell>
          <cell r="U329" t="str">
            <v/>
          </cell>
          <cell r="V329" t="str">
            <v/>
          </cell>
        </row>
        <row r="330">
          <cell r="B330" t="str">
            <v>DR-000-290</v>
          </cell>
          <cell r="C330" t="str">
            <v>48484845505748</v>
          </cell>
          <cell r="D330" t="str">
            <v>000</v>
          </cell>
          <cell r="E330">
            <v>290</v>
          </cell>
          <cell r="F330" t="str">
            <v>Timbres-poste</v>
          </cell>
          <cell r="G330">
            <v>1929</v>
          </cell>
          <cell r="H330" t="str">
            <v>20 f. vert</v>
          </cell>
          <cell r="I330" t="str">
            <v>Albert 1er.</v>
          </cell>
          <cell r="J330">
            <v>360</v>
          </cell>
          <cell r="K330">
            <v>0</v>
          </cell>
          <cell r="L330">
            <v>100</v>
          </cell>
          <cell r="M330">
            <v>0</v>
          </cell>
          <cell r="N330">
            <v>27</v>
          </cell>
          <cell r="O330">
            <v>1</v>
          </cell>
          <cell r="P330">
            <v>0</v>
          </cell>
          <cell r="Q330">
            <v>0</v>
          </cell>
          <cell r="R330" t="str">
            <v>vert</v>
          </cell>
          <cell r="S330" t="str">
            <v>NC</v>
          </cell>
          <cell r="T330" t="str">
            <v>20 f.</v>
          </cell>
          <cell r="U330" t="str">
            <v/>
          </cell>
          <cell r="V330" t="str">
            <v/>
          </cell>
        </row>
        <row r="331">
          <cell r="B331" t="str">
            <v>DR-000-291</v>
          </cell>
          <cell r="C331" t="str">
            <v>48484845505749</v>
          </cell>
          <cell r="D331" t="str">
            <v>000</v>
          </cell>
          <cell r="E331">
            <v>291</v>
          </cell>
          <cell r="F331" t="str">
            <v>Timbres-poste</v>
          </cell>
          <cell r="G331">
            <v>1929</v>
          </cell>
          <cell r="H331" t="str">
            <v>50 f. lie-de-vin vif</v>
          </cell>
          <cell r="I331" t="str">
            <v>Albert 1er.</v>
          </cell>
          <cell r="J331">
            <v>210</v>
          </cell>
          <cell r="K331">
            <v>0</v>
          </cell>
          <cell r="L331">
            <v>60</v>
          </cell>
          <cell r="M331">
            <v>0</v>
          </cell>
          <cell r="N331">
            <v>60</v>
          </cell>
          <cell r="O331">
            <v>0</v>
          </cell>
          <cell r="P331">
            <v>0</v>
          </cell>
          <cell r="Q331">
            <v>0</v>
          </cell>
          <cell r="R331" t="str">
            <v>lie-de-vin vif</v>
          </cell>
          <cell r="S331" t="str">
            <v>NC</v>
          </cell>
          <cell r="T331" t="str">
            <v>50 f.</v>
          </cell>
          <cell r="U331" t="str">
            <v/>
          </cell>
          <cell r="V331" t="str">
            <v/>
          </cell>
        </row>
        <row r="332">
          <cell r="B332" t="str">
            <v>DR-000-292</v>
          </cell>
          <cell r="C332" t="str">
            <v>48484845505750</v>
          </cell>
          <cell r="D332" t="str">
            <v>000</v>
          </cell>
          <cell r="E332">
            <v>292</v>
          </cell>
          <cell r="F332" t="str">
            <v>Timbres-poste</v>
          </cell>
          <cell r="G332">
            <v>1929</v>
          </cell>
          <cell r="H332" t="str">
            <v>100 f. carmin clair</v>
          </cell>
          <cell r="I332" t="str">
            <v>Albert 1er.</v>
          </cell>
          <cell r="J332">
            <v>160</v>
          </cell>
          <cell r="K332">
            <v>0</v>
          </cell>
          <cell r="L332">
            <v>55</v>
          </cell>
          <cell r="M332">
            <v>0</v>
          </cell>
          <cell r="N332">
            <v>55</v>
          </cell>
          <cell r="O332">
            <v>0</v>
          </cell>
          <cell r="P332">
            <v>0</v>
          </cell>
          <cell r="Q332">
            <v>0</v>
          </cell>
          <cell r="R332" t="str">
            <v>carmin clair</v>
          </cell>
          <cell r="S332" t="str">
            <v>NC</v>
          </cell>
          <cell r="T332" t="str">
            <v>100 f.</v>
          </cell>
          <cell r="U332" t="str">
            <v/>
          </cell>
          <cell r="V332" t="str">
            <v/>
          </cell>
        </row>
        <row r="333">
          <cell r="B333" t="str">
            <v>DR-000-290A</v>
          </cell>
          <cell r="C333" t="str">
            <v>4848484550574865</v>
          </cell>
          <cell r="D333" t="str">
            <v>000</v>
          </cell>
          <cell r="E333" t="str">
            <v>290A</v>
          </cell>
          <cell r="F333" t="str">
            <v>Timbres-poste</v>
          </cell>
          <cell r="G333">
            <v>1929</v>
          </cell>
          <cell r="H333" t="str">
            <v>20 f. vert-gris</v>
          </cell>
          <cell r="I333" t="str">
            <v>Albert 1er.</v>
          </cell>
          <cell r="J333">
            <v>480</v>
          </cell>
          <cell r="K333">
            <v>0</v>
          </cell>
          <cell r="L333">
            <v>200</v>
          </cell>
          <cell r="M333">
            <v>0</v>
          </cell>
          <cell r="N333">
            <v>9</v>
          </cell>
          <cell r="O333">
            <v>0</v>
          </cell>
          <cell r="P333">
            <v>0</v>
          </cell>
          <cell r="Q333">
            <v>0</v>
          </cell>
          <cell r="R333" t="str">
            <v>vert-gris</v>
          </cell>
          <cell r="S333" t="str">
            <v>NC</v>
          </cell>
          <cell r="T333" t="str">
            <v>20 f.</v>
          </cell>
          <cell r="U333" t="str">
            <v/>
          </cell>
          <cell r="V333" t="str">
            <v/>
          </cell>
        </row>
        <row r="334">
          <cell r="B334" t="str">
            <v>DR-000-291A</v>
          </cell>
          <cell r="C334" t="str">
            <v>4848484550574965</v>
          </cell>
          <cell r="D334" t="str">
            <v>000</v>
          </cell>
          <cell r="E334" t="str">
            <v>291A</v>
          </cell>
          <cell r="F334" t="str">
            <v>Timbres-poste</v>
          </cell>
          <cell r="G334">
            <v>1929</v>
          </cell>
          <cell r="H334" t="str">
            <v>50 f. lie-de-vin foncé</v>
          </cell>
          <cell r="I334" t="str">
            <v>Albert 1er.</v>
          </cell>
          <cell r="J334">
            <v>35</v>
          </cell>
          <cell r="K334">
            <v>1</v>
          </cell>
          <cell r="L334">
            <v>25</v>
          </cell>
          <cell r="M334">
            <v>0</v>
          </cell>
          <cell r="N334">
            <v>17.5</v>
          </cell>
          <cell r="O334">
            <v>0</v>
          </cell>
          <cell r="P334">
            <v>0</v>
          </cell>
          <cell r="Q334">
            <v>0</v>
          </cell>
          <cell r="R334" t="str">
            <v>lie-de-vin foncé</v>
          </cell>
          <cell r="S334" t="str">
            <v>NC</v>
          </cell>
          <cell r="T334" t="str">
            <v>50 f.</v>
          </cell>
          <cell r="U334" t="str">
            <v/>
          </cell>
          <cell r="V334" t="str">
            <v/>
          </cell>
        </row>
        <row r="335">
          <cell r="B335" t="str">
            <v>DR-000-292A</v>
          </cell>
          <cell r="C335" t="str">
            <v>4848484550575065</v>
          </cell>
          <cell r="D335" t="str">
            <v>000</v>
          </cell>
          <cell r="E335" t="str">
            <v>292A</v>
          </cell>
          <cell r="F335" t="str">
            <v>Timbres-poste</v>
          </cell>
          <cell r="G335">
            <v>1929</v>
          </cell>
          <cell r="H335" t="str">
            <v>100 f. carmin</v>
          </cell>
          <cell r="I335" t="str">
            <v>Albert 1er.</v>
          </cell>
          <cell r="J335">
            <v>45</v>
          </cell>
          <cell r="K335">
            <v>0</v>
          </cell>
          <cell r="L335">
            <v>40</v>
          </cell>
          <cell r="M335">
            <v>1</v>
          </cell>
          <cell r="N335">
            <v>40</v>
          </cell>
          <cell r="O335">
            <v>0</v>
          </cell>
          <cell r="P335">
            <v>0</v>
          </cell>
          <cell r="Q335">
            <v>0</v>
          </cell>
          <cell r="R335" t="str">
            <v>carmin</v>
          </cell>
          <cell r="S335" t="str">
            <v>NC</v>
          </cell>
          <cell r="T335" t="str">
            <v>100 f.</v>
          </cell>
          <cell r="U335" t="str">
            <v/>
          </cell>
          <cell r="V335" t="str">
            <v/>
          </cell>
        </row>
        <row r="336">
          <cell r="B336" t="str">
            <v>DR-000-293</v>
          </cell>
          <cell r="C336" t="str">
            <v>48484845505751</v>
          </cell>
          <cell r="D336" t="str">
            <v>000</v>
          </cell>
          <cell r="E336">
            <v>293</v>
          </cell>
          <cell r="F336" t="str">
            <v>Timbres-poste</v>
          </cell>
          <cell r="G336">
            <v>1929</v>
          </cell>
          <cell r="H336" t="str">
            <v>Cascade de Coo</v>
          </cell>
          <cell r="I336" t="str">
            <v>Au profit d'oeuvres antituberculeuses. Paysages</v>
          </cell>
          <cell r="J336">
            <v>0.5</v>
          </cell>
          <cell r="K336">
            <v>1</v>
          </cell>
          <cell r="L336">
            <v>0.3</v>
          </cell>
          <cell r="M336">
            <v>0</v>
          </cell>
          <cell r="N336">
            <v>0.3</v>
          </cell>
          <cell r="O336">
            <v>1</v>
          </cell>
          <cell r="P336">
            <v>0</v>
          </cell>
          <cell r="Q336">
            <v>0</v>
          </cell>
          <cell r="R336" t="str">
            <v>marron</v>
          </cell>
          <cell r="S336" t="str">
            <v>11½</v>
          </cell>
          <cell r="T336" t="str">
            <v>5 c.+5 c.</v>
          </cell>
          <cell r="U336" t="str">
            <v/>
          </cell>
          <cell r="V336" t="str">
            <v/>
          </cell>
        </row>
        <row r="337">
          <cell r="B337" t="str">
            <v>DR-000-294</v>
          </cell>
          <cell r="C337" t="str">
            <v>48484845505752</v>
          </cell>
          <cell r="D337" t="str">
            <v>000</v>
          </cell>
          <cell r="E337">
            <v>294</v>
          </cell>
          <cell r="F337" t="str">
            <v>Timbres-poste</v>
          </cell>
          <cell r="G337">
            <v>1929</v>
          </cell>
          <cell r="H337" t="str">
            <v>Rocher Bayard, à Dinant</v>
          </cell>
          <cell r="I337" t="str">
            <v>Au profit d'oeuvres antituberculeuses. Paysages</v>
          </cell>
          <cell r="J337">
            <v>4</v>
          </cell>
          <cell r="K337">
            <v>1</v>
          </cell>
          <cell r="L337">
            <v>0.9</v>
          </cell>
          <cell r="M337">
            <v>0</v>
          </cell>
          <cell r="N337">
            <v>0.9</v>
          </cell>
          <cell r="O337">
            <v>1</v>
          </cell>
          <cell r="P337">
            <v>0</v>
          </cell>
          <cell r="Q337">
            <v>0</v>
          </cell>
          <cell r="R337" t="str">
            <v>gris-noir</v>
          </cell>
          <cell r="S337" t="str">
            <v>11½</v>
          </cell>
          <cell r="T337" t="str">
            <v>25 c.+15 c.</v>
          </cell>
          <cell r="U337" t="str">
            <v/>
          </cell>
          <cell r="V337" t="str">
            <v/>
          </cell>
        </row>
        <row r="338">
          <cell r="B338" t="str">
            <v>DR-000-295</v>
          </cell>
          <cell r="C338" t="str">
            <v>48484845505753</v>
          </cell>
          <cell r="D338" t="str">
            <v>000</v>
          </cell>
          <cell r="E338">
            <v>295</v>
          </cell>
          <cell r="F338" t="str">
            <v>Timbres-poste</v>
          </cell>
          <cell r="G338">
            <v>1929</v>
          </cell>
          <cell r="H338" t="str">
            <v>Porte de Menin, à Ypres</v>
          </cell>
          <cell r="I338" t="str">
            <v>Au profit d'oeuvres antituberculeuses. Paysages</v>
          </cell>
          <cell r="J338">
            <v>4</v>
          </cell>
          <cell r="K338">
            <v>1</v>
          </cell>
          <cell r="L338">
            <v>1.2</v>
          </cell>
          <cell r="M338">
            <v>0</v>
          </cell>
          <cell r="N338">
            <v>1.2</v>
          </cell>
          <cell r="O338">
            <v>1</v>
          </cell>
          <cell r="P338">
            <v>0</v>
          </cell>
          <cell r="Q338">
            <v>0</v>
          </cell>
          <cell r="R338" t="str">
            <v>vert</v>
          </cell>
          <cell r="S338" t="str">
            <v>11½</v>
          </cell>
          <cell r="T338" t="str">
            <v>35 c.+10 c.</v>
          </cell>
          <cell r="U338" t="str">
            <v/>
          </cell>
          <cell r="V338" t="str">
            <v/>
          </cell>
        </row>
        <row r="339">
          <cell r="B339" t="str">
            <v>DR-000-296</v>
          </cell>
          <cell r="C339" t="str">
            <v>48484845505754</v>
          </cell>
          <cell r="D339" t="str">
            <v>000</v>
          </cell>
          <cell r="E339">
            <v>296</v>
          </cell>
          <cell r="F339" t="str">
            <v>Timbres-poste</v>
          </cell>
          <cell r="G339">
            <v>1929</v>
          </cell>
          <cell r="H339" t="str">
            <v>Promenade d'Orléans, à Spa</v>
          </cell>
          <cell r="I339" t="str">
            <v>Au profit d'oeuvres antituberculeuses. Paysages</v>
          </cell>
          <cell r="J339">
            <v>1.5</v>
          </cell>
          <cell r="K339">
            <v>1</v>
          </cell>
          <cell r="L339">
            <v>0.6</v>
          </cell>
          <cell r="M339">
            <v>0</v>
          </cell>
          <cell r="N339">
            <v>0.6</v>
          </cell>
          <cell r="O339">
            <v>1</v>
          </cell>
          <cell r="P339">
            <v>0</v>
          </cell>
          <cell r="Q339">
            <v>0</v>
          </cell>
          <cell r="R339" t="str">
            <v>lie-de-vin</v>
          </cell>
          <cell r="S339" t="str">
            <v>11½</v>
          </cell>
          <cell r="T339" t="str">
            <v>60 c.+15 c.</v>
          </cell>
          <cell r="U339" t="str">
            <v/>
          </cell>
          <cell r="V339" t="str">
            <v/>
          </cell>
        </row>
        <row r="340">
          <cell r="B340" t="str">
            <v>DR-000-297</v>
          </cell>
          <cell r="C340" t="str">
            <v>48484845505755</v>
          </cell>
          <cell r="D340" t="str">
            <v>000</v>
          </cell>
          <cell r="E340">
            <v>297</v>
          </cell>
          <cell r="F340" t="str">
            <v>Timbres-poste</v>
          </cell>
          <cell r="G340">
            <v>1929</v>
          </cell>
          <cell r="H340" t="str">
            <v>L'Escaut, à Anvers</v>
          </cell>
          <cell r="I340" t="str">
            <v>Au profit d'oeuvres antituberculeuses. Paysages</v>
          </cell>
          <cell r="J340">
            <v>22.5</v>
          </cell>
          <cell r="K340">
            <v>1</v>
          </cell>
          <cell r="L340">
            <v>7</v>
          </cell>
          <cell r="M340">
            <v>0</v>
          </cell>
          <cell r="N340">
            <v>7</v>
          </cell>
          <cell r="O340">
            <v>1</v>
          </cell>
          <cell r="P340">
            <v>0</v>
          </cell>
          <cell r="Q340">
            <v>0</v>
          </cell>
          <cell r="R340" t="str">
            <v>bleu s. azuré</v>
          </cell>
          <cell r="S340" t="str">
            <v>11½</v>
          </cell>
          <cell r="T340" t="str">
            <v>1 f. 75+25 c.</v>
          </cell>
          <cell r="U340" t="str">
            <v/>
          </cell>
          <cell r="V340" t="str">
            <v/>
          </cell>
        </row>
        <row r="341">
          <cell r="B341" t="str">
            <v>DR-000-298</v>
          </cell>
          <cell r="C341" t="str">
            <v>48484845505756</v>
          </cell>
          <cell r="D341" t="str">
            <v>000</v>
          </cell>
          <cell r="E341">
            <v>298</v>
          </cell>
          <cell r="F341" t="str">
            <v>Timbres-poste</v>
          </cell>
          <cell r="G341">
            <v>1929</v>
          </cell>
          <cell r="H341" t="str">
            <v>Quai vert, à Bruges</v>
          </cell>
          <cell r="I341" t="str">
            <v>Au profit d'oeuvres antituberculeuses. Paysages</v>
          </cell>
          <cell r="J341">
            <v>82.5</v>
          </cell>
          <cell r="K341">
            <v>1</v>
          </cell>
          <cell r="L341">
            <v>35</v>
          </cell>
          <cell r="M341">
            <v>0</v>
          </cell>
          <cell r="N341">
            <v>35</v>
          </cell>
          <cell r="O341">
            <v>1</v>
          </cell>
          <cell r="P341">
            <v>0</v>
          </cell>
          <cell r="Q341">
            <v>0</v>
          </cell>
          <cell r="R341" t="str">
            <v>violet-brun</v>
          </cell>
          <cell r="S341" t="str">
            <v>14</v>
          </cell>
          <cell r="T341" t="str">
            <v>5 f.+5 f.</v>
          </cell>
          <cell r="U341" t="str">
            <v/>
          </cell>
          <cell r="V341" t="str">
            <v/>
          </cell>
        </row>
        <row r="342">
          <cell r="B342" t="str">
            <v>DR-000-299</v>
          </cell>
          <cell r="C342" t="str">
            <v>48484845505757</v>
          </cell>
          <cell r="D342" t="str">
            <v>000</v>
          </cell>
          <cell r="E342">
            <v>299</v>
          </cell>
          <cell r="F342" t="str">
            <v>Timbres-poste</v>
          </cell>
          <cell r="G342">
            <v>1930</v>
          </cell>
          <cell r="H342" t="str">
            <v>Zénobe Gramme, électricien (1826-1901), inventeur de la dynamo</v>
          </cell>
          <cell r="I342" t="str">
            <v>Expositions d'Anvers et de Liège</v>
          </cell>
          <cell r="J342">
            <v>1.5</v>
          </cell>
          <cell r="K342">
            <v>2</v>
          </cell>
          <cell r="L342">
            <v>0.6</v>
          </cell>
          <cell r="M342">
            <v>0</v>
          </cell>
          <cell r="N342">
            <v>0.3</v>
          </cell>
          <cell r="O342">
            <v>2</v>
          </cell>
          <cell r="P342">
            <v>0</v>
          </cell>
          <cell r="Q342">
            <v>0</v>
          </cell>
          <cell r="R342" t="str">
            <v>vert</v>
          </cell>
          <cell r="S342" t="str">
            <v>12</v>
          </cell>
          <cell r="T342" t="str">
            <v>35 c.</v>
          </cell>
          <cell r="U342" t="str">
            <v/>
          </cell>
          <cell r="V342" t="str">
            <v/>
          </cell>
        </row>
        <row r="343">
          <cell r="B343" t="str">
            <v>DR-000-300</v>
          </cell>
          <cell r="C343" t="str">
            <v>48484845514848</v>
          </cell>
          <cell r="D343" t="str">
            <v>000</v>
          </cell>
          <cell r="E343">
            <v>300</v>
          </cell>
          <cell r="F343" t="str">
            <v>Timbres-poste</v>
          </cell>
          <cell r="G343">
            <v>1930</v>
          </cell>
          <cell r="H343" t="str">
            <v>Pierre Paul Rubens (1577-1640)</v>
          </cell>
          <cell r="I343" t="str">
            <v>Expositions d'Anvers et de Liège</v>
          </cell>
          <cell r="J343">
            <v>1.5</v>
          </cell>
          <cell r="K343">
            <v>2</v>
          </cell>
          <cell r="L343">
            <v>0.6</v>
          </cell>
          <cell r="M343">
            <v>0</v>
          </cell>
          <cell r="N343">
            <v>0.3</v>
          </cell>
          <cell r="O343">
            <v>2</v>
          </cell>
          <cell r="P343">
            <v>0</v>
          </cell>
          <cell r="Q343">
            <v>0</v>
          </cell>
          <cell r="R343" t="str">
            <v>vert</v>
          </cell>
          <cell r="S343" t="str">
            <v>12</v>
          </cell>
          <cell r="T343" t="str">
            <v>35 c.</v>
          </cell>
          <cell r="U343" t="str">
            <v/>
          </cell>
          <cell r="V343" t="str">
            <v/>
          </cell>
        </row>
        <row r="344">
          <cell r="B344" t="str">
            <v>DR-000-301</v>
          </cell>
          <cell r="C344" t="str">
            <v>48484845514849</v>
          </cell>
          <cell r="D344" t="str">
            <v>000</v>
          </cell>
          <cell r="E344">
            <v>301</v>
          </cell>
          <cell r="F344" t="str">
            <v>Timbres-poste</v>
          </cell>
          <cell r="G344">
            <v>1930</v>
          </cell>
          <cell r="H344" t="str">
            <v>4 (+6) f. vert foncé et vert clair</v>
          </cell>
          <cell r="I344" t="str">
            <v/>
          </cell>
          <cell r="J344">
            <v>140</v>
          </cell>
          <cell r="K344">
            <v>1</v>
          </cell>
          <cell r="L344">
            <v>100</v>
          </cell>
          <cell r="M344">
            <v>0</v>
          </cell>
          <cell r="N344">
            <v>100</v>
          </cell>
          <cell r="O344">
            <v>1</v>
          </cell>
          <cell r="P344">
            <v>0</v>
          </cell>
          <cell r="Q344">
            <v>0</v>
          </cell>
          <cell r="R344" t="str">
            <v>vert foncé et vert clair</v>
          </cell>
          <cell r="S344" t="str">
            <v>12</v>
          </cell>
          <cell r="T344" t="str">
            <v>4 (+6) f.</v>
          </cell>
          <cell r="U344" t="str">
            <v/>
          </cell>
          <cell r="V344" t="str">
            <v/>
          </cell>
        </row>
        <row r="345">
          <cell r="B345" t="str">
            <v>DR-000-302</v>
          </cell>
          <cell r="C345" t="str">
            <v>48484845514850</v>
          </cell>
          <cell r="D345" t="str">
            <v>000</v>
          </cell>
          <cell r="E345">
            <v>302</v>
          </cell>
          <cell r="F345" t="str">
            <v>Timbres-poste</v>
          </cell>
          <cell r="G345">
            <v>1930</v>
          </cell>
          <cell r="H345" t="str">
            <v>Léopold 1er, par L. de Winne</v>
          </cell>
          <cell r="I345" t="str">
            <v>Centenaire de l'Indépendance</v>
          </cell>
          <cell r="J345">
            <v>0.5</v>
          </cell>
          <cell r="K345">
            <v>1</v>
          </cell>
          <cell r="L345">
            <v>0.3</v>
          </cell>
          <cell r="M345">
            <v>0</v>
          </cell>
          <cell r="N345">
            <v>0.2</v>
          </cell>
          <cell r="O345">
            <v>2</v>
          </cell>
          <cell r="P345">
            <v>0</v>
          </cell>
          <cell r="Q345">
            <v>0</v>
          </cell>
          <cell r="R345" t="str">
            <v>violet-brun</v>
          </cell>
          <cell r="S345" t="str">
            <v>11½</v>
          </cell>
          <cell r="T345" t="str">
            <v>60 c.</v>
          </cell>
          <cell r="U345" t="str">
            <v/>
          </cell>
          <cell r="V345" t="str">
            <v>Gravés</v>
          </cell>
        </row>
        <row r="346">
          <cell r="B346" t="str">
            <v>DR-000-303</v>
          </cell>
          <cell r="C346" t="str">
            <v>48484845514851</v>
          </cell>
          <cell r="D346" t="str">
            <v>000</v>
          </cell>
          <cell r="E346">
            <v>303</v>
          </cell>
          <cell r="F346" t="str">
            <v>Timbres-poste</v>
          </cell>
          <cell r="G346">
            <v>1930</v>
          </cell>
          <cell r="H346" t="str">
            <v>Léopold II, par Leempoels</v>
          </cell>
          <cell r="I346" t="str">
            <v>Centenaire de l'Indépendance</v>
          </cell>
          <cell r="J346">
            <v>3.3</v>
          </cell>
          <cell r="K346">
            <v>1</v>
          </cell>
          <cell r="L346">
            <v>1.2</v>
          </cell>
          <cell r="M346">
            <v>0</v>
          </cell>
          <cell r="N346">
            <v>0.6</v>
          </cell>
          <cell r="O346">
            <v>2</v>
          </cell>
          <cell r="P346">
            <v>0</v>
          </cell>
          <cell r="Q346">
            <v>0</v>
          </cell>
          <cell r="R346" t="str">
            <v>rouge</v>
          </cell>
          <cell r="S346" t="str">
            <v>11½</v>
          </cell>
          <cell r="T346" t="str">
            <v>1 f.</v>
          </cell>
          <cell r="U346" t="str">
            <v/>
          </cell>
          <cell r="V346" t="str">
            <v>Gravés</v>
          </cell>
        </row>
        <row r="347">
          <cell r="B347" t="str">
            <v>DR-000-304</v>
          </cell>
          <cell r="C347" t="str">
            <v>48484845514852</v>
          </cell>
          <cell r="D347" t="str">
            <v>000</v>
          </cell>
          <cell r="E347">
            <v>304</v>
          </cell>
          <cell r="F347" t="str">
            <v>Timbres-poste</v>
          </cell>
          <cell r="G347">
            <v>1930</v>
          </cell>
          <cell r="H347" t="str">
            <v>Albert 1er, par Leempoels</v>
          </cell>
          <cell r="I347" t="str">
            <v>Centenaire de l'Indépendance</v>
          </cell>
          <cell r="J347">
            <v>8.5</v>
          </cell>
          <cell r="K347">
            <v>1</v>
          </cell>
          <cell r="L347">
            <v>2.5</v>
          </cell>
          <cell r="M347">
            <v>0</v>
          </cell>
          <cell r="N347">
            <v>1.5</v>
          </cell>
          <cell r="O347">
            <v>2</v>
          </cell>
          <cell r="P347">
            <v>0</v>
          </cell>
          <cell r="Q347">
            <v>0</v>
          </cell>
          <cell r="R347" t="str">
            <v>bleu</v>
          </cell>
          <cell r="S347" t="str">
            <v>11½</v>
          </cell>
          <cell r="T347" t="str">
            <v>1 f. 75</v>
          </cell>
          <cell r="U347" t="str">
            <v/>
          </cell>
          <cell r="V347" t="str">
            <v>Gravés</v>
          </cell>
        </row>
        <row r="348">
          <cell r="B348" t="str">
            <v>DR-000-305</v>
          </cell>
          <cell r="C348" t="str">
            <v>48484845514853</v>
          </cell>
          <cell r="D348" t="str">
            <v>000</v>
          </cell>
          <cell r="E348">
            <v>305</v>
          </cell>
          <cell r="F348" t="str">
            <v>Timbres-poste</v>
          </cell>
          <cell r="G348">
            <v>1930</v>
          </cell>
          <cell r="H348" t="str">
            <v>60 c.</v>
          </cell>
          <cell r="I348" t="str">
            <v>Réunion du Bureau International du Travail, à Bruxelles. Types des T.-P. précédents surchargés :</v>
          </cell>
          <cell r="J348">
            <v>5</v>
          </cell>
          <cell r="K348">
            <v>1</v>
          </cell>
          <cell r="L348">
            <v>2.5</v>
          </cell>
          <cell r="M348">
            <v>0</v>
          </cell>
          <cell r="N348">
            <v>2.5</v>
          </cell>
          <cell r="O348">
            <v>1</v>
          </cell>
          <cell r="P348">
            <v>0</v>
          </cell>
          <cell r="Q348">
            <v>0</v>
          </cell>
          <cell r="R348" t="str">
            <v/>
          </cell>
          <cell r="S348" t="str">
            <v/>
          </cell>
          <cell r="T348" t="str">
            <v>60 c.</v>
          </cell>
          <cell r="U348" t="str">
            <v/>
          </cell>
          <cell r="V348" t="str">
            <v/>
          </cell>
        </row>
        <row r="349">
          <cell r="B349" t="str">
            <v>DR-000-306</v>
          </cell>
          <cell r="C349" t="str">
            <v>48484845514854</v>
          </cell>
          <cell r="D349" t="str">
            <v>000</v>
          </cell>
          <cell r="E349">
            <v>306</v>
          </cell>
          <cell r="F349" t="str">
            <v>Timbres-poste</v>
          </cell>
          <cell r="G349">
            <v>1930</v>
          </cell>
          <cell r="H349" t="str">
            <v>1 f.</v>
          </cell>
          <cell r="I349" t="str">
            <v>Réunion du Bureau International du Travail, à Bruxelles. Types des T.-P. précédents surchargés :</v>
          </cell>
          <cell r="J349">
            <v>18</v>
          </cell>
          <cell r="K349">
            <v>1</v>
          </cell>
          <cell r="L349">
            <v>11.5</v>
          </cell>
          <cell r="M349">
            <v>0</v>
          </cell>
          <cell r="N349">
            <v>11.5</v>
          </cell>
          <cell r="O349">
            <v>1</v>
          </cell>
          <cell r="P349">
            <v>0</v>
          </cell>
          <cell r="Q349">
            <v>0</v>
          </cell>
          <cell r="R349" t="str">
            <v/>
          </cell>
          <cell r="S349" t="str">
            <v/>
          </cell>
          <cell r="T349" t="str">
            <v>1 f.</v>
          </cell>
          <cell r="U349" t="str">
            <v/>
          </cell>
          <cell r="V349" t="str">
            <v/>
          </cell>
        </row>
        <row r="350">
          <cell r="B350" t="str">
            <v>DR-000-307</v>
          </cell>
          <cell r="C350" t="str">
            <v>48484845514855</v>
          </cell>
          <cell r="D350" t="str">
            <v>000</v>
          </cell>
          <cell r="E350">
            <v>307</v>
          </cell>
          <cell r="F350" t="str">
            <v>Timbres-poste</v>
          </cell>
          <cell r="G350">
            <v>1930</v>
          </cell>
          <cell r="H350" t="str">
            <v>1 f. 75</v>
          </cell>
          <cell r="I350" t="str">
            <v>Réunion du Bureau International du Travail, à Bruxelles. Types des T.-P. précédents surchargés :</v>
          </cell>
          <cell r="J350">
            <v>42</v>
          </cell>
          <cell r="K350">
            <v>1</v>
          </cell>
          <cell r="L350">
            <v>20</v>
          </cell>
          <cell r="M350">
            <v>0</v>
          </cell>
          <cell r="N350">
            <v>20</v>
          </cell>
          <cell r="O350">
            <v>1</v>
          </cell>
          <cell r="P350">
            <v>0</v>
          </cell>
          <cell r="Q350">
            <v>0</v>
          </cell>
          <cell r="R350" t="str">
            <v/>
          </cell>
          <cell r="S350" t="str">
            <v/>
          </cell>
          <cell r="T350" t="str">
            <v>1 f. 75</v>
          </cell>
          <cell r="U350" t="str">
            <v/>
          </cell>
          <cell r="V350" t="str">
            <v/>
          </cell>
        </row>
        <row r="351">
          <cell r="B351" t="str">
            <v>DR-000-308</v>
          </cell>
          <cell r="C351" t="str">
            <v>48484845514856</v>
          </cell>
          <cell r="D351" t="str">
            <v>000</v>
          </cell>
          <cell r="E351">
            <v>308</v>
          </cell>
          <cell r="F351" t="str">
            <v>Timbres-poste</v>
          </cell>
          <cell r="G351">
            <v>1930</v>
          </cell>
          <cell r="H351" t="str">
            <v>Bornhem</v>
          </cell>
          <cell r="I351" t="str">
            <v>Au profit d'oeuvres antituberculeuses. Châteaux divers</v>
          </cell>
          <cell r="J351">
            <v>1</v>
          </cell>
          <cell r="K351">
            <v>1</v>
          </cell>
          <cell r="L351">
            <v>0.5</v>
          </cell>
          <cell r="M351">
            <v>0</v>
          </cell>
          <cell r="N351">
            <v>0.5</v>
          </cell>
          <cell r="O351">
            <v>2</v>
          </cell>
          <cell r="P351">
            <v>0</v>
          </cell>
          <cell r="Q351">
            <v>0</v>
          </cell>
          <cell r="R351" t="str">
            <v>lilas-rose</v>
          </cell>
          <cell r="S351" t="str">
            <v>13½x14</v>
          </cell>
          <cell r="T351" t="str">
            <v>10 c.+5 c.</v>
          </cell>
          <cell r="U351" t="str">
            <v/>
          </cell>
          <cell r="V351" t="str">
            <v/>
          </cell>
        </row>
        <row r="352">
          <cell r="B352" t="str">
            <v>DR-000-309</v>
          </cell>
          <cell r="C352" t="str">
            <v>48484845514857</v>
          </cell>
          <cell r="D352" t="str">
            <v>000</v>
          </cell>
          <cell r="E352">
            <v>309</v>
          </cell>
          <cell r="F352" t="str">
            <v>Timbres-poste</v>
          </cell>
          <cell r="G352">
            <v>1930</v>
          </cell>
          <cell r="H352" t="str">
            <v>Wynendaele</v>
          </cell>
          <cell r="I352" t="str">
            <v>Au profit d'oeuvres antituberculeuses. Châteaux divers</v>
          </cell>
          <cell r="J352">
            <v>1.5</v>
          </cell>
          <cell r="K352">
            <v>1</v>
          </cell>
          <cell r="L352">
            <v>0.9</v>
          </cell>
          <cell r="M352">
            <v>0</v>
          </cell>
          <cell r="N352">
            <v>0.9</v>
          </cell>
          <cell r="O352">
            <v>2</v>
          </cell>
          <cell r="P352">
            <v>0</v>
          </cell>
          <cell r="Q352">
            <v>0</v>
          </cell>
          <cell r="R352" t="str">
            <v>sépia</v>
          </cell>
          <cell r="S352" t="str">
            <v>13½x14</v>
          </cell>
          <cell r="T352" t="str">
            <v>25 c.+15 c.</v>
          </cell>
          <cell r="U352" t="str">
            <v/>
          </cell>
          <cell r="V352" t="str">
            <v/>
          </cell>
        </row>
        <row r="353">
          <cell r="B353" t="str">
            <v>DR-000-310</v>
          </cell>
          <cell r="C353" t="str">
            <v>48484845514948</v>
          </cell>
          <cell r="D353" t="str">
            <v>000</v>
          </cell>
          <cell r="E353">
            <v>310</v>
          </cell>
          <cell r="F353" t="str">
            <v>Timbres-poste</v>
          </cell>
          <cell r="G353">
            <v>1930</v>
          </cell>
          <cell r="H353" t="str">
            <v>Beloeil</v>
          </cell>
          <cell r="I353" t="str">
            <v>Au profit d'oeuvres antituberculeuses. Châteaux divers</v>
          </cell>
          <cell r="J353">
            <v>2</v>
          </cell>
          <cell r="K353">
            <v>1</v>
          </cell>
          <cell r="L353">
            <v>0.9</v>
          </cell>
          <cell r="M353">
            <v>0</v>
          </cell>
          <cell r="N353">
            <v>0.9</v>
          </cell>
          <cell r="O353">
            <v>2</v>
          </cell>
          <cell r="P353">
            <v>0</v>
          </cell>
          <cell r="Q353">
            <v>0</v>
          </cell>
          <cell r="R353" t="str">
            <v>brun-violet</v>
          </cell>
          <cell r="S353" t="str">
            <v>13½x14</v>
          </cell>
          <cell r="T353" t="str">
            <v>40 c.+10 c.</v>
          </cell>
          <cell r="U353" t="str">
            <v/>
          </cell>
          <cell r="V353" t="str">
            <v/>
          </cell>
        </row>
        <row r="354">
          <cell r="B354" t="str">
            <v>DR-000-311</v>
          </cell>
          <cell r="C354" t="str">
            <v>48484845514949</v>
          </cell>
          <cell r="D354" t="str">
            <v>000</v>
          </cell>
          <cell r="E354">
            <v>311</v>
          </cell>
          <cell r="F354" t="str">
            <v>Timbres-poste</v>
          </cell>
          <cell r="G354">
            <v>1930</v>
          </cell>
          <cell r="H354" t="str">
            <v>Oydonck</v>
          </cell>
          <cell r="I354" t="str">
            <v>Au profit d'oeuvres antituberculeuses. Châteaux divers</v>
          </cell>
          <cell r="J354">
            <v>2</v>
          </cell>
          <cell r="K354">
            <v>1</v>
          </cell>
          <cell r="L354">
            <v>1</v>
          </cell>
          <cell r="M354">
            <v>0</v>
          </cell>
          <cell r="N354">
            <v>0.6</v>
          </cell>
          <cell r="O354">
            <v>2</v>
          </cell>
          <cell r="P354">
            <v>0</v>
          </cell>
          <cell r="Q354">
            <v>0</v>
          </cell>
          <cell r="R354" t="str">
            <v>ardoise</v>
          </cell>
          <cell r="S354" t="str">
            <v>13½x14</v>
          </cell>
          <cell r="T354" t="str">
            <v>70 c.+15 c.</v>
          </cell>
          <cell r="U354" t="str">
            <v/>
          </cell>
          <cell r="V354" t="str">
            <v/>
          </cell>
        </row>
        <row r="355">
          <cell r="B355" t="str">
            <v>DR-000-312</v>
          </cell>
          <cell r="C355" t="str">
            <v>48484845514950</v>
          </cell>
          <cell r="D355" t="str">
            <v>000</v>
          </cell>
          <cell r="E355">
            <v>312</v>
          </cell>
          <cell r="F355" t="str">
            <v>Timbres-poste</v>
          </cell>
          <cell r="G355">
            <v>1930</v>
          </cell>
          <cell r="H355" t="str">
            <v>Gand</v>
          </cell>
          <cell r="I355" t="str">
            <v>Au profit d'oeuvres antituberculeuses. Châteaux divers</v>
          </cell>
          <cell r="J355">
            <v>22</v>
          </cell>
          <cell r="K355">
            <v>1</v>
          </cell>
          <cell r="L355">
            <v>7</v>
          </cell>
          <cell r="M355">
            <v>0</v>
          </cell>
          <cell r="N355">
            <v>7</v>
          </cell>
          <cell r="O355">
            <v>1</v>
          </cell>
          <cell r="P355">
            <v>0</v>
          </cell>
          <cell r="Q355">
            <v>0</v>
          </cell>
          <cell r="R355" t="str">
            <v>lie-de-vin</v>
          </cell>
          <cell r="S355" t="str">
            <v>13½x14</v>
          </cell>
          <cell r="T355" t="str">
            <v>1 f.+25 c.</v>
          </cell>
          <cell r="U355" t="str">
            <v/>
          </cell>
          <cell r="V355" t="str">
            <v/>
          </cell>
        </row>
        <row r="356">
          <cell r="B356" t="str">
            <v>DR-000-313</v>
          </cell>
          <cell r="C356" t="str">
            <v>48484845514951</v>
          </cell>
          <cell r="D356" t="str">
            <v>000</v>
          </cell>
          <cell r="E356">
            <v>313</v>
          </cell>
          <cell r="F356" t="str">
            <v>Timbres-poste</v>
          </cell>
          <cell r="G356">
            <v>1930</v>
          </cell>
          <cell r="H356" t="str">
            <v>Bouillon</v>
          </cell>
          <cell r="I356" t="str">
            <v>Au profit d'oeuvres antituberculeuses. Châteaux divers</v>
          </cell>
          <cell r="J356">
            <v>17</v>
          </cell>
          <cell r="K356">
            <v>1</v>
          </cell>
          <cell r="L356">
            <v>5</v>
          </cell>
          <cell r="M356">
            <v>0</v>
          </cell>
          <cell r="N356">
            <v>5</v>
          </cell>
          <cell r="O356">
            <v>2</v>
          </cell>
          <cell r="P356">
            <v>0</v>
          </cell>
          <cell r="Q356">
            <v>0</v>
          </cell>
          <cell r="R356" t="str">
            <v>bleu</v>
          </cell>
          <cell r="S356" t="str">
            <v>13½x14</v>
          </cell>
          <cell r="T356" t="str">
            <v>1 f. 75+25 c.</v>
          </cell>
          <cell r="U356" t="str">
            <v/>
          </cell>
          <cell r="V356" t="str">
            <v/>
          </cell>
        </row>
        <row r="357">
          <cell r="B357" t="str">
            <v>DR-000-314</v>
          </cell>
          <cell r="C357" t="str">
            <v>48484845514952</v>
          </cell>
          <cell r="D357" t="str">
            <v>000</v>
          </cell>
          <cell r="E357">
            <v>314</v>
          </cell>
          <cell r="F357" t="str">
            <v>Timbres-poste</v>
          </cell>
          <cell r="G357">
            <v>1930</v>
          </cell>
          <cell r="H357" t="str">
            <v>Gaesbeeck</v>
          </cell>
          <cell r="I357" t="str">
            <v>Au profit d'oeuvres antituberculeuses. Châteaux divers</v>
          </cell>
          <cell r="J357">
            <v>150</v>
          </cell>
          <cell r="K357">
            <v>1</v>
          </cell>
          <cell r="L357">
            <v>45</v>
          </cell>
          <cell r="M357">
            <v>0</v>
          </cell>
          <cell r="N357">
            <v>45</v>
          </cell>
          <cell r="O357">
            <v>1</v>
          </cell>
          <cell r="P357">
            <v>0</v>
          </cell>
          <cell r="Q357">
            <v>0</v>
          </cell>
          <cell r="R357" t="str">
            <v>vert</v>
          </cell>
          <cell r="S357" t="str">
            <v>13½x14</v>
          </cell>
          <cell r="T357" t="str">
            <v>5 f. +5 f.</v>
          </cell>
          <cell r="U357" t="str">
            <v/>
          </cell>
          <cell r="V357" t="str">
            <v/>
          </cell>
        </row>
        <row r="358">
          <cell r="B358" t="str">
            <v>DR-000-315</v>
          </cell>
          <cell r="C358" t="str">
            <v>48484845514953</v>
          </cell>
          <cell r="D358" t="str">
            <v>000</v>
          </cell>
          <cell r="E358">
            <v>315</v>
          </cell>
          <cell r="F358" t="str">
            <v>Timbres-poste</v>
          </cell>
          <cell r="G358">
            <v>1931</v>
          </cell>
          <cell r="H358" t="str">
            <v>2 c. sur 3 c. brun-rouge</v>
          </cell>
          <cell r="I358" t="str">
            <v>Timbres de 1929 surchargés :</v>
          </cell>
          <cell r="J358">
            <v>0.3</v>
          </cell>
          <cell r="K358">
            <v>1</v>
          </cell>
          <cell r="L358">
            <v>0.2</v>
          </cell>
          <cell r="M358">
            <v>0</v>
          </cell>
          <cell r="N358">
            <v>0.2</v>
          </cell>
          <cell r="O358">
            <v>2</v>
          </cell>
          <cell r="P358">
            <v>0</v>
          </cell>
          <cell r="Q358">
            <v>0</v>
          </cell>
          <cell r="R358" t="str">
            <v>brun-rouge</v>
          </cell>
          <cell r="S358" t="str">
            <v/>
          </cell>
          <cell r="T358" t="str">
            <v>2 c. sur 3 c.</v>
          </cell>
          <cell r="U358" t="str">
            <v/>
          </cell>
          <cell r="V358" t="str">
            <v/>
          </cell>
        </row>
        <row r="359">
          <cell r="B359" t="str">
            <v>DR-000-316</v>
          </cell>
          <cell r="C359" t="str">
            <v>48484845514954</v>
          </cell>
          <cell r="D359" t="str">
            <v>000</v>
          </cell>
          <cell r="E359">
            <v>316</v>
          </cell>
          <cell r="F359" t="str">
            <v>Timbres-poste</v>
          </cell>
          <cell r="G359">
            <v>1931</v>
          </cell>
          <cell r="H359" t="str">
            <v>10 c. s. 60 c. rose-lilas</v>
          </cell>
          <cell r="I359" t="str">
            <v>Timbres de 1929 surchargés :</v>
          </cell>
          <cell r="J359">
            <v>2.5</v>
          </cell>
          <cell r="K359">
            <v>1</v>
          </cell>
          <cell r="L359">
            <v>0.6</v>
          </cell>
          <cell r="M359">
            <v>0</v>
          </cell>
          <cell r="N359">
            <v>0.3</v>
          </cell>
          <cell r="O359">
            <v>1</v>
          </cell>
          <cell r="P359">
            <v>0</v>
          </cell>
          <cell r="Q359">
            <v>0</v>
          </cell>
          <cell r="R359" t="str">
            <v>rose-lilas</v>
          </cell>
          <cell r="S359" t="str">
            <v/>
          </cell>
          <cell r="T359" t="str">
            <v>10 c. s. 60 c.</v>
          </cell>
          <cell r="U359" t="str">
            <v/>
          </cell>
          <cell r="V359" t="str">
            <v/>
          </cell>
        </row>
        <row r="360">
          <cell r="B360" t="str">
            <v>DR-000-317</v>
          </cell>
          <cell r="C360" t="str">
            <v>48484845514955</v>
          </cell>
          <cell r="D360" t="str">
            <v>000</v>
          </cell>
          <cell r="E360">
            <v>317</v>
          </cell>
          <cell r="F360" t="str">
            <v>Timbres-poste</v>
          </cell>
          <cell r="G360">
            <v>1931</v>
          </cell>
          <cell r="H360" t="str">
            <v>1 f. grenat</v>
          </cell>
          <cell r="I360" t="str">
            <v>Albert 1er</v>
          </cell>
          <cell r="J360">
            <v>1.5</v>
          </cell>
          <cell r="K360">
            <v>1</v>
          </cell>
          <cell r="L360">
            <v>1</v>
          </cell>
          <cell r="M360">
            <v>0</v>
          </cell>
          <cell r="N360">
            <v>0.2</v>
          </cell>
          <cell r="O360">
            <v>2</v>
          </cell>
          <cell r="P360">
            <v>0</v>
          </cell>
          <cell r="Q360">
            <v>0</v>
          </cell>
          <cell r="R360" t="str">
            <v>grenat</v>
          </cell>
          <cell r="S360" t="str">
            <v>14x13½</v>
          </cell>
          <cell r="T360" t="str">
            <v>1 f.</v>
          </cell>
          <cell r="U360" t="str">
            <v/>
          </cell>
          <cell r="V360" t="str">
            <v/>
          </cell>
        </row>
        <row r="361">
          <cell r="B361" t="str">
            <v>DR-000-318</v>
          </cell>
          <cell r="C361" t="str">
            <v>48484845514956</v>
          </cell>
          <cell r="D361" t="str">
            <v>000</v>
          </cell>
          <cell r="E361">
            <v>318</v>
          </cell>
          <cell r="F361" t="str">
            <v>Timbres-poste</v>
          </cell>
          <cell r="G361">
            <v>1931</v>
          </cell>
          <cell r="H361" t="str">
            <v>1 f. 25 gris</v>
          </cell>
          <cell r="I361" t="str">
            <v>Albert 1er</v>
          </cell>
          <cell r="J361">
            <v>3</v>
          </cell>
          <cell r="K361">
            <v>1</v>
          </cell>
          <cell r="L361">
            <v>1</v>
          </cell>
          <cell r="M361">
            <v>0</v>
          </cell>
          <cell r="N361">
            <v>0.7</v>
          </cell>
          <cell r="O361">
            <v>2</v>
          </cell>
          <cell r="P361">
            <v>0</v>
          </cell>
          <cell r="Q361">
            <v>0</v>
          </cell>
          <cell r="R361" t="str">
            <v>gris</v>
          </cell>
          <cell r="S361" t="str">
            <v>14x13½</v>
          </cell>
          <cell r="T361" t="str">
            <v>1 f. 25</v>
          </cell>
          <cell r="U361" t="str">
            <v/>
          </cell>
          <cell r="V361" t="str">
            <v/>
          </cell>
        </row>
        <row r="362">
          <cell r="B362" t="str">
            <v>DR-000-319</v>
          </cell>
          <cell r="C362" t="str">
            <v>48484845514957</v>
          </cell>
          <cell r="D362" t="str">
            <v>000</v>
          </cell>
          <cell r="E362">
            <v>319</v>
          </cell>
          <cell r="F362" t="str">
            <v>Timbres-poste</v>
          </cell>
          <cell r="G362">
            <v>1931</v>
          </cell>
          <cell r="H362" t="str">
            <v>1 f. 50 violet-brun</v>
          </cell>
          <cell r="I362" t="str">
            <v>Albert 1er</v>
          </cell>
          <cell r="J362">
            <v>9.5</v>
          </cell>
          <cell r="K362">
            <v>1</v>
          </cell>
          <cell r="L362">
            <v>1.5</v>
          </cell>
          <cell r="M362">
            <v>0</v>
          </cell>
          <cell r="N362">
            <v>0.7</v>
          </cell>
          <cell r="O362">
            <v>2</v>
          </cell>
          <cell r="P362">
            <v>0</v>
          </cell>
          <cell r="Q362">
            <v>0</v>
          </cell>
          <cell r="R362" t="str">
            <v>violet-brun</v>
          </cell>
          <cell r="S362" t="str">
            <v>14x13½</v>
          </cell>
          <cell r="T362" t="str">
            <v>1 f. 50</v>
          </cell>
          <cell r="U362" t="str">
            <v/>
          </cell>
          <cell r="V362" t="str">
            <v/>
          </cell>
        </row>
        <row r="363">
          <cell r="B363" t="str">
            <v>DR-000-320</v>
          </cell>
          <cell r="C363" t="str">
            <v>48484845515048</v>
          </cell>
          <cell r="D363" t="str">
            <v>000</v>
          </cell>
          <cell r="E363">
            <v>320</v>
          </cell>
          <cell r="F363" t="str">
            <v>Timbres-poste</v>
          </cell>
          <cell r="G363">
            <v>1931</v>
          </cell>
          <cell r="H363" t="str">
            <v>1 f. 75 bleu</v>
          </cell>
          <cell r="I363" t="str">
            <v>Albert 1er</v>
          </cell>
          <cell r="J363">
            <v>2</v>
          </cell>
          <cell r="K363">
            <v>1</v>
          </cell>
          <cell r="L363">
            <v>1.5</v>
          </cell>
          <cell r="M363">
            <v>0</v>
          </cell>
          <cell r="N363">
            <v>0.2</v>
          </cell>
          <cell r="O363">
            <v>2</v>
          </cell>
          <cell r="P363">
            <v>0</v>
          </cell>
          <cell r="Q363">
            <v>0</v>
          </cell>
          <cell r="R363" t="str">
            <v>bleu</v>
          </cell>
          <cell r="S363" t="str">
            <v>14x13½</v>
          </cell>
          <cell r="T363" t="str">
            <v>1 f. 75</v>
          </cell>
          <cell r="U363" t="str">
            <v/>
          </cell>
          <cell r="V363" t="str">
            <v/>
          </cell>
        </row>
        <row r="364">
          <cell r="B364" t="str">
            <v>DR-000-321</v>
          </cell>
          <cell r="C364" t="str">
            <v>48484845515049</v>
          </cell>
          <cell r="D364" t="str">
            <v>000</v>
          </cell>
          <cell r="E364">
            <v>321</v>
          </cell>
          <cell r="F364" t="str">
            <v>Timbres-poste</v>
          </cell>
          <cell r="G364">
            <v>1931</v>
          </cell>
          <cell r="H364" t="str">
            <v>2 f. brun</v>
          </cell>
          <cell r="I364" t="str">
            <v>Albert 1er</v>
          </cell>
          <cell r="J364">
            <v>4</v>
          </cell>
          <cell r="K364">
            <v>1</v>
          </cell>
          <cell r="L364">
            <v>1.5</v>
          </cell>
          <cell r="M364">
            <v>0</v>
          </cell>
          <cell r="N364">
            <v>0.2</v>
          </cell>
          <cell r="O364">
            <v>2</v>
          </cell>
          <cell r="P364">
            <v>0</v>
          </cell>
          <cell r="Q364">
            <v>0</v>
          </cell>
          <cell r="R364" t="str">
            <v>brun</v>
          </cell>
          <cell r="S364" t="str">
            <v>14x13½</v>
          </cell>
          <cell r="T364" t="str">
            <v>2 f.</v>
          </cell>
          <cell r="U364" t="str">
            <v/>
          </cell>
          <cell r="V364" t="str">
            <v/>
          </cell>
        </row>
        <row r="365">
          <cell r="B365" t="str">
            <v>DR-000-322</v>
          </cell>
          <cell r="C365" t="str">
            <v>48484845515050</v>
          </cell>
          <cell r="D365" t="str">
            <v>000</v>
          </cell>
          <cell r="E365">
            <v>322</v>
          </cell>
          <cell r="F365" t="str">
            <v>Timbres-poste</v>
          </cell>
          <cell r="G365">
            <v>1931</v>
          </cell>
          <cell r="H365" t="str">
            <v>2 f. 45 violet</v>
          </cell>
          <cell r="I365" t="str">
            <v>Albert 1er</v>
          </cell>
          <cell r="J365">
            <v>13</v>
          </cell>
          <cell r="K365">
            <v>1</v>
          </cell>
          <cell r="L365">
            <v>4</v>
          </cell>
          <cell r="M365">
            <v>0</v>
          </cell>
          <cell r="N365">
            <v>0.3</v>
          </cell>
          <cell r="O365">
            <v>2</v>
          </cell>
          <cell r="P365">
            <v>0</v>
          </cell>
          <cell r="Q365">
            <v>0</v>
          </cell>
          <cell r="R365" t="str">
            <v>violet</v>
          </cell>
          <cell r="S365" t="str">
            <v>14x13½</v>
          </cell>
          <cell r="T365" t="str">
            <v>2 f. 45</v>
          </cell>
          <cell r="U365" t="str">
            <v/>
          </cell>
          <cell r="V365" t="str">
            <v/>
          </cell>
        </row>
        <row r="366">
          <cell r="B366" t="str">
            <v>DR-000-322A</v>
          </cell>
          <cell r="C366" t="str">
            <v>4848484551505065</v>
          </cell>
          <cell r="D366" t="str">
            <v>000</v>
          </cell>
          <cell r="E366" t="str">
            <v>322A</v>
          </cell>
          <cell r="F366" t="str">
            <v>Timbres-poste</v>
          </cell>
          <cell r="G366">
            <v>1931</v>
          </cell>
          <cell r="H366" t="str">
            <v>2 f. 50 brun-noir</v>
          </cell>
          <cell r="I366" t="str">
            <v>Albert 1er</v>
          </cell>
          <cell r="J366">
            <v>42</v>
          </cell>
          <cell r="K366">
            <v>1</v>
          </cell>
          <cell r="L366">
            <v>10</v>
          </cell>
          <cell r="M366">
            <v>0</v>
          </cell>
          <cell r="N366">
            <v>0.6</v>
          </cell>
          <cell r="O366">
            <v>2</v>
          </cell>
          <cell r="P366">
            <v>0</v>
          </cell>
          <cell r="Q366">
            <v>0</v>
          </cell>
          <cell r="R366" t="str">
            <v>brun-noir</v>
          </cell>
          <cell r="S366" t="str">
            <v>14x13½</v>
          </cell>
          <cell r="T366" t="str">
            <v>2 f. 50</v>
          </cell>
          <cell r="U366" t="str">
            <v/>
          </cell>
          <cell r="V366" t="str">
            <v/>
          </cell>
        </row>
        <row r="367">
          <cell r="B367" t="str">
            <v>DR-000-323</v>
          </cell>
          <cell r="C367" t="str">
            <v>48484845515051</v>
          </cell>
          <cell r="D367" t="str">
            <v>000</v>
          </cell>
          <cell r="E367">
            <v>323</v>
          </cell>
          <cell r="F367" t="str">
            <v>Timbres-poste</v>
          </cell>
          <cell r="G367">
            <v>1931</v>
          </cell>
          <cell r="H367" t="str">
            <v>5 f. vert</v>
          </cell>
          <cell r="I367" t="str">
            <v>Albert 1er</v>
          </cell>
          <cell r="J367">
            <v>115</v>
          </cell>
          <cell r="K367">
            <v>1</v>
          </cell>
          <cell r="L367">
            <v>30</v>
          </cell>
          <cell r="M367">
            <v>0</v>
          </cell>
          <cell r="N367">
            <v>1.5</v>
          </cell>
          <cell r="O367">
            <v>2</v>
          </cell>
          <cell r="P367">
            <v>0</v>
          </cell>
          <cell r="Q367">
            <v>0</v>
          </cell>
          <cell r="R367" t="str">
            <v>vert</v>
          </cell>
          <cell r="S367" t="str">
            <v>14x13½</v>
          </cell>
          <cell r="T367" t="str">
            <v>5 f.</v>
          </cell>
          <cell r="U367" t="str">
            <v/>
          </cell>
          <cell r="V367" t="str">
            <v/>
          </cell>
        </row>
        <row r="368">
          <cell r="B368" t="str">
            <v>DR-000-324</v>
          </cell>
          <cell r="C368" t="str">
            <v>48484845515052</v>
          </cell>
          <cell r="D368" t="str">
            <v>000</v>
          </cell>
          <cell r="E368">
            <v>324</v>
          </cell>
          <cell r="F368" t="str">
            <v>Timbres-poste</v>
          </cell>
          <cell r="G368">
            <v>1931</v>
          </cell>
          <cell r="H368" t="str">
            <v>10 f. lilas-rose</v>
          </cell>
          <cell r="I368" t="str">
            <v>Albert 1er</v>
          </cell>
          <cell r="J368">
            <v>220</v>
          </cell>
          <cell r="K368">
            <v>0</v>
          </cell>
          <cell r="L368">
            <v>60</v>
          </cell>
          <cell r="M368">
            <v>1</v>
          </cell>
          <cell r="N368">
            <v>16</v>
          </cell>
          <cell r="O368">
            <v>2</v>
          </cell>
          <cell r="P368">
            <v>0</v>
          </cell>
          <cell r="Q368">
            <v>0</v>
          </cell>
          <cell r="R368" t="str">
            <v>lilas-rose</v>
          </cell>
          <cell r="S368" t="str">
            <v>14x13½</v>
          </cell>
          <cell r="T368" t="str">
            <v>10 f.</v>
          </cell>
          <cell r="U368" t="str">
            <v/>
          </cell>
          <cell r="V368" t="str">
            <v/>
          </cell>
        </row>
        <row r="369">
          <cell r="B369" t="str">
            <v>DR-000-325</v>
          </cell>
          <cell r="C369" t="str">
            <v>48484845515053</v>
          </cell>
          <cell r="D369" t="str">
            <v>000</v>
          </cell>
          <cell r="E369">
            <v>325</v>
          </cell>
          <cell r="F369" t="str">
            <v>Timbres-poste</v>
          </cell>
          <cell r="G369">
            <v>1931</v>
          </cell>
          <cell r="H369" t="str">
            <v>2 f. 45+55 c. grenat</v>
          </cell>
          <cell r="I369" t="str">
            <v>Exposition des invalides de guerre. Effigie du prince Léopold, en tenue de caporal</v>
          </cell>
          <cell r="J369">
            <v>120</v>
          </cell>
          <cell r="K369">
            <v>1</v>
          </cell>
          <cell r="L369">
            <v>100</v>
          </cell>
          <cell r="M369">
            <v>0</v>
          </cell>
          <cell r="N369">
            <v>100</v>
          </cell>
          <cell r="O369">
            <v>1</v>
          </cell>
          <cell r="P369">
            <v>0</v>
          </cell>
          <cell r="Q369">
            <v>0</v>
          </cell>
          <cell r="R369" t="str">
            <v>grenat</v>
          </cell>
          <cell r="S369" t="str">
            <v>13½</v>
          </cell>
          <cell r="T369" t="str">
            <v>2 f. 45+55 c.</v>
          </cell>
          <cell r="U369" t="str">
            <v/>
          </cell>
          <cell r="V369" t="str">
            <v/>
          </cell>
        </row>
        <row r="370">
          <cell r="B370" t="str">
            <v>DR-000-326</v>
          </cell>
          <cell r="C370" t="str">
            <v>48484845515054</v>
          </cell>
          <cell r="D370" t="str">
            <v>000</v>
          </cell>
          <cell r="E370">
            <v>326</v>
          </cell>
          <cell r="F370" t="str">
            <v>Timbres-poste</v>
          </cell>
          <cell r="G370">
            <v>1931</v>
          </cell>
          <cell r="H370" t="str">
            <v>10 c.+5 c. chaudron</v>
          </cell>
          <cell r="I370" t="str">
            <v>Au profit d'oeuvres antituberculeuses. Effigie de la reine Elisabeth</v>
          </cell>
          <cell r="J370">
            <v>0.3</v>
          </cell>
          <cell r="K370">
            <v>1</v>
          </cell>
          <cell r="L370">
            <v>0.3</v>
          </cell>
          <cell r="M370">
            <v>0</v>
          </cell>
          <cell r="N370">
            <v>0.3</v>
          </cell>
          <cell r="O370">
            <v>1</v>
          </cell>
          <cell r="P370">
            <v>0</v>
          </cell>
          <cell r="Q370">
            <v>0</v>
          </cell>
          <cell r="R370" t="str">
            <v>chaudron</v>
          </cell>
          <cell r="S370" t="str">
            <v>14x13½</v>
          </cell>
          <cell r="T370" t="str">
            <v>10 c.+5 c.</v>
          </cell>
          <cell r="U370" t="str">
            <v/>
          </cell>
          <cell r="V370" t="str">
            <v/>
          </cell>
        </row>
        <row r="371">
          <cell r="B371" t="str">
            <v>DR-000-327</v>
          </cell>
          <cell r="C371" t="str">
            <v>48484845515055</v>
          </cell>
          <cell r="D371" t="str">
            <v>000</v>
          </cell>
          <cell r="E371">
            <v>327</v>
          </cell>
          <cell r="F371" t="str">
            <v>Timbres-poste</v>
          </cell>
          <cell r="G371">
            <v>1931</v>
          </cell>
          <cell r="H371" t="str">
            <v>25 c.+15 c. violet</v>
          </cell>
          <cell r="I371" t="str">
            <v>Au profit d'oeuvres antituberculeuses. Effigie de la reine Elisabeth</v>
          </cell>
          <cell r="J371">
            <v>4</v>
          </cell>
          <cell r="K371">
            <v>1</v>
          </cell>
          <cell r="L371">
            <v>1.5</v>
          </cell>
          <cell r="M371">
            <v>0</v>
          </cell>
          <cell r="N371">
            <v>1.5</v>
          </cell>
          <cell r="O371">
            <v>1</v>
          </cell>
          <cell r="P371">
            <v>0</v>
          </cell>
          <cell r="Q371">
            <v>0</v>
          </cell>
          <cell r="R371" t="str">
            <v>violet</v>
          </cell>
          <cell r="S371" t="str">
            <v>14x13½</v>
          </cell>
          <cell r="T371" t="str">
            <v>25 c.+15 c.</v>
          </cell>
          <cell r="U371" t="str">
            <v/>
          </cell>
          <cell r="V371" t="str">
            <v/>
          </cell>
        </row>
        <row r="372">
          <cell r="B372" t="str">
            <v>DR-000-328</v>
          </cell>
          <cell r="C372" t="str">
            <v>48484845515056</v>
          </cell>
          <cell r="D372" t="str">
            <v>000</v>
          </cell>
          <cell r="E372">
            <v>328</v>
          </cell>
          <cell r="F372" t="str">
            <v>Timbres-poste</v>
          </cell>
          <cell r="G372">
            <v>1931</v>
          </cell>
          <cell r="H372" t="str">
            <v>50 c.+10 c. vert</v>
          </cell>
          <cell r="I372" t="str">
            <v>Au profit d'oeuvres antituberculeuses. Effigie de la reine Elisabeth</v>
          </cell>
          <cell r="J372">
            <v>1.5</v>
          </cell>
          <cell r="K372">
            <v>1</v>
          </cell>
          <cell r="L372">
            <v>1.2</v>
          </cell>
          <cell r="M372">
            <v>0</v>
          </cell>
          <cell r="N372">
            <v>0.8</v>
          </cell>
          <cell r="O372">
            <v>2</v>
          </cell>
          <cell r="P372">
            <v>0</v>
          </cell>
          <cell r="Q372">
            <v>0</v>
          </cell>
          <cell r="R372" t="str">
            <v>vert</v>
          </cell>
          <cell r="S372" t="str">
            <v>14x13½</v>
          </cell>
          <cell r="T372" t="str">
            <v>50 c.+10 c.</v>
          </cell>
          <cell r="U372" t="str">
            <v/>
          </cell>
          <cell r="V372" t="str">
            <v/>
          </cell>
        </row>
        <row r="373">
          <cell r="B373" t="str">
            <v>DR-000-329</v>
          </cell>
          <cell r="C373" t="str">
            <v>48484845515057</v>
          </cell>
          <cell r="D373" t="str">
            <v>000</v>
          </cell>
          <cell r="E373">
            <v>329</v>
          </cell>
          <cell r="F373" t="str">
            <v>Timbres-poste</v>
          </cell>
          <cell r="G373">
            <v>1931</v>
          </cell>
          <cell r="H373" t="str">
            <v>75 c.+15 c. brun-gris</v>
          </cell>
          <cell r="I373" t="str">
            <v>Au profit d'oeuvres antituberculeuses. Effigie de la reine Elisabeth</v>
          </cell>
          <cell r="J373">
            <v>1.2</v>
          </cell>
          <cell r="K373">
            <v>1</v>
          </cell>
          <cell r="L373">
            <v>1</v>
          </cell>
          <cell r="M373">
            <v>0</v>
          </cell>
          <cell r="N373">
            <v>0.2</v>
          </cell>
          <cell r="O373">
            <v>1</v>
          </cell>
          <cell r="P373">
            <v>0</v>
          </cell>
          <cell r="Q373">
            <v>0</v>
          </cell>
          <cell r="R373" t="str">
            <v>brun-gris</v>
          </cell>
          <cell r="S373" t="str">
            <v>14x13½</v>
          </cell>
          <cell r="T373" t="str">
            <v>75 c.+15 c.</v>
          </cell>
          <cell r="U373" t="str">
            <v/>
          </cell>
          <cell r="V373" t="str">
            <v/>
          </cell>
        </row>
        <row r="374">
          <cell r="B374" t="str">
            <v>DR-000-330</v>
          </cell>
          <cell r="C374" t="str">
            <v>48484845515148</v>
          </cell>
          <cell r="D374" t="str">
            <v>000</v>
          </cell>
          <cell r="E374">
            <v>330</v>
          </cell>
          <cell r="F374" t="str">
            <v>Timbres-poste</v>
          </cell>
          <cell r="G374">
            <v>1931</v>
          </cell>
          <cell r="H374" t="str">
            <v>1 f.+25 c. rouge carminé</v>
          </cell>
          <cell r="I374" t="str">
            <v>Au profit d'oeuvres antituberculeuses. Effigie de la reine Elisabeth</v>
          </cell>
          <cell r="J374">
            <v>26</v>
          </cell>
          <cell r="K374">
            <v>1</v>
          </cell>
          <cell r="L374">
            <v>11</v>
          </cell>
          <cell r="M374">
            <v>0</v>
          </cell>
          <cell r="N374">
            <v>7.5</v>
          </cell>
          <cell r="O374">
            <v>1</v>
          </cell>
          <cell r="P374">
            <v>0</v>
          </cell>
          <cell r="Q374">
            <v>0</v>
          </cell>
          <cell r="R374" t="str">
            <v>rouge carminé</v>
          </cell>
          <cell r="S374" t="str">
            <v>14x13½</v>
          </cell>
          <cell r="T374" t="str">
            <v>1 f.+25 c.</v>
          </cell>
          <cell r="U374" t="str">
            <v/>
          </cell>
          <cell r="V374" t="str">
            <v/>
          </cell>
        </row>
        <row r="375">
          <cell r="B375" t="str">
            <v>DR-000-331</v>
          </cell>
          <cell r="C375" t="str">
            <v>48484845515149</v>
          </cell>
          <cell r="D375" t="str">
            <v>000</v>
          </cell>
          <cell r="E375">
            <v>331</v>
          </cell>
          <cell r="F375" t="str">
            <v>Timbres-poste</v>
          </cell>
          <cell r="G375">
            <v>1931</v>
          </cell>
          <cell r="H375" t="str">
            <v>1 f. 75+25 c. outremer</v>
          </cell>
          <cell r="I375" t="str">
            <v>Au profit d'oeuvres antituberculeuses. Effigie de la reine Elisabeth</v>
          </cell>
          <cell r="J375">
            <v>26</v>
          </cell>
          <cell r="K375">
            <v>1</v>
          </cell>
          <cell r="L375">
            <v>10</v>
          </cell>
          <cell r="M375">
            <v>0</v>
          </cell>
          <cell r="N375">
            <v>5</v>
          </cell>
          <cell r="O375">
            <v>1</v>
          </cell>
          <cell r="P375">
            <v>0</v>
          </cell>
          <cell r="Q375">
            <v>0</v>
          </cell>
          <cell r="R375" t="str">
            <v>outremer</v>
          </cell>
          <cell r="S375" t="str">
            <v>14x13½</v>
          </cell>
          <cell r="T375" t="str">
            <v>1 f. 75+25 c.</v>
          </cell>
          <cell r="U375" t="str">
            <v/>
          </cell>
          <cell r="V375" t="str">
            <v/>
          </cell>
        </row>
        <row r="376">
          <cell r="B376" t="str">
            <v>DR-000-332</v>
          </cell>
          <cell r="C376" t="str">
            <v>48484845515150</v>
          </cell>
          <cell r="D376" t="str">
            <v>000</v>
          </cell>
          <cell r="E376">
            <v>332</v>
          </cell>
          <cell r="F376" t="str">
            <v>Timbres-poste</v>
          </cell>
          <cell r="G376">
            <v>1931</v>
          </cell>
          <cell r="H376" t="str">
            <v>5 f.+5 f. violet-brun</v>
          </cell>
          <cell r="I376" t="str">
            <v>Au profit d'oeuvres antituberculeuses. Effigie de la reine Elisabeth</v>
          </cell>
          <cell r="J376">
            <v>170</v>
          </cell>
          <cell r="K376">
            <v>1</v>
          </cell>
          <cell r="L376">
            <v>60</v>
          </cell>
          <cell r="M376">
            <v>0</v>
          </cell>
          <cell r="N376">
            <v>60</v>
          </cell>
          <cell r="O376">
            <v>1</v>
          </cell>
          <cell r="P376">
            <v>0</v>
          </cell>
          <cell r="Q376">
            <v>0</v>
          </cell>
          <cell r="R376" t="str">
            <v>violet-brun</v>
          </cell>
          <cell r="S376" t="str">
            <v>14x13½</v>
          </cell>
          <cell r="T376" t="str">
            <v>5 f.+5 f.</v>
          </cell>
          <cell r="U376" t="str">
            <v/>
          </cell>
          <cell r="V376" t="str">
            <v/>
          </cell>
        </row>
        <row r="377">
          <cell r="B377" t="str">
            <v>DR-000-333</v>
          </cell>
          <cell r="C377" t="str">
            <v>48484845515151</v>
          </cell>
          <cell r="D377" t="str">
            <v>000</v>
          </cell>
          <cell r="E377">
            <v>333</v>
          </cell>
          <cell r="F377" t="str">
            <v>Timbres-poste</v>
          </cell>
          <cell r="G377">
            <v>1932</v>
          </cell>
          <cell r="H377" t="str">
            <v>10 c. s. 40 c. lilas</v>
          </cell>
          <cell r="I377" t="str">
            <v>Timbres de 1929-32 avec surcharge au type ee. Millésime 1932</v>
          </cell>
          <cell r="J377">
            <v>12.5</v>
          </cell>
          <cell r="K377">
            <v>1</v>
          </cell>
          <cell r="L377">
            <v>3</v>
          </cell>
          <cell r="M377">
            <v>0</v>
          </cell>
          <cell r="N377">
            <v>0.5</v>
          </cell>
          <cell r="O377">
            <v>3</v>
          </cell>
          <cell r="P377">
            <v>0</v>
          </cell>
          <cell r="Q377">
            <v>0</v>
          </cell>
          <cell r="R377" t="str">
            <v>lilas</v>
          </cell>
          <cell r="S377" t="str">
            <v/>
          </cell>
          <cell r="T377" t="str">
            <v>10 c. s. 40 c.</v>
          </cell>
          <cell r="U377" t="str">
            <v/>
          </cell>
          <cell r="V377" t="str">
            <v/>
          </cell>
        </row>
        <row r="378">
          <cell r="B378" t="str">
            <v>DR-000-334</v>
          </cell>
          <cell r="C378" t="str">
            <v>48484845515152</v>
          </cell>
          <cell r="D378" t="str">
            <v>000</v>
          </cell>
          <cell r="E378">
            <v>334</v>
          </cell>
          <cell r="F378" t="str">
            <v>Timbres-poste</v>
          </cell>
          <cell r="G378">
            <v>1932</v>
          </cell>
          <cell r="H378" t="str">
            <v>10 c. s. 70 c. rouge-brun</v>
          </cell>
          <cell r="I378" t="str">
            <v>Timbres de 1929-32 avec surcharge au type ee. Millésime 1932</v>
          </cell>
          <cell r="J378">
            <v>12.5</v>
          </cell>
          <cell r="K378">
            <v>1</v>
          </cell>
          <cell r="L378">
            <v>3</v>
          </cell>
          <cell r="M378">
            <v>0</v>
          </cell>
          <cell r="N378">
            <v>0.3</v>
          </cell>
          <cell r="O378">
            <v>3</v>
          </cell>
          <cell r="P378">
            <v>0</v>
          </cell>
          <cell r="Q378">
            <v>0</v>
          </cell>
          <cell r="R378" t="str">
            <v>rouge-brun</v>
          </cell>
          <cell r="S378" t="str">
            <v/>
          </cell>
          <cell r="T378" t="str">
            <v>10 c. s. 70 c.</v>
          </cell>
          <cell r="U378" t="str">
            <v/>
          </cell>
          <cell r="V378" t="str">
            <v/>
          </cell>
        </row>
        <row r="379">
          <cell r="B379" t="str">
            <v>DR-000-335</v>
          </cell>
          <cell r="C379" t="str">
            <v>48484845515153</v>
          </cell>
          <cell r="D379" t="str">
            <v>000</v>
          </cell>
          <cell r="E379">
            <v>335</v>
          </cell>
          <cell r="F379" t="str">
            <v>Timbres-poste</v>
          </cell>
          <cell r="G379">
            <v>1932</v>
          </cell>
          <cell r="H379" t="str">
            <v>Agriculture</v>
          </cell>
          <cell r="I379" t="str">
            <v xml:space="preserve"> </v>
          </cell>
          <cell r="J379">
            <v>0.6</v>
          </cell>
          <cell r="K379">
            <v>1</v>
          </cell>
          <cell r="L379">
            <v>0.5</v>
          </cell>
          <cell r="M379">
            <v>0</v>
          </cell>
          <cell r="N379">
            <v>0.5</v>
          </cell>
          <cell r="O379">
            <v>1</v>
          </cell>
          <cell r="P379">
            <v>0</v>
          </cell>
          <cell r="Q379">
            <v>0</v>
          </cell>
          <cell r="R379" t="str">
            <v>vert-jaune</v>
          </cell>
          <cell r="S379" t="str">
            <v>13½x14</v>
          </cell>
          <cell r="T379" t="str">
            <v>2 c.</v>
          </cell>
          <cell r="U379" t="str">
            <v/>
          </cell>
          <cell r="V379" t="str">
            <v/>
          </cell>
        </row>
        <row r="380">
          <cell r="B380" t="str">
            <v>DR-000-336</v>
          </cell>
          <cell r="C380" t="str">
            <v>48484845515154</v>
          </cell>
          <cell r="D380" t="str">
            <v>000</v>
          </cell>
          <cell r="E380">
            <v>336</v>
          </cell>
          <cell r="F380" t="str">
            <v>Timbres-poste</v>
          </cell>
          <cell r="G380">
            <v>1932</v>
          </cell>
          <cell r="H380" t="str">
            <v>Commerce</v>
          </cell>
          <cell r="I380" t="str">
            <v xml:space="preserve"> </v>
          </cell>
          <cell r="J380">
            <v>0.5</v>
          </cell>
          <cell r="K380">
            <v>1</v>
          </cell>
          <cell r="L380">
            <v>0.3</v>
          </cell>
          <cell r="M380">
            <v>0</v>
          </cell>
          <cell r="N380">
            <v>0.2</v>
          </cell>
          <cell r="O380">
            <v>1</v>
          </cell>
          <cell r="P380">
            <v>0</v>
          </cell>
          <cell r="Q380">
            <v>0</v>
          </cell>
          <cell r="R380" t="str">
            <v>rouge-orange</v>
          </cell>
          <cell r="S380" t="str">
            <v>13½x14</v>
          </cell>
          <cell r="T380" t="str">
            <v>5 c.</v>
          </cell>
          <cell r="U380" t="str">
            <v/>
          </cell>
          <cell r="V380" t="str">
            <v/>
          </cell>
        </row>
        <row r="381">
          <cell r="B381" t="str">
            <v>DR-000-337</v>
          </cell>
          <cell r="C381" t="str">
            <v>48484845515155</v>
          </cell>
          <cell r="D381" t="str">
            <v>000</v>
          </cell>
          <cell r="E381">
            <v>337</v>
          </cell>
          <cell r="F381" t="str">
            <v>Timbres-poste</v>
          </cell>
          <cell r="G381">
            <v>1932</v>
          </cell>
          <cell r="H381" t="str">
            <v>10 c. olive</v>
          </cell>
          <cell r="I381" t="str">
            <v xml:space="preserve"> </v>
          </cell>
          <cell r="J381">
            <v>0.5</v>
          </cell>
          <cell r="K381">
            <v>1</v>
          </cell>
          <cell r="L381">
            <v>0.3</v>
          </cell>
          <cell r="M381">
            <v>0</v>
          </cell>
          <cell r="N381">
            <v>0.2</v>
          </cell>
          <cell r="O381">
            <v>2</v>
          </cell>
          <cell r="P381">
            <v>0</v>
          </cell>
          <cell r="Q381">
            <v>0</v>
          </cell>
          <cell r="R381" t="str">
            <v>olive</v>
          </cell>
          <cell r="S381" t="str">
            <v>13½x14</v>
          </cell>
          <cell r="T381" t="str">
            <v>10 c.</v>
          </cell>
          <cell r="U381" t="str">
            <v/>
          </cell>
          <cell r="V381" t="str">
            <v/>
          </cell>
        </row>
        <row r="382">
          <cell r="B382" t="str">
            <v>DR-000-338</v>
          </cell>
          <cell r="C382" t="str">
            <v>48484845515156</v>
          </cell>
          <cell r="D382" t="str">
            <v>000</v>
          </cell>
          <cell r="E382">
            <v>338</v>
          </cell>
          <cell r="F382" t="str">
            <v>Timbres-poste</v>
          </cell>
          <cell r="G382">
            <v>1932</v>
          </cell>
          <cell r="H382" t="str">
            <v>20 c. violet</v>
          </cell>
          <cell r="I382" t="str">
            <v xml:space="preserve"> </v>
          </cell>
          <cell r="J382">
            <v>4</v>
          </cell>
          <cell r="K382">
            <v>1</v>
          </cell>
          <cell r="L382">
            <v>1.2</v>
          </cell>
          <cell r="M382">
            <v>0</v>
          </cell>
          <cell r="N382">
            <v>0.3</v>
          </cell>
          <cell r="O382">
            <v>2</v>
          </cell>
          <cell r="P382">
            <v>0</v>
          </cell>
          <cell r="Q382">
            <v>0</v>
          </cell>
          <cell r="R382" t="str">
            <v>violet</v>
          </cell>
          <cell r="S382" t="str">
            <v>13½x14</v>
          </cell>
          <cell r="T382" t="str">
            <v>20 c.</v>
          </cell>
          <cell r="U382" t="str">
            <v/>
          </cell>
          <cell r="V382" t="str">
            <v/>
          </cell>
        </row>
        <row r="383">
          <cell r="B383" t="str">
            <v>DR-000-339</v>
          </cell>
          <cell r="C383" t="str">
            <v>48484845515157</v>
          </cell>
          <cell r="D383" t="str">
            <v>000</v>
          </cell>
          <cell r="E383">
            <v>339</v>
          </cell>
          <cell r="F383" t="str">
            <v>Timbres-poste</v>
          </cell>
          <cell r="G383">
            <v>1932</v>
          </cell>
          <cell r="H383" t="str">
            <v>25 c. carmin</v>
          </cell>
          <cell r="I383" t="str">
            <v xml:space="preserve"> </v>
          </cell>
          <cell r="J383">
            <v>2.5</v>
          </cell>
          <cell r="K383">
            <v>1</v>
          </cell>
          <cell r="L383">
            <v>0.9</v>
          </cell>
          <cell r="M383">
            <v>0</v>
          </cell>
          <cell r="N383">
            <v>0.2</v>
          </cell>
          <cell r="O383">
            <v>3</v>
          </cell>
          <cell r="P383">
            <v>0</v>
          </cell>
          <cell r="Q383">
            <v>0</v>
          </cell>
          <cell r="R383" t="str">
            <v>carmin</v>
          </cell>
          <cell r="S383" t="str">
            <v>13½x14</v>
          </cell>
          <cell r="T383" t="str">
            <v>25 c.</v>
          </cell>
          <cell r="U383" t="str">
            <v/>
          </cell>
          <cell r="V383" t="str">
            <v/>
          </cell>
        </row>
        <row r="384">
          <cell r="B384" t="str">
            <v>DR-000-340</v>
          </cell>
          <cell r="C384" t="str">
            <v>48484845515248</v>
          </cell>
          <cell r="D384" t="str">
            <v>000</v>
          </cell>
          <cell r="E384">
            <v>340</v>
          </cell>
          <cell r="F384" t="str">
            <v>Timbres-poste</v>
          </cell>
          <cell r="G384">
            <v>1932</v>
          </cell>
          <cell r="H384" t="str">
            <v>35 c. vert</v>
          </cell>
          <cell r="I384" t="str">
            <v xml:space="preserve"> </v>
          </cell>
          <cell r="J384">
            <v>10</v>
          </cell>
          <cell r="K384">
            <v>1</v>
          </cell>
          <cell r="L384">
            <v>3</v>
          </cell>
          <cell r="M384">
            <v>0</v>
          </cell>
          <cell r="N384">
            <v>0.2</v>
          </cell>
          <cell r="O384">
            <v>2</v>
          </cell>
          <cell r="P384">
            <v>0</v>
          </cell>
          <cell r="Q384">
            <v>0</v>
          </cell>
          <cell r="R384" t="str">
            <v>vert</v>
          </cell>
          <cell r="S384" t="str">
            <v>13½x14</v>
          </cell>
          <cell r="T384" t="str">
            <v>35 c.</v>
          </cell>
          <cell r="U384" t="str">
            <v/>
          </cell>
          <cell r="V384" t="str">
            <v/>
          </cell>
        </row>
        <row r="385">
          <cell r="B385" t="str">
            <v>DR-000-341</v>
          </cell>
          <cell r="C385" t="str">
            <v>48484845515249</v>
          </cell>
          <cell r="D385" t="str">
            <v>000</v>
          </cell>
          <cell r="E385">
            <v>341</v>
          </cell>
          <cell r="F385" t="str">
            <v>Timbres-poste</v>
          </cell>
          <cell r="G385">
            <v>1932</v>
          </cell>
          <cell r="H385" t="str">
            <v>Albert 1er</v>
          </cell>
          <cell r="I385" t="str">
            <v xml:space="preserve"> </v>
          </cell>
          <cell r="J385">
            <v>6</v>
          </cell>
          <cell r="K385">
            <v>1</v>
          </cell>
          <cell r="L385">
            <v>1.5</v>
          </cell>
          <cell r="M385">
            <v>1</v>
          </cell>
          <cell r="N385">
            <v>0.2</v>
          </cell>
          <cell r="O385">
            <v>2</v>
          </cell>
          <cell r="P385">
            <v>0</v>
          </cell>
          <cell r="Q385">
            <v>0</v>
          </cell>
          <cell r="R385" t="str">
            <v>sépia</v>
          </cell>
          <cell r="S385" t="str">
            <v>13½x14</v>
          </cell>
          <cell r="T385" t="str">
            <v>75 c.</v>
          </cell>
          <cell r="U385" t="str">
            <v/>
          </cell>
          <cell r="V385" t="str">
            <v/>
          </cell>
        </row>
        <row r="386">
          <cell r="B386" t="str">
            <v>DR-000-342</v>
          </cell>
          <cell r="C386" t="str">
            <v>48484845515250</v>
          </cell>
          <cell r="D386" t="str">
            <v>000</v>
          </cell>
          <cell r="E386">
            <v>342</v>
          </cell>
          <cell r="F386" t="str">
            <v>Timbres-poste</v>
          </cell>
          <cell r="G386">
            <v>1932</v>
          </cell>
          <cell r="H386" t="str">
            <v>Portrait</v>
          </cell>
          <cell r="I386" t="str">
            <v>Cardinal Mercier (1851-1926)</v>
          </cell>
          <cell r="J386">
            <v>1</v>
          </cell>
          <cell r="K386">
            <v>2</v>
          </cell>
          <cell r="L386">
            <v>0.5</v>
          </cell>
          <cell r="M386">
            <v>0</v>
          </cell>
          <cell r="N386">
            <v>0.5</v>
          </cell>
          <cell r="O386">
            <v>1</v>
          </cell>
          <cell r="P386">
            <v>0</v>
          </cell>
          <cell r="Q386">
            <v>0</v>
          </cell>
          <cell r="R386" t="str">
            <v>violet foncé</v>
          </cell>
          <cell r="S386" t="str">
            <v>NC</v>
          </cell>
          <cell r="T386" t="str">
            <v>10 c.+10 c.</v>
          </cell>
          <cell r="U386" t="str">
            <v/>
          </cell>
          <cell r="V386" t="str">
            <v/>
          </cell>
        </row>
        <row r="387">
          <cell r="B387" t="str">
            <v>DR-000-343</v>
          </cell>
          <cell r="C387" t="str">
            <v>48484845515251</v>
          </cell>
          <cell r="D387" t="str">
            <v>000</v>
          </cell>
          <cell r="E387">
            <v>343</v>
          </cell>
          <cell r="F387" t="str">
            <v>Timbres-poste</v>
          </cell>
          <cell r="G387">
            <v>1932</v>
          </cell>
          <cell r="H387" t="str">
            <v>50 c.+30 c. lilas-rose</v>
          </cell>
          <cell r="I387" t="str">
            <v>Cardinal Mercier (1851-1926)</v>
          </cell>
          <cell r="J387">
            <v>4.5</v>
          </cell>
          <cell r="K387">
            <v>2</v>
          </cell>
          <cell r="L387">
            <v>2</v>
          </cell>
          <cell r="M387">
            <v>0</v>
          </cell>
          <cell r="N387">
            <v>2</v>
          </cell>
          <cell r="O387">
            <v>1</v>
          </cell>
          <cell r="P387">
            <v>0</v>
          </cell>
          <cell r="Q387">
            <v>0</v>
          </cell>
          <cell r="R387" t="str">
            <v>lilas-rose</v>
          </cell>
          <cell r="S387" t="str">
            <v>NC</v>
          </cell>
          <cell r="T387" t="str">
            <v>50 c.+30 c.</v>
          </cell>
          <cell r="U387" t="str">
            <v/>
          </cell>
          <cell r="V387" t="str">
            <v/>
          </cell>
        </row>
        <row r="388">
          <cell r="B388" t="str">
            <v>DR-000-344</v>
          </cell>
          <cell r="C388" t="str">
            <v>48484845515252</v>
          </cell>
          <cell r="D388" t="str">
            <v>000</v>
          </cell>
          <cell r="E388">
            <v>344</v>
          </cell>
          <cell r="F388" t="str">
            <v>Timbres-poste</v>
          </cell>
          <cell r="G388">
            <v>1932</v>
          </cell>
          <cell r="H388" t="str">
            <v>75 c.+25 c. brun</v>
          </cell>
          <cell r="I388" t="str">
            <v>Cardinal Mercier (1851-1926)</v>
          </cell>
          <cell r="J388">
            <v>5</v>
          </cell>
          <cell r="K388">
            <v>2</v>
          </cell>
          <cell r="L388">
            <v>2.5</v>
          </cell>
          <cell r="M388">
            <v>0</v>
          </cell>
          <cell r="N388">
            <v>2.5</v>
          </cell>
          <cell r="O388">
            <v>1</v>
          </cell>
          <cell r="P388">
            <v>0</v>
          </cell>
          <cell r="Q388">
            <v>0</v>
          </cell>
          <cell r="R388" t="str">
            <v>brun</v>
          </cell>
          <cell r="S388" t="str">
            <v>NC</v>
          </cell>
          <cell r="T388" t="str">
            <v>75 c.+25 c.</v>
          </cell>
          <cell r="U388" t="str">
            <v/>
          </cell>
          <cell r="V388" t="str">
            <v/>
          </cell>
        </row>
        <row r="389">
          <cell r="B389" t="str">
            <v>DR-000-345</v>
          </cell>
          <cell r="C389" t="str">
            <v>48484845515253</v>
          </cell>
          <cell r="D389" t="str">
            <v>000</v>
          </cell>
          <cell r="E389">
            <v>345</v>
          </cell>
          <cell r="F389" t="str">
            <v>Timbres-poste</v>
          </cell>
          <cell r="G389">
            <v>1932</v>
          </cell>
          <cell r="H389" t="str">
            <v>1 f.+2 f. carmin</v>
          </cell>
          <cell r="I389" t="str">
            <v>Cardinal Mercier (1851-1926)</v>
          </cell>
          <cell r="J389">
            <v>15</v>
          </cell>
          <cell r="K389">
            <v>2</v>
          </cell>
          <cell r="L389">
            <v>10</v>
          </cell>
          <cell r="M389">
            <v>0</v>
          </cell>
          <cell r="N389">
            <v>10</v>
          </cell>
          <cell r="O389">
            <v>1</v>
          </cell>
          <cell r="P389">
            <v>0</v>
          </cell>
          <cell r="Q389">
            <v>0</v>
          </cell>
          <cell r="R389" t="str">
            <v>carmin</v>
          </cell>
          <cell r="S389" t="str">
            <v>NC</v>
          </cell>
          <cell r="T389" t="str">
            <v>1 f.+2 f.</v>
          </cell>
          <cell r="U389" t="str">
            <v/>
          </cell>
          <cell r="V389" t="str">
            <v/>
          </cell>
        </row>
        <row r="390">
          <cell r="B390" t="str">
            <v>DR-000-346</v>
          </cell>
          <cell r="C390" t="str">
            <v>48484845515254</v>
          </cell>
          <cell r="D390" t="str">
            <v>000</v>
          </cell>
          <cell r="E390">
            <v>346</v>
          </cell>
          <cell r="F390" t="str">
            <v>Timbres-poste</v>
          </cell>
          <cell r="G390">
            <v>1932</v>
          </cell>
          <cell r="H390" t="str">
            <v>Le Défenseur</v>
          </cell>
          <cell r="I390" t="str">
            <v>Cardinal Mercier (1851-1926)</v>
          </cell>
          <cell r="J390">
            <v>180</v>
          </cell>
          <cell r="K390">
            <v>2</v>
          </cell>
          <cell r="L390">
            <v>80</v>
          </cell>
          <cell r="M390">
            <v>0</v>
          </cell>
          <cell r="N390">
            <v>80</v>
          </cell>
          <cell r="O390">
            <v>0</v>
          </cell>
          <cell r="P390">
            <v>0</v>
          </cell>
          <cell r="Q390">
            <v>0</v>
          </cell>
          <cell r="R390" t="str">
            <v>bleu</v>
          </cell>
          <cell r="S390" t="str">
            <v>NC</v>
          </cell>
          <cell r="T390" t="str">
            <v>1 f. 75+75 c.</v>
          </cell>
          <cell r="U390" t="str">
            <v/>
          </cell>
          <cell r="V390" t="str">
            <v/>
          </cell>
        </row>
        <row r="391">
          <cell r="B391" t="str">
            <v>DR-000-347</v>
          </cell>
          <cell r="C391" t="str">
            <v>48484845515255</v>
          </cell>
          <cell r="D391" t="str">
            <v>000</v>
          </cell>
          <cell r="E391">
            <v>347</v>
          </cell>
          <cell r="F391" t="str">
            <v>Timbres-poste</v>
          </cell>
          <cell r="G391">
            <v>1932</v>
          </cell>
          <cell r="H391" t="str">
            <v>Le Docteur</v>
          </cell>
          <cell r="I391" t="str">
            <v>Cardinal Mercier (1851-1926)</v>
          </cell>
          <cell r="J391">
            <v>180</v>
          </cell>
          <cell r="K391">
            <v>1</v>
          </cell>
          <cell r="L391">
            <v>80</v>
          </cell>
          <cell r="M391">
            <v>0</v>
          </cell>
          <cell r="N391">
            <v>80</v>
          </cell>
          <cell r="O391">
            <v>0</v>
          </cell>
          <cell r="P391">
            <v>0</v>
          </cell>
          <cell r="Q391">
            <v>0</v>
          </cell>
          <cell r="R391" t="str">
            <v>brun</v>
          </cell>
          <cell r="S391" t="str">
            <v>NC</v>
          </cell>
          <cell r="T391" t="str">
            <v>2 f. 50+2 f. 50</v>
          </cell>
          <cell r="U391" t="str">
            <v/>
          </cell>
          <cell r="V391" t="str">
            <v/>
          </cell>
        </row>
        <row r="392">
          <cell r="B392" t="str">
            <v>DR-000-348</v>
          </cell>
          <cell r="C392" t="str">
            <v>48484845515256</v>
          </cell>
          <cell r="D392" t="str">
            <v>000</v>
          </cell>
          <cell r="E392">
            <v>348</v>
          </cell>
          <cell r="F392" t="str">
            <v>Timbres-poste</v>
          </cell>
          <cell r="G392">
            <v>1932</v>
          </cell>
          <cell r="H392" t="str">
            <v>3 f.+4 f. 50 vert</v>
          </cell>
          <cell r="I392" t="str">
            <v>Cardinal Mercier (1851-1926)</v>
          </cell>
          <cell r="J392">
            <v>180</v>
          </cell>
          <cell r="K392">
            <v>1</v>
          </cell>
          <cell r="L392">
            <v>80</v>
          </cell>
          <cell r="M392">
            <v>0</v>
          </cell>
          <cell r="N392">
            <v>80</v>
          </cell>
          <cell r="O392">
            <v>0</v>
          </cell>
          <cell r="P392">
            <v>0</v>
          </cell>
          <cell r="Q392">
            <v>0</v>
          </cell>
          <cell r="R392" t="str">
            <v>vert</v>
          </cell>
          <cell r="S392" t="str">
            <v>NC</v>
          </cell>
          <cell r="T392" t="str">
            <v>3 f.+4 f. 50</v>
          </cell>
          <cell r="U392" t="str">
            <v/>
          </cell>
          <cell r="V392" t="str">
            <v/>
          </cell>
        </row>
        <row r="393">
          <cell r="B393" t="str">
            <v>DR-000-349</v>
          </cell>
          <cell r="C393" t="str">
            <v>48484845515257</v>
          </cell>
          <cell r="D393" t="str">
            <v>000</v>
          </cell>
          <cell r="E393">
            <v>349</v>
          </cell>
          <cell r="F393" t="str">
            <v>Timbres-poste</v>
          </cell>
          <cell r="G393">
            <v>1932</v>
          </cell>
          <cell r="H393" t="str">
            <v>5 f.+20 f. violet-brun</v>
          </cell>
          <cell r="I393" t="str">
            <v>Cardinal Mercier (1851-1926)</v>
          </cell>
          <cell r="J393">
            <v>280</v>
          </cell>
          <cell r="K393">
            <v>1</v>
          </cell>
          <cell r="L393">
            <v>110</v>
          </cell>
          <cell r="M393">
            <v>0</v>
          </cell>
          <cell r="N393">
            <v>110</v>
          </cell>
          <cell r="O393">
            <v>0</v>
          </cell>
          <cell r="P393">
            <v>0</v>
          </cell>
          <cell r="Q393">
            <v>0</v>
          </cell>
          <cell r="R393" t="str">
            <v>violet-brun</v>
          </cell>
          <cell r="S393" t="str">
            <v>NC</v>
          </cell>
          <cell r="T393" t="str">
            <v>5 f.+20 f.</v>
          </cell>
          <cell r="U393" t="str">
            <v/>
          </cell>
          <cell r="V393" t="str">
            <v/>
          </cell>
        </row>
        <row r="394">
          <cell r="B394" t="str">
            <v>DR-000-350</v>
          </cell>
          <cell r="C394" t="str">
            <v>48484845515348</v>
          </cell>
          <cell r="D394" t="str">
            <v>000</v>
          </cell>
          <cell r="E394">
            <v>350</v>
          </cell>
          <cell r="F394" t="str">
            <v>Timbres-poste</v>
          </cell>
          <cell r="G394">
            <v>1932</v>
          </cell>
          <cell r="H394" t="str">
            <v>Le Pontife</v>
          </cell>
          <cell r="I394" t="str">
            <v>Cardinal Mercier (1851-1926)</v>
          </cell>
          <cell r="J394">
            <v>460</v>
          </cell>
          <cell r="K394">
            <v>1</v>
          </cell>
          <cell r="L394">
            <v>240</v>
          </cell>
          <cell r="M394">
            <v>0</v>
          </cell>
          <cell r="N394">
            <v>240</v>
          </cell>
          <cell r="O394">
            <v>0</v>
          </cell>
          <cell r="P394">
            <v>0</v>
          </cell>
          <cell r="Q394">
            <v>0</v>
          </cell>
          <cell r="R394" t="str">
            <v>carmin foncé</v>
          </cell>
          <cell r="S394" t="str">
            <v>NC</v>
          </cell>
          <cell r="T394" t="str">
            <v>10 f.+40 f.</v>
          </cell>
          <cell r="U394" t="str">
            <v/>
          </cell>
          <cell r="V394" t="str">
            <v/>
          </cell>
        </row>
        <row r="395">
          <cell r="B395" t="str">
            <v>DR-000-351</v>
          </cell>
          <cell r="C395" t="str">
            <v>48484845515349</v>
          </cell>
          <cell r="D395" t="str">
            <v>000</v>
          </cell>
          <cell r="E395">
            <v>351</v>
          </cell>
          <cell r="F395" t="str">
            <v>Timbres-poste</v>
          </cell>
          <cell r="G395">
            <v>1932</v>
          </cell>
          <cell r="H395" t="str">
            <v>75 c.+3 f. 25 brun-rouge</v>
          </cell>
          <cell r="I395" t="str">
            <v>A la gloire de l'infanterie</v>
          </cell>
          <cell r="J395">
            <v>210</v>
          </cell>
          <cell r="K395">
            <v>1</v>
          </cell>
          <cell r="L395">
            <v>80</v>
          </cell>
          <cell r="M395">
            <v>0</v>
          </cell>
          <cell r="N395">
            <v>80</v>
          </cell>
          <cell r="O395">
            <v>1</v>
          </cell>
          <cell r="P395">
            <v>0</v>
          </cell>
          <cell r="Q395">
            <v>0</v>
          </cell>
          <cell r="R395" t="str">
            <v>brun-rouge</v>
          </cell>
          <cell r="S395" t="str">
            <v>14x13½</v>
          </cell>
          <cell r="T395" t="str">
            <v>75 c.+3 f. 25</v>
          </cell>
          <cell r="U395" t="str">
            <v/>
          </cell>
          <cell r="V395" t="str">
            <v/>
          </cell>
        </row>
        <row r="396">
          <cell r="B396" t="str">
            <v>DR-000-352</v>
          </cell>
          <cell r="C396" t="str">
            <v>48484845515350</v>
          </cell>
          <cell r="D396" t="str">
            <v>000</v>
          </cell>
          <cell r="E396">
            <v>352</v>
          </cell>
          <cell r="F396" t="str">
            <v>Timbres-poste</v>
          </cell>
          <cell r="G396">
            <v>1932</v>
          </cell>
          <cell r="H396" t="str">
            <v>1 f. 75+4 f. 25 bleu</v>
          </cell>
          <cell r="I396" t="str">
            <v>A la gloire de l'infanterie</v>
          </cell>
          <cell r="J396">
            <v>210</v>
          </cell>
          <cell r="K396">
            <v>1</v>
          </cell>
          <cell r="L396">
            <v>80</v>
          </cell>
          <cell r="M396">
            <v>0</v>
          </cell>
          <cell r="N396">
            <v>80</v>
          </cell>
          <cell r="O396">
            <v>1</v>
          </cell>
          <cell r="P396">
            <v>0</v>
          </cell>
          <cell r="Q396">
            <v>0</v>
          </cell>
          <cell r="R396" t="str">
            <v>bleu</v>
          </cell>
          <cell r="S396" t="str">
            <v>14x13½</v>
          </cell>
          <cell r="T396" t="str">
            <v>1 f. 75+4 f. 25</v>
          </cell>
          <cell r="U396" t="str">
            <v/>
          </cell>
          <cell r="V396" t="str">
            <v/>
          </cell>
        </row>
        <row r="397">
          <cell r="B397" t="str">
            <v>DR-000-353</v>
          </cell>
          <cell r="C397" t="str">
            <v>48484845515351</v>
          </cell>
          <cell r="D397" t="str">
            <v>000</v>
          </cell>
          <cell r="E397">
            <v>353</v>
          </cell>
          <cell r="F397" t="str">
            <v>Timbres-poste</v>
          </cell>
          <cell r="G397">
            <v>1932</v>
          </cell>
          <cell r="H397" t="str">
            <v>75 c. brun</v>
          </cell>
          <cell r="I397" t="str">
            <v>Ascensions du professeur Piccard dans la stratosphère</v>
          </cell>
          <cell r="J397">
            <v>12.5</v>
          </cell>
          <cell r="K397">
            <v>1</v>
          </cell>
          <cell r="L397">
            <v>3</v>
          </cell>
          <cell r="M397">
            <v>0</v>
          </cell>
          <cell r="N397">
            <v>0.3</v>
          </cell>
          <cell r="O397">
            <v>2</v>
          </cell>
          <cell r="P397">
            <v>0</v>
          </cell>
          <cell r="Q397">
            <v>0</v>
          </cell>
          <cell r="R397" t="str">
            <v>brun</v>
          </cell>
          <cell r="S397" t="str">
            <v>11½</v>
          </cell>
          <cell r="T397" t="str">
            <v>75 c.</v>
          </cell>
          <cell r="U397" t="str">
            <v/>
          </cell>
          <cell r="V397" t="str">
            <v/>
          </cell>
        </row>
        <row r="398">
          <cell r="B398" t="str">
            <v>DR-000-354</v>
          </cell>
          <cell r="C398" t="str">
            <v>48484845515352</v>
          </cell>
          <cell r="D398" t="str">
            <v>000</v>
          </cell>
          <cell r="E398">
            <v>354</v>
          </cell>
          <cell r="F398" t="str">
            <v>Timbres-poste</v>
          </cell>
          <cell r="G398">
            <v>1932</v>
          </cell>
          <cell r="H398" t="str">
            <v>1 f. 75 bleu</v>
          </cell>
          <cell r="I398" t="str">
            <v>Ascensions du professeur Piccard dans la stratosphère</v>
          </cell>
          <cell r="J398">
            <v>52.5</v>
          </cell>
          <cell r="K398">
            <v>1</v>
          </cell>
          <cell r="L398">
            <v>15</v>
          </cell>
          <cell r="M398">
            <v>0</v>
          </cell>
          <cell r="N398">
            <v>2</v>
          </cell>
          <cell r="O398">
            <v>2</v>
          </cell>
          <cell r="P398">
            <v>0</v>
          </cell>
          <cell r="Q398">
            <v>0</v>
          </cell>
          <cell r="R398" t="str">
            <v>bleu</v>
          </cell>
          <cell r="S398" t="str">
            <v>11½</v>
          </cell>
          <cell r="T398" t="str">
            <v>1 f. 75</v>
          </cell>
          <cell r="U398" t="str">
            <v/>
          </cell>
          <cell r="V398" t="str">
            <v/>
          </cell>
        </row>
        <row r="399">
          <cell r="B399" t="str">
            <v>DR-000-355</v>
          </cell>
          <cell r="C399" t="str">
            <v>48484845515353</v>
          </cell>
          <cell r="D399" t="str">
            <v>000</v>
          </cell>
          <cell r="E399">
            <v>355</v>
          </cell>
          <cell r="F399" t="str">
            <v>Timbres-poste</v>
          </cell>
          <cell r="G399">
            <v>1932</v>
          </cell>
          <cell r="H399" t="str">
            <v>2 f. 50 violet</v>
          </cell>
          <cell r="I399" t="str">
            <v>Ascensions du professeur Piccard dans la stratosphère</v>
          </cell>
          <cell r="J399">
            <v>70</v>
          </cell>
          <cell r="K399">
            <v>1</v>
          </cell>
          <cell r="L399">
            <v>22</v>
          </cell>
          <cell r="M399">
            <v>0</v>
          </cell>
          <cell r="N399">
            <v>15</v>
          </cell>
          <cell r="O399">
            <v>1</v>
          </cell>
          <cell r="P399">
            <v>0</v>
          </cell>
          <cell r="Q399">
            <v>0</v>
          </cell>
          <cell r="R399" t="str">
            <v>violet</v>
          </cell>
          <cell r="S399" t="str">
            <v>11½</v>
          </cell>
          <cell r="T399" t="str">
            <v>2 f. 50</v>
          </cell>
          <cell r="U399" t="str">
            <v/>
          </cell>
          <cell r="V399" t="str">
            <v/>
          </cell>
        </row>
        <row r="400">
          <cell r="B400" t="str">
            <v>DR-000-356</v>
          </cell>
          <cell r="C400" t="str">
            <v>48484845515354</v>
          </cell>
          <cell r="D400" t="str">
            <v>000</v>
          </cell>
          <cell r="E400">
            <v>356</v>
          </cell>
          <cell r="F400" t="str">
            <v>Timbres-poste</v>
          </cell>
          <cell r="G400">
            <v>1932</v>
          </cell>
          <cell r="H400" t="str">
            <v>10 c.+5 c. violet foncé</v>
          </cell>
          <cell r="I400" t="str">
            <v>Au profit du sanatorium La Hulpe-Waterloo. Façade sud du pavillon des femmes</v>
          </cell>
          <cell r="J400">
            <v>1.5</v>
          </cell>
          <cell r="K400">
            <v>1</v>
          </cell>
          <cell r="L400">
            <v>0.3</v>
          </cell>
          <cell r="M400">
            <v>0</v>
          </cell>
          <cell r="N400">
            <v>0.3</v>
          </cell>
          <cell r="O400">
            <v>1</v>
          </cell>
          <cell r="P400">
            <v>0</v>
          </cell>
          <cell r="Q400">
            <v>0</v>
          </cell>
          <cell r="R400" t="str">
            <v>violet foncé</v>
          </cell>
          <cell r="S400" t="str">
            <v>13½x14</v>
          </cell>
          <cell r="T400" t="str">
            <v>10 c.+5 c.</v>
          </cell>
          <cell r="U400" t="str">
            <v/>
          </cell>
          <cell r="V400" t="str">
            <v/>
          </cell>
        </row>
        <row r="401">
          <cell r="B401" t="str">
            <v>DR-000-357</v>
          </cell>
          <cell r="C401" t="str">
            <v>48484845515355</v>
          </cell>
          <cell r="D401" t="str">
            <v>000</v>
          </cell>
          <cell r="E401">
            <v>357</v>
          </cell>
          <cell r="F401" t="str">
            <v>Timbres-poste</v>
          </cell>
          <cell r="G401">
            <v>1932</v>
          </cell>
          <cell r="H401" t="str">
            <v>25 c.+15 c. lilas-rose</v>
          </cell>
          <cell r="I401" t="str">
            <v>Au profit du sanatorium La Hulpe-Waterloo. Façade sud du pavillon des femmes</v>
          </cell>
          <cell r="J401">
            <v>9</v>
          </cell>
          <cell r="K401">
            <v>1</v>
          </cell>
          <cell r="L401">
            <v>3</v>
          </cell>
          <cell r="M401">
            <v>0</v>
          </cell>
          <cell r="N401">
            <v>2</v>
          </cell>
          <cell r="O401">
            <v>1</v>
          </cell>
          <cell r="P401">
            <v>0</v>
          </cell>
          <cell r="Q401">
            <v>0</v>
          </cell>
          <cell r="R401" t="str">
            <v>lilas-rose</v>
          </cell>
          <cell r="S401" t="str">
            <v>13½x14</v>
          </cell>
          <cell r="T401" t="str">
            <v>25 c.+15 c.</v>
          </cell>
          <cell r="U401" t="str">
            <v/>
          </cell>
          <cell r="V401" t="str">
            <v/>
          </cell>
        </row>
        <row r="402">
          <cell r="B402" t="str">
            <v>DR-000-358</v>
          </cell>
          <cell r="C402" t="str">
            <v>48484845515356</v>
          </cell>
          <cell r="D402" t="str">
            <v>000</v>
          </cell>
          <cell r="E402">
            <v>358</v>
          </cell>
          <cell r="F402" t="str">
            <v>Timbres-poste</v>
          </cell>
          <cell r="G402">
            <v>1932</v>
          </cell>
          <cell r="H402" t="str">
            <v>50 c.+10 c. brun-rouge</v>
          </cell>
          <cell r="I402" t="str">
            <v>Au profit du sanatorium La Hulpe-Waterloo. Façade sud du pavillon des femmes</v>
          </cell>
          <cell r="J402">
            <v>8</v>
          </cell>
          <cell r="K402">
            <v>1</v>
          </cell>
          <cell r="L402">
            <v>2</v>
          </cell>
          <cell r="M402">
            <v>0</v>
          </cell>
          <cell r="N402">
            <v>1</v>
          </cell>
          <cell r="O402">
            <v>2</v>
          </cell>
          <cell r="P402">
            <v>0</v>
          </cell>
          <cell r="Q402">
            <v>0</v>
          </cell>
          <cell r="R402" t="str">
            <v>brun-rouge</v>
          </cell>
          <cell r="S402" t="str">
            <v>13½x14</v>
          </cell>
          <cell r="T402" t="str">
            <v>50 c.+10 c.</v>
          </cell>
          <cell r="U402" t="str">
            <v/>
          </cell>
          <cell r="V402" t="str">
            <v/>
          </cell>
        </row>
        <row r="403">
          <cell r="B403" t="str">
            <v>DR-000-359</v>
          </cell>
          <cell r="C403" t="str">
            <v>48484845515357</v>
          </cell>
          <cell r="D403" t="str">
            <v>000</v>
          </cell>
          <cell r="E403">
            <v>359</v>
          </cell>
          <cell r="F403" t="str">
            <v>Timbres-poste</v>
          </cell>
          <cell r="G403">
            <v>1932</v>
          </cell>
          <cell r="H403" t="str">
            <v>75 c.+15 c. brun</v>
          </cell>
          <cell r="I403" t="str">
            <v>Au profit du sanatorium La Hulpe-Waterloo. Façade sud du pavillon des femmes</v>
          </cell>
          <cell r="J403">
            <v>7.5</v>
          </cell>
          <cell r="K403">
            <v>1</v>
          </cell>
          <cell r="L403">
            <v>1.5</v>
          </cell>
          <cell r="M403">
            <v>0</v>
          </cell>
          <cell r="N403">
            <v>0.3</v>
          </cell>
          <cell r="O403">
            <v>2</v>
          </cell>
          <cell r="P403">
            <v>0</v>
          </cell>
          <cell r="Q403">
            <v>0</v>
          </cell>
          <cell r="R403" t="str">
            <v>brun</v>
          </cell>
          <cell r="S403" t="str">
            <v>13½x14</v>
          </cell>
          <cell r="T403" t="str">
            <v>75 c.+15 c.</v>
          </cell>
          <cell r="U403" t="str">
            <v/>
          </cell>
          <cell r="V403" t="str">
            <v/>
          </cell>
        </row>
        <row r="404">
          <cell r="B404" t="str">
            <v>DR-000-360</v>
          </cell>
          <cell r="C404" t="str">
            <v>48484845515448</v>
          </cell>
          <cell r="D404" t="str">
            <v>000</v>
          </cell>
          <cell r="E404">
            <v>360</v>
          </cell>
          <cell r="F404" t="str">
            <v>Timbres-poste</v>
          </cell>
          <cell r="G404">
            <v>1932</v>
          </cell>
          <cell r="H404" t="str">
            <v>1 f.+25 c. carmin</v>
          </cell>
          <cell r="I404" t="str">
            <v>Au profit du sanatorium La Hulpe-Waterloo. Façade sud du pavillon des femmes</v>
          </cell>
          <cell r="J404">
            <v>50</v>
          </cell>
          <cell r="K404">
            <v>1</v>
          </cell>
          <cell r="L404">
            <v>17</v>
          </cell>
          <cell r="M404">
            <v>0</v>
          </cell>
          <cell r="N404">
            <v>12.5</v>
          </cell>
          <cell r="O404">
            <v>1</v>
          </cell>
          <cell r="P404">
            <v>0</v>
          </cell>
          <cell r="Q404">
            <v>0</v>
          </cell>
          <cell r="R404" t="str">
            <v>carmin</v>
          </cell>
          <cell r="S404" t="str">
            <v>13½x14</v>
          </cell>
          <cell r="T404" t="str">
            <v>1 f.+25 c.</v>
          </cell>
          <cell r="U404" t="str">
            <v/>
          </cell>
          <cell r="V404" t="str">
            <v/>
          </cell>
        </row>
        <row r="405">
          <cell r="B405" t="str">
            <v>DR-000-361</v>
          </cell>
          <cell r="C405" t="str">
            <v>48484845515449</v>
          </cell>
          <cell r="D405" t="str">
            <v>000</v>
          </cell>
          <cell r="E405">
            <v>361</v>
          </cell>
          <cell r="F405" t="str">
            <v>Timbres-poste</v>
          </cell>
          <cell r="G405">
            <v>1932</v>
          </cell>
          <cell r="H405" t="str">
            <v>1 f. 75+25 c. bleu</v>
          </cell>
          <cell r="I405" t="str">
            <v>Au profit du sanatorium La Hulpe-Waterloo. Façade sud du pavillon des femmes</v>
          </cell>
          <cell r="J405">
            <v>44</v>
          </cell>
          <cell r="K405">
            <v>1</v>
          </cell>
          <cell r="L405">
            <v>11</v>
          </cell>
          <cell r="M405">
            <v>0</v>
          </cell>
          <cell r="N405">
            <v>10</v>
          </cell>
          <cell r="O405">
            <v>1</v>
          </cell>
          <cell r="P405">
            <v>0</v>
          </cell>
          <cell r="Q405">
            <v>0</v>
          </cell>
          <cell r="R405" t="str">
            <v>bleu</v>
          </cell>
          <cell r="S405" t="str">
            <v>13½x14</v>
          </cell>
          <cell r="T405" t="str">
            <v>1 f. 75+25 c.</v>
          </cell>
          <cell r="U405" t="str">
            <v/>
          </cell>
          <cell r="V405" t="str">
            <v/>
          </cell>
        </row>
        <row r="406">
          <cell r="B406" t="str">
            <v>DR-000-362</v>
          </cell>
          <cell r="C406" t="str">
            <v>48484845515450</v>
          </cell>
          <cell r="D406" t="str">
            <v>000</v>
          </cell>
          <cell r="E406">
            <v>362</v>
          </cell>
          <cell r="F406" t="str">
            <v>Timbres-poste</v>
          </cell>
          <cell r="G406">
            <v>1932</v>
          </cell>
          <cell r="H406" t="str">
            <v>5 f.+5 f. vert</v>
          </cell>
          <cell r="I406" t="str">
            <v>Au profit du sanatorium La Hulpe-Waterloo. Façade sud du pavillon des femmes</v>
          </cell>
          <cell r="J406">
            <v>210</v>
          </cell>
          <cell r="K406">
            <v>0</v>
          </cell>
          <cell r="L406">
            <v>100</v>
          </cell>
          <cell r="M406">
            <v>0</v>
          </cell>
          <cell r="N406">
            <v>100</v>
          </cell>
          <cell r="O406">
            <v>1</v>
          </cell>
          <cell r="P406">
            <v>0</v>
          </cell>
          <cell r="Q406">
            <v>0</v>
          </cell>
          <cell r="R406" t="str">
            <v>vert</v>
          </cell>
          <cell r="S406" t="str">
            <v>13½x14</v>
          </cell>
          <cell r="T406" t="str">
            <v>5 f.+5 f.</v>
          </cell>
          <cell r="U406" t="str">
            <v/>
          </cell>
          <cell r="V406" t="str">
            <v/>
          </cell>
        </row>
        <row r="407">
          <cell r="B407" t="str">
            <v>DR-000-363</v>
          </cell>
          <cell r="C407" t="str">
            <v>48484845515451</v>
          </cell>
          <cell r="D407" t="str">
            <v>000</v>
          </cell>
          <cell r="E407">
            <v>363</v>
          </cell>
          <cell r="F407" t="str">
            <v>Timbres-poste</v>
          </cell>
          <cell r="G407">
            <v>1933</v>
          </cell>
          <cell r="H407" t="str">
            <v>L'ancienne abbaye</v>
          </cell>
          <cell r="I407" t="str">
            <v>Deuxième série d'Orval, émise au profit du Fonds de reconstruction de l'abbaye</v>
          </cell>
          <cell r="J407">
            <v>180</v>
          </cell>
          <cell r="K407">
            <v>0</v>
          </cell>
          <cell r="L407">
            <v>70</v>
          </cell>
          <cell r="M407">
            <v>0</v>
          </cell>
          <cell r="N407">
            <v>70</v>
          </cell>
          <cell r="O407">
            <v>0</v>
          </cell>
          <cell r="P407">
            <v>0</v>
          </cell>
          <cell r="Q407">
            <v>0</v>
          </cell>
          <cell r="R407" t="str">
            <v>vert-olive</v>
          </cell>
          <cell r="S407" t="str">
            <v>14</v>
          </cell>
          <cell r="T407" t="str">
            <v>5 c.+5 c.</v>
          </cell>
          <cell r="U407" t="str">
            <v/>
          </cell>
          <cell r="V407" t="str">
            <v/>
          </cell>
        </row>
        <row r="408">
          <cell r="B408" t="str">
            <v>DR-000-364</v>
          </cell>
          <cell r="C408" t="str">
            <v>48484845515452</v>
          </cell>
          <cell r="D408" t="str">
            <v>000</v>
          </cell>
          <cell r="E408">
            <v>364</v>
          </cell>
          <cell r="F408" t="str">
            <v>Timbres-poste</v>
          </cell>
          <cell r="G408">
            <v>1933</v>
          </cell>
          <cell r="H408" t="str">
            <v>Ruines de l'ancienne abbaye</v>
          </cell>
          <cell r="I408" t="str">
            <v>Deuxième série d'Orval, émise au profit du Fonds de reconstruction de l'abbaye</v>
          </cell>
          <cell r="J408">
            <v>170</v>
          </cell>
          <cell r="K408">
            <v>0</v>
          </cell>
          <cell r="L408">
            <v>70</v>
          </cell>
          <cell r="M408">
            <v>0</v>
          </cell>
          <cell r="N408">
            <v>70</v>
          </cell>
          <cell r="O408">
            <v>0</v>
          </cell>
          <cell r="P408">
            <v>0</v>
          </cell>
          <cell r="Q408">
            <v>0</v>
          </cell>
          <cell r="R408" t="str">
            <v>brun-olive</v>
          </cell>
          <cell r="S408" t="str">
            <v>14</v>
          </cell>
          <cell r="T408" t="str">
            <v>10 c.+15 c.</v>
          </cell>
          <cell r="U408" t="str">
            <v/>
          </cell>
          <cell r="V408" t="str">
            <v/>
          </cell>
        </row>
        <row r="409">
          <cell r="B409" t="str">
            <v>DR-000-365</v>
          </cell>
          <cell r="C409" t="str">
            <v>48484845515453</v>
          </cell>
          <cell r="D409" t="str">
            <v>000</v>
          </cell>
          <cell r="E409">
            <v>365</v>
          </cell>
          <cell r="F409" t="str">
            <v>Timbres-poste</v>
          </cell>
          <cell r="G409">
            <v>1933</v>
          </cell>
          <cell r="H409" t="str">
            <v>Le transept</v>
          </cell>
          <cell r="I409" t="str">
            <v>Deuxième série d'Orval, émise au profit du Fonds de reconstruction de l'abbaye</v>
          </cell>
          <cell r="J409">
            <v>135</v>
          </cell>
          <cell r="K409">
            <v>0</v>
          </cell>
          <cell r="L409">
            <v>50</v>
          </cell>
          <cell r="M409">
            <v>0</v>
          </cell>
          <cell r="N409">
            <v>50</v>
          </cell>
          <cell r="O409">
            <v>0</v>
          </cell>
          <cell r="P409">
            <v>0</v>
          </cell>
          <cell r="Q409">
            <v>0</v>
          </cell>
          <cell r="R409" t="str">
            <v>brun foncé</v>
          </cell>
          <cell r="S409" t="str">
            <v>14</v>
          </cell>
          <cell r="T409" t="str">
            <v>25 c.+15 c.</v>
          </cell>
          <cell r="U409" t="str">
            <v/>
          </cell>
          <cell r="V409" t="str">
            <v/>
          </cell>
        </row>
        <row r="410">
          <cell r="B410" t="str">
            <v>DR-000-366</v>
          </cell>
          <cell r="C410" t="str">
            <v>48484845515454</v>
          </cell>
          <cell r="D410" t="str">
            <v>000</v>
          </cell>
          <cell r="E410">
            <v>366</v>
          </cell>
          <cell r="F410" t="str">
            <v>Timbres-poste</v>
          </cell>
          <cell r="G410">
            <v>1933</v>
          </cell>
          <cell r="H410" t="str">
            <v>La cour des hôtes</v>
          </cell>
          <cell r="I410" t="str">
            <v>Deuxième série d'Orval, émise au profit du Fonds de reconstruction de l'abbaye</v>
          </cell>
          <cell r="J410">
            <v>135</v>
          </cell>
          <cell r="K410">
            <v>0</v>
          </cell>
          <cell r="L410">
            <v>50</v>
          </cell>
          <cell r="M410">
            <v>0</v>
          </cell>
          <cell r="N410">
            <v>50</v>
          </cell>
          <cell r="O410">
            <v>0</v>
          </cell>
          <cell r="P410">
            <v>0</v>
          </cell>
          <cell r="Q410">
            <v>0</v>
          </cell>
          <cell r="R410" t="str">
            <v>brun-rouge</v>
          </cell>
          <cell r="S410" t="str">
            <v>14</v>
          </cell>
          <cell r="T410" t="str">
            <v>50 c.+25 c.</v>
          </cell>
          <cell r="U410" t="str">
            <v/>
          </cell>
          <cell r="V410" t="str">
            <v/>
          </cell>
        </row>
        <row r="411">
          <cell r="B411" t="str">
            <v>DR-000-367</v>
          </cell>
          <cell r="C411" t="str">
            <v>48484845515455</v>
          </cell>
          <cell r="D411" t="str">
            <v>000</v>
          </cell>
          <cell r="E411">
            <v>367</v>
          </cell>
          <cell r="F411" t="str">
            <v>Timbres-poste</v>
          </cell>
          <cell r="G411">
            <v>1933</v>
          </cell>
          <cell r="H411" t="str">
            <v>Le beffroi</v>
          </cell>
          <cell r="I411" t="str">
            <v>Deuxième série d'Orval, émise au profit du Fonds de reconstruction de l'abbaye</v>
          </cell>
          <cell r="J411">
            <v>135</v>
          </cell>
          <cell r="K411">
            <v>0</v>
          </cell>
          <cell r="L411">
            <v>50</v>
          </cell>
          <cell r="M411">
            <v>0</v>
          </cell>
          <cell r="N411">
            <v>50</v>
          </cell>
          <cell r="O411">
            <v>0</v>
          </cell>
          <cell r="P411">
            <v>0</v>
          </cell>
          <cell r="Q411">
            <v>0</v>
          </cell>
          <cell r="R411" t="str">
            <v>olive foncé</v>
          </cell>
          <cell r="S411" t="str">
            <v>14</v>
          </cell>
          <cell r="T411" t="str">
            <v>75 c.+50 c.</v>
          </cell>
          <cell r="U411" t="str">
            <v/>
          </cell>
          <cell r="V411" t="str">
            <v/>
          </cell>
        </row>
        <row r="412">
          <cell r="B412" t="str">
            <v>DR-000-368</v>
          </cell>
          <cell r="C412" t="str">
            <v>48484845515456</v>
          </cell>
          <cell r="D412" t="str">
            <v>000</v>
          </cell>
          <cell r="E412">
            <v>368</v>
          </cell>
          <cell r="F412" t="str">
            <v>Timbres-poste</v>
          </cell>
          <cell r="G412">
            <v>1933</v>
          </cell>
          <cell r="H412" t="str">
            <v>Fontaine de la cour des hôtes</v>
          </cell>
          <cell r="I412" t="str">
            <v>Deuxième série d'Orval, émise au profit du Fonds de reconstruction de l'abbaye</v>
          </cell>
          <cell r="J412">
            <v>135</v>
          </cell>
          <cell r="K412">
            <v>0</v>
          </cell>
          <cell r="L412">
            <v>50</v>
          </cell>
          <cell r="M412">
            <v>0</v>
          </cell>
          <cell r="N412">
            <v>50</v>
          </cell>
          <cell r="O412">
            <v>0</v>
          </cell>
          <cell r="P412">
            <v>0</v>
          </cell>
          <cell r="Q412">
            <v>0</v>
          </cell>
          <cell r="R412" t="str">
            <v>brun-carmin</v>
          </cell>
          <cell r="S412" t="str">
            <v>14</v>
          </cell>
          <cell r="T412" t="str">
            <v>1 f.+1 f. 25</v>
          </cell>
          <cell r="U412" t="str">
            <v/>
          </cell>
          <cell r="V412" t="str">
            <v/>
          </cell>
        </row>
        <row r="413">
          <cell r="B413" t="str">
            <v>DR-000-369</v>
          </cell>
          <cell r="C413" t="str">
            <v>48484845515457</v>
          </cell>
          <cell r="D413" t="str">
            <v>000</v>
          </cell>
          <cell r="E413">
            <v>369</v>
          </cell>
          <cell r="F413" t="str">
            <v>Timbres-poste</v>
          </cell>
          <cell r="G413">
            <v>1933</v>
          </cell>
          <cell r="H413" t="str">
            <v>Le cloître</v>
          </cell>
          <cell r="I413" t="str">
            <v>Deuxième série d'Orval, émise au profit du Fonds de reconstruction de l'abbaye</v>
          </cell>
          <cell r="J413">
            <v>135</v>
          </cell>
          <cell r="K413">
            <v>0</v>
          </cell>
          <cell r="L413">
            <v>50</v>
          </cell>
          <cell r="M413">
            <v>0</v>
          </cell>
          <cell r="N413">
            <v>50</v>
          </cell>
          <cell r="O413">
            <v>0</v>
          </cell>
          <cell r="P413">
            <v>0</v>
          </cell>
          <cell r="Q413">
            <v>0</v>
          </cell>
          <cell r="R413" t="str">
            <v>gris-brun</v>
          </cell>
          <cell r="S413" t="str">
            <v>14</v>
          </cell>
          <cell r="T413" t="str">
            <v>1 f. 25+1 f. 75</v>
          </cell>
          <cell r="U413" t="str">
            <v/>
          </cell>
          <cell r="V413" t="str">
            <v/>
          </cell>
        </row>
        <row r="414">
          <cell r="B414" t="str">
            <v>DR-000-370</v>
          </cell>
          <cell r="C414" t="str">
            <v>48484845515548</v>
          </cell>
          <cell r="D414" t="str">
            <v>000</v>
          </cell>
          <cell r="E414">
            <v>370</v>
          </cell>
          <cell r="F414" t="str">
            <v>Timbres-poste</v>
          </cell>
          <cell r="G414">
            <v>1933</v>
          </cell>
          <cell r="H414" t="str">
            <v>Fondation de l'abbaye en 1131</v>
          </cell>
          <cell r="I414" t="str">
            <v>Deuxième série d'Orval, émise au profit du Fonds de reconstruction de l'abbaye</v>
          </cell>
          <cell r="J414">
            <v>250</v>
          </cell>
          <cell r="K414">
            <v>0</v>
          </cell>
          <cell r="L414">
            <v>80</v>
          </cell>
          <cell r="M414">
            <v>0</v>
          </cell>
          <cell r="N414">
            <v>80</v>
          </cell>
          <cell r="O414">
            <v>0</v>
          </cell>
          <cell r="P414">
            <v>0</v>
          </cell>
          <cell r="Q414">
            <v>0</v>
          </cell>
          <cell r="R414" t="str">
            <v>bleu</v>
          </cell>
          <cell r="S414" t="str">
            <v>14</v>
          </cell>
          <cell r="T414" t="str">
            <v>1 f. 75+2 f. 75</v>
          </cell>
          <cell r="U414" t="str">
            <v/>
          </cell>
          <cell r="V414" t="str">
            <v/>
          </cell>
        </row>
        <row r="415">
          <cell r="B415" t="str">
            <v>DR-000-371</v>
          </cell>
          <cell r="C415" t="str">
            <v>48484845515549</v>
          </cell>
          <cell r="D415" t="str">
            <v>000</v>
          </cell>
          <cell r="E415">
            <v>371</v>
          </cell>
          <cell r="F415" t="str">
            <v>Timbres-poste</v>
          </cell>
          <cell r="G415">
            <v>1933</v>
          </cell>
          <cell r="H415" t="str">
            <v>Restauration de l'abbaye aux XVIe et XVIIe siècles</v>
          </cell>
          <cell r="I415" t="str">
            <v>Deuxième série d'Orval, émise au profit du Fonds de reconstruction de l'abbaye</v>
          </cell>
          <cell r="J415">
            <v>250</v>
          </cell>
          <cell r="K415">
            <v>0</v>
          </cell>
          <cell r="L415">
            <v>80</v>
          </cell>
          <cell r="M415">
            <v>0</v>
          </cell>
          <cell r="N415">
            <v>80</v>
          </cell>
          <cell r="O415">
            <v>0</v>
          </cell>
          <cell r="P415">
            <v>0</v>
          </cell>
          <cell r="Q415">
            <v>0</v>
          </cell>
          <cell r="R415" t="str">
            <v>lilas-rose</v>
          </cell>
          <cell r="S415" t="str">
            <v>14</v>
          </cell>
          <cell r="T415" t="str">
            <v>2 f.+3 f.</v>
          </cell>
          <cell r="U415" t="str">
            <v/>
          </cell>
          <cell r="V415" t="str">
            <v/>
          </cell>
        </row>
        <row r="416">
          <cell r="B416" t="str">
            <v>DR-000-372</v>
          </cell>
          <cell r="C416" t="str">
            <v>48484845515550</v>
          </cell>
          <cell r="D416" t="str">
            <v>000</v>
          </cell>
          <cell r="E416">
            <v>372</v>
          </cell>
          <cell r="F416" t="str">
            <v>Timbres-poste</v>
          </cell>
          <cell r="G416">
            <v>1933</v>
          </cell>
          <cell r="H416" t="str">
            <v>L'abbaye au XVIIIe siècle</v>
          </cell>
          <cell r="I416" t="str">
            <v>Deuxième série d'Orval, émise au profit du Fonds de reconstruction de l'abbaye</v>
          </cell>
          <cell r="J416">
            <v>250</v>
          </cell>
          <cell r="K416">
            <v>0</v>
          </cell>
          <cell r="L416">
            <v>80</v>
          </cell>
          <cell r="M416">
            <v>0</v>
          </cell>
          <cell r="N416">
            <v>80</v>
          </cell>
          <cell r="O416">
            <v>0</v>
          </cell>
          <cell r="P416">
            <v>0</v>
          </cell>
          <cell r="Q416">
            <v>0</v>
          </cell>
          <cell r="R416" t="str">
            <v>sépia</v>
          </cell>
          <cell r="S416" t="str">
            <v>14</v>
          </cell>
          <cell r="T416" t="str">
            <v>2 f. 50+5 f.</v>
          </cell>
          <cell r="U416" t="str">
            <v/>
          </cell>
          <cell r="V416" t="str">
            <v/>
          </cell>
        </row>
        <row r="417">
          <cell r="B417" t="str">
            <v>DR-000-373</v>
          </cell>
          <cell r="C417" t="str">
            <v>48484845515551</v>
          </cell>
          <cell r="D417" t="str">
            <v>000</v>
          </cell>
          <cell r="E417">
            <v>373</v>
          </cell>
          <cell r="F417" t="str">
            <v>Timbres-poste</v>
          </cell>
          <cell r="G417">
            <v>1933</v>
          </cell>
          <cell r="H417" t="str">
            <v>Le prince Léopold posant la première pierre de la nouvelle abbaye</v>
          </cell>
          <cell r="I417" t="str">
            <v>Deuxième série d'Orval, émise au profit du Fonds de reconstruction de l'abbaye</v>
          </cell>
          <cell r="J417">
            <v>250</v>
          </cell>
          <cell r="K417">
            <v>0</v>
          </cell>
          <cell r="L417">
            <v>80</v>
          </cell>
          <cell r="M417">
            <v>0</v>
          </cell>
          <cell r="N417">
            <v>80</v>
          </cell>
          <cell r="O417">
            <v>0</v>
          </cell>
          <cell r="P417">
            <v>0</v>
          </cell>
          <cell r="Q417">
            <v>0</v>
          </cell>
          <cell r="R417" t="str">
            <v>violet</v>
          </cell>
          <cell r="S417" t="str">
            <v>14</v>
          </cell>
          <cell r="T417" t="str">
            <v>5 f.+20 f.</v>
          </cell>
          <cell r="U417" t="str">
            <v/>
          </cell>
          <cell r="V417" t="str">
            <v/>
          </cell>
        </row>
        <row r="418">
          <cell r="B418" t="str">
            <v>DR-000-374</v>
          </cell>
          <cell r="C418" t="str">
            <v>48484845515552</v>
          </cell>
          <cell r="D418" t="str">
            <v>000</v>
          </cell>
          <cell r="E418">
            <v>374</v>
          </cell>
          <cell r="F418" t="str">
            <v>Timbres-poste</v>
          </cell>
          <cell r="G418">
            <v>1933</v>
          </cell>
          <cell r="H418" t="str">
            <v>Marie, mère des Cisterciens</v>
          </cell>
          <cell r="I418" t="str">
            <v>Deuxième série d'Orval, émise au profit du Fonds de reconstruction de l'abbaye</v>
          </cell>
          <cell r="J418">
            <v>1000</v>
          </cell>
          <cell r="K418">
            <v>0</v>
          </cell>
          <cell r="L418">
            <v>350</v>
          </cell>
          <cell r="M418">
            <v>0</v>
          </cell>
          <cell r="N418">
            <v>350</v>
          </cell>
          <cell r="O418">
            <v>0</v>
          </cell>
          <cell r="P418">
            <v>0</v>
          </cell>
          <cell r="Q418">
            <v>0</v>
          </cell>
          <cell r="R418" t="str">
            <v>bleu</v>
          </cell>
          <cell r="S418" t="str">
            <v>14</v>
          </cell>
          <cell r="T418" t="str">
            <v>10 f.+40 f.</v>
          </cell>
          <cell r="U418" t="str">
            <v/>
          </cell>
          <cell r="V418" t="str">
            <v/>
          </cell>
        </row>
        <row r="419">
          <cell r="B419" t="str">
            <v>DR-000-374A</v>
          </cell>
          <cell r="C419" t="str">
            <v>4848484551555265</v>
          </cell>
          <cell r="D419" t="str">
            <v>000</v>
          </cell>
          <cell r="E419" t="str">
            <v>374A</v>
          </cell>
          <cell r="F419" t="str">
            <v>Timbres-poste</v>
          </cell>
          <cell r="G419">
            <v>1933</v>
          </cell>
          <cell r="H419" t="str">
            <v>10 c.+10 c. violet foncé</v>
          </cell>
          <cell r="I419" t="str">
            <v>Cardinal Mercier. T.-P. de 1932 surchargés :</v>
          </cell>
          <cell r="J419">
            <v>80</v>
          </cell>
          <cell r="K419">
            <v>0</v>
          </cell>
          <cell r="L419">
            <v>40</v>
          </cell>
          <cell r="M419">
            <v>0</v>
          </cell>
          <cell r="N419">
            <v>40</v>
          </cell>
          <cell r="O419">
            <v>0</v>
          </cell>
          <cell r="P419">
            <v>0</v>
          </cell>
          <cell r="Q419">
            <v>0</v>
          </cell>
          <cell r="R419" t="str">
            <v>violet foncé</v>
          </cell>
          <cell r="S419" t="str">
            <v/>
          </cell>
          <cell r="T419" t="str">
            <v>10 c.+10 c.</v>
          </cell>
          <cell r="U419" t="str">
            <v/>
          </cell>
          <cell r="V419" t="str">
            <v/>
          </cell>
        </row>
        <row r="420">
          <cell r="B420" t="str">
            <v>DR-000-374B</v>
          </cell>
          <cell r="C420" t="str">
            <v>4848484551555266</v>
          </cell>
          <cell r="D420" t="str">
            <v>000</v>
          </cell>
          <cell r="E420" t="str">
            <v>374B</v>
          </cell>
          <cell r="F420" t="str">
            <v>Timbres-poste</v>
          </cell>
          <cell r="G420">
            <v>1933</v>
          </cell>
          <cell r="H420" t="str">
            <v>50 c.+30 c. lilas-rose</v>
          </cell>
          <cell r="I420" t="str">
            <v>Cardinal Mercier. T.-P. de 1932 surchargés :</v>
          </cell>
          <cell r="J420">
            <v>50</v>
          </cell>
          <cell r="K420">
            <v>0</v>
          </cell>
          <cell r="L420">
            <v>30</v>
          </cell>
          <cell r="M420">
            <v>0</v>
          </cell>
          <cell r="N420">
            <v>30</v>
          </cell>
          <cell r="O420">
            <v>0</v>
          </cell>
          <cell r="P420">
            <v>0</v>
          </cell>
          <cell r="Q420">
            <v>0</v>
          </cell>
          <cell r="R420" t="str">
            <v>lilas-rose</v>
          </cell>
          <cell r="S420" t="str">
            <v/>
          </cell>
          <cell r="T420" t="str">
            <v>50 c.+30 c.</v>
          </cell>
          <cell r="U420" t="str">
            <v/>
          </cell>
          <cell r="V420" t="str">
            <v/>
          </cell>
        </row>
        <row r="421">
          <cell r="B421" t="str">
            <v>DR-000-374C</v>
          </cell>
          <cell r="C421" t="str">
            <v>4848484551555267</v>
          </cell>
          <cell r="D421" t="str">
            <v>000</v>
          </cell>
          <cell r="E421" t="str">
            <v>374C</v>
          </cell>
          <cell r="F421" t="str">
            <v>Timbres-poste</v>
          </cell>
          <cell r="G421">
            <v>1933</v>
          </cell>
          <cell r="H421" t="str">
            <v>75 c.+25 c. brun</v>
          </cell>
          <cell r="I421" t="str">
            <v>Cardinal Mercier. T.-P. de 1932 surchargés :</v>
          </cell>
          <cell r="J421">
            <v>50</v>
          </cell>
          <cell r="K421">
            <v>0</v>
          </cell>
          <cell r="L421">
            <v>30</v>
          </cell>
          <cell r="M421">
            <v>0</v>
          </cell>
          <cell r="N421">
            <v>30</v>
          </cell>
          <cell r="O421">
            <v>0</v>
          </cell>
          <cell r="P421">
            <v>0</v>
          </cell>
          <cell r="Q421">
            <v>0</v>
          </cell>
          <cell r="R421" t="str">
            <v>brun</v>
          </cell>
          <cell r="S421" t="str">
            <v/>
          </cell>
          <cell r="T421" t="str">
            <v>75 c.+25 c.</v>
          </cell>
          <cell r="U421" t="str">
            <v/>
          </cell>
          <cell r="V421" t="str">
            <v/>
          </cell>
        </row>
        <row r="422">
          <cell r="B422" t="str">
            <v>DR-000-374D</v>
          </cell>
          <cell r="C422" t="str">
            <v>4848484551555268</v>
          </cell>
          <cell r="D422" t="str">
            <v>000</v>
          </cell>
          <cell r="E422" t="str">
            <v>374D</v>
          </cell>
          <cell r="F422" t="str">
            <v>Timbres-poste</v>
          </cell>
          <cell r="G422">
            <v>1933</v>
          </cell>
          <cell r="H422" t="str">
            <v>1 f.+2 f. carmin</v>
          </cell>
          <cell r="I422" t="str">
            <v>Cardinal Mercier. T.-P. de 1932 surchargés :</v>
          </cell>
          <cell r="J422">
            <v>80</v>
          </cell>
          <cell r="K422">
            <v>0</v>
          </cell>
          <cell r="L422">
            <v>40</v>
          </cell>
          <cell r="M422">
            <v>0</v>
          </cell>
          <cell r="N422">
            <v>40</v>
          </cell>
          <cell r="O422">
            <v>0</v>
          </cell>
          <cell r="P422">
            <v>0</v>
          </cell>
          <cell r="Q422">
            <v>0</v>
          </cell>
          <cell r="R422" t="str">
            <v>carmin</v>
          </cell>
          <cell r="S422" t="str">
            <v/>
          </cell>
          <cell r="T422" t="str">
            <v>1 f.+2 f.</v>
          </cell>
          <cell r="U422" t="str">
            <v/>
          </cell>
          <cell r="V422" t="str">
            <v/>
          </cell>
        </row>
        <row r="423">
          <cell r="B423" t="str">
            <v>DR-000-374E</v>
          </cell>
          <cell r="C423" t="str">
            <v>4848484551555269</v>
          </cell>
          <cell r="D423" t="str">
            <v>000</v>
          </cell>
          <cell r="E423" t="str">
            <v>374E</v>
          </cell>
          <cell r="F423" t="str">
            <v>Timbres-poste</v>
          </cell>
          <cell r="G423">
            <v>1933</v>
          </cell>
          <cell r="H423" t="str">
            <v>1 f. 75+75 c. bleu</v>
          </cell>
          <cell r="I423" t="str">
            <v>Cardinal Mercier. T.-P. de 1932 surchargés :</v>
          </cell>
          <cell r="J423">
            <v>1000</v>
          </cell>
          <cell r="K423">
            <v>0</v>
          </cell>
          <cell r="L423">
            <v>470</v>
          </cell>
          <cell r="M423">
            <v>0</v>
          </cell>
          <cell r="N423">
            <v>470</v>
          </cell>
          <cell r="O423">
            <v>0</v>
          </cell>
          <cell r="P423">
            <v>0</v>
          </cell>
          <cell r="Q423">
            <v>0</v>
          </cell>
          <cell r="R423" t="str">
            <v>bleu</v>
          </cell>
          <cell r="S423" t="str">
            <v/>
          </cell>
          <cell r="T423" t="str">
            <v>1 f. 75+75 c.</v>
          </cell>
          <cell r="U423" t="str">
            <v/>
          </cell>
          <cell r="V423" t="str">
            <v/>
          </cell>
        </row>
        <row r="424">
          <cell r="B424" t="str">
            <v>DR-000-374F</v>
          </cell>
          <cell r="C424" t="str">
            <v>4848484551555270</v>
          </cell>
          <cell r="D424" t="str">
            <v>000</v>
          </cell>
          <cell r="E424" t="str">
            <v>374F</v>
          </cell>
          <cell r="F424" t="str">
            <v>Timbres-poste</v>
          </cell>
          <cell r="G424">
            <v>1933</v>
          </cell>
          <cell r="H424" t="str">
            <v>2 f. 50+2 f. 50 brun</v>
          </cell>
          <cell r="I424" t="str">
            <v>Cardinal Mercier. T.-P. de 1932 surchargés :</v>
          </cell>
          <cell r="J424">
            <v>1050</v>
          </cell>
          <cell r="K424">
            <v>0</v>
          </cell>
          <cell r="L424">
            <v>470</v>
          </cell>
          <cell r="M424">
            <v>0</v>
          </cell>
          <cell r="N424">
            <v>470</v>
          </cell>
          <cell r="O424">
            <v>0</v>
          </cell>
          <cell r="P424">
            <v>0</v>
          </cell>
          <cell r="Q424">
            <v>0</v>
          </cell>
          <cell r="R424" t="str">
            <v>brun</v>
          </cell>
          <cell r="S424" t="str">
            <v/>
          </cell>
          <cell r="T424" t="str">
            <v>2 f. 50+2 f. 50</v>
          </cell>
          <cell r="U424" t="str">
            <v/>
          </cell>
          <cell r="V424" t="str">
            <v/>
          </cell>
        </row>
        <row r="425">
          <cell r="B425" t="str">
            <v>DR-000-374G</v>
          </cell>
          <cell r="C425" t="str">
            <v>4848484551555271</v>
          </cell>
          <cell r="D425" t="str">
            <v>000</v>
          </cell>
          <cell r="E425" t="str">
            <v>374G</v>
          </cell>
          <cell r="F425" t="str">
            <v>Timbres-poste</v>
          </cell>
          <cell r="G425">
            <v>1933</v>
          </cell>
          <cell r="H425" t="str">
            <v>3 f.+4 f. 50 vert</v>
          </cell>
          <cell r="I425" t="str">
            <v>Cardinal Mercier. T.-P. de 1932 surchargés :</v>
          </cell>
          <cell r="J425">
            <v>1050</v>
          </cell>
          <cell r="K425">
            <v>0</v>
          </cell>
          <cell r="L425">
            <v>470</v>
          </cell>
          <cell r="M425">
            <v>0</v>
          </cell>
          <cell r="N425">
            <v>470</v>
          </cell>
          <cell r="O425">
            <v>0</v>
          </cell>
          <cell r="P425">
            <v>0</v>
          </cell>
          <cell r="Q425">
            <v>0</v>
          </cell>
          <cell r="R425" t="str">
            <v>vert</v>
          </cell>
          <cell r="S425" t="str">
            <v/>
          </cell>
          <cell r="T425" t="str">
            <v>3 f.+4 f. 50</v>
          </cell>
          <cell r="U425" t="str">
            <v/>
          </cell>
          <cell r="V425" t="str">
            <v/>
          </cell>
        </row>
        <row r="426">
          <cell r="B426" t="str">
            <v>DR-000-374H</v>
          </cell>
          <cell r="C426" t="str">
            <v>4848484551555272</v>
          </cell>
          <cell r="D426" t="str">
            <v>000</v>
          </cell>
          <cell r="E426" t="str">
            <v>374H</v>
          </cell>
          <cell r="F426" t="str">
            <v>Timbres-poste</v>
          </cell>
          <cell r="G426">
            <v>1933</v>
          </cell>
          <cell r="H426" t="str">
            <v>5 f.+20 f. violet-brun</v>
          </cell>
          <cell r="I426" t="str">
            <v>Cardinal Mercier. T.-P. de 1932 surchargés :</v>
          </cell>
          <cell r="J426">
            <v>1350</v>
          </cell>
          <cell r="K426">
            <v>0</v>
          </cell>
          <cell r="L426">
            <v>500</v>
          </cell>
          <cell r="M426">
            <v>0</v>
          </cell>
          <cell r="N426">
            <v>500</v>
          </cell>
          <cell r="O426">
            <v>0</v>
          </cell>
          <cell r="P426">
            <v>0</v>
          </cell>
          <cell r="Q426">
            <v>0</v>
          </cell>
          <cell r="R426" t="str">
            <v>violet-brun</v>
          </cell>
          <cell r="S426" t="str">
            <v/>
          </cell>
          <cell r="T426" t="str">
            <v>5 f.+20 f.</v>
          </cell>
          <cell r="U426" t="str">
            <v/>
          </cell>
          <cell r="V426" t="str">
            <v/>
          </cell>
        </row>
        <row r="427">
          <cell r="B427" t="str">
            <v>DR-000-374K</v>
          </cell>
          <cell r="C427" t="str">
            <v>4848484551555275</v>
          </cell>
          <cell r="D427" t="str">
            <v>000</v>
          </cell>
          <cell r="E427" t="str">
            <v>374K</v>
          </cell>
          <cell r="F427" t="str">
            <v>Timbres-poste</v>
          </cell>
          <cell r="G427">
            <v>1933</v>
          </cell>
          <cell r="H427" t="str">
            <v>10 f.+40 f. carmin foncé</v>
          </cell>
          <cell r="I427" t="str">
            <v>Cardinal Mercier. T.-P. de 1932 surchargés :</v>
          </cell>
          <cell r="J427">
            <v>1750</v>
          </cell>
          <cell r="K427">
            <v>0</v>
          </cell>
          <cell r="L427">
            <v>680</v>
          </cell>
          <cell r="M427">
            <v>0</v>
          </cell>
          <cell r="N427">
            <v>680</v>
          </cell>
          <cell r="O427">
            <v>0</v>
          </cell>
          <cell r="P427">
            <v>0</v>
          </cell>
          <cell r="Q427">
            <v>0</v>
          </cell>
          <cell r="R427" t="str">
            <v>carmin foncé</v>
          </cell>
          <cell r="S427" t="str">
            <v/>
          </cell>
          <cell r="T427" t="str">
            <v>10 f.+40 f.</v>
          </cell>
          <cell r="U427" t="str">
            <v/>
          </cell>
          <cell r="V427" t="str">
            <v/>
          </cell>
        </row>
        <row r="428">
          <cell r="B428" t="str">
            <v>DR-000-375</v>
          </cell>
          <cell r="C428" t="str">
            <v>48484845515553</v>
          </cell>
          <cell r="D428" t="str">
            <v>000</v>
          </cell>
          <cell r="E428">
            <v>375</v>
          </cell>
          <cell r="F428" t="str">
            <v>Timbres-poste</v>
          </cell>
          <cell r="G428">
            <v>1933</v>
          </cell>
          <cell r="H428" t="str">
            <v>-1933</v>
          </cell>
          <cell r="I428" t="str">
            <v>Timbres de 1929-32. Millésimes 1933 ou 1934</v>
          </cell>
          <cell r="J428">
            <v>90</v>
          </cell>
          <cell r="K428">
            <v>0</v>
          </cell>
          <cell r="L428">
            <v>17.5</v>
          </cell>
          <cell r="M428">
            <v>1</v>
          </cell>
          <cell r="N428">
            <v>1.5</v>
          </cell>
          <cell r="O428">
            <v>1</v>
          </cell>
          <cell r="P428">
            <v>0</v>
          </cell>
          <cell r="Q428">
            <v>0</v>
          </cell>
          <cell r="R428" t="str">
            <v>rouge-brun</v>
          </cell>
          <cell r="S428" t="str">
            <v/>
          </cell>
          <cell r="T428" t="str">
            <v>10 c. s. 70 c.</v>
          </cell>
          <cell r="U428" t="str">
            <v/>
          </cell>
          <cell r="V428" t="str">
            <v/>
          </cell>
        </row>
        <row r="429">
          <cell r="B429" t="str">
            <v>DR-000-375A</v>
          </cell>
          <cell r="C429" t="str">
            <v>4848484551555365</v>
          </cell>
          <cell r="D429" t="str">
            <v>000</v>
          </cell>
          <cell r="E429" t="str">
            <v>375A</v>
          </cell>
          <cell r="F429" t="str">
            <v>Timbres-poste</v>
          </cell>
          <cell r="G429">
            <v>1933</v>
          </cell>
          <cell r="H429" t="str">
            <v>-1933</v>
          </cell>
          <cell r="I429" t="str">
            <v>Timbres de 1929-32 avec surcharge. Millésimes 1933 ou 1934</v>
          </cell>
          <cell r="J429">
            <v>80</v>
          </cell>
          <cell r="K429">
            <v>0</v>
          </cell>
          <cell r="L429">
            <v>17.5</v>
          </cell>
          <cell r="M429">
            <v>1</v>
          </cell>
          <cell r="N429">
            <v>3</v>
          </cell>
          <cell r="O429">
            <v>1</v>
          </cell>
          <cell r="P429">
            <v>0</v>
          </cell>
          <cell r="Q429">
            <v>0</v>
          </cell>
          <cell r="R429" t="str">
            <v>lilas</v>
          </cell>
          <cell r="S429" t="str">
            <v/>
          </cell>
          <cell r="T429" t="str">
            <v>10 c. s. 40 c.</v>
          </cell>
          <cell r="U429" t="str">
            <v/>
          </cell>
          <cell r="V429" t="str">
            <v/>
          </cell>
        </row>
        <row r="430">
          <cell r="B430" t="str">
            <v>DR-000-376</v>
          </cell>
          <cell r="C430" t="str">
            <v>48484845515554</v>
          </cell>
          <cell r="D430" t="str">
            <v>000</v>
          </cell>
          <cell r="E430">
            <v>376</v>
          </cell>
          <cell r="F430" t="str">
            <v>Timbres-poste</v>
          </cell>
          <cell r="G430">
            <v>1933</v>
          </cell>
          <cell r="H430" t="str">
            <v>-1934</v>
          </cell>
          <cell r="I430" t="str">
            <v>Timbres de 1929-32 avec surcharge. Millésimes 1933 ou 1934</v>
          </cell>
          <cell r="J430">
            <v>85</v>
          </cell>
          <cell r="K430">
            <v>0</v>
          </cell>
          <cell r="L430">
            <v>17.5</v>
          </cell>
          <cell r="M430">
            <v>0</v>
          </cell>
          <cell r="N430">
            <v>1.5</v>
          </cell>
          <cell r="O430">
            <v>1</v>
          </cell>
          <cell r="P430">
            <v>0</v>
          </cell>
          <cell r="Q430">
            <v>0</v>
          </cell>
          <cell r="R430" t="str">
            <v>lilas</v>
          </cell>
          <cell r="S430" t="str">
            <v/>
          </cell>
          <cell r="T430" t="str">
            <v>10 c. s. 40 c.</v>
          </cell>
          <cell r="U430" t="str">
            <v/>
          </cell>
          <cell r="V430" t="str">
            <v/>
          </cell>
        </row>
        <row r="431">
          <cell r="B431" t="str">
            <v>DR-000-377</v>
          </cell>
          <cell r="C431" t="str">
            <v>48484845515555</v>
          </cell>
          <cell r="D431" t="str">
            <v>000</v>
          </cell>
          <cell r="E431">
            <v>377</v>
          </cell>
          <cell r="F431" t="str">
            <v>Timbres-poste</v>
          </cell>
          <cell r="G431">
            <v>1933</v>
          </cell>
          <cell r="H431" t="str">
            <v>10 c.+5 c. gris</v>
          </cell>
          <cell r="I431" t="str">
            <v>Au profit d'oeuvres antituberculeuses</v>
          </cell>
          <cell r="J431">
            <v>1.5</v>
          </cell>
          <cell r="K431">
            <v>1</v>
          </cell>
          <cell r="L431">
            <v>0.5</v>
          </cell>
          <cell r="M431">
            <v>0</v>
          </cell>
          <cell r="N431">
            <v>0.5</v>
          </cell>
          <cell r="O431">
            <v>1</v>
          </cell>
          <cell r="P431">
            <v>0</v>
          </cell>
          <cell r="Q431">
            <v>0</v>
          </cell>
          <cell r="R431" t="str">
            <v>gris</v>
          </cell>
          <cell r="S431" t="str">
            <v>14x13½</v>
          </cell>
          <cell r="T431" t="str">
            <v>10 c.+5 c.</v>
          </cell>
          <cell r="U431" t="str">
            <v/>
          </cell>
          <cell r="V431" t="str">
            <v/>
          </cell>
        </row>
        <row r="432">
          <cell r="B432" t="str">
            <v>DR-000-378</v>
          </cell>
          <cell r="C432" t="str">
            <v>48484845515556</v>
          </cell>
          <cell r="D432" t="str">
            <v>000</v>
          </cell>
          <cell r="E432">
            <v>378</v>
          </cell>
          <cell r="F432" t="str">
            <v>Timbres-poste</v>
          </cell>
          <cell r="G432">
            <v>1933</v>
          </cell>
          <cell r="H432" t="str">
            <v>25 c.+15 c. violet</v>
          </cell>
          <cell r="I432" t="str">
            <v>Au profit d'oeuvres antituberculeuses</v>
          </cell>
          <cell r="J432">
            <v>7.5</v>
          </cell>
          <cell r="K432">
            <v>1</v>
          </cell>
          <cell r="L432">
            <v>3</v>
          </cell>
          <cell r="M432">
            <v>0</v>
          </cell>
          <cell r="N432">
            <v>3</v>
          </cell>
          <cell r="O432">
            <v>1</v>
          </cell>
          <cell r="P432">
            <v>0</v>
          </cell>
          <cell r="Q432">
            <v>0</v>
          </cell>
          <cell r="R432" t="str">
            <v>violet</v>
          </cell>
          <cell r="S432" t="str">
            <v>14x13½</v>
          </cell>
          <cell r="T432" t="str">
            <v>25 c.+15 c.</v>
          </cell>
          <cell r="U432" t="str">
            <v/>
          </cell>
          <cell r="V432" t="str">
            <v/>
          </cell>
        </row>
        <row r="433">
          <cell r="B433" t="str">
            <v>DR-000-379</v>
          </cell>
          <cell r="C433" t="str">
            <v>48484845515557</v>
          </cell>
          <cell r="D433" t="str">
            <v>000</v>
          </cell>
          <cell r="E433">
            <v>379</v>
          </cell>
          <cell r="F433" t="str">
            <v>Timbres-poste</v>
          </cell>
          <cell r="G433">
            <v>1933</v>
          </cell>
          <cell r="H433" t="str">
            <v>50 c.+10 c. brun-jaune</v>
          </cell>
          <cell r="I433" t="str">
            <v>Au profit d'oeuvres antituberculeuses</v>
          </cell>
          <cell r="J433">
            <v>6</v>
          </cell>
          <cell r="K433">
            <v>1</v>
          </cell>
          <cell r="L433">
            <v>2.5</v>
          </cell>
          <cell r="M433">
            <v>0</v>
          </cell>
          <cell r="N433">
            <v>3</v>
          </cell>
          <cell r="O433">
            <v>1</v>
          </cell>
          <cell r="P433">
            <v>0</v>
          </cell>
          <cell r="Q433">
            <v>0</v>
          </cell>
          <cell r="R433" t="str">
            <v>brun-jaune</v>
          </cell>
          <cell r="S433" t="str">
            <v>14x13½</v>
          </cell>
          <cell r="T433" t="str">
            <v>50 c.+10 c.</v>
          </cell>
          <cell r="U433" t="str">
            <v/>
          </cell>
          <cell r="V433" t="str">
            <v/>
          </cell>
        </row>
        <row r="434">
          <cell r="B434" t="str">
            <v>DR-000-380</v>
          </cell>
          <cell r="C434" t="str">
            <v>48484845515648</v>
          </cell>
          <cell r="D434" t="str">
            <v>000</v>
          </cell>
          <cell r="E434">
            <v>380</v>
          </cell>
          <cell r="F434" t="str">
            <v>Timbres-poste</v>
          </cell>
          <cell r="G434">
            <v>1933</v>
          </cell>
          <cell r="H434" t="str">
            <v>75 c.+15 c. gris-brun</v>
          </cell>
          <cell r="I434" t="str">
            <v>Au profit d'oeuvres antituberculeuses</v>
          </cell>
          <cell r="J434">
            <v>250</v>
          </cell>
          <cell r="K434">
            <v>1</v>
          </cell>
          <cell r="L434">
            <v>50</v>
          </cell>
          <cell r="M434">
            <v>0</v>
          </cell>
          <cell r="N434">
            <v>2.5</v>
          </cell>
          <cell r="O434">
            <v>1</v>
          </cell>
          <cell r="P434">
            <v>0</v>
          </cell>
          <cell r="Q434">
            <v>0</v>
          </cell>
          <cell r="R434" t="str">
            <v>gris-brun</v>
          </cell>
          <cell r="S434" t="str">
            <v>14x13½</v>
          </cell>
          <cell r="T434" t="str">
            <v>75 c.+15 c.</v>
          </cell>
          <cell r="U434" t="str">
            <v/>
          </cell>
          <cell r="V434" t="str">
            <v/>
          </cell>
        </row>
        <row r="435">
          <cell r="B435" t="str">
            <v>DR-000-381</v>
          </cell>
          <cell r="C435" t="str">
            <v>48484845515649</v>
          </cell>
          <cell r="D435" t="str">
            <v>000</v>
          </cell>
          <cell r="E435">
            <v>381</v>
          </cell>
          <cell r="F435" t="str">
            <v>Timbres-poste</v>
          </cell>
          <cell r="G435">
            <v>1933</v>
          </cell>
          <cell r="H435" t="str">
            <v>1 f.+25 c. carmin</v>
          </cell>
          <cell r="I435" t="str">
            <v>Au profit d'oeuvres antituberculeuses</v>
          </cell>
          <cell r="J435">
            <v>45</v>
          </cell>
          <cell r="K435">
            <v>1</v>
          </cell>
          <cell r="L435">
            <v>20</v>
          </cell>
          <cell r="M435">
            <v>0</v>
          </cell>
          <cell r="N435">
            <v>20</v>
          </cell>
          <cell r="O435">
            <v>1</v>
          </cell>
          <cell r="P435">
            <v>0</v>
          </cell>
          <cell r="Q435">
            <v>0</v>
          </cell>
          <cell r="R435" t="str">
            <v>carmin</v>
          </cell>
          <cell r="S435" t="str">
            <v>14x13½</v>
          </cell>
          <cell r="T435" t="str">
            <v>1 f.+25 c.</v>
          </cell>
          <cell r="U435" t="str">
            <v/>
          </cell>
          <cell r="V435" t="str">
            <v/>
          </cell>
        </row>
        <row r="436">
          <cell r="B436" t="str">
            <v>DR-000-382</v>
          </cell>
          <cell r="C436" t="str">
            <v>48484845515650</v>
          </cell>
          <cell r="D436" t="str">
            <v>000</v>
          </cell>
          <cell r="E436">
            <v>382</v>
          </cell>
          <cell r="F436" t="str">
            <v>Timbres-poste</v>
          </cell>
          <cell r="G436">
            <v>1933</v>
          </cell>
          <cell r="H436" t="str">
            <v>1 f. 75+25 c. bleu-violet</v>
          </cell>
          <cell r="I436" t="str">
            <v>Au profit d'oeuvres antituberculeuses</v>
          </cell>
          <cell r="J436">
            <v>140</v>
          </cell>
          <cell r="K436">
            <v>1</v>
          </cell>
          <cell r="L436">
            <v>30</v>
          </cell>
          <cell r="M436">
            <v>0</v>
          </cell>
          <cell r="N436">
            <v>30</v>
          </cell>
          <cell r="O436">
            <v>0</v>
          </cell>
          <cell r="P436">
            <v>0</v>
          </cell>
          <cell r="Q436">
            <v>0</v>
          </cell>
          <cell r="R436" t="str">
            <v>bleu-violet</v>
          </cell>
          <cell r="S436" t="str">
            <v>14x13½</v>
          </cell>
          <cell r="T436" t="str">
            <v>1 f. 75+25 c.</v>
          </cell>
          <cell r="U436" t="str">
            <v/>
          </cell>
          <cell r="V436" t="str">
            <v/>
          </cell>
        </row>
        <row r="437">
          <cell r="B437" t="str">
            <v>DR-000-383</v>
          </cell>
          <cell r="C437" t="str">
            <v>48484845515651</v>
          </cell>
          <cell r="D437" t="str">
            <v>000</v>
          </cell>
          <cell r="E437">
            <v>383</v>
          </cell>
          <cell r="F437" t="str">
            <v>Timbres-poste</v>
          </cell>
          <cell r="G437">
            <v>1933</v>
          </cell>
          <cell r="H437" t="str">
            <v>5 f.+5 f. lilas</v>
          </cell>
          <cell r="I437" t="str">
            <v>Au profit d'oeuvres antituberculeuses</v>
          </cell>
          <cell r="J437">
            <v>460</v>
          </cell>
          <cell r="K437">
            <v>0</v>
          </cell>
          <cell r="L437">
            <v>150</v>
          </cell>
          <cell r="M437">
            <v>0</v>
          </cell>
          <cell r="N437">
            <v>150</v>
          </cell>
          <cell r="O437">
            <v>0</v>
          </cell>
          <cell r="P437">
            <v>0</v>
          </cell>
          <cell r="Q437">
            <v>0</v>
          </cell>
          <cell r="R437" t="str">
            <v>lilas</v>
          </cell>
          <cell r="S437" t="str">
            <v>14x13½</v>
          </cell>
          <cell r="T437" t="str">
            <v>5 f.+5 f.</v>
          </cell>
          <cell r="U437" t="str">
            <v/>
          </cell>
          <cell r="V437" t="str">
            <v/>
          </cell>
        </row>
        <row r="438">
          <cell r="B438" t="str">
            <v>DR-000-384</v>
          </cell>
          <cell r="C438" t="str">
            <v>48484845515652</v>
          </cell>
          <cell r="D438" t="str">
            <v>000</v>
          </cell>
          <cell r="E438">
            <v>384</v>
          </cell>
          <cell r="F438" t="str">
            <v>Timbres-poste</v>
          </cell>
          <cell r="G438">
            <v>1934</v>
          </cell>
          <cell r="H438" t="str">
            <v>75 c. noir</v>
          </cell>
          <cell r="I438" t="str">
            <v>Mort du roi Albert 1er. Avec bordure noire</v>
          </cell>
          <cell r="J438">
            <v>1.5</v>
          </cell>
          <cell r="K438">
            <v>2</v>
          </cell>
          <cell r="L438">
            <v>0.5</v>
          </cell>
          <cell r="M438">
            <v>0</v>
          </cell>
          <cell r="N438">
            <v>0.2</v>
          </cell>
          <cell r="O438">
            <v>3</v>
          </cell>
          <cell r="P438">
            <v>0</v>
          </cell>
          <cell r="Q438">
            <v>0</v>
          </cell>
          <cell r="R438" t="str">
            <v>noir</v>
          </cell>
          <cell r="S438" t="str">
            <v>14x13½</v>
          </cell>
          <cell r="T438" t="str">
            <v>75 c.</v>
          </cell>
          <cell r="U438" t="str">
            <v/>
          </cell>
          <cell r="V438" t="str">
            <v/>
          </cell>
        </row>
        <row r="439">
          <cell r="B439" t="str">
            <v>DR-000-385</v>
          </cell>
          <cell r="C439" t="str">
            <v>48484845515653</v>
          </cell>
          <cell r="D439" t="str">
            <v>000</v>
          </cell>
          <cell r="E439">
            <v>385</v>
          </cell>
          <cell r="F439" t="str">
            <v>Timbres-poste</v>
          </cell>
          <cell r="G439">
            <v>1934</v>
          </cell>
          <cell r="H439" t="str">
            <v>75 c.+25 c. bistre-brun</v>
          </cell>
          <cell r="I439" t="str">
            <v>Centenaire de la naissance du compositeur Peter Benoît</v>
          </cell>
          <cell r="J439">
            <v>17</v>
          </cell>
          <cell r="K439">
            <v>1</v>
          </cell>
          <cell r="L439">
            <v>7</v>
          </cell>
          <cell r="M439">
            <v>0</v>
          </cell>
          <cell r="N439">
            <v>7</v>
          </cell>
          <cell r="O439">
            <v>1</v>
          </cell>
          <cell r="P439">
            <v>0</v>
          </cell>
          <cell r="Q439">
            <v>0</v>
          </cell>
          <cell r="R439" t="str">
            <v>bistre-brun</v>
          </cell>
          <cell r="S439" t="str">
            <v>14x13½</v>
          </cell>
          <cell r="T439" t="str">
            <v>75 c.+25 c.</v>
          </cell>
          <cell r="U439" t="str">
            <v/>
          </cell>
          <cell r="V439" t="str">
            <v/>
          </cell>
        </row>
        <row r="440">
          <cell r="B440" t="str">
            <v>DR-000-386</v>
          </cell>
          <cell r="C440" t="str">
            <v>48484845515654</v>
          </cell>
          <cell r="D440" t="str">
            <v>000</v>
          </cell>
          <cell r="E440">
            <v>386</v>
          </cell>
          <cell r="F440" t="str">
            <v>Timbres-poste</v>
          </cell>
          <cell r="G440">
            <v>1934</v>
          </cell>
          <cell r="H440" t="str">
            <v>Palais du Congo</v>
          </cell>
          <cell r="I440" t="str">
            <v>Timbres de propagande pour l'exposition universelle de 1935</v>
          </cell>
          <cell r="J440">
            <v>3</v>
          </cell>
          <cell r="K440">
            <v>1</v>
          </cell>
          <cell r="L440">
            <v>1.5</v>
          </cell>
          <cell r="M440">
            <v>0</v>
          </cell>
          <cell r="N440">
            <v>0.3</v>
          </cell>
          <cell r="O440">
            <v>2</v>
          </cell>
          <cell r="P440">
            <v>0</v>
          </cell>
          <cell r="Q440">
            <v>0</v>
          </cell>
          <cell r="R440" t="str">
            <v>vert</v>
          </cell>
          <cell r="S440" t="str">
            <v>14x13½</v>
          </cell>
          <cell r="T440" t="str">
            <v>35 c.</v>
          </cell>
          <cell r="U440" t="str">
            <v/>
          </cell>
          <cell r="V440" t="str">
            <v/>
          </cell>
        </row>
        <row r="441">
          <cell r="B441" t="str">
            <v>DR-000-387</v>
          </cell>
          <cell r="C441" t="str">
            <v>48484845515655</v>
          </cell>
          <cell r="D441" t="str">
            <v>000</v>
          </cell>
          <cell r="E441">
            <v>387</v>
          </cell>
          <cell r="F441" t="str">
            <v>Timbres-poste</v>
          </cell>
          <cell r="G441">
            <v>1934</v>
          </cell>
          <cell r="H441" t="str">
            <v>Palais de la ville de Bruxelles</v>
          </cell>
          <cell r="I441" t="str">
            <v>Timbres de propagande pour l'exposition universelle de 1935</v>
          </cell>
          <cell r="J441">
            <v>7</v>
          </cell>
          <cell r="K441">
            <v>1</v>
          </cell>
          <cell r="L441">
            <v>2.2999999999999998</v>
          </cell>
          <cell r="M441">
            <v>0</v>
          </cell>
          <cell r="N441">
            <v>0.5</v>
          </cell>
          <cell r="O441">
            <v>2</v>
          </cell>
          <cell r="P441">
            <v>0</v>
          </cell>
          <cell r="Q441">
            <v>0</v>
          </cell>
          <cell r="R441" t="str">
            <v>rouge carminé</v>
          </cell>
          <cell r="S441" t="str">
            <v>14x13½</v>
          </cell>
          <cell r="T441" t="str">
            <v>1 f.</v>
          </cell>
          <cell r="U441" t="str">
            <v/>
          </cell>
          <cell r="V441" t="str">
            <v/>
          </cell>
        </row>
        <row r="442">
          <cell r="B442" t="str">
            <v>DR-000-388</v>
          </cell>
          <cell r="C442" t="str">
            <v>48484845515656</v>
          </cell>
          <cell r="D442" t="str">
            <v>000</v>
          </cell>
          <cell r="E442">
            <v>388</v>
          </cell>
          <cell r="F442" t="str">
            <v>Timbres-poste</v>
          </cell>
          <cell r="G442">
            <v>1934</v>
          </cell>
          <cell r="H442" t="str">
            <v>Le vieux Bruxelles</v>
          </cell>
          <cell r="I442" t="str">
            <v>Timbres de propagande pour l'exposition universelle de 1935</v>
          </cell>
          <cell r="J442">
            <v>27.5</v>
          </cell>
          <cell r="K442">
            <v>1</v>
          </cell>
          <cell r="L442">
            <v>5.5</v>
          </cell>
          <cell r="M442">
            <v>0</v>
          </cell>
          <cell r="N442">
            <v>1.2</v>
          </cell>
          <cell r="O442">
            <v>2</v>
          </cell>
          <cell r="P442">
            <v>0</v>
          </cell>
          <cell r="Q442">
            <v>0</v>
          </cell>
          <cell r="R442" t="str">
            <v>brun</v>
          </cell>
          <cell r="S442" t="str">
            <v>14x13½</v>
          </cell>
          <cell r="T442" t="str">
            <v>1 f. 50</v>
          </cell>
          <cell r="U442" t="str">
            <v/>
          </cell>
          <cell r="V442" t="str">
            <v/>
          </cell>
        </row>
        <row r="443">
          <cell r="B443" t="str">
            <v>DR-000-389</v>
          </cell>
          <cell r="C443" t="str">
            <v>48484845515657</v>
          </cell>
          <cell r="D443" t="str">
            <v>000</v>
          </cell>
          <cell r="E443">
            <v>389</v>
          </cell>
          <cell r="F443" t="str">
            <v>Timbres-poste</v>
          </cell>
          <cell r="G443">
            <v>1934</v>
          </cell>
          <cell r="H443" t="str">
            <v>"Grand palais de la section nationale, dit "Palais du Heysel""</v>
          </cell>
          <cell r="I443" t="str">
            <v>Timbres de propagande pour l'exposition universelle de 1935</v>
          </cell>
          <cell r="J443">
            <v>27.5</v>
          </cell>
          <cell r="K443">
            <v>1</v>
          </cell>
          <cell r="L443">
            <v>6</v>
          </cell>
          <cell r="M443">
            <v>0</v>
          </cell>
          <cell r="N443">
            <v>0.3</v>
          </cell>
          <cell r="O443">
            <v>2</v>
          </cell>
          <cell r="P443">
            <v>0</v>
          </cell>
          <cell r="Q443">
            <v>0</v>
          </cell>
          <cell r="R443" t="str">
            <v>bleu</v>
          </cell>
          <cell r="S443" t="str">
            <v>14x13½</v>
          </cell>
          <cell r="T443" t="str">
            <v>1 f. 75</v>
          </cell>
          <cell r="U443" t="str">
            <v/>
          </cell>
          <cell r="V443" t="str">
            <v/>
          </cell>
        </row>
        <row r="444">
          <cell r="B444" t="str">
            <v>DR-000-390</v>
          </cell>
          <cell r="C444" t="str">
            <v>48484845515748</v>
          </cell>
          <cell r="D444" t="str">
            <v>000</v>
          </cell>
          <cell r="E444">
            <v>390</v>
          </cell>
          <cell r="F444" t="str">
            <v>Timbres-poste</v>
          </cell>
          <cell r="G444">
            <v>1934</v>
          </cell>
          <cell r="H444" t="str">
            <v>75 c.+25 c. noir-olive</v>
          </cell>
          <cell r="I444" t="str">
            <v>Au profit des invalides de guerre. Effigie de Léopold III</v>
          </cell>
          <cell r="J444">
            <v>42.5</v>
          </cell>
          <cell r="K444">
            <v>1</v>
          </cell>
          <cell r="L444">
            <v>18</v>
          </cell>
          <cell r="M444">
            <v>0</v>
          </cell>
          <cell r="N444">
            <v>18</v>
          </cell>
          <cell r="O444">
            <v>1</v>
          </cell>
          <cell r="P444">
            <v>0</v>
          </cell>
          <cell r="Q444">
            <v>0</v>
          </cell>
          <cell r="R444" t="str">
            <v>noir-olive</v>
          </cell>
          <cell r="S444" t="str">
            <v>13½-14</v>
          </cell>
          <cell r="T444" t="str">
            <v>75 c.+25 c.</v>
          </cell>
          <cell r="U444" t="str">
            <v/>
          </cell>
          <cell r="V444" t="str">
            <v/>
          </cell>
        </row>
        <row r="445">
          <cell r="B445" t="str">
            <v>DR-000-391</v>
          </cell>
          <cell r="C445" t="str">
            <v>48484845515749</v>
          </cell>
          <cell r="D445" t="str">
            <v>000</v>
          </cell>
          <cell r="E445">
            <v>391</v>
          </cell>
          <cell r="F445" t="str">
            <v>Timbres-poste</v>
          </cell>
          <cell r="G445">
            <v>1934</v>
          </cell>
          <cell r="H445" t="str">
            <v>75 c.+25 c. lilas</v>
          </cell>
          <cell r="I445" t="str">
            <v>Au profit des invalides de guerre. Effigie de Léopold III</v>
          </cell>
          <cell r="J445">
            <v>24</v>
          </cell>
          <cell r="K445">
            <v>1</v>
          </cell>
          <cell r="L445">
            <v>3</v>
          </cell>
          <cell r="M445">
            <v>0</v>
          </cell>
          <cell r="N445">
            <v>3</v>
          </cell>
          <cell r="O445">
            <v>1</v>
          </cell>
          <cell r="P445">
            <v>0</v>
          </cell>
          <cell r="Q445">
            <v>0</v>
          </cell>
          <cell r="R445" t="str">
            <v>lilas</v>
          </cell>
          <cell r="S445" t="str">
            <v>13½-14</v>
          </cell>
          <cell r="T445" t="str">
            <v>75 c.+25 c.</v>
          </cell>
          <cell r="U445" t="str">
            <v/>
          </cell>
          <cell r="V445" t="str">
            <v/>
          </cell>
        </row>
        <row r="446">
          <cell r="B446" t="str">
            <v>DR-000-392</v>
          </cell>
          <cell r="C446" t="str">
            <v>48484845515750</v>
          </cell>
          <cell r="D446" t="str">
            <v>000</v>
          </cell>
          <cell r="E446">
            <v>392</v>
          </cell>
          <cell r="F446" t="str">
            <v>Timbres-poste</v>
          </cell>
          <cell r="G446">
            <v>1934</v>
          </cell>
          <cell r="H446" t="str">
            <v>1 f.+25 c. lilas-rose</v>
          </cell>
          <cell r="I446" t="str">
            <v>Au profit des invalides de guerre. Effigie de Léopold III</v>
          </cell>
          <cell r="J446">
            <v>42.5</v>
          </cell>
          <cell r="K446">
            <v>1</v>
          </cell>
          <cell r="L446">
            <v>16.5</v>
          </cell>
          <cell r="M446">
            <v>0</v>
          </cell>
          <cell r="N446">
            <v>16.5</v>
          </cell>
          <cell r="O446">
            <v>1</v>
          </cell>
          <cell r="P446">
            <v>0</v>
          </cell>
          <cell r="Q446">
            <v>0</v>
          </cell>
          <cell r="R446" t="str">
            <v>lilas-rose</v>
          </cell>
          <cell r="S446" t="str">
            <v>13½-14</v>
          </cell>
          <cell r="T446" t="str">
            <v>1 f.+25 c.</v>
          </cell>
          <cell r="U446" t="str">
            <v/>
          </cell>
          <cell r="V446" t="str">
            <v/>
          </cell>
        </row>
        <row r="447">
          <cell r="B447" t="str">
            <v>DR-000-393</v>
          </cell>
          <cell r="C447" t="str">
            <v>48484845515751</v>
          </cell>
          <cell r="D447" t="str">
            <v>000</v>
          </cell>
          <cell r="E447">
            <v>393</v>
          </cell>
          <cell r="F447" t="str">
            <v>Timbres-poste</v>
          </cell>
          <cell r="G447">
            <v>1934</v>
          </cell>
          <cell r="H447" t="str">
            <v>1 f.+25 c. rouge-brun</v>
          </cell>
          <cell r="I447" t="str">
            <v>Au profit des invalides de guerre. Effigie de Léopold III</v>
          </cell>
          <cell r="J447">
            <v>18</v>
          </cell>
          <cell r="K447">
            <v>1</v>
          </cell>
          <cell r="L447">
            <v>7.5</v>
          </cell>
          <cell r="M447">
            <v>0</v>
          </cell>
          <cell r="N447">
            <v>7.5</v>
          </cell>
          <cell r="O447">
            <v>1</v>
          </cell>
          <cell r="P447">
            <v>0</v>
          </cell>
          <cell r="Q447">
            <v>0</v>
          </cell>
          <cell r="R447" t="str">
            <v>rouge-brun</v>
          </cell>
          <cell r="S447" t="str">
            <v>13½-14</v>
          </cell>
          <cell r="T447" t="str">
            <v>1 f.+25 c.</v>
          </cell>
          <cell r="U447" t="str">
            <v/>
          </cell>
          <cell r="V447" t="str">
            <v/>
          </cell>
        </row>
        <row r="448">
          <cell r="B448" t="str">
            <v>DR-000-394</v>
          </cell>
          <cell r="C448" t="str">
            <v>48484845515752</v>
          </cell>
          <cell r="D448" t="str">
            <v>000</v>
          </cell>
          <cell r="E448">
            <v>394</v>
          </cell>
          <cell r="F448" t="str">
            <v>Timbres-poste</v>
          </cell>
          <cell r="G448">
            <v>1934</v>
          </cell>
          <cell r="H448" t="str">
            <v>10 c.+5 c. noir et carmin</v>
          </cell>
          <cell r="I448" t="str">
            <v>Au profit d'oeuvres antituberculeuses</v>
          </cell>
          <cell r="J448">
            <v>3</v>
          </cell>
          <cell r="K448">
            <v>1</v>
          </cell>
          <cell r="L448">
            <v>0.3</v>
          </cell>
          <cell r="M448">
            <v>0</v>
          </cell>
          <cell r="N448">
            <v>0.3</v>
          </cell>
          <cell r="O448">
            <v>2</v>
          </cell>
          <cell r="P448">
            <v>0</v>
          </cell>
          <cell r="Q448">
            <v>0</v>
          </cell>
          <cell r="R448" t="str">
            <v>noir et carmin</v>
          </cell>
          <cell r="S448" t="str">
            <v>13½x14</v>
          </cell>
          <cell r="T448" t="str">
            <v>10 c.+5 c.</v>
          </cell>
          <cell r="U448" t="str">
            <v/>
          </cell>
          <cell r="V448" t="str">
            <v/>
          </cell>
        </row>
        <row r="449">
          <cell r="B449" t="str">
            <v>DR-000-395</v>
          </cell>
          <cell r="C449" t="str">
            <v>48484845515753</v>
          </cell>
          <cell r="D449" t="str">
            <v>000</v>
          </cell>
          <cell r="E449">
            <v>395</v>
          </cell>
          <cell r="F449" t="str">
            <v>Timbres-poste</v>
          </cell>
          <cell r="G449">
            <v>1934</v>
          </cell>
          <cell r="H449" t="str">
            <v>25 c.+15 c. brun-rouge et carmin</v>
          </cell>
          <cell r="I449" t="str">
            <v>Au profit d'oeuvres antituberculeuses</v>
          </cell>
          <cell r="J449">
            <v>16</v>
          </cell>
          <cell r="K449">
            <v>1</v>
          </cell>
          <cell r="L449">
            <v>2.25</v>
          </cell>
          <cell r="M449">
            <v>0</v>
          </cell>
          <cell r="N449">
            <v>2.25</v>
          </cell>
          <cell r="O449">
            <v>2</v>
          </cell>
          <cell r="P449">
            <v>0</v>
          </cell>
          <cell r="Q449">
            <v>0</v>
          </cell>
          <cell r="R449" t="str">
            <v>brun-rouge et carmin</v>
          </cell>
          <cell r="S449" t="str">
            <v>13½x14</v>
          </cell>
          <cell r="T449" t="str">
            <v>25 c.+15 c.</v>
          </cell>
          <cell r="U449" t="str">
            <v/>
          </cell>
          <cell r="V449" t="str">
            <v/>
          </cell>
        </row>
        <row r="450">
          <cell r="B450" t="str">
            <v>DR-000-396</v>
          </cell>
          <cell r="C450" t="str">
            <v>48484845515754</v>
          </cell>
          <cell r="D450" t="str">
            <v>000</v>
          </cell>
          <cell r="E450">
            <v>396</v>
          </cell>
          <cell r="F450" t="str">
            <v>Timbres-poste</v>
          </cell>
          <cell r="G450">
            <v>1934</v>
          </cell>
          <cell r="H450" t="str">
            <v>50 c.+10 c. vert et carmin</v>
          </cell>
          <cell r="I450" t="str">
            <v>Au profit d'oeuvres antituberculeuses</v>
          </cell>
          <cell r="J450">
            <v>9</v>
          </cell>
          <cell r="K450">
            <v>1</v>
          </cell>
          <cell r="L450">
            <v>2</v>
          </cell>
          <cell r="M450">
            <v>0</v>
          </cell>
          <cell r="N450">
            <v>2</v>
          </cell>
          <cell r="O450">
            <v>2</v>
          </cell>
          <cell r="P450">
            <v>0</v>
          </cell>
          <cell r="Q450">
            <v>0</v>
          </cell>
          <cell r="R450" t="str">
            <v>vert et carmin</v>
          </cell>
          <cell r="S450" t="str">
            <v>13½x14</v>
          </cell>
          <cell r="T450" t="str">
            <v>50 c.+10 c.</v>
          </cell>
          <cell r="U450" t="str">
            <v/>
          </cell>
          <cell r="V450" t="str">
            <v/>
          </cell>
        </row>
        <row r="451">
          <cell r="B451" t="str">
            <v>DR-000-397</v>
          </cell>
          <cell r="C451" t="str">
            <v>48484845515755</v>
          </cell>
          <cell r="D451" t="str">
            <v>000</v>
          </cell>
          <cell r="E451">
            <v>397</v>
          </cell>
          <cell r="F451" t="str">
            <v>Timbres-poste</v>
          </cell>
          <cell r="G451">
            <v>1934</v>
          </cell>
          <cell r="H451" t="str">
            <v>75 c.+15 c. brun-violet et carmin</v>
          </cell>
          <cell r="I451" t="str">
            <v>Au profit d'oeuvres antituberculeuses</v>
          </cell>
          <cell r="J451">
            <v>5</v>
          </cell>
          <cell r="K451">
            <v>1</v>
          </cell>
          <cell r="L451">
            <v>1</v>
          </cell>
          <cell r="M451">
            <v>0</v>
          </cell>
          <cell r="N451">
            <v>1</v>
          </cell>
          <cell r="O451">
            <v>3</v>
          </cell>
          <cell r="P451">
            <v>0</v>
          </cell>
          <cell r="Q451">
            <v>0</v>
          </cell>
          <cell r="R451" t="str">
            <v>brun-violet et carmin</v>
          </cell>
          <cell r="S451" t="str">
            <v>13½x14</v>
          </cell>
          <cell r="T451" t="str">
            <v>75 c.+15 c.</v>
          </cell>
          <cell r="U451" t="str">
            <v/>
          </cell>
          <cell r="V451" t="str">
            <v/>
          </cell>
        </row>
        <row r="452">
          <cell r="B452" t="str">
            <v>DR-000-398</v>
          </cell>
          <cell r="C452" t="str">
            <v>48484845515756</v>
          </cell>
          <cell r="D452" t="str">
            <v>000</v>
          </cell>
          <cell r="E452">
            <v>398</v>
          </cell>
          <cell r="F452" t="str">
            <v>Timbres-poste</v>
          </cell>
          <cell r="G452">
            <v>1934</v>
          </cell>
          <cell r="H452" t="str">
            <v>1 f.+25 c. rose carminé et carmin</v>
          </cell>
          <cell r="I452" t="str">
            <v>Au profit d'oeuvres antituberculeuses</v>
          </cell>
          <cell r="J452">
            <v>60</v>
          </cell>
          <cell r="K452">
            <v>1</v>
          </cell>
          <cell r="L452">
            <v>15</v>
          </cell>
          <cell r="M452">
            <v>0</v>
          </cell>
          <cell r="N452">
            <v>15</v>
          </cell>
          <cell r="O452">
            <v>1</v>
          </cell>
          <cell r="P452">
            <v>0</v>
          </cell>
          <cell r="Q452">
            <v>0</v>
          </cell>
          <cell r="R452" t="str">
            <v>rose carminé et carmin</v>
          </cell>
          <cell r="S452" t="str">
            <v>13½x14</v>
          </cell>
          <cell r="T452" t="str">
            <v>1 f.+25 c.</v>
          </cell>
          <cell r="U452" t="str">
            <v/>
          </cell>
          <cell r="V452" t="str">
            <v/>
          </cell>
        </row>
        <row r="453">
          <cell r="B453" t="str">
            <v>DR-000-399</v>
          </cell>
          <cell r="C453" t="str">
            <v>48484845515757</v>
          </cell>
          <cell r="D453" t="str">
            <v>000</v>
          </cell>
          <cell r="E453">
            <v>399</v>
          </cell>
          <cell r="F453" t="str">
            <v>Timbres-poste</v>
          </cell>
          <cell r="G453">
            <v>1934</v>
          </cell>
          <cell r="H453" t="str">
            <v>1 f. 75+25 c. outremer et carmin</v>
          </cell>
          <cell r="I453" t="str">
            <v>Au profit d'oeuvres antituberculeuses</v>
          </cell>
          <cell r="J453">
            <v>50</v>
          </cell>
          <cell r="K453">
            <v>1</v>
          </cell>
          <cell r="L453">
            <v>12</v>
          </cell>
          <cell r="M453">
            <v>0</v>
          </cell>
          <cell r="N453">
            <v>12</v>
          </cell>
          <cell r="O453">
            <v>1</v>
          </cell>
          <cell r="P453">
            <v>0</v>
          </cell>
          <cell r="Q453">
            <v>0</v>
          </cell>
          <cell r="R453" t="str">
            <v>outremer et carmin</v>
          </cell>
          <cell r="S453" t="str">
            <v>13½x14</v>
          </cell>
          <cell r="T453" t="str">
            <v>1 f. 75+25 c.</v>
          </cell>
          <cell r="U453" t="str">
            <v/>
          </cell>
          <cell r="V453" t="str">
            <v/>
          </cell>
        </row>
        <row r="454">
          <cell r="B454" t="str">
            <v>DR-000-400</v>
          </cell>
          <cell r="C454" t="str">
            <v>48484845524848</v>
          </cell>
          <cell r="D454" t="str">
            <v>000</v>
          </cell>
          <cell r="E454">
            <v>400</v>
          </cell>
          <cell r="F454" t="str">
            <v>Timbres-poste</v>
          </cell>
          <cell r="G454">
            <v>1934</v>
          </cell>
          <cell r="H454" t="str">
            <v>5 f.+5 f. violet-brun et carmin</v>
          </cell>
          <cell r="I454" t="str">
            <v>Au profit d'oeuvres antituberculeuses</v>
          </cell>
          <cell r="J454">
            <v>450</v>
          </cell>
          <cell r="K454">
            <v>0</v>
          </cell>
          <cell r="L454">
            <v>140</v>
          </cell>
          <cell r="M454">
            <v>0</v>
          </cell>
          <cell r="N454">
            <v>140</v>
          </cell>
          <cell r="O454">
            <v>1</v>
          </cell>
          <cell r="P454">
            <v>0</v>
          </cell>
          <cell r="Q454">
            <v>0</v>
          </cell>
          <cell r="R454" t="str">
            <v>violet-brun et carmin</v>
          </cell>
          <cell r="S454" t="str">
            <v>13½x14</v>
          </cell>
          <cell r="T454" t="str">
            <v>5 f.+5 f.</v>
          </cell>
          <cell r="U454" t="str">
            <v/>
          </cell>
          <cell r="V454" t="str">
            <v/>
          </cell>
        </row>
        <row r="455">
          <cell r="B455" t="str">
            <v>DR-000-401</v>
          </cell>
          <cell r="C455" t="str">
            <v>48484845524849</v>
          </cell>
          <cell r="D455" t="str">
            <v>000</v>
          </cell>
          <cell r="E455">
            <v>401</v>
          </cell>
          <cell r="F455" t="str">
            <v>Timbres-poste</v>
          </cell>
          <cell r="G455">
            <v>1934</v>
          </cell>
          <cell r="H455" t="str">
            <v>70 c. noir-olive</v>
          </cell>
          <cell r="I455" t="str">
            <v>Léopold III</v>
          </cell>
          <cell r="J455">
            <v>1.2</v>
          </cell>
          <cell r="K455">
            <v>1</v>
          </cell>
          <cell r="L455">
            <v>0.5</v>
          </cell>
          <cell r="M455">
            <v>0</v>
          </cell>
          <cell r="N455">
            <v>0.2</v>
          </cell>
          <cell r="O455">
            <v>2</v>
          </cell>
          <cell r="P455">
            <v>0</v>
          </cell>
          <cell r="Q455">
            <v>0</v>
          </cell>
          <cell r="R455" t="str">
            <v>noir-olive</v>
          </cell>
          <cell r="S455" t="str">
            <v>13½-14</v>
          </cell>
          <cell r="T455" t="str">
            <v>70 c.</v>
          </cell>
          <cell r="U455" t="str">
            <v/>
          </cell>
          <cell r="V455" t="str">
            <v/>
          </cell>
        </row>
        <row r="456">
          <cell r="B456" t="str">
            <v>DR-000-402</v>
          </cell>
          <cell r="C456" t="str">
            <v>48484845524850</v>
          </cell>
          <cell r="D456" t="str">
            <v>000</v>
          </cell>
          <cell r="E456">
            <v>402</v>
          </cell>
          <cell r="F456" t="str">
            <v>Timbres-poste</v>
          </cell>
          <cell r="G456">
            <v>1934</v>
          </cell>
          <cell r="H456" t="str">
            <v>75 c. brun</v>
          </cell>
          <cell r="I456" t="str">
            <v>Léopold III</v>
          </cell>
          <cell r="J456">
            <v>1.8</v>
          </cell>
          <cell r="K456">
            <v>1</v>
          </cell>
          <cell r="L456">
            <v>1</v>
          </cell>
          <cell r="M456">
            <v>0</v>
          </cell>
          <cell r="N456">
            <v>0.3</v>
          </cell>
          <cell r="O456">
            <v>2</v>
          </cell>
          <cell r="P456">
            <v>0</v>
          </cell>
          <cell r="Q456">
            <v>0</v>
          </cell>
          <cell r="R456" t="str">
            <v>brun</v>
          </cell>
          <cell r="S456" t="str">
            <v>13½-14</v>
          </cell>
          <cell r="T456" t="str">
            <v>75 c.</v>
          </cell>
          <cell r="U456" t="str">
            <v/>
          </cell>
          <cell r="V456" t="str">
            <v/>
          </cell>
        </row>
        <row r="457">
          <cell r="B457" t="str">
            <v>DR-000-403</v>
          </cell>
          <cell r="C457" t="str">
            <v>48484845524851</v>
          </cell>
          <cell r="D457" t="str">
            <v>000</v>
          </cell>
          <cell r="E457">
            <v>403</v>
          </cell>
          <cell r="F457" t="str">
            <v>Timbres-poste</v>
          </cell>
          <cell r="G457">
            <v>1934</v>
          </cell>
          <cell r="H457" t="str">
            <v>1 f. rouge carminé</v>
          </cell>
          <cell r="I457" t="str">
            <v>Léopold III</v>
          </cell>
          <cell r="J457">
            <v>9</v>
          </cell>
          <cell r="K457">
            <v>1</v>
          </cell>
          <cell r="L457">
            <v>4</v>
          </cell>
          <cell r="M457">
            <v>0</v>
          </cell>
          <cell r="N457">
            <v>0.5</v>
          </cell>
          <cell r="O457">
            <v>2</v>
          </cell>
          <cell r="P457">
            <v>0</v>
          </cell>
          <cell r="Q457">
            <v>0</v>
          </cell>
          <cell r="R457" t="str">
            <v>rouge carminé</v>
          </cell>
          <cell r="S457" t="str">
            <v>13½-14</v>
          </cell>
          <cell r="T457" t="str">
            <v>1 f.</v>
          </cell>
          <cell r="U457" t="str">
            <v/>
          </cell>
          <cell r="V457" t="str">
            <v/>
          </cell>
        </row>
        <row r="458">
          <cell r="B458" t="str">
            <v>DR-000-404</v>
          </cell>
          <cell r="C458" t="str">
            <v>48484845524852</v>
          </cell>
          <cell r="D458" t="str">
            <v>000</v>
          </cell>
          <cell r="E458">
            <v>404</v>
          </cell>
          <cell r="F458" t="str">
            <v>Timbres-poste</v>
          </cell>
          <cell r="G458">
            <v>1935</v>
          </cell>
          <cell r="H458" t="str">
            <v>Baudouin, Joséphine-Charlotte, Albert</v>
          </cell>
          <cell r="I458" t="str">
            <v>Au profit des oeuvres de la reine. Effigies des enfants royaux</v>
          </cell>
          <cell r="J458">
            <v>3</v>
          </cell>
          <cell r="K458">
            <v>1</v>
          </cell>
          <cell r="L458">
            <v>1.5</v>
          </cell>
          <cell r="M458">
            <v>1</v>
          </cell>
          <cell r="N458">
            <v>1.5</v>
          </cell>
          <cell r="O458">
            <v>0</v>
          </cell>
          <cell r="P458">
            <v>0</v>
          </cell>
          <cell r="Q458">
            <v>0</v>
          </cell>
          <cell r="R458" t="str">
            <v>vert foncé</v>
          </cell>
          <cell r="S458" t="str">
            <v>13½x14</v>
          </cell>
          <cell r="T458" t="str">
            <v>35 c.+15 c.</v>
          </cell>
          <cell r="U458" t="str">
            <v/>
          </cell>
          <cell r="V458" t="str">
            <v/>
          </cell>
        </row>
        <row r="459">
          <cell r="B459" t="str">
            <v>DR-000-405</v>
          </cell>
          <cell r="C459" t="str">
            <v>48484845524853</v>
          </cell>
          <cell r="D459" t="str">
            <v>000</v>
          </cell>
          <cell r="E459">
            <v>405</v>
          </cell>
          <cell r="F459" t="str">
            <v>Timbres-poste</v>
          </cell>
          <cell r="G459">
            <v>1935</v>
          </cell>
          <cell r="H459" t="str">
            <v>70 c.+30 c. brun-rouge</v>
          </cell>
          <cell r="I459" t="str">
            <v>Au profit des oeuvres de la reine. Effigies des enfants royaux</v>
          </cell>
          <cell r="J459">
            <v>2.5</v>
          </cell>
          <cell r="K459">
            <v>1</v>
          </cell>
          <cell r="L459">
            <v>1</v>
          </cell>
          <cell r="M459">
            <v>1</v>
          </cell>
          <cell r="N459">
            <v>1</v>
          </cell>
          <cell r="O459">
            <v>0</v>
          </cell>
          <cell r="P459">
            <v>0</v>
          </cell>
          <cell r="Q459">
            <v>0</v>
          </cell>
          <cell r="R459" t="str">
            <v>brun-rouge</v>
          </cell>
          <cell r="S459" t="str">
            <v>13½x14</v>
          </cell>
          <cell r="T459" t="str">
            <v>70 c.+30 c.</v>
          </cell>
          <cell r="U459" t="str">
            <v/>
          </cell>
          <cell r="V459" t="str">
            <v/>
          </cell>
        </row>
        <row r="460">
          <cell r="B460" t="str">
            <v>DR-000-406</v>
          </cell>
          <cell r="C460" t="str">
            <v>48484845524854</v>
          </cell>
          <cell r="D460" t="str">
            <v>000</v>
          </cell>
          <cell r="E460">
            <v>406</v>
          </cell>
          <cell r="F460" t="str">
            <v>Timbres-poste</v>
          </cell>
          <cell r="G460">
            <v>1935</v>
          </cell>
          <cell r="H460" t="str">
            <v>1 f. 75+50 c. bleu</v>
          </cell>
          <cell r="I460" t="str">
            <v>Au profit des oeuvres de la reine. Effigies des enfants royaux</v>
          </cell>
          <cell r="J460">
            <v>12.5</v>
          </cell>
          <cell r="K460">
            <v>1</v>
          </cell>
          <cell r="L460">
            <v>5.5</v>
          </cell>
          <cell r="M460">
            <v>1</v>
          </cell>
          <cell r="N460">
            <v>5.5</v>
          </cell>
          <cell r="O460">
            <v>0</v>
          </cell>
          <cell r="P460">
            <v>0</v>
          </cell>
          <cell r="Q460">
            <v>0</v>
          </cell>
          <cell r="R460" t="str">
            <v>bleu</v>
          </cell>
          <cell r="S460" t="str">
            <v>13½x14</v>
          </cell>
          <cell r="T460" t="str">
            <v>1 f. 75+50 c.</v>
          </cell>
          <cell r="U460" t="str">
            <v/>
          </cell>
          <cell r="V460" t="str">
            <v/>
          </cell>
        </row>
        <row r="461">
          <cell r="B461" t="str">
            <v>DR-000-407</v>
          </cell>
          <cell r="C461" t="str">
            <v>48484845524855</v>
          </cell>
          <cell r="D461" t="str">
            <v>000</v>
          </cell>
          <cell r="E461">
            <v>407</v>
          </cell>
          <cell r="F461" t="str">
            <v>Timbres-poste</v>
          </cell>
          <cell r="G461">
            <v>1935</v>
          </cell>
          <cell r="H461" t="str">
            <v>10 c.+10 c. noir-olive</v>
          </cell>
          <cell r="I461" t="str">
            <v>Exposition universelle de Bruxelles. Malle-poste belge</v>
          </cell>
          <cell r="J461">
            <v>2</v>
          </cell>
          <cell r="K461">
            <v>1</v>
          </cell>
          <cell r="L461">
            <v>0.5</v>
          </cell>
          <cell r="M461">
            <v>1</v>
          </cell>
          <cell r="N461">
            <v>0.5</v>
          </cell>
          <cell r="O461">
            <v>0</v>
          </cell>
          <cell r="P461">
            <v>0</v>
          </cell>
          <cell r="Q461">
            <v>0</v>
          </cell>
          <cell r="R461" t="str">
            <v>noir-olive</v>
          </cell>
          <cell r="S461" t="str">
            <v>13½x14</v>
          </cell>
          <cell r="T461" t="str">
            <v>10 c.+10 c.</v>
          </cell>
          <cell r="U461" t="str">
            <v/>
          </cell>
          <cell r="V461" t="str">
            <v/>
          </cell>
        </row>
        <row r="462">
          <cell r="B462" t="str">
            <v>DR-000-408</v>
          </cell>
          <cell r="C462" t="str">
            <v>48484845524856</v>
          </cell>
          <cell r="D462" t="str">
            <v>000</v>
          </cell>
          <cell r="E462">
            <v>408</v>
          </cell>
          <cell r="F462" t="str">
            <v>Timbres-poste</v>
          </cell>
          <cell r="G462">
            <v>1935</v>
          </cell>
          <cell r="H462" t="str">
            <v>25 c.+25 c. brun</v>
          </cell>
          <cell r="I462" t="str">
            <v>Exposition universelle de Bruxelles. Malle-poste belge</v>
          </cell>
          <cell r="J462">
            <v>6</v>
          </cell>
          <cell r="K462">
            <v>1</v>
          </cell>
          <cell r="L462">
            <v>2.5</v>
          </cell>
          <cell r="M462">
            <v>1</v>
          </cell>
          <cell r="N462">
            <v>2.5</v>
          </cell>
          <cell r="O462">
            <v>0</v>
          </cell>
          <cell r="P462">
            <v>0</v>
          </cell>
          <cell r="Q462">
            <v>0</v>
          </cell>
          <cell r="R462" t="str">
            <v>brun</v>
          </cell>
          <cell r="S462" t="str">
            <v>13½x14</v>
          </cell>
          <cell r="T462" t="str">
            <v>25 c.+25 c.</v>
          </cell>
          <cell r="U462" t="str">
            <v/>
          </cell>
          <cell r="V462" t="str">
            <v/>
          </cell>
        </row>
        <row r="463">
          <cell r="B463" t="str">
            <v>DR-000-409</v>
          </cell>
          <cell r="C463" t="str">
            <v>48484845524857</v>
          </cell>
          <cell r="D463" t="str">
            <v>000</v>
          </cell>
          <cell r="E463">
            <v>409</v>
          </cell>
          <cell r="F463" t="str">
            <v>Timbres-poste</v>
          </cell>
          <cell r="G463">
            <v>1935</v>
          </cell>
          <cell r="H463" t="str">
            <v>35 c.+25 c. vert foncé</v>
          </cell>
          <cell r="I463" t="str">
            <v>Exposition universelle de Bruxelles. Malle-poste belge</v>
          </cell>
          <cell r="J463">
            <v>7</v>
          </cell>
          <cell r="K463">
            <v>1</v>
          </cell>
          <cell r="L463">
            <v>3.3</v>
          </cell>
          <cell r="M463">
            <v>1</v>
          </cell>
          <cell r="N463">
            <v>3.3</v>
          </cell>
          <cell r="O463">
            <v>0</v>
          </cell>
          <cell r="P463">
            <v>0</v>
          </cell>
          <cell r="Q463">
            <v>0</v>
          </cell>
          <cell r="R463" t="str">
            <v>vert foncé</v>
          </cell>
          <cell r="S463" t="str">
            <v>13½x14</v>
          </cell>
          <cell r="T463" t="str">
            <v>35 c.+25 c.</v>
          </cell>
          <cell r="U463" t="str">
            <v/>
          </cell>
          <cell r="V463" t="str">
            <v/>
          </cell>
        </row>
        <row r="464">
          <cell r="B464" t="str">
            <v>DR-000-410</v>
          </cell>
          <cell r="C464" t="str">
            <v>48484845524948</v>
          </cell>
          <cell r="D464" t="str">
            <v>000</v>
          </cell>
          <cell r="E464">
            <v>410</v>
          </cell>
          <cell r="F464" t="str">
            <v>Timbres-poste</v>
          </cell>
          <cell r="G464">
            <v>1935</v>
          </cell>
          <cell r="H464" t="str">
            <v>Prince François de Tassis, d'après Holbein le Jeune</v>
          </cell>
          <cell r="I464" t="str">
            <v>Exposition philatélique de Bruxelles</v>
          </cell>
          <cell r="J464">
            <v>135</v>
          </cell>
          <cell r="K464">
            <v>1</v>
          </cell>
          <cell r="L464">
            <v>115</v>
          </cell>
          <cell r="M464">
            <v>0</v>
          </cell>
          <cell r="N464">
            <v>115</v>
          </cell>
          <cell r="O464">
            <v>1</v>
          </cell>
          <cell r="P464">
            <v>0</v>
          </cell>
          <cell r="Q464">
            <v>0</v>
          </cell>
          <cell r="R464" t="str">
            <v>noir-olive</v>
          </cell>
          <cell r="S464" t="str">
            <v>14</v>
          </cell>
          <cell r="T464" t="str">
            <v>5 f.+5 f.</v>
          </cell>
          <cell r="U464" t="str">
            <v/>
          </cell>
          <cell r="V464" t="str">
            <v>Gravé</v>
          </cell>
        </row>
        <row r="465">
          <cell r="B465" t="str">
            <v>DR-000-411</v>
          </cell>
          <cell r="C465" t="str">
            <v>48484845524949</v>
          </cell>
          <cell r="D465" t="str">
            <v>000</v>
          </cell>
          <cell r="E465">
            <v>411</v>
          </cell>
          <cell r="F465" t="str">
            <v>Timbres-poste</v>
          </cell>
          <cell r="G465">
            <v>1935</v>
          </cell>
          <cell r="H465" t="str">
            <v>10 c.+5 c. noir-olive</v>
          </cell>
          <cell r="I465" t="str">
            <v>Mort de la reine Astrid. Bordure noire</v>
          </cell>
          <cell r="J465">
            <v>0.3</v>
          </cell>
          <cell r="K465">
            <v>1</v>
          </cell>
          <cell r="L465">
            <v>0.2</v>
          </cell>
          <cell r="M465">
            <v>1</v>
          </cell>
          <cell r="N465">
            <v>0.2</v>
          </cell>
          <cell r="O465">
            <v>1</v>
          </cell>
          <cell r="P465">
            <v>0</v>
          </cell>
          <cell r="Q465">
            <v>0</v>
          </cell>
          <cell r="R465" t="str">
            <v>noir-olive</v>
          </cell>
          <cell r="S465" t="str">
            <v>11½</v>
          </cell>
          <cell r="T465" t="str">
            <v>10 c.+5 c.</v>
          </cell>
          <cell r="U465" t="str">
            <v/>
          </cell>
          <cell r="V465" t="str">
            <v/>
          </cell>
        </row>
        <row r="466">
          <cell r="B466" t="str">
            <v>DR-000-412</v>
          </cell>
          <cell r="C466" t="str">
            <v>48484845524950</v>
          </cell>
          <cell r="D466" t="str">
            <v>000</v>
          </cell>
          <cell r="E466">
            <v>412</v>
          </cell>
          <cell r="F466" t="str">
            <v>Timbres-poste</v>
          </cell>
          <cell r="G466">
            <v>1935</v>
          </cell>
          <cell r="H466" t="str">
            <v>25 c.+15 c. brun</v>
          </cell>
          <cell r="I466" t="str">
            <v>Mort de la reine Astrid. Bordure noire</v>
          </cell>
          <cell r="J466">
            <v>0.5</v>
          </cell>
          <cell r="K466">
            <v>1</v>
          </cell>
          <cell r="L466">
            <v>0.3</v>
          </cell>
          <cell r="M466">
            <v>1</v>
          </cell>
          <cell r="N466">
            <v>0.3</v>
          </cell>
          <cell r="O466">
            <v>1</v>
          </cell>
          <cell r="P466">
            <v>0</v>
          </cell>
          <cell r="Q466">
            <v>0</v>
          </cell>
          <cell r="R466" t="str">
            <v>brun</v>
          </cell>
          <cell r="S466" t="str">
            <v>11½</v>
          </cell>
          <cell r="T466" t="str">
            <v>25 c.+15 c.</v>
          </cell>
          <cell r="U466" t="str">
            <v/>
          </cell>
          <cell r="V466" t="str">
            <v/>
          </cell>
        </row>
        <row r="467">
          <cell r="B467" t="str">
            <v>DR-000-413</v>
          </cell>
          <cell r="C467" t="str">
            <v>48484845524951</v>
          </cell>
          <cell r="D467" t="str">
            <v>000</v>
          </cell>
          <cell r="E467">
            <v>413</v>
          </cell>
          <cell r="F467" t="str">
            <v>Timbres-poste</v>
          </cell>
          <cell r="G467">
            <v>1935</v>
          </cell>
          <cell r="H467" t="str">
            <v>35 c.+5 c. vert</v>
          </cell>
          <cell r="I467" t="str">
            <v>Mort de la reine Astrid. Bordure noire</v>
          </cell>
          <cell r="J467">
            <v>0.5</v>
          </cell>
          <cell r="K467">
            <v>1</v>
          </cell>
          <cell r="L467">
            <v>0.3</v>
          </cell>
          <cell r="M467">
            <v>1</v>
          </cell>
          <cell r="N467">
            <v>0.3</v>
          </cell>
          <cell r="O467">
            <v>1</v>
          </cell>
          <cell r="P467">
            <v>0</v>
          </cell>
          <cell r="Q467">
            <v>0</v>
          </cell>
          <cell r="R467" t="str">
            <v>vert</v>
          </cell>
          <cell r="S467" t="str">
            <v>11½</v>
          </cell>
          <cell r="T467" t="str">
            <v>35 c.+5 c.</v>
          </cell>
          <cell r="U467" t="str">
            <v/>
          </cell>
          <cell r="V467" t="str">
            <v/>
          </cell>
        </row>
        <row r="468">
          <cell r="B468" t="str">
            <v>DR-000-414</v>
          </cell>
          <cell r="C468" t="str">
            <v>48484845524952</v>
          </cell>
          <cell r="D468" t="str">
            <v>000</v>
          </cell>
          <cell r="E468">
            <v>414</v>
          </cell>
          <cell r="F468" t="str">
            <v>Timbres-poste</v>
          </cell>
          <cell r="G468">
            <v>1935</v>
          </cell>
          <cell r="H468" t="str">
            <v>50 c.+10 c. lilas</v>
          </cell>
          <cell r="I468" t="str">
            <v>Mort de la reine Astrid. Bordure noire</v>
          </cell>
          <cell r="J468">
            <v>0.6</v>
          </cell>
          <cell r="K468">
            <v>1</v>
          </cell>
          <cell r="L468">
            <v>0.5</v>
          </cell>
          <cell r="M468">
            <v>1</v>
          </cell>
          <cell r="N468">
            <v>0.5</v>
          </cell>
          <cell r="O468">
            <v>1</v>
          </cell>
          <cell r="P468">
            <v>0</v>
          </cell>
          <cell r="Q468">
            <v>0</v>
          </cell>
          <cell r="R468" t="str">
            <v>lilas</v>
          </cell>
          <cell r="S468" t="str">
            <v>11½</v>
          </cell>
          <cell r="T468" t="str">
            <v>50 c.+10 c.</v>
          </cell>
          <cell r="U468" t="str">
            <v/>
          </cell>
          <cell r="V468" t="str">
            <v/>
          </cell>
        </row>
        <row r="469">
          <cell r="B469" t="str">
            <v>DR-000-415</v>
          </cell>
          <cell r="C469" t="str">
            <v>48484845524953</v>
          </cell>
          <cell r="D469" t="str">
            <v>000</v>
          </cell>
          <cell r="E469">
            <v>415</v>
          </cell>
          <cell r="F469" t="str">
            <v>Timbres-poste</v>
          </cell>
          <cell r="G469">
            <v>1935</v>
          </cell>
          <cell r="H469" t="str">
            <v>70 c.+5 c. noir</v>
          </cell>
          <cell r="I469" t="str">
            <v>Mort de la reine Astrid. Bordure noire</v>
          </cell>
          <cell r="J469">
            <v>0.5</v>
          </cell>
          <cell r="K469">
            <v>1</v>
          </cell>
          <cell r="L469">
            <v>0.3</v>
          </cell>
          <cell r="M469">
            <v>1</v>
          </cell>
          <cell r="N469">
            <v>0.3</v>
          </cell>
          <cell r="O469">
            <v>2</v>
          </cell>
          <cell r="P469">
            <v>0</v>
          </cell>
          <cell r="Q469">
            <v>0</v>
          </cell>
          <cell r="R469" t="str">
            <v>noir</v>
          </cell>
          <cell r="S469" t="str">
            <v>11½</v>
          </cell>
          <cell r="T469" t="str">
            <v>70 c.+5 c.</v>
          </cell>
          <cell r="U469" t="str">
            <v/>
          </cell>
          <cell r="V469" t="str">
            <v/>
          </cell>
        </row>
        <row r="470">
          <cell r="B470" t="str">
            <v>DR-000-416</v>
          </cell>
          <cell r="C470" t="str">
            <v>48484845524954</v>
          </cell>
          <cell r="D470" t="str">
            <v>000</v>
          </cell>
          <cell r="E470">
            <v>416</v>
          </cell>
          <cell r="F470" t="str">
            <v>Timbres-poste</v>
          </cell>
          <cell r="G470">
            <v>1935</v>
          </cell>
          <cell r="H470" t="str">
            <v>1 f.+25 c. rouge</v>
          </cell>
          <cell r="I470" t="str">
            <v>Mort de la reine Astrid. Bordure noire</v>
          </cell>
          <cell r="J470">
            <v>4</v>
          </cell>
          <cell r="K470">
            <v>1</v>
          </cell>
          <cell r="L470">
            <v>1.2</v>
          </cell>
          <cell r="M470">
            <v>2</v>
          </cell>
          <cell r="N470">
            <v>1.2</v>
          </cell>
          <cell r="O470">
            <v>0</v>
          </cell>
          <cell r="P470">
            <v>0</v>
          </cell>
          <cell r="Q470">
            <v>0</v>
          </cell>
          <cell r="R470" t="str">
            <v>rouge</v>
          </cell>
          <cell r="S470" t="str">
            <v>11½</v>
          </cell>
          <cell r="T470" t="str">
            <v>1 f.+25 c.</v>
          </cell>
          <cell r="U470" t="str">
            <v/>
          </cell>
          <cell r="V470" t="str">
            <v/>
          </cell>
        </row>
        <row r="471">
          <cell r="B471" t="str">
            <v>DR-000-417</v>
          </cell>
          <cell r="C471" t="str">
            <v>48484845524955</v>
          </cell>
          <cell r="D471" t="str">
            <v>000</v>
          </cell>
          <cell r="E471">
            <v>417</v>
          </cell>
          <cell r="F471" t="str">
            <v>Timbres-poste</v>
          </cell>
          <cell r="G471">
            <v>1935</v>
          </cell>
          <cell r="H471" t="str">
            <v>1 f. 75+25 c. bleu</v>
          </cell>
          <cell r="I471" t="str">
            <v>Mort de la reine Astrid. Bordure noire</v>
          </cell>
          <cell r="J471">
            <v>6</v>
          </cell>
          <cell r="K471">
            <v>1</v>
          </cell>
          <cell r="L471">
            <v>2</v>
          </cell>
          <cell r="M471">
            <v>1</v>
          </cell>
          <cell r="N471">
            <v>2</v>
          </cell>
          <cell r="O471">
            <v>1</v>
          </cell>
          <cell r="P471">
            <v>0</v>
          </cell>
          <cell r="Q471">
            <v>0</v>
          </cell>
          <cell r="R471" t="str">
            <v>bleu</v>
          </cell>
          <cell r="S471" t="str">
            <v>11½</v>
          </cell>
          <cell r="T471" t="str">
            <v>1 f. 75+25 c.</v>
          </cell>
          <cell r="U471" t="str">
            <v/>
          </cell>
          <cell r="V471" t="str">
            <v/>
          </cell>
        </row>
        <row r="472">
          <cell r="B472" t="str">
            <v>DR-000-418</v>
          </cell>
          <cell r="C472" t="str">
            <v>48484845524956</v>
          </cell>
          <cell r="D472" t="str">
            <v>000</v>
          </cell>
          <cell r="E472">
            <v>418</v>
          </cell>
          <cell r="F472" t="str">
            <v>Timbres-poste</v>
          </cell>
          <cell r="G472">
            <v>1935</v>
          </cell>
          <cell r="H472" t="str">
            <v>2 f. 45+55 c. violet</v>
          </cell>
          <cell r="I472" t="str">
            <v>Mort de la reine Astrid. Bordure noire</v>
          </cell>
          <cell r="J472">
            <v>12</v>
          </cell>
          <cell r="K472">
            <v>1</v>
          </cell>
          <cell r="L472">
            <v>3.6</v>
          </cell>
          <cell r="M472">
            <v>1</v>
          </cell>
          <cell r="N472">
            <v>3.6</v>
          </cell>
          <cell r="O472">
            <v>0</v>
          </cell>
          <cell r="P472">
            <v>0</v>
          </cell>
          <cell r="Q472">
            <v>0</v>
          </cell>
          <cell r="R472" t="str">
            <v>violet</v>
          </cell>
          <cell r="S472" t="str">
            <v>11½</v>
          </cell>
          <cell r="T472" t="str">
            <v>2 f. 45+55 c.</v>
          </cell>
          <cell r="U472" t="str">
            <v/>
          </cell>
          <cell r="V472" t="str">
            <v/>
          </cell>
        </row>
        <row r="473">
          <cell r="B473" t="str">
            <v>DR-000-418A</v>
          </cell>
          <cell r="C473" t="str">
            <v>4848484552495665</v>
          </cell>
          <cell r="D473" t="str">
            <v>000</v>
          </cell>
          <cell r="E473" t="str">
            <v>418A</v>
          </cell>
          <cell r="F473" t="str">
            <v>Timbres-poste</v>
          </cell>
          <cell r="G473">
            <v>1936</v>
          </cell>
          <cell r="H473" t="str">
            <v>2 c. vert-jaune</v>
          </cell>
          <cell r="I473" t="str">
            <v>Armoiries ou Léopold III</v>
          </cell>
          <cell r="J473">
            <v>0.2</v>
          </cell>
          <cell r="K473">
            <v>3</v>
          </cell>
          <cell r="L473">
            <v>0.2</v>
          </cell>
          <cell r="M473">
            <v>0</v>
          </cell>
          <cell r="N473">
            <v>0.2</v>
          </cell>
          <cell r="O473">
            <v>1</v>
          </cell>
          <cell r="P473">
            <v>0</v>
          </cell>
          <cell r="Q473">
            <v>0</v>
          </cell>
          <cell r="R473" t="str">
            <v>vert-jaune</v>
          </cell>
          <cell r="S473" t="str">
            <v>13½x14</v>
          </cell>
          <cell r="T473" t="str">
            <v>2 c.</v>
          </cell>
          <cell r="U473" t="str">
            <v/>
          </cell>
          <cell r="V473" t="str">
            <v/>
          </cell>
        </row>
        <row r="474">
          <cell r="B474" t="str">
            <v>DR-000-419</v>
          </cell>
          <cell r="C474" t="str">
            <v>48484845524957</v>
          </cell>
          <cell r="D474" t="str">
            <v>000</v>
          </cell>
          <cell r="E474">
            <v>419</v>
          </cell>
          <cell r="F474" t="str">
            <v>Timbres-poste</v>
          </cell>
          <cell r="G474">
            <v>1936</v>
          </cell>
          <cell r="H474" t="str">
            <v>5 c. rouge-orange</v>
          </cell>
          <cell r="I474" t="str">
            <v>Armoiries ou Léopold III</v>
          </cell>
          <cell r="J474">
            <v>0.2</v>
          </cell>
          <cell r="K474">
            <v>3</v>
          </cell>
          <cell r="L474">
            <v>0.2</v>
          </cell>
          <cell r="M474">
            <v>1</v>
          </cell>
          <cell r="N474">
            <v>0.2</v>
          </cell>
          <cell r="O474">
            <v>1</v>
          </cell>
          <cell r="P474">
            <v>0</v>
          </cell>
          <cell r="Q474">
            <v>0</v>
          </cell>
          <cell r="R474" t="str">
            <v>rouge-orange</v>
          </cell>
          <cell r="S474" t="str">
            <v>13½x14</v>
          </cell>
          <cell r="T474" t="str">
            <v>5 c.</v>
          </cell>
          <cell r="U474" t="str">
            <v/>
          </cell>
          <cell r="V474" t="str">
            <v/>
          </cell>
        </row>
        <row r="475">
          <cell r="B475" t="str">
            <v>DR-000-420</v>
          </cell>
          <cell r="C475" t="str">
            <v>48484845525048</v>
          </cell>
          <cell r="D475" t="str">
            <v>000</v>
          </cell>
          <cell r="E475">
            <v>420</v>
          </cell>
          <cell r="F475" t="str">
            <v>Timbres-poste</v>
          </cell>
          <cell r="G475">
            <v>1936</v>
          </cell>
          <cell r="H475" t="str">
            <v>10 c. olive</v>
          </cell>
          <cell r="I475" t="str">
            <v>Armoiries ou Léopold III</v>
          </cell>
          <cell r="J475">
            <v>0.2</v>
          </cell>
          <cell r="K475">
            <v>1</v>
          </cell>
          <cell r="L475">
            <v>0.2</v>
          </cell>
          <cell r="M475">
            <v>1</v>
          </cell>
          <cell r="N475">
            <v>0.2</v>
          </cell>
          <cell r="O475">
            <v>1</v>
          </cell>
          <cell r="P475">
            <v>0</v>
          </cell>
          <cell r="Q475">
            <v>0</v>
          </cell>
          <cell r="R475" t="str">
            <v>olive</v>
          </cell>
          <cell r="S475" t="str">
            <v>13½x14</v>
          </cell>
          <cell r="T475" t="str">
            <v>10 c.</v>
          </cell>
          <cell r="U475" t="str">
            <v/>
          </cell>
          <cell r="V475" t="str">
            <v/>
          </cell>
        </row>
        <row r="476">
          <cell r="B476" t="str">
            <v>DR-000-420a</v>
          </cell>
          <cell r="C476" t="str">
            <v>4848484552504897</v>
          </cell>
          <cell r="D476" t="str">
            <v>000</v>
          </cell>
          <cell r="E476" t="str">
            <v>420a</v>
          </cell>
          <cell r="F476" t="str">
            <v>Timbres-poste</v>
          </cell>
          <cell r="G476">
            <v>1936</v>
          </cell>
          <cell r="H476" t="str">
            <v>10 c. olive</v>
          </cell>
          <cell r="I476" t="str">
            <v>Tête-bêche</v>
          </cell>
          <cell r="J476">
            <v>0.45</v>
          </cell>
          <cell r="K476">
            <v>0</v>
          </cell>
          <cell r="L476">
            <v>0.3</v>
          </cell>
          <cell r="M476">
            <v>0</v>
          </cell>
          <cell r="N476">
            <v>0.3</v>
          </cell>
          <cell r="O476">
            <v>1</v>
          </cell>
          <cell r="P476">
            <v>0</v>
          </cell>
          <cell r="Q476">
            <v>0</v>
          </cell>
          <cell r="R476" t="str">
            <v>olive</v>
          </cell>
          <cell r="S476" t="str">
            <v>13½x14</v>
          </cell>
          <cell r="T476" t="str">
            <v>10 c.</v>
          </cell>
          <cell r="U476" t="str">
            <v/>
          </cell>
          <cell r="V476" t="str">
            <v/>
          </cell>
        </row>
        <row r="477">
          <cell r="B477" t="str">
            <v>DR-000-421</v>
          </cell>
          <cell r="C477" t="str">
            <v>48484845525049</v>
          </cell>
          <cell r="D477" t="str">
            <v>000</v>
          </cell>
          <cell r="E477">
            <v>421</v>
          </cell>
          <cell r="F477" t="str">
            <v>Timbres-poste</v>
          </cell>
          <cell r="G477">
            <v>1936</v>
          </cell>
          <cell r="H477" t="str">
            <v>15 c. violet-noir</v>
          </cell>
          <cell r="I477" t="str">
            <v>Armoiries ou Léopold III</v>
          </cell>
          <cell r="J477">
            <v>0.2</v>
          </cell>
          <cell r="K477">
            <v>1</v>
          </cell>
          <cell r="L477">
            <v>0.2</v>
          </cell>
          <cell r="M477">
            <v>2</v>
          </cell>
          <cell r="N477">
            <v>0.2</v>
          </cell>
          <cell r="O477">
            <v>1</v>
          </cell>
          <cell r="P477">
            <v>0</v>
          </cell>
          <cell r="Q477">
            <v>0</v>
          </cell>
          <cell r="R477" t="str">
            <v>violet-noir</v>
          </cell>
          <cell r="S477" t="str">
            <v>13½x14</v>
          </cell>
          <cell r="T477" t="str">
            <v>15 c.</v>
          </cell>
          <cell r="U477" t="str">
            <v/>
          </cell>
          <cell r="V477" t="str">
            <v/>
          </cell>
        </row>
        <row r="478">
          <cell r="B478" t="str">
            <v>DR-000-422</v>
          </cell>
          <cell r="C478" t="str">
            <v>48484845525050</v>
          </cell>
          <cell r="D478" t="str">
            <v>000</v>
          </cell>
          <cell r="E478">
            <v>422</v>
          </cell>
          <cell r="F478" t="str">
            <v>Timbres-poste</v>
          </cell>
          <cell r="G478">
            <v>1936</v>
          </cell>
          <cell r="H478" t="str">
            <v>20 c. lilas</v>
          </cell>
          <cell r="I478" t="str">
            <v>Armoiries ou Léopold III</v>
          </cell>
          <cell r="J478">
            <v>0.2</v>
          </cell>
          <cell r="K478">
            <v>1</v>
          </cell>
          <cell r="L478">
            <v>0.2</v>
          </cell>
          <cell r="M478">
            <v>2</v>
          </cell>
          <cell r="N478">
            <v>0.2</v>
          </cell>
          <cell r="O478">
            <v>1</v>
          </cell>
          <cell r="P478">
            <v>0</v>
          </cell>
          <cell r="Q478">
            <v>0</v>
          </cell>
          <cell r="R478" t="str">
            <v>lilas</v>
          </cell>
          <cell r="S478" t="str">
            <v>13½x14</v>
          </cell>
          <cell r="T478" t="str">
            <v>20 c.</v>
          </cell>
          <cell r="U478" t="str">
            <v/>
          </cell>
          <cell r="V478" t="str">
            <v/>
          </cell>
        </row>
        <row r="479">
          <cell r="B479" t="str">
            <v>DR-000-423</v>
          </cell>
          <cell r="C479" t="str">
            <v>48484845525051</v>
          </cell>
          <cell r="D479" t="str">
            <v>000</v>
          </cell>
          <cell r="E479">
            <v>423</v>
          </cell>
          <cell r="F479" t="str">
            <v>Timbres-poste</v>
          </cell>
          <cell r="G479">
            <v>1936</v>
          </cell>
          <cell r="H479" t="str">
            <v>25 c. rose</v>
          </cell>
          <cell r="I479" t="str">
            <v>Armoiries ou Léopold III</v>
          </cell>
          <cell r="J479">
            <v>0.3</v>
          </cell>
          <cell r="K479">
            <v>1</v>
          </cell>
          <cell r="L479">
            <v>0.2</v>
          </cell>
          <cell r="M479">
            <v>1</v>
          </cell>
          <cell r="N479">
            <v>0.2</v>
          </cell>
          <cell r="O479">
            <v>1</v>
          </cell>
          <cell r="P479">
            <v>0</v>
          </cell>
          <cell r="Q479">
            <v>0</v>
          </cell>
          <cell r="R479" t="str">
            <v>rose</v>
          </cell>
          <cell r="S479" t="str">
            <v>13½x14</v>
          </cell>
          <cell r="T479" t="str">
            <v>25 c.</v>
          </cell>
          <cell r="U479" t="str">
            <v/>
          </cell>
          <cell r="V479" t="str">
            <v/>
          </cell>
        </row>
        <row r="480">
          <cell r="B480" t="str">
            <v>DR-000-424</v>
          </cell>
          <cell r="C480" t="str">
            <v>48484845525052</v>
          </cell>
          <cell r="D480" t="str">
            <v>000</v>
          </cell>
          <cell r="E480">
            <v>424</v>
          </cell>
          <cell r="F480" t="str">
            <v>Timbres-poste</v>
          </cell>
          <cell r="G480">
            <v>1936</v>
          </cell>
          <cell r="H480" t="str">
            <v>30 c. brun-jaune</v>
          </cell>
          <cell r="I480" t="str">
            <v>Armoiries ou Léopold III</v>
          </cell>
          <cell r="J480">
            <v>0.6</v>
          </cell>
          <cell r="K480">
            <v>2</v>
          </cell>
          <cell r="L480">
            <v>0.5</v>
          </cell>
          <cell r="M480">
            <v>2</v>
          </cell>
          <cell r="N480">
            <v>0.2</v>
          </cell>
          <cell r="O480">
            <v>1</v>
          </cell>
          <cell r="P480">
            <v>0</v>
          </cell>
          <cell r="Q480">
            <v>0</v>
          </cell>
          <cell r="R480" t="str">
            <v>brun-jaune</v>
          </cell>
          <cell r="S480" t="str">
            <v>13½x14</v>
          </cell>
          <cell r="T480" t="str">
            <v>30 c.</v>
          </cell>
          <cell r="U480" t="str">
            <v/>
          </cell>
          <cell r="V480" t="str">
            <v/>
          </cell>
        </row>
        <row r="481">
          <cell r="B481" t="str">
            <v>DR-000-425</v>
          </cell>
          <cell r="C481" t="str">
            <v>48484845525053</v>
          </cell>
          <cell r="D481" t="str">
            <v>000</v>
          </cell>
          <cell r="E481">
            <v>425</v>
          </cell>
          <cell r="F481" t="str">
            <v>Timbres-poste</v>
          </cell>
          <cell r="G481">
            <v>1936</v>
          </cell>
          <cell r="H481" t="str">
            <v>35 c. vert</v>
          </cell>
          <cell r="I481" t="str">
            <v>Armoiries ou Léopold III</v>
          </cell>
          <cell r="J481">
            <v>0.3</v>
          </cell>
          <cell r="K481">
            <v>1</v>
          </cell>
          <cell r="L481">
            <v>0.2</v>
          </cell>
          <cell r="M481">
            <v>1</v>
          </cell>
          <cell r="N481">
            <v>0.2</v>
          </cell>
          <cell r="O481">
            <v>1</v>
          </cell>
          <cell r="P481">
            <v>0</v>
          </cell>
          <cell r="Q481">
            <v>0</v>
          </cell>
          <cell r="R481" t="str">
            <v>vert</v>
          </cell>
          <cell r="S481" t="str">
            <v>13½x14</v>
          </cell>
          <cell r="T481" t="str">
            <v>35 c.</v>
          </cell>
          <cell r="U481" t="str">
            <v/>
          </cell>
          <cell r="V481" t="str">
            <v/>
          </cell>
        </row>
        <row r="482">
          <cell r="B482" t="str">
            <v>DR-000-425a</v>
          </cell>
          <cell r="C482" t="str">
            <v>4848484552505397</v>
          </cell>
          <cell r="D482" t="str">
            <v>000</v>
          </cell>
          <cell r="E482" t="str">
            <v>425a</v>
          </cell>
          <cell r="F482" t="str">
            <v>Timbres-poste</v>
          </cell>
          <cell r="G482">
            <v>1936</v>
          </cell>
          <cell r="H482" t="str">
            <v>35 c. vert tête-bèche</v>
          </cell>
          <cell r="I482" t="str">
            <v>Tête-bêche</v>
          </cell>
          <cell r="J482">
            <v>0.75</v>
          </cell>
          <cell r="K482">
            <v>1</v>
          </cell>
          <cell r="L482">
            <v>0.45</v>
          </cell>
          <cell r="M482">
            <v>1</v>
          </cell>
          <cell r="N482">
            <v>0.45</v>
          </cell>
          <cell r="O482">
            <v>0</v>
          </cell>
          <cell r="P482">
            <v>0</v>
          </cell>
          <cell r="Q482">
            <v>0</v>
          </cell>
          <cell r="R482" t="str">
            <v>vert</v>
          </cell>
          <cell r="S482" t="str">
            <v>13½x14</v>
          </cell>
          <cell r="T482" t="str">
            <v>35 c.</v>
          </cell>
          <cell r="U482" t="str">
            <v/>
          </cell>
          <cell r="V482" t="str">
            <v/>
          </cell>
        </row>
        <row r="483">
          <cell r="B483" t="str">
            <v>DR-000-426</v>
          </cell>
          <cell r="C483" t="str">
            <v>48484845525054</v>
          </cell>
          <cell r="D483" t="str">
            <v>000</v>
          </cell>
          <cell r="E483">
            <v>426</v>
          </cell>
          <cell r="F483" t="str">
            <v>Timbres-poste</v>
          </cell>
          <cell r="G483">
            <v>1936</v>
          </cell>
          <cell r="H483" t="str">
            <v>50 c. bleu</v>
          </cell>
          <cell r="I483" t="str">
            <v>Armoiries ou Léopold III</v>
          </cell>
          <cell r="J483">
            <v>0.9</v>
          </cell>
          <cell r="K483">
            <v>2</v>
          </cell>
          <cell r="L483">
            <v>0.6</v>
          </cell>
          <cell r="M483">
            <v>1</v>
          </cell>
          <cell r="N483">
            <v>0.2</v>
          </cell>
          <cell r="O483">
            <v>1</v>
          </cell>
          <cell r="P483">
            <v>0</v>
          </cell>
          <cell r="Q483">
            <v>0</v>
          </cell>
          <cell r="R483" t="str">
            <v>bleu</v>
          </cell>
          <cell r="S483" t="str">
            <v>13½x14</v>
          </cell>
          <cell r="T483" t="str">
            <v>50 c.</v>
          </cell>
          <cell r="U483" t="str">
            <v/>
          </cell>
          <cell r="V483" t="str">
            <v/>
          </cell>
        </row>
        <row r="484">
          <cell r="B484" t="str">
            <v>DR-000-427</v>
          </cell>
          <cell r="C484" t="str">
            <v>48484845525055</v>
          </cell>
          <cell r="D484" t="str">
            <v>000</v>
          </cell>
          <cell r="E484">
            <v>427</v>
          </cell>
          <cell r="F484" t="str">
            <v>Timbres-poste</v>
          </cell>
          <cell r="G484">
            <v>1936</v>
          </cell>
          <cell r="H484" t="str">
            <v>70 c. brun</v>
          </cell>
          <cell r="I484" t="str">
            <v>Armoiries ou Léopold III</v>
          </cell>
          <cell r="J484">
            <v>0.9</v>
          </cell>
          <cell r="K484">
            <v>4</v>
          </cell>
          <cell r="L484">
            <v>0.6</v>
          </cell>
          <cell r="M484">
            <v>0</v>
          </cell>
          <cell r="N484">
            <v>0.2</v>
          </cell>
          <cell r="O484">
            <v>2</v>
          </cell>
          <cell r="P484">
            <v>0</v>
          </cell>
          <cell r="Q484">
            <v>0</v>
          </cell>
          <cell r="R484" t="str">
            <v>brun</v>
          </cell>
          <cell r="S484" t="str">
            <v>13½x14</v>
          </cell>
          <cell r="T484" t="str">
            <v>70 c.</v>
          </cell>
          <cell r="U484" t="str">
            <v/>
          </cell>
          <cell r="V484" t="str">
            <v/>
          </cell>
        </row>
        <row r="485">
          <cell r="B485" t="str">
            <v>DR-000-427a</v>
          </cell>
          <cell r="C485" t="str">
            <v>4848484552505597</v>
          </cell>
          <cell r="D485" t="str">
            <v>000</v>
          </cell>
          <cell r="E485" t="str">
            <v>427a</v>
          </cell>
          <cell r="F485" t="str">
            <v>Timbres-poste</v>
          </cell>
          <cell r="G485">
            <v>1936</v>
          </cell>
          <cell r="H485" t="str">
            <v>70 c. brun</v>
          </cell>
          <cell r="I485" t="str">
            <v>Tête-bêche</v>
          </cell>
          <cell r="J485">
            <v>3</v>
          </cell>
          <cell r="K485">
            <v>0</v>
          </cell>
          <cell r="L485">
            <v>1.5</v>
          </cell>
          <cell r="M485">
            <v>1</v>
          </cell>
          <cell r="N485">
            <v>1.5</v>
          </cell>
          <cell r="O485">
            <v>0</v>
          </cell>
          <cell r="P485">
            <v>0</v>
          </cell>
          <cell r="Q485">
            <v>0</v>
          </cell>
          <cell r="R485" t="str">
            <v>brun</v>
          </cell>
          <cell r="S485" t="str">
            <v>13½x14</v>
          </cell>
          <cell r="T485" t="str">
            <v>70 c.</v>
          </cell>
          <cell r="U485" t="str">
            <v/>
          </cell>
          <cell r="V485" t="str">
            <v/>
          </cell>
        </row>
        <row r="486">
          <cell r="B486" t="str">
            <v>DR-000-428</v>
          </cell>
          <cell r="C486" t="str">
            <v>48484845525056</v>
          </cell>
          <cell r="D486" t="str">
            <v>000</v>
          </cell>
          <cell r="E486">
            <v>428</v>
          </cell>
          <cell r="F486" t="str">
            <v>Timbres-poste</v>
          </cell>
          <cell r="G486">
            <v>1936</v>
          </cell>
          <cell r="H486" t="str">
            <v>1 f. rose-rouge</v>
          </cell>
          <cell r="I486" t="str">
            <v>Armoiries ou Léopold III</v>
          </cell>
          <cell r="J486">
            <v>1.2</v>
          </cell>
          <cell r="K486">
            <v>1</v>
          </cell>
          <cell r="L486">
            <v>1</v>
          </cell>
          <cell r="M486">
            <v>0</v>
          </cell>
          <cell r="N486">
            <v>0.2</v>
          </cell>
          <cell r="O486">
            <v>1</v>
          </cell>
          <cell r="P486">
            <v>0</v>
          </cell>
          <cell r="Q486">
            <v>0</v>
          </cell>
          <cell r="R486" t="str">
            <v>rose-rouge</v>
          </cell>
          <cell r="S486" t="str">
            <v>13½x14</v>
          </cell>
          <cell r="T486" t="str">
            <v>1 f.</v>
          </cell>
          <cell r="U486" t="str">
            <v/>
          </cell>
          <cell r="V486" t="str">
            <v/>
          </cell>
        </row>
        <row r="487">
          <cell r="B487" t="str">
            <v>DR-000-428a</v>
          </cell>
          <cell r="C487" t="str">
            <v>4848484552505697</v>
          </cell>
          <cell r="D487" t="str">
            <v>000</v>
          </cell>
          <cell r="E487" t="str">
            <v>428a</v>
          </cell>
          <cell r="F487" t="str">
            <v>Timbres-poste</v>
          </cell>
          <cell r="G487">
            <v>1936</v>
          </cell>
          <cell r="H487" t="str">
            <v>1 f. carmin</v>
          </cell>
          <cell r="I487" t="str">
            <v>Armoiries ou Léopold III</v>
          </cell>
          <cell r="J487">
            <v>1.5</v>
          </cell>
          <cell r="K487">
            <v>0</v>
          </cell>
          <cell r="L487">
            <v>1</v>
          </cell>
          <cell r="M487">
            <v>0</v>
          </cell>
          <cell r="N487">
            <v>0.15</v>
          </cell>
          <cell r="O487">
            <v>1</v>
          </cell>
          <cell r="P487">
            <v>0</v>
          </cell>
          <cell r="Q487">
            <v>0</v>
          </cell>
          <cell r="R487" t="str">
            <v>carmin</v>
          </cell>
          <cell r="S487" t="str">
            <v>13½x14</v>
          </cell>
          <cell r="T487" t="str">
            <v>1 f.</v>
          </cell>
          <cell r="U487" t="str">
            <v/>
          </cell>
          <cell r="V487" t="str">
            <v/>
          </cell>
        </row>
        <row r="488">
          <cell r="B488" t="str">
            <v>DR-000-429</v>
          </cell>
          <cell r="C488" t="str">
            <v>48484845525057</v>
          </cell>
          <cell r="D488" t="str">
            <v>000</v>
          </cell>
          <cell r="E488">
            <v>429</v>
          </cell>
          <cell r="F488" t="str">
            <v>Timbres-poste</v>
          </cell>
          <cell r="G488">
            <v>1936</v>
          </cell>
          <cell r="H488" t="str">
            <v>1 f. 50 lilas-rose</v>
          </cell>
          <cell r="I488" t="str">
            <v>Armoiries ou Léopold III</v>
          </cell>
          <cell r="J488">
            <v>2.5</v>
          </cell>
          <cell r="K488">
            <v>1</v>
          </cell>
          <cell r="L488">
            <v>1</v>
          </cell>
          <cell r="M488">
            <v>0</v>
          </cell>
          <cell r="N488">
            <v>0.3</v>
          </cell>
          <cell r="O488">
            <v>3</v>
          </cell>
          <cell r="P488">
            <v>0</v>
          </cell>
          <cell r="Q488">
            <v>0</v>
          </cell>
          <cell r="R488" t="str">
            <v>lilas-rose</v>
          </cell>
          <cell r="S488" t="str">
            <v>13½x14</v>
          </cell>
          <cell r="T488" t="str">
            <v>1 f. 50</v>
          </cell>
          <cell r="U488" t="str">
            <v/>
          </cell>
          <cell r="V488" t="str">
            <v/>
          </cell>
        </row>
        <row r="489">
          <cell r="B489" t="str">
            <v>DR-000-430</v>
          </cell>
          <cell r="C489" t="str">
            <v>48484845525148</v>
          </cell>
          <cell r="D489" t="str">
            <v>000</v>
          </cell>
          <cell r="E489">
            <v>430</v>
          </cell>
          <cell r="F489" t="str">
            <v>Timbres-poste</v>
          </cell>
          <cell r="G489">
            <v>1936</v>
          </cell>
          <cell r="H489" t="str">
            <v>1 f. 75 bleu</v>
          </cell>
          <cell r="I489" t="str">
            <v>Armoiries ou Léopold III</v>
          </cell>
          <cell r="J489">
            <v>1</v>
          </cell>
          <cell r="K489">
            <v>1</v>
          </cell>
          <cell r="L489">
            <v>0.3</v>
          </cell>
          <cell r="M489">
            <v>0</v>
          </cell>
          <cell r="N489">
            <v>0.2</v>
          </cell>
          <cell r="O489">
            <v>2</v>
          </cell>
          <cell r="P489">
            <v>0</v>
          </cell>
          <cell r="Q489">
            <v>0</v>
          </cell>
          <cell r="R489" t="str">
            <v>bleu</v>
          </cell>
          <cell r="S489" t="str">
            <v>13½x14</v>
          </cell>
          <cell r="T489" t="str">
            <v>1 f. 75</v>
          </cell>
          <cell r="U489" t="str">
            <v/>
          </cell>
          <cell r="V489" t="str">
            <v/>
          </cell>
        </row>
        <row r="490">
          <cell r="B490" t="str">
            <v>DR-000-431</v>
          </cell>
          <cell r="C490" t="str">
            <v>48484845525149</v>
          </cell>
          <cell r="D490" t="str">
            <v>000</v>
          </cell>
          <cell r="E490">
            <v>431</v>
          </cell>
          <cell r="F490" t="str">
            <v>Timbres-poste</v>
          </cell>
          <cell r="G490">
            <v>1936</v>
          </cell>
          <cell r="H490" t="str">
            <v>2 f. violet</v>
          </cell>
          <cell r="I490" t="str">
            <v>Armoiries ou Léopold III</v>
          </cell>
          <cell r="J490">
            <v>1.8</v>
          </cell>
          <cell r="K490">
            <v>1</v>
          </cell>
          <cell r="L490">
            <v>1</v>
          </cell>
          <cell r="M490">
            <v>0</v>
          </cell>
          <cell r="N490">
            <v>0.2</v>
          </cell>
          <cell r="O490">
            <v>2</v>
          </cell>
          <cell r="P490">
            <v>0</v>
          </cell>
          <cell r="Q490">
            <v>0</v>
          </cell>
          <cell r="R490" t="str">
            <v>violet</v>
          </cell>
          <cell r="S490" t="str">
            <v>13½x14</v>
          </cell>
          <cell r="T490" t="str">
            <v>2 f.</v>
          </cell>
          <cell r="U490" t="str">
            <v/>
          </cell>
          <cell r="V490" t="str">
            <v/>
          </cell>
        </row>
        <row r="491">
          <cell r="B491" t="str">
            <v>DR-000-432</v>
          </cell>
          <cell r="C491" t="str">
            <v>48484845525150</v>
          </cell>
          <cell r="D491" t="str">
            <v>000</v>
          </cell>
          <cell r="E491">
            <v>432</v>
          </cell>
          <cell r="F491" t="str">
            <v>Timbres-poste</v>
          </cell>
          <cell r="G491">
            <v>1936</v>
          </cell>
          <cell r="H491" t="str">
            <v>2 f. 45 noir</v>
          </cell>
          <cell r="I491" t="str">
            <v>Armoiries ou Léopold III</v>
          </cell>
          <cell r="J491">
            <v>160</v>
          </cell>
          <cell r="K491">
            <v>0</v>
          </cell>
          <cell r="L491">
            <v>45</v>
          </cell>
          <cell r="M491">
            <v>1</v>
          </cell>
          <cell r="N491">
            <v>1</v>
          </cell>
          <cell r="O491">
            <v>2</v>
          </cell>
          <cell r="P491">
            <v>0</v>
          </cell>
          <cell r="Q491">
            <v>0</v>
          </cell>
          <cell r="R491" t="str">
            <v>noir</v>
          </cell>
          <cell r="S491" t="str">
            <v>13½x14</v>
          </cell>
          <cell r="T491" t="str">
            <v>2 f. 45</v>
          </cell>
          <cell r="U491" t="str">
            <v/>
          </cell>
          <cell r="V491" t="str">
            <v/>
          </cell>
        </row>
        <row r="492">
          <cell r="B492" t="str">
            <v>DR-000-433</v>
          </cell>
          <cell r="C492" t="str">
            <v>48484845525151</v>
          </cell>
          <cell r="D492" t="str">
            <v>000</v>
          </cell>
          <cell r="E492">
            <v>433</v>
          </cell>
          <cell r="F492" t="str">
            <v>Timbres-poste</v>
          </cell>
          <cell r="G492">
            <v>1936</v>
          </cell>
          <cell r="H492" t="str">
            <v>5 f. vert</v>
          </cell>
          <cell r="I492" t="str">
            <v>Armoiries ou Léopold III</v>
          </cell>
          <cell r="J492">
            <v>10</v>
          </cell>
          <cell r="K492">
            <v>1</v>
          </cell>
          <cell r="L492">
            <v>3.5</v>
          </cell>
          <cell r="M492">
            <v>0</v>
          </cell>
          <cell r="N492">
            <v>0.5</v>
          </cell>
          <cell r="O492">
            <v>2</v>
          </cell>
          <cell r="P492">
            <v>0</v>
          </cell>
          <cell r="Q492">
            <v>0</v>
          </cell>
          <cell r="R492" t="str">
            <v>vert</v>
          </cell>
          <cell r="S492" t="str">
            <v>13½x14</v>
          </cell>
          <cell r="T492" t="str">
            <v>5 f.</v>
          </cell>
          <cell r="U492" t="str">
            <v/>
          </cell>
          <cell r="V492" t="str">
            <v/>
          </cell>
        </row>
        <row r="493">
          <cell r="B493" t="str">
            <v>DR-000-434</v>
          </cell>
          <cell r="C493" t="str">
            <v>48484845525152</v>
          </cell>
          <cell r="D493" t="str">
            <v>000</v>
          </cell>
          <cell r="E493">
            <v>434</v>
          </cell>
          <cell r="F493" t="str">
            <v>Timbres-poste</v>
          </cell>
          <cell r="G493">
            <v>1936</v>
          </cell>
          <cell r="H493" t="str">
            <v>10 f. violet-brun</v>
          </cell>
          <cell r="I493" t="str">
            <v>Armoiries ou Léopold III</v>
          </cell>
          <cell r="J493">
            <v>1.5</v>
          </cell>
          <cell r="K493">
            <v>0</v>
          </cell>
          <cell r="L493">
            <v>1.2</v>
          </cell>
          <cell r="M493">
            <v>1</v>
          </cell>
          <cell r="N493">
            <v>0.2</v>
          </cell>
          <cell r="O493">
            <v>2</v>
          </cell>
          <cell r="P493">
            <v>0</v>
          </cell>
          <cell r="Q493">
            <v>0</v>
          </cell>
          <cell r="R493" t="str">
            <v>violet-brun</v>
          </cell>
          <cell r="S493" t="str">
            <v>13½x14</v>
          </cell>
          <cell r="T493" t="str">
            <v>10 f.</v>
          </cell>
          <cell r="U493" t="str">
            <v/>
          </cell>
          <cell r="V493" t="str">
            <v/>
          </cell>
        </row>
        <row r="494">
          <cell r="B494" t="str">
            <v>DR-000-434A</v>
          </cell>
          <cell r="C494" t="str">
            <v>4848484552515265</v>
          </cell>
          <cell r="D494" t="str">
            <v>000</v>
          </cell>
          <cell r="E494" t="str">
            <v>434A</v>
          </cell>
          <cell r="F494" t="str">
            <v>Timbres-poste</v>
          </cell>
          <cell r="G494">
            <v>1936</v>
          </cell>
          <cell r="H494" t="str">
            <v>10 f. brun pâle</v>
          </cell>
          <cell r="I494" t="str">
            <v>Armoiries ou Léopold III</v>
          </cell>
          <cell r="J494">
            <v>45</v>
          </cell>
          <cell r="K494">
            <v>0</v>
          </cell>
          <cell r="L494">
            <v>23.5</v>
          </cell>
          <cell r="M494">
            <v>1</v>
          </cell>
          <cell r="N494">
            <v>0.5</v>
          </cell>
          <cell r="O494">
            <v>2</v>
          </cell>
          <cell r="P494">
            <v>0</v>
          </cell>
          <cell r="Q494">
            <v>0</v>
          </cell>
          <cell r="R494" t="str">
            <v>brun pâle</v>
          </cell>
          <cell r="S494" t="str">
            <v>13½x14</v>
          </cell>
          <cell r="T494" t="str">
            <v>10 f.</v>
          </cell>
          <cell r="U494" t="str">
            <v/>
          </cell>
          <cell r="V494" t="str">
            <v/>
          </cell>
        </row>
        <row r="495">
          <cell r="B495" t="str">
            <v>DR-000-434B</v>
          </cell>
          <cell r="C495" t="str">
            <v>4848484552515266</v>
          </cell>
          <cell r="D495" t="str">
            <v>000</v>
          </cell>
          <cell r="E495" t="str">
            <v>434B</v>
          </cell>
          <cell r="F495" t="str">
            <v>Timbres-poste</v>
          </cell>
          <cell r="G495">
            <v>1936</v>
          </cell>
          <cell r="H495" t="str">
            <v>10 f. brun pâle</v>
          </cell>
          <cell r="I495" t="str">
            <v xml:space="preserve"> </v>
          </cell>
          <cell r="J495">
            <v>200</v>
          </cell>
          <cell r="K495">
            <v>0</v>
          </cell>
          <cell r="L495">
            <v>80</v>
          </cell>
          <cell r="M495">
            <v>0</v>
          </cell>
          <cell r="N495">
            <v>1</v>
          </cell>
          <cell r="O495">
            <v>1</v>
          </cell>
          <cell r="P495">
            <v>0</v>
          </cell>
          <cell r="Q495">
            <v>0</v>
          </cell>
          <cell r="R495" t="str">
            <v>brun pâle</v>
          </cell>
          <cell r="S495" t="str">
            <v>13½x14</v>
          </cell>
          <cell r="T495" t="str">
            <v>10 f.</v>
          </cell>
          <cell r="U495" t="str">
            <v/>
          </cell>
          <cell r="V495" t="str">
            <v/>
          </cell>
        </row>
        <row r="496">
          <cell r="B496" t="str">
            <v>DR-000-435</v>
          </cell>
          <cell r="C496" t="str">
            <v>48484845525153</v>
          </cell>
          <cell r="D496" t="str">
            <v>000</v>
          </cell>
          <cell r="E496">
            <v>435</v>
          </cell>
          <cell r="F496" t="str">
            <v>Timbres-poste</v>
          </cell>
          <cell r="G496">
            <v>1936</v>
          </cell>
          <cell r="H496" t="str">
            <v>20 f. rouge-orange clair</v>
          </cell>
          <cell r="I496" t="str">
            <v>Armoiries ou Léopold III</v>
          </cell>
          <cell r="J496">
            <v>4</v>
          </cell>
          <cell r="K496">
            <v>1</v>
          </cell>
          <cell r="L496">
            <v>1.8</v>
          </cell>
          <cell r="M496">
            <v>0</v>
          </cell>
          <cell r="N496">
            <v>0.5</v>
          </cell>
          <cell r="O496">
            <v>1</v>
          </cell>
          <cell r="P496">
            <v>0</v>
          </cell>
          <cell r="Q496">
            <v>0</v>
          </cell>
          <cell r="R496" t="str">
            <v>rouge-orange clair</v>
          </cell>
          <cell r="S496" t="str">
            <v>13½x14</v>
          </cell>
          <cell r="T496" t="str">
            <v>20 f.</v>
          </cell>
          <cell r="U496" t="str">
            <v/>
          </cell>
          <cell r="V496" t="str">
            <v/>
          </cell>
        </row>
        <row r="497">
          <cell r="B497" t="str">
            <v>DR-000-435a</v>
          </cell>
          <cell r="C497" t="str">
            <v>4848484552515397</v>
          </cell>
          <cell r="D497" t="str">
            <v>000</v>
          </cell>
          <cell r="E497" t="str">
            <v>435a</v>
          </cell>
          <cell r="F497" t="str">
            <v>Timbres-poste</v>
          </cell>
          <cell r="G497">
            <v>1936</v>
          </cell>
          <cell r="H497" t="str">
            <v>20 f. rouge-orange clair</v>
          </cell>
          <cell r="I497" t="str">
            <v>Armoiries ou Léopold III</v>
          </cell>
          <cell r="J497">
            <v>350</v>
          </cell>
          <cell r="K497">
            <v>1</v>
          </cell>
          <cell r="L497">
            <v>130</v>
          </cell>
          <cell r="M497">
            <v>0</v>
          </cell>
          <cell r="N497">
            <v>2</v>
          </cell>
          <cell r="O497">
            <v>1</v>
          </cell>
          <cell r="P497">
            <v>0</v>
          </cell>
          <cell r="Q497">
            <v>0</v>
          </cell>
          <cell r="R497" t="str">
            <v>rouge-orange clair</v>
          </cell>
          <cell r="S497" t="str">
            <v>13½x14</v>
          </cell>
          <cell r="T497" t="str">
            <v>20 f.</v>
          </cell>
          <cell r="U497" t="str">
            <v/>
          </cell>
          <cell r="V497" t="str">
            <v/>
          </cell>
        </row>
        <row r="498">
          <cell r="B498" t="str">
            <v>DR-000-436</v>
          </cell>
          <cell r="C498" t="str">
            <v>48484845525154</v>
          </cell>
          <cell r="D498" t="str">
            <v>000</v>
          </cell>
          <cell r="E498">
            <v>436</v>
          </cell>
          <cell r="F498" t="str">
            <v>Timbres-poste</v>
          </cell>
          <cell r="G498">
            <v>1936</v>
          </cell>
          <cell r="H498" t="str">
            <v>Hôtel de Ville</v>
          </cell>
          <cell r="I498" t="str">
            <v>Exposition philatélique de Borgerhout</v>
          </cell>
          <cell r="J498">
            <v>60</v>
          </cell>
          <cell r="K498">
            <v>1</v>
          </cell>
          <cell r="L498">
            <v>40</v>
          </cell>
          <cell r="M498">
            <v>0</v>
          </cell>
          <cell r="N498">
            <v>40</v>
          </cell>
          <cell r="O498">
            <v>1</v>
          </cell>
          <cell r="P498">
            <v>0</v>
          </cell>
          <cell r="Q498">
            <v>0</v>
          </cell>
          <cell r="R498" t="str">
            <v>brun-lilas</v>
          </cell>
          <cell r="S498" t="str">
            <v>11½</v>
          </cell>
          <cell r="T498" t="str">
            <v>70 c.+30 c.</v>
          </cell>
          <cell r="U498" t="str">
            <v/>
          </cell>
          <cell r="V498" t="str">
            <v/>
          </cell>
        </row>
        <row r="499">
          <cell r="B499" t="str">
            <v>DR-000-437</v>
          </cell>
          <cell r="C499" t="str">
            <v>48484845525155</v>
          </cell>
          <cell r="D499" t="str">
            <v>000</v>
          </cell>
          <cell r="E499">
            <v>437</v>
          </cell>
          <cell r="F499" t="str">
            <v>Timbres-poste</v>
          </cell>
          <cell r="G499">
            <v>1936</v>
          </cell>
          <cell r="H499" t="str">
            <v>Hôtel de Ville</v>
          </cell>
          <cell r="I499" t="str">
            <v>Exposition philatélique de Charleroi</v>
          </cell>
          <cell r="J499">
            <v>60</v>
          </cell>
          <cell r="K499">
            <v>1</v>
          </cell>
          <cell r="L499">
            <v>45</v>
          </cell>
          <cell r="M499">
            <v>0</v>
          </cell>
          <cell r="N499">
            <v>45</v>
          </cell>
          <cell r="O499">
            <v>1</v>
          </cell>
          <cell r="P499">
            <v>0</v>
          </cell>
          <cell r="Q499">
            <v>0</v>
          </cell>
          <cell r="R499" t="str">
            <v>bleu-gris</v>
          </cell>
          <cell r="S499" t="str">
            <v>11½</v>
          </cell>
          <cell r="T499" t="str">
            <v>2 f. 45+55 c.</v>
          </cell>
          <cell r="U499" t="str">
            <v/>
          </cell>
          <cell r="V499" t="str">
            <v/>
          </cell>
        </row>
        <row r="500">
          <cell r="B500" t="str">
            <v>DR-000-438</v>
          </cell>
          <cell r="C500" t="str">
            <v>48484845525156</v>
          </cell>
          <cell r="D500" t="str">
            <v>000</v>
          </cell>
          <cell r="E500">
            <v>438</v>
          </cell>
          <cell r="F500" t="str">
            <v>Timbres-poste</v>
          </cell>
          <cell r="G500">
            <v>1936</v>
          </cell>
          <cell r="H500" t="str">
            <v>10 c.+5 c. brun</v>
          </cell>
          <cell r="I500" t="str">
            <v>Au profit d'oeuvres antituberculeuses. Effigie du prince Baudouin</v>
          </cell>
          <cell r="J500">
            <v>0.3</v>
          </cell>
          <cell r="K500">
            <v>1</v>
          </cell>
          <cell r="L500">
            <v>0.15</v>
          </cell>
          <cell r="M500">
            <v>1</v>
          </cell>
          <cell r="N500">
            <v>0.15</v>
          </cell>
          <cell r="O500">
            <v>1</v>
          </cell>
          <cell r="P500">
            <v>0</v>
          </cell>
          <cell r="Q500">
            <v>0</v>
          </cell>
          <cell r="R500" t="str">
            <v>brun</v>
          </cell>
          <cell r="S500" t="str">
            <v>14x13½</v>
          </cell>
          <cell r="T500" t="str">
            <v>10 c.+5 c.</v>
          </cell>
          <cell r="U500" t="str">
            <v/>
          </cell>
          <cell r="V500" t="str">
            <v/>
          </cell>
        </row>
        <row r="501">
          <cell r="B501" t="str">
            <v>DR-000-439</v>
          </cell>
          <cell r="C501" t="str">
            <v>48484845525157</v>
          </cell>
          <cell r="D501" t="str">
            <v>000</v>
          </cell>
          <cell r="E501">
            <v>439</v>
          </cell>
          <cell r="F501" t="str">
            <v>Timbres-poste</v>
          </cell>
          <cell r="G501">
            <v>1936</v>
          </cell>
          <cell r="H501" t="str">
            <v>25 c.+5 c. violet</v>
          </cell>
          <cell r="I501" t="str">
            <v>Au profit d'oeuvres antituberculeuses. Effigie du prince Baudouin</v>
          </cell>
          <cell r="J501">
            <v>0.45</v>
          </cell>
          <cell r="K501">
            <v>2</v>
          </cell>
          <cell r="L501">
            <v>0.3</v>
          </cell>
          <cell r="M501">
            <v>1</v>
          </cell>
          <cell r="N501">
            <v>0.3</v>
          </cell>
          <cell r="O501">
            <v>2</v>
          </cell>
          <cell r="P501">
            <v>0</v>
          </cell>
          <cell r="Q501">
            <v>0</v>
          </cell>
          <cell r="R501" t="str">
            <v>violet</v>
          </cell>
          <cell r="S501" t="str">
            <v>14x13½</v>
          </cell>
          <cell r="T501" t="str">
            <v>25 c.+5 c.</v>
          </cell>
          <cell r="U501" t="str">
            <v/>
          </cell>
          <cell r="V501" t="str">
            <v/>
          </cell>
        </row>
        <row r="502">
          <cell r="B502" t="str">
            <v>DR-000-440</v>
          </cell>
          <cell r="C502" t="str">
            <v>48484845525248</v>
          </cell>
          <cell r="D502" t="str">
            <v>000</v>
          </cell>
          <cell r="E502">
            <v>440</v>
          </cell>
          <cell r="F502" t="str">
            <v>Timbres-poste</v>
          </cell>
          <cell r="G502">
            <v>1936</v>
          </cell>
          <cell r="H502" t="str">
            <v>35 c.+5 c. vert</v>
          </cell>
          <cell r="I502" t="str">
            <v>Au profit d'oeuvres antituberculeuses. Effigie du prince Baudouin</v>
          </cell>
          <cell r="J502">
            <v>0.45</v>
          </cell>
          <cell r="K502">
            <v>1</v>
          </cell>
          <cell r="L502">
            <v>0.3</v>
          </cell>
          <cell r="M502">
            <v>1</v>
          </cell>
          <cell r="N502">
            <v>0.15</v>
          </cell>
          <cell r="O502">
            <v>2</v>
          </cell>
          <cell r="P502">
            <v>0</v>
          </cell>
          <cell r="Q502">
            <v>0</v>
          </cell>
          <cell r="R502" t="str">
            <v>vert</v>
          </cell>
          <cell r="S502" t="str">
            <v>14x13½</v>
          </cell>
          <cell r="T502" t="str">
            <v>35 c.+5 c.</v>
          </cell>
          <cell r="U502" t="str">
            <v/>
          </cell>
          <cell r="V502" t="str">
            <v/>
          </cell>
        </row>
        <row r="503">
          <cell r="B503" t="str">
            <v>DR-000-441</v>
          </cell>
          <cell r="C503" t="str">
            <v>48484845525249</v>
          </cell>
          <cell r="D503" t="str">
            <v>000</v>
          </cell>
          <cell r="E503">
            <v>441</v>
          </cell>
          <cell r="F503" t="str">
            <v>Timbres-poste</v>
          </cell>
          <cell r="G503">
            <v>1936</v>
          </cell>
          <cell r="H503" t="str">
            <v>50 c.+5 c. brun-lilas</v>
          </cell>
          <cell r="I503" t="str">
            <v>Au profit d'oeuvres antituberculeuses. Effigie du prince Baudouin</v>
          </cell>
          <cell r="J503">
            <v>0.6</v>
          </cell>
          <cell r="K503">
            <v>1</v>
          </cell>
          <cell r="L503">
            <v>0.45</v>
          </cell>
          <cell r="M503">
            <v>1</v>
          </cell>
          <cell r="N503">
            <v>0.3</v>
          </cell>
          <cell r="O503">
            <v>1</v>
          </cell>
          <cell r="P503">
            <v>0</v>
          </cell>
          <cell r="Q503">
            <v>0</v>
          </cell>
          <cell r="R503" t="str">
            <v>brun-lilas</v>
          </cell>
          <cell r="S503" t="str">
            <v>14x13½</v>
          </cell>
          <cell r="T503" t="str">
            <v>50 c.+5 c.</v>
          </cell>
          <cell r="U503" t="str">
            <v/>
          </cell>
          <cell r="V503" t="str">
            <v/>
          </cell>
        </row>
        <row r="504">
          <cell r="B504" t="str">
            <v>DR-000-442</v>
          </cell>
          <cell r="C504" t="str">
            <v>48484845525250</v>
          </cell>
          <cell r="D504" t="str">
            <v>000</v>
          </cell>
          <cell r="E504">
            <v>442</v>
          </cell>
          <cell r="F504" t="str">
            <v>Timbres-poste</v>
          </cell>
          <cell r="G504">
            <v>1936</v>
          </cell>
          <cell r="H504" t="str">
            <v>70 c.+5 c. brun-olive</v>
          </cell>
          <cell r="I504" t="str">
            <v>Au profit d'oeuvres antituberculeuses. Effigie du prince Baudouin</v>
          </cell>
          <cell r="J504">
            <v>0.45</v>
          </cell>
          <cell r="K504">
            <v>1</v>
          </cell>
          <cell r="L504">
            <v>0.3</v>
          </cell>
          <cell r="M504">
            <v>1</v>
          </cell>
          <cell r="N504">
            <v>0.15</v>
          </cell>
          <cell r="O504">
            <v>4</v>
          </cell>
          <cell r="P504">
            <v>0</v>
          </cell>
          <cell r="Q504">
            <v>0</v>
          </cell>
          <cell r="R504" t="str">
            <v>brun-olive</v>
          </cell>
          <cell r="S504" t="str">
            <v>14x13½</v>
          </cell>
          <cell r="T504" t="str">
            <v>70 c.+5 c.</v>
          </cell>
          <cell r="U504" t="str">
            <v/>
          </cell>
          <cell r="V504" t="str">
            <v/>
          </cell>
        </row>
        <row r="505">
          <cell r="B505" t="str">
            <v>DR-000-443</v>
          </cell>
          <cell r="C505" t="str">
            <v>48484845525251</v>
          </cell>
          <cell r="D505" t="str">
            <v>000</v>
          </cell>
          <cell r="E505">
            <v>443</v>
          </cell>
          <cell r="F505" t="str">
            <v>Timbres-poste</v>
          </cell>
          <cell r="G505">
            <v>1936</v>
          </cell>
          <cell r="H505" t="str">
            <v>1 f.+25 c. rose-rouge</v>
          </cell>
          <cell r="I505" t="str">
            <v>Au profit d'oeuvres antituberculeuses. Effigie du prince Baudouin</v>
          </cell>
          <cell r="J505">
            <v>4.75</v>
          </cell>
          <cell r="K505">
            <v>1</v>
          </cell>
          <cell r="L505">
            <v>1.5</v>
          </cell>
          <cell r="M505">
            <v>1</v>
          </cell>
          <cell r="N505">
            <v>1.2</v>
          </cell>
          <cell r="O505">
            <v>2</v>
          </cell>
          <cell r="P505">
            <v>0</v>
          </cell>
          <cell r="Q505">
            <v>0</v>
          </cell>
          <cell r="R505" t="str">
            <v>rose-rouge</v>
          </cell>
          <cell r="S505" t="str">
            <v>14x13½</v>
          </cell>
          <cell r="T505" t="str">
            <v>1 f.+25 c.</v>
          </cell>
          <cell r="U505" t="str">
            <v/>
          </cell>
          <cell r="V505" t="str">
            <v/>
          </cell>
        </row>
        <row r="506">
          <cell r="B506" t="str">
            <v>DR-000-444</v>
          </cell>
          <cell r="C506" t="str">
            <v>48484845525252</v>
          </cell>
          <cell r="D506" t="str">
            <v>000</v>
          </cell>
          <cell r="E506">
            <v>444</v>
          </cell>
          <cell r="F506" t="str">
            <v>Timbres-poste</v>
          </cell>
          <cell r="G506">
            <v>1936</v>
          </cell>
          <cell r="H506" t="str">
            <v>1 f. 75+25 c. outremer</v>
          </cell>
          <cell r="I506" t="str">
            <v>Au profit d'oeuvres antituberculeuses. Effigie du prince Baudouin</v>
          </cell>
          <cell r="J506">
            <v>8</v>
          </cell>
          <cell r="K506">
            <v>1</v>
          </cell>
          <cell r="L506">
            <v>2.25</v>
          </cell>
          <cell r="M506">
            <v>1</v>
          </cell>
          <cell r="N506">
            <v>2</v>
          </cell>
          <cell r="O506">
            <v>1</v>
          </cell>
          <cell r="P506">
            <v>0</v>
          </cell>
          <cell r="Q506">
            <v>0</v>
          </cell>
          <cell r="R506" t="str">
            <v>outremer</v>
          </cell>
          <cell r="S506" t="str">
            <v>14x13½</v>
          </cell>
          <cell r="T506" t="str">
            <v>1 f. 75+25 c.</v>
          </cell>
          <cell r="U506" t="str">
            <v/>
          </cell>
          <cell r="V506" t="str">
            <v/>
          </cell>
        </row>
        <row r="507">
          <cell r="B507" t="str">
            <v>DR-000-445</v>
          </cell>
          <cell r="C507" t="str">
            <v>48484845525253</v>
          </cell>
          <cell r="D507" t="str">
            <v>000</v>
          </cell>
          <cell r="E507">
            <v>445</v>
          </cell>
          <cell r="F507" t="str">
            <v>Timbres-poste</v>
          </cell>
          <cell r="G507">
            <v>1936</v>
          </cell>
          <cell r="H507" t="str">
            <v>2 f. 45+2 f. 55 lilas-rose</v>
          </cell>
          <cell r="I507" t="str">
            <v>Au profit d'oeuvres antituberculeuses. Effigie du prince Baudouin</v>
          </cell>
          <cell r="J507">
            <v>13</v>
          </cell>
          <cell r="K507">
            <v>1</v>
          </cell>
          <cell r="L507">
            <v>5.75</v>
          </cell>
          <cell r="M507">
            <v>1</v>
          </cell>
          <cell r="N507">
            <v>5.75</v>
          </cell>
          <cell r="O507">
            <v>1</v>
          </cell>
          <cell r="P507">
            <v>0</v>
          </cell>
          <cell r="Q507">
            <v>0</v>
          </cell>
          <cell r="R507" t="str">
            <v>lilas-rose</v>
          </cell>
          <cell r="S507" t="str">
            <v>14x13½</v>
          </cell>
          <cell r="T507" t="str">
            <v>2 f. 45+2 f. 55</v>
          </cell>
          <cell r="U507" t="str">
            <v/>
          </cell>
          <cell r="V507" t="str">
            <v/>
          </cell>
        </row>
        <row r="508">
          <cell r="B508" t="str">
            <v>DR-000-446</v>
          </cell>
          <cell r="C508" t="str">
            <v>48484845525254</v>
          </cell>
          <cell r="D508" t="str">
            <v>000</v>
          </cell>
          <cell r="E508">
            <v>446</v>
          </cell>
          <cell r="F508" t="str">
            <v>Timbres-poste</v>
          </cell>
          <cell r="G508">
            <v>1937</v>
          </cell>
          <cell r="H508" t="str">
            <v>2 f. 45+2 f. 55 gris-noir</v>
          </cell>
          <cell r="I508" t="str">
            <v>Même type. Journée du Timbre</v>
          </cell>
          <cell r="J508">
            <v>6.5</v>
          </cell>
          <cell r="K508">
            <v>1</v>
          </cell>
          <cell r="L508">
            <v>2.5</v>
          </cell>
          <cell r="M508">
            <v>1</v>
          </cell>
          <cell r="N508">
            <v>2.5</v>
          </cell>
          <cell r="O508">
            <v>1</v>
          </cell>
          <cell r="P508">
            <v>0</v>
          </cell>
          <cell r="Q508">
            <v>0</v>
          </cell>
          <cell r="R508" t="str">
            <v>gris-noir</v>
          </cell>
          <cell r="S508" t="str">
            <v>14x13½</v>
          </cell>
          <cell r="T508" t="str">
            <v>2 f. 45+2 f. 55</v>
          </cell>
          <cell r="U508" t="str">
            <v/>
          </cell>
          <cell r="V508" t="str">
            <v/>
          </cell>
        </row>
        <row r="509">
          <cell r="B509" t="str">
            <v>DR-000-447</v>
          </cell>
          <cell r="C509" t="str">
            <v>48484845525255</v>
          </cell>
          <cell r="D509" t="str">
            <v>000</v>
          </cell>
          <cell r="E509">
            <v>447</v>
          </cell>
          <cell r="F509" t="str">
            <v>Timbres-poste</v>
          </cell>
          <cell r="G509">
            <v>1937</v>
          </cell>
          <cell r="H509" t="str">
            <v>10 c.+5 c. lilas-rose</v>
          </cell>
          <cell r="I509" t="str">
            <v>Au profit du monument à la reine Astrid et d'oeuvres diverses. Reine Astrid et prince Baudouin</v>
          </cell>
          <cell r="J509">
            <v>0.3</v>
          </cell>
          <cell r="K509">
            <v>2</v>
          </cell>
          <cell r="L509">
            <v>0.15</v>
          </cell>
          <cell r="M509">
            <v>0</v>
          </cell>
          <cell r="N509">
            <v>0.15</v>
          </cell>
          <cell r="O509">
            <v>3</v>
          </cell>
          <cell r="P509">
            <v>0</v>
          </cell>
          <cell r="Q509">
            <v>0</v>
          </cell>
          <cell r="R509" t="str">
            <v>lilas-rose</v>
          </cell>
          <cell r="S509" t="str">
            <v>11½</v>
          </cell>
          <cell r="T509" t="str">
            <v>10 c.+5 c.</v>
          </cell>
          <cell r="U509" t="str">
            <v/>
          </cell>
          <cell r="V509" t="str">
            <v/>
          </cell>
        </row>
        <row r="510">
          <cell r="B510" t="str">
            <v>DR-000-448</v>
          </cell>
          <cell r="C510" t="str">
            <v>48484845525256</v>
          </cell>
          <cell r="D510" t="str">
            <v>000</v>
          </cell>
          <cell r="E510">
            <v>448</v>
          </cell>
          <cell r="F510" t="str">
            <v>Timbres-poste</v>
          </cell>
          <cell r="G510">
            <v>1937</v>
          </cell>
          <cell r="H510" t="str">
            <v>25 c.+5 c. brun-olive</v>
          </cell>
          <cell r="I510" t="str">
            <v>Au profit du monument à la reine Astrid et d'oeuvres diverses. Reine Astrid et prince Baudouin</v>
          </cell>
          <cell r="J510">
            <v>0.45</v>
          </cell>
          <cell r="K510">
            <v>2</v>
          </cell>
          <cell r="L510">
            <v>0.3</v>
          </cell>
          <cell r="M510">
            <v>0</v>
          </cell>
          <cell r="N510">
            <v>0.15</v>
          </cell>
          <cell r="O510">
            <v>3</v>
          </cell>
          <cell r="P510">
            <v>0</v>
          </cell>
          <cell r="Q510">
            <v>0</v>
          </cell>
          <cell r="R510" t="str">
            <v>brun-olive</v>
          </cell>
          <cell r="S510" t="str">
            <v>11½</v>
          </cell>
          <cell r="T510" t="str">
            <v>25 c.+5 c.</v>
          </cell>
          <cell r="U510" t="str">
            <v/>
          </cell>
          <cell r="V510" t="str">
            <v/>
          </cell>
        </row>
        <row r="511">
          <cell r="B511" t="str">
            <v>DR-000-449</v>
          </cell>
          <cell r="C511" t="str">
            <v>48484845525257</v>
          </cell>
          <cell r="D511" t="str">
            <v>000</v>
          </cell>
          <cell r="E511">
            <v>449</v>
          </cell>
          <cell r="F511" t="str">
            <v>Timbres-poste</v>
          </cell>
          <cell r="G511">
            <v>1937</v>
          </cell>
          <cell r="H511" t="str">
            <v>35 c.+5 c. vert</v>
          </cell>
          <cell r="I511" t="str">
            <v>Au profit du monument à la reine Astrid et d'oeuvres diverses. Reine Astrid et prince Baudouin</v>
          </cell>
          <cell r="J511">
            <v>0.45</v>
          </cell>
          <cell r="K511">
            <v>2</v>
          </cell>
          <cell r="L511">
            <v>0.3</v>
          </cell>
          <cell r="M511">
            <v>0</v>
          </cell>
          <cell r="N511">
            <v>0.3</v>
          </cell>
          <cell r="O511">
            <v>3</v>
          </cell>
          <cell r="P511">
            <v>0</v>
          </cell>
          <cell r="Q511">
            <v>0</v>
          </cell>
          <cell r="R511" t="str">
            <v>vert</v>
          </cell>
          <cell r="S511" t="str">
            <v>11½</v>
          </cell>
          <cell r="T511" t="str">
            <v>35 c.+5 c.</v>
          </cell>
          <cell r="U511" t="str">
            <v/>
          </cell>
          <cell r="V511" t="str">
            <v/>
          </cell>
        </row>
        <row r="512">
          <cell r="B512" t="str">
            <v>DR-000-450</v>
          </cell>
          <cell r="C512" t="str">
            <v>48484845525348</v>
          </cell>
          <cell r="D512" t="str">
            <v>000</v>
          </cell>
          <cell r="E512">
            <v>450</v>
          </cell>
          <cell r="F512" t="str">
            <v>Timbres-poste</v>
          </cell>
          <cell r="G512">
            <v>1937</v>
          </cell>
          <cell r="H512" t="str">
            <v>50 c.+5 c. violet</v>
          </cell>
          <cell r="I512" t="str">
            <v>Au profit du monument à la reine Astrid et d'oeuvres diverses. Reine Astrid et prince Baudouin</v>
          </cell>
          <cell r="J512">
            <v>1.2</v>
          </cell>
          <cell r="K512">
            <v>2</v>
          </cell>
          <cell r="L512">
            <v>0.6</v>
          </cell>
          <cell r="M512">
            <v>0</v>
          </cell>
          <cell r="N512">
            <v>0.6</v>
          </cell>
          <cell r="O512">
            <v>2</v>
          </cell>
          <cell r="P512">
            <v>0</v>
          </cell>
          <cell r="Q512">
            <v>0</v>
          </cell>
          <cell r="R512" t="str">
            <v>violet</v>
          </cell>
          <cell r="S512" t="str">
            <v>11½</v>
          </cell>
          <cell r="T512" t="str">
            <v>50 c.+5 c.</v>
          </cell>
          <cell r="U512" t="str">
            <v/>
          </cell>
          <cell r="V512" t="str">
            <v/>
          </cell>
        </row>
        <row r="513">
          <cell r="B513" t="str">
            <v>DR-000-451</v>
          </cell>
          <cell r="C513" t="str">
            <v>48484845525349</v>
          </cell>
          <cell r="D513" t="str">
            <v>000</v>
          </cell>
          <cell r="E513">
            <v>451</v>
          </cell>
          <cell r="F513" t="str">
            <v>Timbres-poste</v>
          </cell>
          <cell r="G513">
            <v>1937</v>
          </cell>
          <cell r="H513" t="str">
            <v>70 c.+5 c. gris-noir</v>
          </cell>
          <cell r="I513" t="str">
            <v>Au profit du monument à la reine Astrid et d'oeuvres diverses. Reine Astrid et prince Baudouin</v>
          </cell>
          <cell r="J513">
            <v>0.6</v>
          </cell>
          <cell r="K513">
            <v>2</v>
          </cell>
          <cell r="L513">
            <v>0.3</v>
          </cell>
          <cell r="M513">
            <v>0</v>
          </cell>
          <cell r="N513">
            <v>0.2</v>
          </cell>
          <cell r="O513">
            <v>3</v>
          </cell>
          <cell r="P513">
            <v>0</v>
          </cell>
          <cell r="Q513">
            <v>0</v>
          </cell>
          <cell r="R513" t="str">
            <v>gris-noir</v>
          </cell>
          <cell r="S513" t="str">
            <v>11½</v>
          </cell>
          <cell r="T513" t="str">
            <v>70 c.+5 c.</v>
          </cell>
          <cell r="U513" t="str">
            <v/>
          </cell>
          <cell r="V513" t="str">
            <v/>
          </cell>
        </row>
        <row r="514">
          <cell r="B514" t="str">
            <v>DR-000-452</v>
          </cell>
          <cell r="C514" t="str">
            <v>48484845525350</v>
          </cell>
          <cell r="D514" t="str">
            <v>000</v>
          </cell>
          <cell r="E514">
            <v>452</v>
          </cell>
          <cell r="F514" t="str">
            <v>Timbres-poste</v>
          </cell>
          <cell r="G514">
            <v>1937</v>
          </cell>
          <cell r="H514" t="str">
            <v>1 f.+25 c. carmin</v>
          </cell>
          <cell r="I514" t="str">
            <v>Au profit du monument à la reine Astrid et d'oeuvres diverses. Reine Astrid et prince Baudouin</v>
          </cell>
          <cell r="J514">
            <v>6</v>
          </cell>
          <cell r="K514">
            <v>2</v>
          </cell>
          <cell r="L514">
            <v>1.35</v>
          </cell>
          <cell r="M514">
            <v>0</v>
          </cell>
          <cell r="N514">
            <v>1.1000000000000001</v>
          </cell>
          <cell r="O514">
            <v>1</v>
          </cell>
          <cell r="P514">
            <v>0</v>
          </cell>
          <cell r="Q514">
            <v>0</v>
          </cell>
          <cell r="R514" t="str">
            <v>carmin</v>
          </cell>
          <cell r="S514" t="str">
            <v>11½</v>
          </cell>
          <cell r="T514" t="str">
            <v>1 f.+25 c.</v>
          </cell>
          <cell r="U514" t="str">
            <v/>
          </cell>
          <cell r="V514" t="str">
            <v/>
          </cell>
        </row>
        <row r="515">
          <cell r="B515" t="str">
            <v>DR-000-453</v>
          </cell>
          <cell r="C515" t="str">
            <v>48484845525351</v>
          </cell>
          <cell r="D515" t="str">
            <v>000</v>
          </cell>
          <cell r="E515">
            <v>453</v>
          </cell>
          <cell r="F515" t="str">
            <v>Timbres-poste</v>
          </cell>
          <cell r="G515">
            <v>1937</v>
          </cell>
          <cell r="H515" t="str">
            <v>1 f. 75+25 c. bleu-violet</v>
          </cell>
          <cell r="I515" t="str">
            <v>Au profit du monument à la reine Astrid et d'oeuvres diverses. Reine Astrid et prince Baudouin</v>
          </cell>
          <cell r="J515">
            <v>10.5</v>
          </cell>
          <cell r="K515">
            <v>2</v>
          </cell>
          <cell r="L515">
            <v>3</v>
          </cell>
          <cell r="M515">
            <v>0</v>
          </cell>
          <cell r="N515">
            <v>3</v>
          </cell>
          <cell r="O515">
            <v>1</v>
          </cell>
          <cell r="P515">
            <v>0</v>
          </cell>
          <cell r="Q515">
            <v>0</v>
          </cell>
          <cell r="R515" t="str">
            <v>bleu-violet</v>
          </cell>
          <cell r="S515" t="str">
            <v>11½</v>
          </cell>
          <cell r="T515" t="str">
            <v>1 f. 75+25 c.</v>
          </cell>
          <cell r="U515" t="str">
            <v/>
          </cell>
          <cell r="V515" t="str">
            <v/>
          </cell>
        </row>
        <row r="516">
          <cell r="B516" t="str">
            <v>DR-000-454</v>
          </cell>
          <cell r="C516" t="str">
            <v>48484845525352</v>
          </cell>
          <cell r="D516" t="str">
            <v>000</v>
          </cell>
          <cell r="E516">
            <v>454</v>
          </cell>
          <cell r="F516" t="str">
            <v>Timbres-poste</v>
          </cell>
          <cell r="G516">
            <v>1937</v>
          </cell>
          <cell r="H516" t="str">
            <v>2 f. 45+1 f. 55 brun foncé</v>
          </cell>
          <cell r="I516" t="str">
            <v>Au profit du monument à la reine Astrid et d'oeuvres diverses. Reine Astrid et prince Baudouin</v>
          </cell>
          <cell r="J516">
            <v>23</v>
          </cell>
          <cell r="K516">
            <v>2</v>
          </cell>
          <cell r="L516">
            <v>8</v>
          </cell>
          <cell r="M516">
            <v>0</v>
          </cell>
          <cell r="N516">
            <v>8</v>
          </cell>
          <cell r="O516">
            <v>1</v>
          </cell>
          <cell r="P516">
            <v>0</v>
          </cell>
          <cell r="Q516">
            <v>0</v>
          </cell>
          <cell r="R516" t="str">
            <v>brun foncé</v>
          </cell>
          <cell r="S516" t="str">
            <v>11½</v>
          </cell>
          <cell r="T516" t="str">
            <v>2 f. 45+1 f. 55</v>
          </cell>
          <cell r="U516" t="str">
            <v/>
          </cell>
          <cell r="V516" t="str">
            <v/>
          </cell>
        </row>
        <row r="517">
          <cell r="B517" t="str">
            <v>DR-000-455</v>
          </cell>
          <cell r="C517" t="str">
            <v>48484845525353</v>
          </cell>
          <cell r="D517" t="str">
            <v>000</v>
          </cell>
          <cell r="E517">
            <v>455</v>
          </cell>
          <cell r="F517" t="str">
            <v>Timbres-poste</v>
          </cell>
          <cell r="G517">
            <v>1937</v>
          </cell>
          <cell r="H517" t="str">
            <v>10 c. s. 40 c. lilas</v>
          </cell>
          <cell r="I517" t="str">
            <v>Timbre de 1929-32 avec surcharge au type ee. Millésime 1937</v>
          </cell>
          <cell r="J517">
            <v>0.45</v>
          </cell>
          <cell r="K517">
            <v>1</v>
          </cell>
          <cell r="L517">
            <v>0.3</v>
          </cell>
          <cell r="M517">
            <v>0</v>
          </cell>
          <cell r="N517">
            <v>0.3</v>
          </cell>
          <cell r="O517">
            <v>1</v>
          </cell>
          <cell r="P517">
            <v>0</v>
          </cell>
          <cell r="Q517">
            <v>0</v>
          </cell>
          <cell r="R517" t="str">
            <v>lilas</v>
          </cell>
          <cell r="S517" t="str">
            <v>11½</v>
          </cell>
          <cell r="T517" t="str">
            <v>10 c. s. 40 c.</v>
          </cell>
          <cell r="U517" t="str">
            <v/>
          </cell>
          <cell r="V517" t="str">
            <v/>
          </cell>
        </row>
        <row r="518">
          <cell r="B518" t="str">
            <v>DR-000-456</v>
          </cell>
          <cell r="C518" t="str">
            <v>48484845525354</v>
          </cell>
          <cell r="D518" t="str">
            <v>000</v>
          </cell>
          <cell r="E518">
            <v>456</v>
          </cell>
          <cell r="F518" t="str">
            <v>Timbres-poste</v>
          </cell>
          <cell r="G518">
            <v>1937</v>
          </cell>
          <cell r="H518" t="str">
            <v>Reine Elisabeth</v>
          </cell>
          <cell r="I518" t="str">
            <v>Concours international de musique "Eugène Ysaye". Format 21x30</v>
          </cell>
          <cell r="J518">
            <v>0.6</v>
          </cell>
          <cell r="K518">
            <v>2</v>
          </cell>
          <cell r="L518">
            <v>0.3</v>
          </cell>
          <cell r="M518">
            <v>0</v>
          </cell>
          <cell r="N518">
            <v>0.3</v>
          </cell>
          <cell r="O518">
            <v>1</v>
          </cell>
          <cell r="P518">
            <v>0</v>
          </cell>
          <cell r="Q518">
            <v>0</v>
          </cell>
          <cell r="R518" t="str">
            <v>noir</v>
          </cell>
          <cell r="S518" t="str">
            <v>14x13½</v>
          </cell>
          <cell r="T518" t="str">
            <v>70 c.+5 c.</v>
          </cell>
          <cell r="U518" t="str">
            <v/>
          </cell>
          <cell r="V518" t="str">
            <v/>
          </cell>
        </row>
        <row r="519">
          <cell r="B519" t="str">
            <v>DR-000-457</v>
          </cell>
          <cell r="C519" t="str">
            <v>48484845525355</v>
          </cell>
          <cell r="D519" t="str">
            <v>000</v>
          </cell>
          <cell r="E519">
            <v>457</v>
          </cell>
          <cell r="F519" t="str">
            <v>Timbres-poste</v>
          </cell>
          <cell r="G519">
            <v>1937</v>
          </cell>
          <cell r="H519" t="str">
            <v>1 f. 75+25 c. bleu-violet</v>
          </cell>
          <cell r="I519" t="str">
            <v>Concours international de musique "Eugène Ysaye". Format 21x30</v>
          </cell>
          <cell r="J519">
            <v>1.5</v>
          </cell>
          <cell r="K519">
            <v>1</v>
          </cell>
          <cell r="L519">
            <v>1.2</v>
          </cell>
          <cell r="M519">
            <v>0</v>
          </cell>
          <cell r="N519">
            <v>0.9</v>
          </cell>
          <cell r="O519">
            <v>1</v>
          </cell>
          <cell r="P519">
            <v>0</v>
          </cell>
          <cell r="Q519">
            <v>0</v>
          </cell>
          <cell r="R519" t="str">
            <v>bleu-violet</v>
          </cell>
          <cell r="S519" t="str">
            <v>14x13½</v>
          </cell>
          <cell r="T519" t="str">
            <v>1 f. 75+25 c.</v>
          </cell>
          <cell r="U519" t="str">
            <v/>
          </cell>
          <cell r="V519" t="str">
            <v/>
          </cell>
        </row>
        <row r="520">
          <cell r="B520" t="str">
            <v>DR-000-457A</v>
          </cell>
          <cell r="C520" t="str">
            <v>4848484552535565</v>
          </cell>
          <cell r="D520" t="str">
            <v>000</v>
          </cell>
          <cell r="E520" t="str">
            <v>457A</v>
          </cell>
          <cell r="F520" t="str">
            <v>Timbres-poste</v>
          </cell>
          <cell r="G520">
            <v>1937</v>
          </cell>
          <cell r="H520" t="str">
            <v>1 f. 50+2 f. 50 chaudron</v>
          </cell>
          <cell r="I520" t="str">
            <v>YSAYE. Timbres-poste imprimés en bloc de quatre (deux de chaque valeur) sur feuillet de 113x145 avec FONDATION MUSICALE REINE ELISABETH</v>
          </cell>
          <cell r="J520">
            <v>9</v>
          </cell>
          <cell r="K520">
            <v>0</v>
          </cell>
          <cell r="L520">
            <v>5</v>
          </cell>
          <cell r="M520">
            <v>1</v>
          </cell>
          <cell r="N520">
            <v>5</v>
          </cell>
          <cell r="O520">
            <v>1</v>
          </cell>
          <cell r="P520">
            <v>0</v>
          </cell>
          <cell r="Q520">
            <v>0</v>
          </cell>
          <cell r="R520" t="str">
            <v>chaudron</v>
          </cell>
          <cell r="S520" t="str">
            <v>11½</v>
          </cell>
          <cell r="T520" t="str">
            <v>1 f. 50+2 f. 50</v>
          </cell>
          <cell r="U520" t="str">
            <v/>
          </cell>
          <cell r="V520" t="str">
            <v/>
          </cell>
        </row>
        <row r="521">
          <cell r="B521" t="str">
            <v>DR-000-457B</v>
          </cell>
          <cell r="C521" t="str">
            <v>4848484552535566</v>
          </cell>
          <cell r="D521" t="str">
            <v>000</v>
          </cell>
          <cell r="E521" t="str">
            <v>457B</v>
          </cell>
          <cell r="F521" t="str">
            <v>Timbres-poste</v>
          </cell>
          <cell r="G521">
            <v>1937</v>
          </cell>
          <cell r="H521" t="str">
            <v>2 f. 45+3 f. 55 violet</v>
          </cell>
          <cell r="I521" t="str">
            <v>YSAYE. Timbres-poste imprimés en bloc de quatre (deux de chaque valeur) sur feuillet de 113x145 avec FONDATION MUSICALE REINE ELISABETH</v>
          </cell>
          <cell r="J521">
            <v>8</v>
          </cell>
          <cell r="K521">
            <v>0</v>
          </cell>
          <cell r="L521">
            <v>4.5</v>
          </cell>
          <cell r="M521">
            <v>1</v>
          </cell>
          <cell r="N521">
            <v>4.5</v>
          </cell>
          <cell r="O521">
            <v>1</v>
          </cell>
          <cell r="P521">
            <v>0</v>
          </cell>
          <cell r="Q521">
            <v>0</v>
          </cell>
          <cell r="R521" t="str">
            <v>violet</v>
          </cell>
          <cell r="S521" t="str">
            <v>11½</v>
          </cell>
          <cell r="T521" t="str">
            <v>2 f. 45+3 f. 55</v>
          </cell>
          <cell r="U521" t="str">
            <v/>
          </cell>
          <cell r="V521" t="str">
            <v/>
          </cell>
        </row>
        <row r="522">
          <cell r="B522" t="str">
            <v>DR-000-458</v>
          </cell>
          <cell r="C522" t="str">
            <v>48484845525356</v>
          </cell>
          <cell r="D522" t="str">
            <v>000</v>
          </cell>
          <cell r="E522">
            <v>458</v>
          </cell>
          <cell r="F522" t="str">
            <v>Timbres-poste</v>
          </cell>
          <cell r="G522">
            <v>1937</v>
          </cell>
          <cell r="H522" t="str">
            <v>10 c.+5 c. vert-noir</v>
          </cell>
          <cell r="I522" t="str">
            <v>Au profit d'oeuvres antituberculeuses. Effigie de la princesse Joséphine-Charlotte</v>
          </cell>
          <cell r="J522">
            <v>0.3</v>
          </cell>
          <cell r="K522">
            <v>1</v>
          </cell>
          <cell r="L522">
            <v>0.15</v>
          </cell>
          <cell r="M522">
            <v>1</v>
          </cell>
          <cell r="N522">
            <v>0.15</v>
          </cell>
          <cell r="O522">
            <v>2</v>
          </cell>
          <cell r="P522">
            <v>0</v>
          </cell>
          <cell r="Q522">
            <v>0</v>
          </cell>
          <cell r="R522" t="str">
            <v>vert-noir</v>
          </cell>
          <cell r="S522" t="str">
            <v>14x13½</v>
          </cell>
          <cell r="T522" t="str">
            <v>10 c.+5 c.</v>
          </cell>
          <cell r="U522" t="str">
            <v/>
          </cell>
          <cell r="V522" t="str">
            <v/>
          </cell>
        </row>
        <row r="523">
          <cell r="B523" t="str">
            <v>DR-000-459</v>
          </cell>
          <cell r="C523" t="str">
            <v>48484845525357</v>
          </cell>
          <cell r="D523" t="str">
            <v>000</v>
          </cell>
          <cell r="E523">
            <v>459</v>
          </cell>
          <cell r="F523" t="str">
            <v>Timbres-poste</v>
          </cell>
          <cell r="G523">
            <v>1937</v>
          </cell>
          <cell r="H523" t="str">
            <v>25 c.+5 c. brun</v>
          </cell>
          <cell r="I523" t="str">
            <v>Au profit d'oeuvres antituberculeuses. Effigie de la princesse Joséphine-Charlotte</v>
          </cell>
          <cell r="J523">
            <v>0.45</v>
          </cell>
          <cell r="K523">
            <v>1</v>
          </cell>
          <cell r="L523">
            <v>0.3</v>
          </cell>
          <cell r="M523">
            <v>1</v>
          </cell>
          <cell r="N523">
            <v>0.15</v>
          </cell>
          <cell r="O523">
            <v>2</v>
          </cell>
          <cell r="P523">
            <v>0</v>
          </cell>
          <cell r="Q523">
            <v>0</v>
          </cell>
          <cell r="R523" t="str">
            <v>brun</v>
          </cell>
          <cell r="S523" t="str">
            <v>14x13½</v>
          </cell>
          <cell r="T523" t="str">
            <v>25 c.+5 c.</v>
          </cell>
          <cell r="U523" t="str">
            <v/>
          </cell>
          <cell r="V523" t="str">
            <v/>
          </cell>
        </row>
        <row r="524">
          <cell r="B524" t="str">
            <v>DR-000-460</v>
          </cell>
          <cell r="C524" t="str">
            <v>48484845525448</v>
          </cell>
          <cell r="D524" t="str">
            <v>000</v>
          </cell>
          <cell r="E524">
            <v>460</v>
          </cell>
          <cell r="F524" t="str">
            <v>Timbres-poste</v>
          </cell>
          <cell r="G524">
            <v>1937</v>
          </cell>
          <cell r="H524" t="str">
            <v>35 c.+5 c. vert</v>
          </cell>
          <cell r="I524" t="str">
            <v>Au profit d'oeuvres antituberculeuses. Effigie de la princesse Joséphine-Charlotte</v>
          </cell>
          <cell r="J524">
            <v>0.5</v>
          </cell>
          <cell r="K524">
            <v>1</v>
          </cell>
          <cell r="L524">
            <v>0.3</v>
          </cell>
          <cell r="M524">
            <v>1</v>
          </cell>
          <cell r="N524">
            <v>0.3</v>
          </cell>
          <cell r="O524">
            <v>2</v>
          </cell>
          <cell r="P524">
            <v>0</v>
          </cell>
          <cell r="Q524">
            <v>0</v>
          </cell>
          <cell r="R524" t="str">
            <v>vert</v>
          </cell>
          <cell r="S524" t="str">
            <v>14x13½</v>
          </cell>
          <cell r="T524" t="str">
            <v>35 c.+5 c.</v>
          </cell>
          <cell r="U524" t="str">
            <v/>
          </cell>
          <cell r="V524" t="str">
            <v/>
          </cell>
        </row>
        <row r="525">
          <cell r="B525" t="str">
            <v>DR-000-461</v>
          </cell>
          <cell r="C525" t="str">
            <v>48484845525449</v>
          </cell>
          <cell r="D525" t="str">
            <v>000</v>
          </cell>
          <cell r="E525">
            <v>461</v>
          </cell>
          <cell r="F525" t="str">
            <v>Timbres-poste</v>
          </cell>
          <cell r="G525">
            <v>1937</v>
          </cell>
          <cell r="H525" t="str">
            <v>50 c.+5 c. brun-olive</v>
          </cell>
          <cell r="I525" t="str">
            <v>Au profit d'oeuvres antituberculeuses. Effigie de la princesse Joséphine-Charlotte</v>
          </cell>
          <cell r="J525">
            <v>0.9</v>
          </cell>
          <cell r="K525">
            <v>1</v>
          </cell>
          <cell r="L525">
            <v>0.6</v>
          </cell>
          <cell r="M525">
            <v>1</v>
          </cell>
          <cell r="N525">
            <v>0.3</v>
          </cell>
          <cell r="O525">
            <v>2</v>
          </cell>
          <cell r="P525">
            <v>0</v>
          </cell>
          <cell r="Q525">
            <v>0</v>
          </cell>
          <cell r="R525" t="str">
            <v>brun-olive</v>
          </cell>
          <cell r="S525" t="str">
            <v>14x13½</v>
          </cell>
          <cell r="T525" t="str">
            <v>50 c.+5 c.</v>
          </cell>
          <cell r="U525" t="str">
            <v/>
          </cell>
          <cell r="V525" t="str">
            <v/>
          </cell>
        </row>
        <row r="526">
          <cell r="B526" t="str">
            <v>DR-000-462</v>
          </cell>
          <cell r="C526" t="str">
            <v>48484845525450</v>
          </cell>
          <cell r="D526" t="str">
            <v>000</v>
          </cell>
          <cell r="E526">
            <v>462</v>
          </cell>
          <cell r="F526" t="str">
            <v>Timbres-poste</v>
          </cell>
          <cell r="G526">
            <v>1937</v>
          </cell>
          <cell r="H526" t="str">
            <v>70 c.+5 c. brun-lilas</v>
          </cell>
          <cell r="I526" t="str">
            <v>Au profit d'oeuvres antituberculeuses. Effigie de la princesse Joséphine-Charlotte</v>
          </cell>
          <cell r="J526">
            <v>0.6</v>
          </cell>
          <cell r="K526">
            <v>1</v>
          </cell>
          <cell r="L526">
            <v>0.45</v>
          </cell>
          <cell r="M526">
            <v>1</v>
          </cell>
          <cell r="N526">
            <v>0.15</v>
          </cell>
          <cell r="O526">
            <v>2</v>
          </cell>
          <cell r="P526">
            <v>0</v>
          </cell>
          <cell r="Q526">
            <v>0</v>
          </cell>
          <cell r="R526" t="str">
            <v>brun-lilas</v>
          </cell>
          <cell r="S526" t="str">
            <v>14x13½</v>
          </cell>
          <cell r="T526" t="str">
            <v>70 c.+5 c.</v>
          </cell>
          <cell r="U526" t="str">
            <v/>
          </cell>
          <cell r="V526" t="str">
            <v/>
          </cell>
        </row>
        <row r="527">
          <cell r="B527" t="str">
            <v>DR-000-463</v>
          </cell>
          <cell r="C527" t="str">
            <v>48484845525451</v>
          </cell>
          <cell r="D527" t="str">
            <v>000</v>
          </cell>
          <cell r="E527">
            <v>463</v>
          </cell>
          <cell r="F527" t="str">
            <v>Timbres-poste</v>
          </cell>
          <cell r="G527">
            <v>1937</v>
          </cell>
          <cell r="H527" t="str">
            <v>1 f.+25 c. rouge</v>
          </cell>
          <cell r="I527" t="str">
            <v>Au profit d'oeuvres antituberculeuses. Effigie de la princesse Joséphine-Charlotte</v>
          </cell>
          <cell r="J527">
            <v>5.25</v>
          </cell>
          <cell r="K527">
            <v>1</v>
          </cell>
          <cell r="L527">
            <v>1.2</v>
          </cell>
          <cell r="M527">
            <v>1</v>
          </cell>
          <cell r="N527">
            <v>1.2</v>
          </cell>
          <cell r="O527">
            <v>1</v>
          </cell>
          <cell r="P527">
            <v>0</v>
          </cell>
          <cell r="Q527">
            <v>0</v>
          </cell>
          <cell r="R527" t="str">
            <v>rouge</v>
          </cell>
          <cell r="S527" t="str">
            <v>14x13½</v>
          </cell>
          <cell r="T527" t="str">
            <v>1 f.+25 c.</v>
          </cell>
          <cell r="U527" t="str">
            <v/>
          </cell>
          <cell r="V527" t="str">
            <v/>
          </cell>
        </row>
        <row r="528">
          <cell r="B528" t="str">
            <v>DR-000-464</v>
          </cell>
          <cell r="C528" t="str">
            <v>48484845525452</v>
          </cell>
          <cell r="D528" t="str">
            <v>000</v>
          </cell>
          <cell r="E528">
            <v>464</v>
          </cell>
          <cell r="F528" t="str">
            <v>Timbres-poste</v>
          </cell>
          <cell r="G528">
            <v>1937</v>
          </cell>
          <cell r="H528" t="str">
            <v>1 f. 75+25 c. bleu-violet</v>
          </cell>
          <cell r="I528" t="str">
            <v>Au profit d'oeuvres antituberculeuses. Effigie de la princesse Joséphine-Charlotte</v>
          </cell>
          <cell r="J528">
            <v>5</v>
          </cell>
          <cell r="K528">
            <v>1</v>
          </cell>
          <cell r="L528">
            <v>1.5</v>
          </cell>
          <cell r="M528">
            <v>0</v>
          </cell>
          <cell r="N528">
            <v>1.25</v>
          </cell>
          <cell r="O528">
            <v>2</v>
          </cell>
          <cell r="P528">
            <v>0</v>
          </cell>
          <cell r="Q528">
            <v>0</v>
          </cell>
          <cell r="R528" t="str">
            <v>bleu-violet</v>
          </cell>
          <cell r="S528" t="str">
            <v>14x13½</v>
          </cell>
          <cell r="T528" t="str">
            <v>1 f. 75+25 c.</v>
          </cell>
          <cell r="U528" t="str">
            <v/>
          </cell>
          <cell r="V528" t="str">
            <v/>
          </cell>
        </row>
        <row r="529">
          <cell r="B529" t="str">
            <v>DR-000-465</v>
          </cell>
          <cell r="C529" t="str">
            <v>48484845525453</v>
          </cell>
          <cell r="D529" t="str">
            <v>000</v>
          </cell>
          <cell r="E529">
            <v>465</v>
          </cell>
          <cell r="F529" t="str">
            <v>Timbres-poste</v>
          </cell>
          <cell r="G529">
            <v>1937</v>
          </cell>
          <cell r="H529" t="str">
            <v>2 f. 45+2 f. 55 lilas-rose</v>
          </cell>
          <cell r="I529" t="str">
            <v>Au profit d'oeuvres antituberculeuses. Effigie de la princesse Joséphine-Charlotte</v>
          </cell>
          <cell r="J529">
            <v>15</v>
          </cell>
          <cell r="K529">
            <v>1</v>
          </cell>
          <cell r="L529">
            <v>6.5</v>
          </cell>
          <cell r="M529">
            <v>1</v>
          </cell>
          <cell r="N529">
            <v>6.5</v>
          </cell>
          <cell r="O529">
            <v>1</v>
          </cell>
          <cell r="P529">
            <v>0</v>
          </cell>
          <cell r="Q529">
            <v>0</v>
          </cell>
          <cell r="R529" t="str">
            <v>lilas-rose</v>
          </cell>
          <cell r="S529" t="str">
            <v>14x13½</v>
          </cell>
          <cell r="T529" t="str">
            <v>2 f. 45+2 f. 55</v>
          </cell>
          <cell r="U529" t="str">
            <v/>
          </cell>
          <cell r="V529" t="str">
            <v/>
          </cell>
        </row>
        <row r="530">
          <cell r="B530" t="str">
            <v>DR-000-465A</v>
          </cell>
          <cell r="C530" t="str">
            <v>4848484552545365</v>
          </cell>
          <cell r="D530" t="str">
            <v>000</v>
          </cell>
          <cell r="E530" t="str">
            <v>465A</v>
          </cell>
          <cell r="F530" t="str">
            <v>Timbres-poste</v>
          </cell>
          <cell r="G530">
            <v>1938</v>
          </cell>
          <cell r="H530" t="str">
            <v>2 f. 45+7 f. 55 brun-lilas</v>
          </cell>
          <cell r="I530" t="str">
            <v>SurDR-270 au profit du monument au roi Albert, sur l'Yser, à Nieuport</v>
          </cell>
          <cell r="J530">
            <v>20</v>
          </cell>
          <cell r="K530">
            <v>1</v>
          </cell>
          <cell r="L530">
            <v>15</v>
          </cell>
          <cell r="M530">
            <v>0</v>
          </cell>
          <cell r="N530">
            <v>15</v>
          </cell>
          <cell r="O530">
            <v>1</v>
          </cell>
          <cell r="P530">
            <v>0</v>
          </cell>
          <cell r="Q530">
            <v>0</v>
          </cell>
          <cell r="R530" t="str">
            <v>brun-lilas</v>
          </cell>
          <cell r="S530" t="str">
            <v>11½</v>
          </cell>
          <cell r="T530" t="str">
            <v>2 f. 45+7 f. 55</v>
          </cell>
          <cell r="U530" t="str">
            <v/>
          </cell>
          <cell r="V530" t="str">
            <v/>
          </cell>
        </row>
        <row r="531">
          <cell r="B531" t="str">
            <v>DR-000-466</v>
          </cell>
          <cell r="C531" t="str">
            <v>48484845525454</v>
          </cell>
          <cell r="D531" t="str">
            <v>000</v>
          </cell>
          <cell r="E531">
            <v>466</v>
          </cell>
          <cell r="F531" t="str">
            <v>Timbres-poste</v>
          </cell>
          <cell r="G531">
            <v>1938</v>
          </cell>
          <cell r="H531" t="str">
            <v>Le roi en avion</v>
          </cell>
          <cell r="I531" t="str">
            <v>Conférence Aéropostale Européenne. Au profit de l'aviation</v>
          </cell>
          <cell r="J531">
            <v>0.35</v>
          </cell>
          <cell r="K531">
            <v>1</v>
          </cell>
          <cell r="L531">
            <v>0.15</v>
          </cell>
          <cell r="M531">
            <v>0</v>
          </cell>
          <cell r="N531">
            <v>0.15</v>
          </cell>
          <cell r="O531">
            <v>2</v>
          </cell>
          <cell r="P531">
            <v>0</v>
          </cell>
          <cell r="Q531">
            <v>0</v>
          </cell>
          <cell r="R531" t="str">
            <v>brun-lilas</v>
          </cell>
          <cell r="S531" t="str">
            <v>11½</v>
          </cell>
          <cell r="T531" t="str">
            <v>10 c.+5 c.</v>
          </cell>
          <cell r="U531" t="str">
            <v/>
          </cell>
          <cell r="V531" t="str">
            <v/>
          </cell>
        </row>
        <row r="532">
          <cell r="B532" t="str">
            <v>DR-000-467</v>
          </cell>
          <cell r="C532" t="str">
            <v>48484845525455</v>
          </cell>
          <cell r="D532" t="str">
            <v>000</v>
          </cell>
          <cell r="E532">
            <v>467</v>
          </cell>
          <cell r="F532" t="str">
            <v>Timbres-poste</v>
          </cell>
          <cell r="G532">
            <v>1938</v>
          </cell>
          <cell r="H532" t="str">
            <v>35 c.+5 c. vert</v>
          </cell>
          <cell r="I532" t="str">
            <v>Conférence Aéropostale Européenne. Au profit de l'aviation</v>
          </cell>
          <cell r="J532">
            <v>0.9</v>
          </cell>
          <cell r="K532">
            <v>1</v>
          </cell>
          <cell r="L532">
            <v>0.6</v>
          </cell>
          <cell r="M532">
            <v>1</v>
          </cell>
          <cell r="N532">
            <v>0.3</v>
          </cell>
          <cell r="O532">
            <v>1</v>
          </cell>
          <cell r="P532">
            <v>0</v>
          </cell>
          <cell r="Q532">
            <v>0</v>
          </cell>
          <cell r="R532" t="str">
            <v>vert</v>
          </cell>
          <cell r="S532" t="str">
            <v>11½</v>
          </cell>
          <cell r="T532" t="str">
            <v>35 c.+5 c.</v>
          </cell>
          <cell r="U532" t="str">
            <v/>
          </cell>
          <cell r="V532" t="str">
            <v/>
          </cell>
        </row>
        <row r="533">
          <cell r="B533" t="str">
            <v>DR-000-468</v>
          </cell>
          <cell r="C533" t="str">
            <v>48484845525456</v>
          </cell>
          <cell r="D533" t="str">
            <v>000</v>
          </cell>
          <cell r="E533">
            <v>468</v>
          </cell>
          <cell r="F533" t="str">
            <v>Timbres-poste</v>
          </cell>
          <cell r="G533">
            <v>1938</v>
          </cell>
          <cell r="H533" t="str">
            <v>70 c.+5 c. gris-noir</v>
          </cell>
          <cell r="I533" t="str">
            <v>Conférence Aéropostale Européenne. Au profit de l'aviation</v>
          </cell>
          <cell r="J533">
            <v>1</v>
          </cell>
          <cell r="K533">
            <v>1</v>
          </cell>
          <cell r="L533">
            <v>0.75</v>
          </cell>
          <cell r="M533">
            <v>1</v>
          </cell>
          <cell r="N533">
            <v>0.6</v>
          </cell>
          <cell r="O533">
            <v>2</v>
          </cell>
          <cell r="P533">
            <v>0</v>
          </cell>
          <cell r="Q533">
            <v>0</v>
          </cell>
          <cell r="R533" t="str">
            <v>gris-noir</v>
          </cell>
          <cell r="S533" t="str">
            <v>11½</v>
          </cell>
          <cell r="T533" t="str">
            <v>70 c.+5 c.</v>
          </cell>
          <cell r="U533" t="str">
            <v/>
          </cell>
          <cell r="V533" t="str">
            <v/>
          </cell>
        </row>
        <row r="534">
          <cell r="B534" t="str">
            <v>DR-000-469</v>
          </cell>
          <cell r="C534" t="str">
            <v>48484845525457</v>
          </cell>
          <cell r="D534" t="str">
            <v>000</v>
          </cell>
          <cell r="E534">
            <v>469</v>
          </cell>
          <cell r="F534" t="str">
            <v>Timbres-poste</v>
          </cell>
          <cell r="G534">
            <v>1938</v>
          </cell>
          <cell r="H534" t="str">
            <v>1 f. 75+25 c. outremer</v>
          </cell>
          <cell r="I534" t="str">
            <v>Conférence Aéropostale Européenne. Au profit de l'aviation</v>
          </cell>
          <cell r="J534">
            <v>7.75</v>
          </cell>
          <cell r="K534">
            <v>1</v>
          </cell>
          <cell r="L534">
            <v>3</v>
          </cell>
          <cell r="M534">
            <v>1</v>
          </cell>
          <cell r="N534">
            <v>2.7</v>
          </cell>
          <cell r="O534">
            <v>1</v>
          </cell>
          <cell r="P534">
            <v>0</v>
          </cell>
          <cell r="Q534">
            <v>0</v>
          </cell>
          <cell r="R534" t="str">
            <v>outremer</v>
          </cell>
          <cell r="S534" t="str">
            <v>11½</v>
          </cell>
          <cell r="T534" t="str">
            <v>1 f. 75+25 c.</v>
          </cell>
          <cell r="U534" t="str">
            <v/>
          </cell>
          <cell r="V534" t="str">
            <v/>
          </cell>
        </row>
        <row r="535">
          <cell r="B535" t="str">
            <v>DR-000-470</v>
          </cell>
          <cell r="C535" t="str">
            <v>48484845525548</v>
          </cell>
          <cell r="D535" t="str">
            <v>000</v>
          </cell>
          <cell r="E535">
            <v>470</v>
          </cell>
          <cell r="F535" t="str">
            <v>Timbres-poste</v>
          </cell>
          <cell r="G535">
            <v>1938</v>
          </cell>
          <cell r="H535" t="str">
            <v>2 f. 45+2 f. 55 violet</v>
          </cell>
          <cell r="I535" t="str">
            <v>Conférence Aéropostale Européenne. Au profit de l'aviation</v>
          </cell>
          <cell r="J535">
            <v>12</v>
          </cell>
          <cell r="K535">
            <v>1</v>
          </cell>
          <cell r="L535">
            <v>5.5</v>
          </cell>
          <cell r="M535">
            <v>1</v>
          </cell>
          <cell r="N535">
            <v>5.25</v>
          </cell>
          <cell r="O535">
            <v>1</v>
          </cell>
          <cell r="P535">
            <v>0</v>
          </cell>
          <cell r="Q535">
            <v>0</v>
          </cell>
          <cell r="R535" t="str">
            <v>violet</v>
          </cell>
          <cell r="S535" t="str">
            <v>11½</v>
          </cell>
          <cell r="T535" t="str">
            <v>2 f. 45+2 f. 55</v>
          </cell>
          <cell r="U535" t="str">
            <v/>
          </cell>
          <cell r="V535" t="str">
            <v/>
          </cell>
        </row>
        <row r="536">
          <cell r="B536" t="str">
            <v>DR-000-471</v>
          </cell>
          <cell r="C536" t="str">
            <v>48484845525549</v>
          </cell>
          <cell r="D536" t="str">
            <v>000</v>
          </cell>
          <cell r="E536">
            <v>471</v>
          </cell>
          <cell r="F536" t="str">
            <v>Timbres-poste</v>
          </cell>
          <cell r="G536">
            <v>1938</v>
          </cell>
          <cell r="H536" t="str">
            <v>Choeur</v>
          </cell>
          <cell r="I536" t="str">
            <v>Au profit de la basilique de Koekelberg</v>
          </cell>
          <cell r="J536">
            <v>0.15</v>
          </cell>
          <cell r="K536">
            <v>1</v>
          </cell>
          <cell r="L536">
            <v>0.15</v>
          </cell>
          <cell r="M536">
            <v>1</v>
          </cell>
          <cell r="N536">
            <v>0.15</v>
          </cell>
          <cell r="O536">
            <v>2</v>
          </cell>
          <cell r="P536">
            <v>0</v>
          </cell>
          <cell r="Q536">
            <v>0</v>
          </cell>
          <cell r="R536" t="str">
            <v>brun</v>
          </cell>
          <cell r="S536" t="str">
            <v>11½</v>
          </cell>
          <cell r="T536" t="str">
            <v>10 c.+5 c.</v>
          </cell>
          <cell r="U536" t="str">
            <v/>
          </cell>
          <cell r="V536" t="str">
            <v/>
          </cell>
        </row>
        <row r="537">
          <cell r="B537" t="str">
            <v>DR-000-472</v>
          </cell>
          <cell r="C537" t="str">
            <v>48484845525550</v>
          </cell>
          <cell r="D537" t="str">
            <v>000</v>
          </cell>
          <cell r="E537">
            <v>472</v>
          </cell>
          <cell r="F537" t="str">
            <v>Timbres-poste</v>
          </cell>
          <cell r="G537">
            <v>1938</v>
          </cell>
          <cell r="H537" t="str">
            <v>Portail</v>
          </cell>
          <cell r="I537" t="str">
            <v>Au profit de la basilique de Koekelberg</v>
          </cell>
          <cell r="J537">
            <v>0.3</v>
          </cell>
          <cell r="K537">
            <v>1</v>
          </cell>
          <cell r="L537">
            <v>0.25</v>
          </cell>
          <cell r="M537">
            <v>1</v>
          </cell>
          <cell r="N537">
            <v>0.25</v>
          </cell>
          <cell r="O537">
            <v>2</v>
          </cell>
          <cell r="P537">
            <v>0</v>
          </cell>
          <cell r="Q537">
            <v>0</v>
          </cell>
          <cell r="R537" t="str">
            <v>vert</v>
          </cell>
          <cell r="S537" t="str">
            <v>11½</v>
          </cell>
          <cell r="T537" t="str">
            <v>35 c.+5 c.</v>
          </cell>
          <cell r="U537" t="str">
            <v/>
          </cell>
          <cell r="V537" t="str">
            <v/>
          </cell>
        </row>
        <row r="538">
          <cell r="B538" t="str">
            <v>DR-000-473</v>
          </cell>
          <cell r="C538" t="str">
            <v>48484845525551</v>
          </cell>
          <cell r="D538" t="str">
            <v>000</v>
          </cell>
          <cell r="E538">
            <v>473</v>
          </cell>
          <cell r="F538" t="str">
            <v>Timbres-poste</v>
          </cell>
          <cell r="G538">
            <v>1938</v>
          </cell>
          <cell r="H538" t="str">
            <v>70 c.+5 c. gris-vert</v>
          </cell>
          <cell r="I538" t="str">
            <v>Au profit de la basilique de Koekelberg</v>
          </cell>
          <cell r="J538">
            <v>0.3</v>
          </cell>
          <cell r="K538">
            <v>1</v>
          </cell>
          <cell r="L538">
            <v>0.15</v>
          </cell>
          <cell r="M538">
            <v>2</v>
          </cell>
          <cell r="N538">
            <v>0.15</v>
          </cell>
          <cell r="O538">
            <v>1</v>
          </cell>
          <cell r="P538">
            <v>0</v>
          </cell>
          <cell r="Q538">
            <v>0</v>
          </cell>
          <cell r="R538" t="str">
            <v>gris-vert</v>
          </cell>
          <cell r="S538" t="str">
            <v>11½</v>
          </cell>
          <cell r="T538" t="str">
            <v>70 c.+5 c.</v>
          </cell>
          <cell r="U538" t="str">
            <v/>
          </cell>
          <cell r="V538" t="str">
            <v/>
          </cell>
        </row>
        <row r="539">
          <cell r="B539" t="str">
            <v>DR-000-474</v>
          </cell>
          <cell r="C539" t="str">
            <v>48484845525552</v>
          </cell>
          <cell r="D539" t="str">
            <v>000</v>
          </cell>
          <cell r="E539">
            <v>474</v>
          </cell>
          <cell r="F539" t="str">
            <v>Timbres-poste</v>
          </cell>
          <cell r="G539">
            <v>1938</v>
          </cell>
          <cell r="H539" t="str">
            <v>1 f.+25 c. rouge carminé</v>
          </cell>
          <cell r="I539" t="str">
            <v>Au profit de la basilique de Koekelberg</v>
          </cell>
          <cell r="J539">
            <v>2</v>
          </cell>
          <cell r="K539">
            <v>1</v>
          </cell>
          <cell r="L539">
            <v>0.6</v>
          </cell>
          <cell r="M539">
            <v>0</v>
          </cell>
          <cell r="N539">
            <v>0.6</v>
          </cell>
          <cell r="O539">
            <v>1</v>
          </cell>
          <cell r="P539">
            <v>0</v>
          </cell>
          <cell r="Q539">
            <v>0</v>
          </cell>
          <cell r="R539" t="str">
            <v>rouge carminé</v>
          </cell>
          <cell r="S539" t="str">
            <v>11½</v>
          </cell>
          <cell r="T539" t="str">
            <v>1 f.+25 c.</v>
          </cell>
          <cell r="U539" t="str">
            <v/>
          </cell>
          <cell r="V539" t="str">
            <v/>
          </cell>
        </row>
        <row r="540">
          <cell r="B540" t="str">
            <v>DR-000-475</v>
          </cell>
          <cell r="C540" t="str">
            <v>48484845525553</v>
          </cell>
          <cell r="D540" t="str">
            <v>000</v>
          </cell>
          <cell r="E540">
            <v>475</v>
          </cell>
          <cell r="F540" t="str">
            <v>Timbres-poste</v>
          </cell>
          <cell r="G540">
            <v>1938</v>
          </cell>
          <cell r="H540" t="str">
            <v>1 f. 75+25 c. outremer</v>
          </cell>
          <cell r="I540" t="str">
            <v>Au profit de la basilique de Koekelberg</v>
          </cell>
          <cell r="J540">
            <v>2.25</v>
          </cell>
          <cell r="K540">
            <v>1</v>
          </cell>
          <cell r="L540">
            <v>0.6</v>
          </cell>
          <cell r="M540">
            <v>0</v>
          </cell>
          <cell r="N540">
            <v>0.6</v>
          </cell>
          <cell r="O540">
            <v>1</v>
          </cell>
          <cell r="P540">
            <v>0</v>
          </cell>
          <cell r="Q540">
            <v>0</v>
          </cell>
          <cell r="R540" t="str">
            <v>outremer</v>
          </cell>
          <cell r="S540" t="str">
            <v>11½</v>
          </cell>
          <cell r="T540" t="str">
            <v>1 f. 75+25 c.</v>
          </cell>
          <cell r="U540" t="str">
            <v/>
          </cell>
          <cell r="V540" t="str">
            <v/>
          </cell>
        </row>
        <row r="541">
          <cell r="B541" t="str">
            <v>DR-000-476</v>
          </cell>
          <cell r="C541" t="str">
            <v>48484845525554</v>
          </cell>
          <cell r="D541" t="str">
            <v>000</v>
          </cell>
          <cell r="E541">
            <v>476</v>
          </cell>
          <cell r="F541" t="str">
            <v>Timbres-poste</v>
          </cell>
          <cell r="G541">
            <v>1938</v>
          </cell>
          <cell r="H541" t="str">
            <v>2 f. 45+2 f. 55 lilas-brun</v>
          </cell>
          <cell r="I541" t="str">
            <v>Au profit de la basilique de Koekelberg</v>
          </cell>
          <cell r="J541">
            <v>10</v>
          </cell>
          <cell r="K541">
            <v>1</v>
          </cell>
          <cell r="L541">
            <v>4.25</v>
          </cell>
          <cell r="M541">
            <v>0</v>
          </cell>
          <cell r="N541">
            <v>4.25</v>
          </cell>
          <cell r="O541">
            <v>1</v>
          </cell>
          <cell r="P541">
            <v>0</v>
          </cell>
          <cell r="Q541">
            <v>0</v>
          </cell>
          <cell r="R541" t="str">
            <v>lilas-brun</v>
          </cell>
          <cell r="S541" t="str">
            <v>11½</v>
          </cell>
          <cell r="T541" t="str">
            <v>2 f. 45+2 f. 55</v>
          </cell>
          <cell r="U541" t="str">
            <v/>
          </cell>
          <cell r="V541" t="str">
            <v/>
          </cell>
        </row>
        <row r="542">
          <cell r="B542" t="str">
            <v>DR-000-477</v>
          </cell>
          <cell r="C542" t="str">
            <v>48484845525555</v>
          </cell>
          <cell r="D542" t="str">
            <v>000</v>
          </cell>
          <cell r="E542">
            <v>477</v>
          </cell>
          <cell r="F542" t="str">
            <v>Timbres-poste</v>
          </cell>
          <cell r="G542">
            <v>1938</v>
          </cell>
          <cell r="H542" t="str">
            <v>Intérieur de la basilique</v>
          </cell>
          <cell r="I542" t="str">
            <v>Au profit de la basilique de Koekelberg</v>
          </cell>
          <cell r="J542">
            <v>30</v>
          </cell>
          <cell r="K542">
            <v>1</v>
          </cell>
          <cell r="L542">
            <v>12</v>
          </cell>
          <cell r="M542">
            <v>0</v>
          </cell>
          <cell r="N542">
            <v>12</v>
          </cell>
          <cell r="O542">
            <v>1</v>
          </cell>
          <cell r="P542">
            <v>0</v>
          </cell>
          <cell r="Q542">
            <v>0</v>
          </cell>
          <cell r="R542" t="str">
            <v>vert-gris</v>
          </cell>
          <cell r="S542" t="str">
            <v>11½</v>
          </cell>
          <cell r="T542" t="str">
            <v>5 f.+5 f.</v>
          </cell>
          <cell r="U542" t="str">
            <v/>
          </cell>
          <cell r="V542" t="str">
            <v/>
          </cell>
        </row>
        <row r="543">
          <cell r="B543" t="str">
            <v>DR-000-477A</v>
          </cell>
          <cell r="C543" t="str">
            <v>4848484552555565</v>
          </cell>
          <cell r="D543" t="str">
            <v>000</v>
          </cell>
          <cell r="E543" t="str">
            <v>477A</v>
          </cell>
          <cell r="F543" t="str">
            <v>Timbres-poste</v>
          </cell>
          <cell r="G543">
            <v>1938</v>
          </cell>
          <cell r="H543" t="str">
            <v>5 f.+5 f. violet</v>
          </cell>
          <cell r="I543" t="str">
            <v>Idem</v>
          </cell>
          <cell r="J543">
            <v>17.5</v>
          </cell>
          <cell r="K543">
            <v>1</v>
          </cell>
          <cell r="L543">
            <v>14</v>
          </cell>
          <cell r="M543">
            <v>0</v>
          </cell>
          <cell r="N543">
            <v>14</v>
          </cell>
          <cell r="O543">
            <v>1</v>
          </cell>
          <cell r="P543">
            <v>0</v>
          </cell>
          <cell r="Q543">
            <v>0</v>
          </cell>
          <cell r="R543" t="str">
            <v>violet</v>
          </cell>
          <cell r="S543" t="str">
            <v>14</v>
          </cell>
          <cell r="T543" t="str">
            <v>5 f.+5 f.</v>
          </cell>
          <cell r="U543" t="str">
            <v/>
          </cell>
          <cell r="V543" t="str">
            <v/>
          </cell>
        </row>
        <row r="544">
          <cell r="B544" t="str">
            <v>DR-000-478</v>
          </cell>
          <cell r="C544" t="str">
            <v>48484845525556</v>
          </cell>
          <cell r="D544" t="str">
            <v>000</v>
          </cell>
          <cell r="E544">
            <v>478</v>
          </cell>
          <cell r="F544" t="str">
            <v>Timbres-poste</v>
          </cell>
          <cell r="G544">
            <v>1938</v>
          </cell>
          <cell r="H544" t="str">
            <v>2 f. 50 s. 2 f. 45 noir</v>
          </cell>
          <cell r="I544" t="str">
            <v>Timbre de 1936-37 (Léopold III) surchargé :</v>
          </cell>
          <cell r="J544">
            <v>33</v>
          </cell>
          <cell r="K544">
            <v>1</v>
          </cell>
          <cell r="L544">
            <v>13</v>
          </cell>
          <cell r="M544">
            <v>1</v>
          </cell>
          <cell r="N544">
            <v>0.3</v>
          </cell>
          <cell r="O544">
            <v>3</v>
          </cell>
          <cell r="P544">
            <v>0</v>
          </cell>
          <cell r="Q544">
            <v>0</v>
          </cell>
          <cell r="R544" t="str">
            <v>noir</v>
          </cell>
          <cell r="S544" t="str">
            <v>Dentelé</v>
          </cell>
          <cell r="T544" t="str">
            <v>2 f. 50 s. 2 f. 45</v>
          </cell>
          <cell r="U544" t="str">
            <v/>
          </cell>
          <cell r="V544" t="str">
            <v/>
          </cell>
        </row>
        <row r="545">
          <cell r="B545" t="str">
            <v>DR-000-479</v>
          </cell>
          <cell r="C545" t="str">
            <v>48484845525557</v>
          </cell>
          <cell r="D545" t="str">
            <v>000</v>
          </cell>
          <cell r="E545">
            <v>479</v>
          </cell>
          <cell r="F545" t="str">
            <v>Timbres-poste</v>
          </cell>
          <cell r="G545">
            <v>1938</v>
          </cell>
          <cell r="H545" t="str">
            <v>40 c. lilas</v>
          </cell>
          <cell r="I545" t="str">
            <v>Types de 1936-37</v>
          </cell>
          <cell r="J545">
            <v>1.2</v>
          </cell>
          <cell r="K545">
            <v>1</v>
          </cell>
          <cell r="L545">
            <v>0.45</v>
          </cell>
          <cell r="M545">
            <v>0</v>
          </cell>
          <cell r="N545">
            <v>0.2</v>
          </cell>
          <cell r="O545">
            <v>0</v>
          </cell>
          <cell r="P545">
            <v>0</v>
          </cell>
          <cell r="Q545">
            <v>0</v>
          </cell>
          <cell r="R545" t="str">
            <v>lilas</v>
          </cell>
          <cell r="S545" t="str">
            <v>13½x14</v>
          </cell>
          <cell r="T545" t="str">
            <v>40 c.</v>
          </cell>
          <cell r="U545" t="str">
            <v/>
          </cell>
          <cell r="V545" t="str">
            <v/>
          </cell>
        </row>
        <row r="546">
          <cell r="B546" t="str">
            <v>DR-000-480</v>
          </cell>
          <cell r="C546" t="str">
            <v>48484845525648</v>
          </cell>
          <cell r="D546" t="str">
            <v>000</v>
          </cell>
          <cell r="E546">
            <v>480</v>
          </cell>
          <cell r="F546" t="str">
            <v>Timbres-poste</v>
          </cell>
          <cell r="G546">
            <v>1938</v>
          </cell>
          <cell r="H546" t="str">
            <v>75 c. gris-olive</v>
          </cell>
          <cell r="I546" t="str">
            <v>Types de 1936-37</v>
          </cell>
          <cell r="J546">
            <v>1</v>
          </cell>
          <cell r="K546">
            <v>1</v>
          </cell>
          <cell r="L546">
            <v>0.45</v>
          </cell>
          <cell r="M546">
            <v>0</v>
          </cell>
          <cell r="N546">
            <v>0.2</v>
          </cell>
          <cell r="O546">
            <v>2</v>
          </cell>
          <cell r="P546">
            <v>0</v>
          </cell>
          <cell r="Q546">
            <v>0</v>
          </cell>
          <cell r="R546" t="str">
            <v>gris-olive</v>
          </cell>
          <cell r="S546" t="str">
            <v>13½x14</v>
          </cell>
          <cell r="T546" t="str">
            <v>75 c.</v>
          </cell>
          <cell r="U546" t="str">
            <v/>
          </cell>
          <cell r="V546" t="str">
            <v/>
          </cell>
        </row>
        <row r="547">
          <cell r="B547" t="str">
            <v>DR-000-480a</v>
          </cell>
          <cell r="C547" t="str">
            <v>4848484552564897</v>
          </cell>
          <cell r="D547" t="str">
            <v>000</v>
          </cell>
          <cell r="E547" t="str">
            <v>480a</v>
          </cell>
          <cell r="F547" t="str">
            <v>Timbres-poste</v>
          </cell>
          <cell r="G547">
            <v>1938</v>
          </cell>
          <cell r="H547" t="str">
            <v>75 c. gris-olive  Tête-bèche</v>
          </cell>
          <cell r="I547" t="str">
            <v>Types de 1936-37</v>
          </cell>
          <cell r="J547">
            <v>3</v>
          </cell>
          <cell r="K547">
            <v>1</v>
          </cell>
          <cell r="L547">
            <v>1.5</v>
          </cell>
          <cell r="M547">
            <v>0</v>
          </cell>
          <cell r="N547">
            <v>1.25</v>
          </cell>
          <cell r="O547">
            <v>0</v>
          </cell>
          <cell r="P547">
            <v>0</v>
          </cell>
          <cell r="Q547">
            <v>0</v>
          </cell>
          <cell r="R547" t="str">
            <v>gris-olive</v>
          </cell>
          <cell r="S547" t="str">
            <v>13½x14</v>
          </cell>
          <cell r="T547" t="str">
            <v>75 c.</v>
          </cell>
          <cell r="U547" t="str">
            <v/>
          </cell>
          <cell r="V547" t="str">
            <v/>
          </cell>
        </row>
        <row r="548">
          <cell r="B548" t="str">
            <v>DR-000-481</v>
          </cell>
          <cell r="C548" t="str">
            <v>48484845525649</v>
          </cell>
          <cell r="D548" t="str">
            <v>000</v>
          </cell>
          <cell r="E548">
            <v>481</v>
          </cell>
          <cell r="F548" t="str">
            <v>Timbres-poste</v>
          </cell>
          <cell r="G548">
            <v>1938</v>
          </cell>
          <cell r="H548" t="str">
            <v>40 c. s. 35 c.+5 c. vert</v>
          </cell>
          <cell r="I548" t="str">
            <v>Timbres de 1938 (basilique de Koekelberg) surchargés :</v>
          </cell>
          <cell r="J548">
            <v>2.25</v>
          </cell>
          <cell r="K548">
            <v>1</v>
          </cell>
          <cell r="L548">
            <v>0.6</v>
          </cell>
          <cell r="M548">
            <v>1</v>
          </cell>
          <cell r="N548">
            <v>0.6</v>
          </cell>
          <cell r="O548">
            <v>1</v>
          </cell>
          <cell r="P548">
            <v>0</v>
          </cell>
          <cell r="Q548">
            <v>0</v>
          </cell>
          <cell r="R548" t="str">
            <v>vert</v>
          </cell>
          <cell r="S548" t="str">
            <v/>
          </cell>
          <cell r="T548" t="str">
            <v>40 c. s. 35 c.+5 c.</v>
          </cell>
          <cell r="U548" t="str">
            <v/>
          </cell>
          <cell r="V548" t="str">
            <v/>
          </cell>
        </row>
        <row r="549">
          <cell r="B549" t="str">
            <v>DR-000-482</v>
          </cell>
          <cell r="C549" t="str">
            <v>48484845525650</v>
          </cell>
          <cell r="D549" t="str">
            <v>000</v>
          </cell>
          <cell r="E549">
            <v>482</v>
          </cell>
          <cell r="F549" t="str">
            <v>Timbres-poste</v>
          </cell>
          <cell r="G549">
            <v>1938</v>
          </cell>
          <cell r="H549" t="str">
            <v>75 c. s. 70 c.+5 c. gris-vert</v>
          </cell>
          <cell r="I549" t="str">
            <v>Timbres de 1938 (basilique de Koekelberg) surchargés :</v>
          </cell>
          <cell r="J549">
            <v>1.75</v>
          </cell>
          <cell r="K549">
            <v>1</v>
          </cell>
          <cell r="L549">
            <v>0.4</v>
          </cell>
          <cell r="M549">
            <v>1</v>
          </cell>
          <cell r="N549">
            <v>0.4</v>
          </cell>
          <cell r="O549">
            <v>1</v>
          </cell>
          <cell r="P549">
            <v>0</v>
          </cell>
          <cell r="Q549">
            <v>0</v>
          </cell>
          <cell r="R549" t="str">
            <v>gris-vert</v>
          </cell>
          <cell r="S549" t="str">
            <v/>
          </cell>
          <cell r="T549" t="str">
            <v>75 c. s. 70 c.+5 c.</v>
          </cell>
          <cell r="U549" t="str">
            <v/>
          </cell>
          <cell r="V549" t="str">
            <v/>
          </cell>
        </row>
        <row r="550">
          <cell r="B550" t="str">
            <v>DR-000-483</v>
          </cell>
          <cell r="C550" t="str">
            <v>48484845525651</v>
          </cell>
          <cell r="D550" t="str">
            <v>000</v>
          </cell>
          <cell r="E550">
            <v>483</v>
          </cell>
          <cell r="F550" t="str">
            <v>Timbres-poste</v>
          </cell>
          <cell r="G550">
            <v>1938</v>
          </cell>
          <cell r="H550" t="str">
            <v>2 f. 50 s. 2 f. 45+2 f. 55 lilas-brun</v>
          </cell>
          <cell r="I550" t="str">
            <v>Timbres de 1938 (basilique de Koekelberg) surchargés :</v>
          </cell>
          <cell r="J550">
            <v>14</v>
          </cell>
          <cell r="K550">
            <v>1</v>
          </cell>
          <cell r="L550">
            <v>7.5</v>
          </cell>
          <cell r="M550">
            <v>1</v>
          </cell>
          <cell r="N550">
            <v>7.5</v>
          </cell>
          <cell r="O550">
            <v>0</v>
          </cell>
          <cell r="P550">
            <v>0</v>
          </cell>
          <cell r="Q550">
            <v>0</v>
          </cell>
          <cell r="R550" t="str">
            <v>lilas-brun</v>
          </cell>
          <cell r="S550" t="str">
            <v/>
          </cell>
          <cell r="T550" t="str">
            <v>2 f. 50 s. 2 f. 45+2 f. 55</v>
          </cell>
          <cell r="U550" t="str">
            <v/>
          </cell>
          <cell r="V550" t="str">
            <v/>
          </cell>
        </row>
        <row r="551">
          <cell r="B551" t="str">
            <v>DR-000-484</v>
          </cell>
          <cell r="C551" t="str">
            <v>48484845525652</v>
          </cell>
          <cell r="D551" t="str">
            <v>000</v>
          </cell>
          <cell r="E551">
            <v>484</v>
          </cell>
          <cell r="F551" t="str">
            <v>Timbres-poste</v>
          </cell>
          <cell r="G551">
            <v>1938</v>
          </cell>
          <cell r="H551" t="str">
            <v>Basilique de Cointe</v>
          </cell>
          <cell r="I551" t="str">
            <v>Propagande pour l'exposition de Liège</v>
          </cell>
          <cell r="J551">
            <v>0.5</v>
          </cell>
          <cell r="K551">
            <v>1</v>
          </cell>
          <cell r="L551">
            <v>0.3</v>
          </cell>
          <cell r="M551">
            <v>0</v>
          </cell>
          <cell r="N551">
            <v>0.3</v>
          </cell>
          <cell r="O551">
            <v>2</v>
          </cell>
          <cell r="P551">
            <v>0</v>
          </cell>
          <cell r="Q551">
            <v>0</v>
          </cell>
          <cell r="R551" t="str">
            <v>vert</v>
          </cell>
          <cell r="S551" t="str">
            <v>13½-14</v>
          </cell>
          <cell r="T551" t="str">
            <v>35 c.</v>
          </cell>
          <cell r="U551" t="str">
            <v/>
          </cell>
          <cell r="V551" t="str">
            <v>Héliogravés</v>
          </cell>
        </row>
        <row r="552">
          <cell r="B552" t="str">
            <v>DR-000-485</v>
          </cell>
          <cell r="C552" t="str">
            <v>48484845525653</v>
          </cell>
          <cell r="D552" t="str">
            <v>000</v>
          </cell>
          <cell r="E552">
            <v>485</v>
          </cell>
          <cell r="F552" t="str">
            <v>Timbres-poste</v>
          </cell>
          <cell r="G552">
            <v>1938</v>
          </cell>
          <cell r="H552" t="str">
            <v>Le Palais de Liège à l'exposition</v>
          </cell>
          <cell r="I552" t="str">
            <v>Propagande pour l'exposition de Liège</v>
          </cell>
          <cell r="J552">
            <v>2</v>
          </cell>
          <cell r="K552">
            <v>1</v>
          </cell>
          <cell r="L552">
            <v>0.45</v>
          </cell>
          <cell r="M552">
            <v>0</v>
          </cell>
          <cell r="N552">
            <v>0.3</v>
          </cell>
          <cell r="O552">
            <v>2</v>
          </cell>
          <cell r="P552">
            <v>0</v>
          </cell>
          <cell r="Q552">
            <v>0</v>
          </cell>
          <cell r="R552" t="str">
            <v>rouge carminé</v>
          </cell>
          <cell r="S552" t="str">
            <v>13½-14</v>
          </cell>
          <cell r="T552" t="str">
            <v>1 f.</v>
          </cell>
          <cell r="U552" t="str">
            <v/>
          </cell>
          <cell r="V552" t="str">
            <v>Héliogravés</v>
          </cell>
        </row>
        <row r="553">
          <cell r="B553" t="str">
            <v>DR-000-486</v>
          </cell>
          <cell r="C553" t="str">
            <v>48484845525654</v>
          </cell>
          <cell r="D553" t="str">
            <v>000</v>
          </cell>
          <cell r="E553">
            <v>486</v>
          </cell>
          <cell r="F553" t="str">
            <v>Timbres-poste</v>
          </cell>
          <cell r="G553">
            <v>1938</v>
          </cell>
          <cell r="H553" t="str">
            <v>La Meuse en aval du pont de Fragnée</v>
          </cell>
          <cell r="I553" t="str">
            <v>Propagande pour l'exposition de Liège</v>
          </cell>
          <cell r="J553">
            <v>6.5</v>
          </cell>
          <cell r="K553">
            <v>1</v>
          </cell>
          <cell r="L553">
            <v>1.5</v>
          </cell>
          <cell r="M553">
            <v>0</v>
          </cell>
          <cell r="N553">
            <v>0.6</v>
          </cell>
          <cell r="O553">
            <v>2</v>
          </cell>
          <cell r="P553">
            <v>0</v>
          </cell>
          <cell r="Q553">
            <v>0</v>
          </cell>
          <cell r="R553" t="str">
            <v>brun</v>
          </cell>
          <cell r="S553" t="str">
            <v>13½-14</v>
          </cell>
          <cell r="T553" t="str">
            <v>1 f. 50</v>
          </cell>
          <cell r="U553" t="str">
            <v/>
          </cell>
          <cell r="V553" t="str">
            <v>Héliogravés</v>
          </cell>
        </row>
        <row r="554">
          <cell r="B554" t="str">
            <v>DR-000-487</v>
          </cell>
          <cell r="C554" t="str">
            <v>48484845525655</v>
          </cell>
          <cell r="D554" t="str">
            <v>000</v>
          </cell>
          <cell r="E554">
            <v>487</v>
          </cell>
          <cell r="F554" t="str">
            <v>Timbres-poste</v>
          </cell>
          <cell r="G554">
            <v>1938</v>
          </cell>
          <cell r="H554" t="str">
            <v>La tranchée d'Eygenbilsen au canal Albert</v>
          </cell>
          <cell r="I554" t="str">
            <v>Propagande pour l'exposition de Liège</v>
          </cell>
          <cell r="J554">
            <v>6</v>
          </cell>
          <cell r="K554">
            <v>1</v>
          </cell>
          <cell r="L554">
            <v>1.5</v>
          </cell>
          <cell r="M554">
            <v>0</v>
          </cell>
          <cell r="N554">
            <v>0.3</v>
          </cell>
          <cell r="O554">
            <v>2</v>
          </cell>
          <cell r="P554">
            <v>0</v>
          </cell>
          <cell r="Q554">
            <v>0</v>
          </cell>
          <cell r="R554" t="str">
            <v>outremer</v>
          </cell>
          <cell r="S554" t="str">
            <v>13½-14</v>
          </cell>
          <cell r="T554" t="str">
            <v>1 f. 75</v>
          </cell>
          <cell r="U554" t="str">
            <v/>
          </cell>
          <cell r="V554" t="str">
            <v>Héliogravés</v>
          </cell>
        </row>
        <row r="555">
          <cell r="B555" t="str">
            <v>DR-000-488</v>
          </cell>
          <cell r="C555" t="str">
            <v>48484845525656</v>
          </cell>
          <cell r="D555" t="str">
            <v>000</v>
          </cell>
          <cell r="E555">
            <v>488</v>
          </cell>
          <cell r="F555" t="str">
            <v>Timbres-poste</v>
          </cell>
          <cell r="G555">
            <v>1938</v>
          </cell>
          <cell r="H555" t="str">
            <v>10 c.+5 c. brun</v>
          </cell>
          <cell r="I555" t="str">
            <v>Au profit d'oeuvres antituberculeuses. Effigie du prince Albert de Liège</v>
          </cell>
          <cell r="J555">
            <v>0.45</v>
          </cell>
          <cell r="K555">
            <v>1</v>
          </cell>
          <cell r="L555">
            <v>0.3</v>
          </cell>
          <cell r="M555">
            <v>0</v>
          </cell>
          <cell r="N555">
            <v>0.15</v>
          </cell>
          <cell r="O555">
            <v>2</v>
          </cell>
          <cell r="P555">
            <v>0</v>
          </cell>
          <cell r="Q555">
            <v>0</v>
          </cell>
          <cell r="R555" t="str">
            <v>brun</v>
          </cell>
          <cell r="S555" t="str">
            <v>14x13½</v>
          </cell>
          <cell r="T555" t="str">
            <v>10 c.+5 c.</v>
          </cell>
          <cell r="U555" t="str">
            <v/>
          </cell>
          <cell r="V555" t="str">
            <v/>
          </cell>
        </row>
        <row r="556">
          <cell r="B556" t="str">
            <v>DR-000-489</v>
          </cell>
          <cell r="C556" t="str">
            <v>48484845525657</v>
          </cell>
          <cell r="D556" t="str">
            <v>000</v>
          </cell>
          <cell r="E556">
            <v>489</v>
          </cell>
          <cell r="F556" t="str">
            <v>Timbres-poste</v>
          </cell>
          <cell r="G556">
            <v>1938</v>
          </cell>
          <cell r="H556" t="str">
            <v>30 c.+5 c. lilas-rose</v>
          </cell>
          <cell r="I556" t="str">
            <v>Au profit d'oeuvres antituberculeuses. Effigie du prince Albert de Liège</v>
          </cell>
          <cell r="J556">
            <v>0.9</v>
          </cell>
          <cell r="K556">
            <v>1</v>
          </cell>
          <cell r="L556">
            <v>0.3</v>
          </cell>
          <cell r="M556">
            <v>0</v>
          </cell>
          <cell r="N556">
            <v>0.3</v>
          </cell>
          <cell r="O556">
            <v>2</v>
          </cell>
          <cell r="P556">
            <v>0</v>
          </cell>
          <cell r="Q556">
            <v>0</v>
          </cell>
          <cell r="R556" t="str">
            <v>lilas-rose</v>
          </cell>
          <cell r="S556" t="str">
            <v>14x13½</v>
          </cell>
          <cell r="T556" t="str">
            <v>30 c.+5 c.</v>
          </cell>
          <cell r="U556" t="str">
            <v/>
          </cell>
          <cell r="V556" t="str">
            <v/>
          </cell>
        </row>
        <row r="557">
          <cell r="B557" t="str">
            <v>DR-000-490</v>
          </cell>
          <cell r="C557" t="str">
            <v>48484845525748</v>
          </cell>
          <cell r="D557" t="str">
            <v>000</v>
          </cell>
          <cell r="E557">
            <v>490</v>
          </cell>
          <cell r="F557" t="str">
            <v>Timbres-poste</v>
          </cell>
          <cell r="G557">
            <v>1938</v>
          </cell>
          <cell r="H557" t="str">
            <v>40 c.+5 c. brun-olive</v>
          </cell>
          <cell r="I557" t="str">
            <v>Au profit d'oeuvres antituberculeuses. Effigie du prince Albert de Liège</v>
          </cell>
          <cell r="J557">
            <v>0.45</v>
          </cell>
          <cell r="K557">
            <v>2</v>
          </cell>
          <cell r="L557">
            <v>0.3</v>
          </cell>
          <cell r="M557">
            <v>0</v>
          </cell>
          <cell r="N557">
            <v>0.3</v>
          </cell>
          <cell r="O557">
            <v>1</v>
          </cell>
          <cell r="P557">
            <v>0</v>
          </cell>
          <cell r="Q557">
            <v>0</v>
          </cell>
          <cell r="R557" t="str">
            <v>brun-olive</v>
          </cell>
          <cell r="S557" t="str">
            <v>14x13½</v>
          </cell>
          <cell r="T557" t="str">
            <v>40 c.+5 c.</v>
          </cell>
          <cell r="U557" t="str">
            <v/>
          </cell>
          <cell r="V557" t="str">
            <v/>
          </cell>
        </row>
        <row r="558">
          <cell r="B558" t="str">
            <v>DR-000-491</v>
          </cell>
          <cell r="C558" t="str">
            <v>48484845525749</v>
          </cell>
          <cell r="D558" t="str">
            <v>000</v>
          </cell>
          <cell r="E558">
            <v>491</v>
          </cell>
          <cell r="F558" t="str">
            <v>Timbres-poste</v>
          </cell>
          <cell r="G558">
            <v>1938</v>
          </cell>
          <cell r="H558" t="str">
            <v>75 c.+5 c. vert-gris</v>
          </cell>
          <cell r="I558" t="str">
            <v>Au profit d'oeuvres antituberculeuses. Effigie du prince Albert de Liège</v>
          </cell>
          <cell r="J558">
            <v>0.45</v>
          </cell>
          <cell r="K558">
            <v>1</v>
          </cell>
          <cell r="L558">
            <v>0.3</v>
          </cell>
          <cell r="M558">
            <v>0</v>
          </cell>
          <cell r="N558">
            <v>0.3</v>
          </cell>
          <cell r="O558">
            <v>2</v>
          </cell>
          <cell r="P558">
            <v>0</v>
          </cell>
          <cell r="Q558">
            <v>0</v>
          </cell>
          <cell r="R558" t="str">
            <v>vert-gris</v>
          </cell>
          <cell r="S558" t="str">
            <v>14x13½</v>
          </cell>
          <cell r="T558" t="str">
            <v>75 c.+5 c.</v>
          </cell>
          <cell r="U558" t="str">
            <v/>
          </cell>
          <cell r="V558" t="str">
            <v/>
          </cell>
        </row>
        <row r="559">
          <cell r="B559" t="str">
            <v>DR-000-492</v>
          </cell>
          <cell r="C559" t="str">
            <v>48484845525750</v>
          </cell>
          <cell r="D559" t="str">
            <v>000</v>
          </cell>
          <cell r="E559">
            <v>492</v>
          </cell>
          <cell r="F559" t="str">
            <v>Timbres-poste</v>
          </cell>
          <cell r="G559">
            <v>1938</v>
          </cell>
          <cell r="H559" t="str">
            <v>1 f.+25 c. rose carminé</v>
          </cell>
          <cell r="I559" t="str">
            <v>Au profit d'oeuvres antituberculeuses. Effigie du prince Albert de Liège</v>
          </cell>
          <cell r="J559">
            <v>5.25</v>
          </cell>
          <cell r="K559">
            <v>1</v>
          </cell>
          <cell r="L559">
            <v>1.8</v>
          </cell>
          <cell r="M559">
            <v>0</v>
          </cell>
          <cell r="N559">
            <v>1.2</v>
          </cell>
          <cell r="O559">
            <v>1</v>
          </cell>
          <cell r="P559">
            <v>0</v>
          </cell>
          <cell r="Q559">
            <v>0</v>
          </cell>
          <cell r="R559" t="str">
            <v>rose carminé</v>
          </cell>
          <cell r="S559" t="str">
            <v>14x13½</v>
          </cell>
          <cell r="T559" t="str">
            <v>1 f.+25 c.</v>
          </cell>
          <cell r="U559" t="str">
            <v/>
          </cell>
          <cell r="V559" t="str">
            <v/>
          </cell>
        </row>
        <row r="560">
          <cell r="B560" t="str">
            <v>DR-000-493</v>
          </cell>
          <cell r="C560" t="str">
            <v>48484845525751</v>
          </cell>
          <cell r="D560" t="str">
            <v>000</v>
          </cell>
          <cell r="E560">
            <v>493</v>
          </cell>
          <cell r="F560" t="str">
            <v>Timbres-poste</v>
          </cell>
          <cell r="G560">
            <v>1938</v>
          </cell>
          <cell r="H560" t="str">
            <v>1 f. 75+25 c. outremer</v>
          </cell>
          <cell r="I560" t="str">
            <v>Au profit d'oeuvres antituberculeuses. Effigie du prince Albert de Liège</v>
          </cell>
          <cell r="J560">
            <v>5</v>
          </cell>
          <cell r="K560">
            <v>1</v>
          </cell>
          <cell r="L560">
            <v>1.5</v>
          </cell>
          <cell r="M560">
            <v>0</v>
          </cell>
          <cell r="N560">
            <v>1.5</v>
          </cell>
          <cell r="O560">
            <v>1</v>
          </cell>
          <cell r="P560">
            <v>0</v>
          </cell>
          <cell r="Q560">
            <v>0</v>
          </cell>
          <cell r="R560" t="str">
            <v>outremer</v>
          </cell>
          <cell r="S560" t="str">
            <v>14x13½</v>
          </cell>
          <cell r="T560" t="str">
            <v>1 f. 75+25 c.</v>
          </cell>
          <cell r="U560" t="str">
            <v/>
          </cell>
          <cell r="V560" t="str">
            <v/>
          </cell>
        </row>
        <row r="561">
          <cell r="B561" t="str">
            <v>DR-000-494</v>
          </cell>
          <cell r="C561" t="str">
            <v>48484845525752</v>
          </cell>
          <cell r="D561" t="str">
            <v>000</v>
          </cell>
          <cell r="E561">
            <v>494</v>
          </cell>
          <cell r="F561" t="str">
            <v>Timbres-poste</v>
          </cell>
          <cell r="G561">
            <v>1938</v>
          </cell>
          <cell r="H561" t="str">
            <v>2 f. 50+2 f. 50 vert</v>
          </cell>
          <cell r="I561" t="str">
            <v>Au profit d'oeuvres antituberculeuses. Effigie du prince Albert de Liège</v>
          </cell>
          <cell r="J561">
            <v>20</v>
          </cell>
          <cell r="K561">
            <v>1</v>
          </cell>
          <cell r="L561">
            <v>6.5</v>
          </cell>
          <cell r="M561">
            <v>0</v>
          </cell>
          <cell r="N561">
            <v>6</v>
          </cell>
          <cell r="O561">
            <v>1</v>
          </cell>
          <cell r="P561">
            <v>0</v>
          </cell>
          <cell r="Q561">
            <v>0</v>
          </cell>
          <cell r="R561" t="str">
            <v>vert</v>
          </cell>
          <cell r="S561" t="str">
            <v>14x13½</v>
          </cell>
          <cell r="T561" t="str">
            <v>2 f. 50+2 f. 50</v>
          </cell>
          <cell r="U561" t="str">
            <v/>
          </cell>
          <cell r="V561" t="str">
            <v/>
          </cell>
        </row>
        <row r="562">
          <cell r="B562" t="str">
            <v>DR-000-495</v>
          </cell>
          <cell r="C562" t="str">
            <v>48484845525753</v>
          </cell>
          <cell r="D562" t="str">
            <v>000</v>
          </cell>
          <cell r="E562">
            <v>495</v>
          </cell>
          <cell r="F562" t="str">
            <v>Timbres-poste</v>
          </cell>
          <cell r="G562">
            <v>1938</v>
          </cell>
          <cell r="H562" t="str">
            <v>5 f.+5 f. brun-carmin</v>
          </cell>
          <cell r="I562" t="str">
            <v>Au profit d'oeuvres antituberculeuses. Effigie du prince Albert de Liège</v>
          </cell>
          <cell r="J562">
            <v>37.5</v>
          </cell>
          <cell r="K562">
            <v>1</v>
          </cell>
          <cell r="L562">
            <v>14</v>
          </cell>
          <cell r="M562">
            <v>0</v>
          </cell>
          <cell r="N562">
            <v>13.25</v>
          </cell>
          <cell r="O562">
            <v>1</v>
          </cell>
          <cell r="P562">
            <v>0</v>
          </cell>
          <cell r="Q562">
            <v>0</v>
          </cell>
          <cell r="R562" t="str">
            <v>brun-carmin</v>
          </cell>
          <cell r="S562" t="str">
            <v>14x13½</v>
          </cell>
          <cell r="T562" t="str">
            <v>5 f.+5 f.</v>
          </cell>
          <cell r="U562" t="str">
            <v/>
          </cell>
          <cell r="V562" t="str">
            <v/>
          </cell>
        </row>
        <row r="563">
          <cell r="B563" t="str">
            <v>DR-000-496</v>
          </cell>
          <cell r="C563" t="str">
            <v>48484845525754</v>
          </cell>
          <cell r="D563" t="str">
            <v>000</v>
          </cell>
          <cell r="E563">
            <v>496</v>
          </cell>
          <cell r="F563" t="str">
            <v>Timbres-poste</v>
          </cell>
          <cell r="G563">
            <v>1939</v>
          </cell>
          <cell r="H563" t="str">
            <v>Jean-Henri Dunant</v>
          </cell>
          <cell r="I563" t="str">
            <v>75e anniversaire de la Croix-Rouge internationale</v>
          </cell>
          <cell r="J563">
            <v>0.3</v>
          </cell>
          <cell r="K563">
            <v>1</v>
          </cell>
          <cell r="L563">
            <v>0.2</v>
          </cell>
          <cell r="M563">
            <v>0</v>
          </cell>
          <cell r="N563">
            <v>0.2</v>
          </cell>
          <cell r="O563">
            <v>2</v>
          </cell>
          <cell r="P563">
            <v>0</v>
          </cell>
          <cell r="Q563">
            <v>0</v>
          </cell>
          <cell r="R563" t="str">
            <v>brun et rouge</v>
          </cell>
          <cell r="S563" t="str">
            <v>11½</v>
          </cell>
          <cell r="T563" t="str">
            <v>10 c.+5 c.</v>
          </cell>
          <cell r="U563" t="str">
            <v/>
          </cell>
          <cell r="V563" t="str">
            <v/>
          </cell>
        </row>
        <row r="564">
          <cell r="B564" t="str">
            <v>DR-000-497</v>
          </cell>
          <cell r="C564" t="str">
            <v>48484845525755</v>
          </cell>
          <cell r="D564" t="str">
            <v>000</v>
          </cell>
          <cell r="E564">
            <v>497</v>
          </cell>
          <cell r="F564" t="str">
            <v>Timbres-poste</v>
          </cell>
          <cell r="G564">
            <v>1939</v>
          </cell>
          <cell r="H564" t="str">
            <v>Florence Nightingale</v>
          </cell>
          <cell r="I564" t="str">
            <v>75e anniversaire de la Croix-Rouge internationale</v>
          </cell>
          <cell r="J564">
            <v>0.6</v>
          </cell>
          <cell r="K564">
            <v>1</v>
          </cell>
          <cell r="L564">
            <v>0.3</v>
          </cell>
          <cell r="M564">
            <v>0</v>
          </cell>
          <cell r="N564">
            <v>0.3</v>
          </cell>
          <cell r="O564">
            <v>1</v>
          </cell>
          <cell r="P564">
            <v>0</v>
          </cell>
          <cell r="Q564">
            <v>0</v>
          </cell>
          <cell r="R564" t="str">
            <v>lilas-brun et rouge</v>
          </cell>
          <cell r="S564" t="str">
            <v>11½</v>
          </cell>
          <cell r="T564" t="str">
            <v>30 c.+5 c.</v>
          </cell>
          <cell r="U564" t="str">
            <v/>
          </cell>
          <cell r="V564" t="str">
            <v/>
          </cell>
        </row>
        <row r="565">
          <cell r="B565" t="str">
            <v>DR-000-498</v>
          </cell>
          <cell r="C565" t="str">
            <v>48484845525756</v>
          </cell>
          <cell r="D565" t="str">
            <v>000</v>
          </cell>
          <cell r="E565">
            <v>498</v>
          </cell>
          <cell r="F565" t="str">
            <v>Timbres-poste</v>
          </cell>
          <cell r="G565">
            <v>1939</v>
          </cell>
          <cell r="H565" t="str">
            <v>Reine Elisabeth et enfants royaux</v>
          </cell>
          <cell r="I565" t="str">
            <v>75e anniversaire de la Croix-Rouge internationale</v>
          </cell>
          <cell r="J565">
            <v>0.6</v>
          </cell>
          <cell r="K565">
            <v>1</v>
          </cell>
          <cell r="L565">
            <v>0.3</v>
          </cell>
          <cell r="M565">
            <v>0</v>
          </cell>
          <cell r="N565">
            <v>0.3</v>
          </cell>
          <cell r="O565">
            <v>2</v>
          </cell>
          <cell r="P565">
            <v>0</v>
          </cell>
          <cell r="Q565">
            <v>0</v>
          </cell>
          <cell r="R565" t="str">
            <v>brun-olive et rouge</v>
          </cell>
          <cell r="S565" t="str">
            <v>11½</v>
          </cell>
          <cell r="T565" t="str">
            <v>40 c.+5 c.</v>
          </cell>
          <cell r="U565" t="str">
            <v/>
          </cell>
          <cell r="V565" t="str">
            <v/>
          </cell>
        </row>
        <row r="566">
          <cell r="B566" t="str">
            <v>DR-000-499</v>
          </cell>
          <cell r="C566" t="str">
            <v>48484845525757</v>
          </cell>
          <cell r="D566" t="str">
            <v>000</v>
          </cell>
          <cell r="E566">
            <v>499</v>
          </cell>
          <cell r="F566" t="str">
            <v>Timbres-poste</v>
          </cell>
          <cell r="G566">
            <v>1939</v>
          </cell>
          <cell r="H566" t="str">
            <v>Léopold III et enfants royaux</v>
          </cell>
          <cell r="I566" t="str">
            <v>75e anniversaire de la Croix-Rouge internationale</v>
          </cell>
          <cell r="J566">
            <v>1.5</v>
          </cell>
          <cell r="K566">
            <v>1</v>
          </cell>
          <cell r="L566">
            <v>1</v>
          </cell>
          <cell r="M566">
            <v>0</v>
          </cell>
          <cell r="N566">
            <v>0.3</v>
          </cell>
          <cell r="O566">
            <v>2</v>
          </cell>
          <cell r="P566">
            <v>0</v>
          </cell>
          <cell r="Q566">
            <v>0</v>
          </cell>
          <cell r="R566" t="str">
            <v>gris-noir et rouge</v>
          </cell>
          <cell r="S566" t="str">
            <v>11½</v>
          </cell>
          <cell r="T566" t="str">
            <v>75 c.+5 c.</v>
          </cell>
          <cell r="U566" t="str">
            <v/>
          </cell>
          <cell r="V566" t="str">
            <v/>
          </cell>
        </row>
        <row r="567">
          <cell r="B567" t="str">
            <v>DR-000-500</v>
          </cell>
          <cell r="C567" t="str">
            <v>48484845534848</v>
          </cell>
          <cell r="D567" t="str">
            <v>000</v>
          </cell>
          <cell r="E567">
            <v>500</v>
          </cell>
          <cell r="F567" t="str">
            <v>Timbres-poste</v>
          </cell>
          <cell r="G567">
            <v>1939</v>
          </cell>
          <cell r="H567" t="str">
            <v>1 f.+25 c. rose-rouge et rouge</v>
          </cell>
          <cell r="I567" t="str">
            <v>75e anniversaire de la Croix-Rouge internationale</v>
          </cell>
          <cell r="J567">
            <v>4.5</v>
          </cell>
          <cell r="K567">
            <v>1</v>
          </cell>
          <cell r="L567">
            <v>2</v>
          </cell>
          <cell r="M567">
            <v>0</v>
          </cell>
          <cell r="N567">
            <v>1.5</v>
          </cell>
          <cell r="O567">
            <v>1</v>
          </cell>
          <cell r="P567">
            <v>0</v>
          </cell>
          <cell r="Q567">
            <v>0</v>
          </cell>
          <cell r="R567" t="str">
            <v>rose-rouge et rouge</v>
          </cell>
          <cell r="S567" t="str">
            <v>11½</v>
          </cell>
          <cell r="T567" t="str">
            <v>1 f.+25 c.</v>
          </cell>
          <cell r="U567" t="str">
            <v/>
          </cell>
          <cell r="V567" t="str">
            <v/>
          </cell>
        </row>
        <row r="568">
          <cell r="B568" t="str">
            <v>DR-000-501</v>
          </cell>
          <cell r="C568" t="str">
            <v>48484845534849</v>
          </cell>
          <cell r="D568" t="str">
            <v>000</v>
          </cell>
          <cell r="E568">
            <v>501</v>
          </cell>
          <cell r="F568" t="str">
            <v>Timbres-poste</v>
          </cell>
          <cell r="G568">
            <v>1939</v>
          </cell>
          <cell r="H568" t="str">
            <v>1 f. 75+25 c. outremer et rouge</v>
          </cell>
          <cell r="I568" t="str">
            <v>75e anniversaire de la Croix-Rouge internationale</v>
          </cell>
          <cell r="J568">
            <v>2.5</v>
          </cell>
          <cell r="K568">
            <v>1</v>
          </cell>
          <cell r="L568">
            <v>1.5</v>
          </cell>
          <cell r="M568">
            <v>0</v>
          </cell>
          <cell r="N568">
            <v>1.5</v>
          </cell>
          <cell r="O568">
            <v>1</v>
          </cell>
          <cell r="P568">
            <v>0</v>
          </cell>
          <cell r="Q568">
            <v>0</v>
          </cell>
          <cell r="R568" t="str">
            <v>outremer et rouge</v>
          </cell>
          <cell r="S568" t="str">
            <v>11½</v>
          </cell>
          <cell r="T568" t="str">
            <v>1 f. 75+25 c.</v>
          </cell>
          <cell r="U568" t="str">
            <v/>
          </cell>
          <cell r="V568" t="str">
            <v/>
          </cell>
        </row>
        <row r="569">
          <cell r="B569" t="str">
            <v>DR-000-502</v>
          </cell>
          <cell r="C569" t="str">
            <v>48484845534850</v>
          </cell>
          <cell r="D569" t="str">
            <v>000</v>
          </cell>
          <cell r="E569">
            <v>502</v>
          </cell>
          <cell r="F569" t="str">
            <v>Timbres-poste</v>
          </cell>
          <cell r="G569">
            <v>1939</v>
          </cell>
          <cell r="H569" t="str">
            <v>Reine Astrid</v>
          </cell>
          <cell r="I569" t="str">
            <v>75e anniversaire de la Croix-Rouge internationale</v>
          </cell>
          <cell r="J569">
            <v>8</v>
          </cell>
          <cell r="K569">
            <v>1</v>
          </cell>
          <cell r="L569">
            <v>2.4</v>
          </cell>
          <cell r="M569">
            <v>0</v>
          </cell>
          <cell r="N569">
            <v>2.1</v>
          </cell>
          <cell r="O569">
            <v>1</v>
          </cell>
          <cell r="P569">
            <v>0</v>
          </cell>
          <cell r="Q569">
            <v>0</v>
          </cell>
          <cell r="R569" t="str">
            <v>violet et rouge</v>
          </cell>
          <cell r="S569" t="str">
            <v>11½</v>
          </cell>
          <cell r="T569" t="str">
            <v>2 f. 50+2 f. 50</v>
          </cell>
          <cell r="U569" t="str">
            <v/>
          </cell>
          <cell r="V569" t="str">
            <v/>
          </cell>
        </row>
        <row r="570">
          <cell r="B570" t="str">
            <v>DR-000-503</v>
          </cell>
          <cell r="C570" t="str">
            <v>48484845534851</v>
          </cell>
          <cell r="D570" t="str">
            <v>000</v>
          </cell>
          <cell r="E570">
            <v>503</v>
          </cell>
          <cell r="F570" t="str">
            <v>Timbres-poste</v>
          </cell>
          <cell r="G570">
            <v>1939</v>
          </cell>
          <cell r="H570" t="str">
            <v>La reine Elisabeth au chevet d'un malade</v>
          </cell>
          <cell r="I570" t="str">
            <v>75e anniversaire de la Croix-Rouge internationale</v>
          </cell>
          <cell r="J570">
            <v>22</v>
          </cell>
          <cell r="K570">
            <v>1</v>
          </cell>
          <cell r="L570">
            <v>7.5</v>
          </cell>
          <cell r="M570">
            <v>0</v>
          </cell>
          <cell r="N570">
            <v>9</v>
          </cell>
          <cell r="O570">
            <v>1</v>
          </cell>
          <cell r="P570">
            <v>0</v>
          </cell>
          <cell r="Q570">
            <v>0</v>
          </cell>
          <cell r="R570" t="str">
            <v>vert et rouge</v>
          </cell>
          <cell r="S570" t="str">
            <v>11½</v>
          </cell>
          <cell r="T570" t="str">
            <v>5 f.+5 f.</v>
          </cell>
          <cell r="U570" t="str">
            <v/>
          </cell>
          <cell r="V570" t="str">
            <v/>
          </cell>
        </row>
        <row r="571">
          <cell r="B571" t="str">
            <v>DR-000-504</v>
          </cell>
          <cell r="C571" t="str">
            <v>48484845534852</v>
          </cell>
          <cell r="D571" t="str">
            <v>000</v>
          </cell>
          <cell r="E571">
            <v>504</v>
          </cell>
          <cell r="F571" t="str">
            <v>Timbres-poste</v>
          </cell>
          <cell r="G571">
            <v>1939</v>
          </cell>
          <cell r="H571" t="str">
            <v>Arcades de la maison de Rubens, d'après une gravure de Harrewijn</v>
          </cell>
          <cell r="I571" t="str">
            <v>Au profit du Fonds de restauration de la maison de Rubens, à Anvers</v>
          </cell>
          <cell r="J571">
            <v>0.3</v>
          </cell>
          <cell r="K571">
            <v>1</v>
          </cell>
          <cell r="L571">
            <v>0.2</v>
          </cell>
          <cell r="M571">
            <v>0</v>
          </cell>
          <cell r="N571">
            <v>0.2</v>
          </cell>
          <cell r="O571">
            <v>2</v>
          </cell>
          <cell r="P571">
            <v>0</v>
          </cell>
          <cell r="Q571">
            <v>0</v>
          </cell>
          <cell r="R571" t="str">
            <v>brun</v>
          </cell>
          <cell r="S571" t="str">
            <v>11½</v>
          </cell>
          <cell r="T571" t="str">
            <v>10 c.+5 c.</v>
          </cell>
          <cell r="U571" t="str">
            <v/>
          </cell>
          <cell r="V571" t="str">
            <v/>
          </cell>
        </row>
        <row r="572">
          <cell r="B572" t="str">
            <v>DR-000-505</v>
          </cell>
          <cell r="C572" t="str">
            <v>48484845534853</v>
          </cell>
          <cell r="D572" t="str">
            <v>000</v>
          </cell>
          <cell r="E572">
            <v>505</v>
          </cell>
          <cell r="F572" t="str">
            <v>Timbres-poste</v>
          </cell>
          <cell r="G572">
            <v>1939</v>
          </cell>
          <cell r="H572" t="str">
            <v>Les fils de Rubens</v>
          </cell>
          <cell r="I572" t="str">
            <v>Au profit du Fonds de restauration de la maison de Rubens, à Anvers</v>
          </cell>
          <cell r="J572">
            <v>0.5</v>
          </cell>
          <cell r="K572">
            <v>1</v>
          </cell>
          <cell r="L572">
            <v>0.5</v>
          </cell>
          <cell r="M572">
            <v>0</v>
          </cell>
          <cell r="N572">
            <v>0.5</v>
          </cell>
          <cell r="O572">
            <v>2</v>
          </cell>
          <cell r="P572">
            <v>0</v>
          </cell>
          <cell r="Q572">
            <v>0</v>
          </cell>
          <cell r="R572" t="str">
            <v>lilas-brun</v>
          </cell>
          <cell r="S572" t="str">
            <v>11½</v>
          </cell>
          <cell r="T572" t="str">
            <v>40 c.+5 c.</v>
          </cell>
          <cell r="U572" t="str">
            <v/>
          </cell>
          <cell r="V572" t="str">
            <v/>
          </cell>
        </row>
        <row r="573">
          <cell r="B573" t="str">
            <v>DR-000-506</v>
          </cell>
          <cell r="C573" t="str">
            <v>48484845534854</v>
          </cell>
          <cell r="D573" t="str">
            <v>000</v>
          </cell>
          <cell r="E573">
            <v>506</v>
          </cell>
          <cell r="F573" t="str">
            <v>Timbres-poste</v>
          </cell>
          <cell r="G573">
            <v>1939</v>
          </cell>
          <cell r="H573" t="str">
            <v>Le Pavillon d'Hercule de la maison de Rubens, à Anvers</v>
          </cell>
          <cell r="I573" t="str">
            <v>Au profit du Fonds de restauration de la maison de Rubens, à Anvers</v>
          </cell>
          <cell r="J573">
            <v>1.5</v>
          </cell>
          <cell r="K573">
            <v>1</v>
          </cell>
          <cell r="L573">
            <v>0.9</v>
          </cell>
          <cell r="M573">
            <v>0</v>
          </cell>
          <cell r="N573">
            <v>0.9</v>
          </cell>
          <cell r="O573">
            <v>2</v>
          </cell>
          <cell r="P573">
            <v>0</v>
          </cell>
          <cell r="Q573">
            <v>0</v>
          </cell>
          <cell r="R573" t="str">
            <v>gris-noir</v>
          </cell>
          <cell r="S573" t="str">
            <v>11½</v>
          </cell>
          <cell r="T573" t="str">
            <v>75 c.+ 5 c.</v>
          </cell>
          <cell r="U573" t="str">
            <v/>
          </cell>
          <cell r="V573" t="str">
            <v/>
          </cell>
        </row>
        <row r="574">
          <cell r="B574" t="str">
            <v>DR-000-507</v>
          </cell>
          <cell r="C574" t="str">
            <v>48484845534855</v>
          </cell>
          <cell r="D574" t="str">
            <v>000</v>
          </cell>
          <cell r="E574">
            <v>507</v>
          </cell>
          <cell r="F574" t="str">
            <v>Timbres-poste</v>
          </cell>
          <cell r="G574">
            <v>1939</v>
          </cell>
          <cell r="H574" t="str">
            <v>Hélène Fourment, 2e femme de Rubens, et ses enfants</v>
          </cell>
          <cell r="I574" t="str">
            <v>Au profit du Fonds de restauration de la maison de Rubens, à Anvers</v>
          </cell>
          <cell r="J574">
            <v>5.5</v>
          </cell>
          <cell r="K574">
            <v>1</v>
          </cell>
          <cell r="L574">
            <v>2.5</v>
          </cell>
          <cell r="M574">
            <v>0</v>
          </cell>
          <cell r="N574">
            <v>2.5</v>
          </cell>
          <cell r="O574">
            <v>2</v>
          </cell>
          <cell r="P574">
            <v>0</v>
          </cell>
          <cell r="Q574">
            <v>0</v>
          </cell>
          <cell r="R574" t="str">
            <v>rouge carminé</v>
          </cell>
          <cell r="S574" t="str">
            <v>11½</v>
          </cell>
          <cell r="T574" t="str">
            <v>1 f.+25 c.</v>
          </cell>
          <cell r="U574" t="str">
            <v/>
          </cell>
          <cell r="V574" t="str">
            <v/>
          </cell>
        </row>
        <row r="575">
          <cell r="B575" t="str">
            <v>DR-000-508</v>
          </cell>
          <cell r="C575" t="str">
            <v>48484845534856</v>
          </cell>
          <cell r="D575" t="str">
            <v>000</v>
          </cell>
          <cell r="E575">
            <v>508</v>
          </cell>
          <cell r="F575" t="str">
            <v>Timbres-poste</v>
          </cell>
          <cell r="G575">
            <v>1939</v>
          </cell>
          <cell r="H575" t="str">
            <v>Rubens et sa 1re femme, Isabelle Brant</v>
          </cell>
          <cell r="I575" t="str">
            <v>Au profit du Fonds de restauration de la maison de Rubens, à Anvers</v>
          </cell>
          <cell r="J575">
            <v>7.5</v>
          </cell>
          <cell r="K575">
            <v>1</v>
          </cell>
          <cell r="L575">
            <v>3</v>
          </cell>
          <cell r="M575">
            <v>0</v>
          </cell>
          <cell r="N575">
            <v>3</v>
          </cell>
          <cell r="O575">
            <v>2</v>
          </cell>
          <cell r="P575">
            <v>0</v>
          </cell>
          <cell r="Q575">
            <v>0</v>
          </cell>
          <cell r="R575" t="str">
            <v>brun foncé</v>
          </cell>
          <cell r="S575" t="str">
            <v>11½</v>
          </cell>
          <cell r="T575" t="str">
            <v>1 f. 50+25 c.</v>
          </cell>
          <cell r="U575" t="str">
            <v/>
          </cell>
          <cell r="V575" t="str">
            <v/>
          </cell>
        </row>
        <row r="576">
          <cell r="B576" t="str">
            <v>DR-000-509</v>
          </cell>
          <cell r="C576" t="str">
            <v>48484845534857</v>
          </cell>
          <cell r="D576" t="str">
            <v>000</v>
          </cell>
          <cell r="E576">
            <v>509</v>
          </cell>
          <cell r="F576" t="str">
            <v>Timbres-poste</v>
          </cell>
          <cell r="G576">
            <v>1939</v>
          </cell>
          <cell r="H576" t="str">
            <v>Rubens, d'après une gravure de Pontius</v>
          </cell>
          <cell r="I576" t="str">
            <v>Au profit du Fonds de restauration de la maison de Rubens, à Anvers</v>
          </cell>
          <cell r="J576">
            <v>10</v>
          </cell>
          <cell r="K576">
            <v>1</v>
          </cell>
          <cell r="L576">
            <v>4</v>
          </cell>
          <cell r="M576">
            <v>0</v>
          </cell>
          <cell r="N576">
            <v>4</v>
          </cell>
          <cell r="O576">
            <v>1</v>
          </cell>
          <cell r="P576">
            <v>0</v>
          </cell>
          <cell r="Q576">
            <v>0</v>
          </cell>
          <cell r="R576" t="str">
            <v>bleu</v>
          </cell>
          <cell r="S576" t="str">
            <v>11½</v>
          </cell>
          <cell r="T576" t="str">
            <v>1 f. 75+25 c.</v>
          </cell>
          <cell r="U576" t="str">
            <v/>
          </cell>
          <cell r="V576" t="str">
            <v/>
          </cell>
        </row>
        <row r="577">
          <cell r="B577" t="str">
            <v>DR-000-510</v>
          </cell>
          <cell r="C577" t="str">
            <v>48484845534948</v>
          </cell>
          <cell r="D577" t="str">
            <v>000</v>
          </cell>
          <cell r="E577">
            <v>510</v>
          </cell>
          <cell r="F577" t="str">
            <v>Timbres-poste</v>
          </cell>
          <cell r="G577">
            <v>1939</v>
          </cell>
          <cell r="H577" t="str">
            <v>"Le "Chapeau de velours"(portrait de Suzanne Fourment)"</v>
          </cell>
          <cell r="I577" t="str">
            <v>Au profit du Fonds de restauration de la maison de Rubens, à Anvers</v>
          </cell>
          <cell r="J577">
            <v>55</v>
          </cell>
          <cell r="K577">
            <v>1</v>
          </cell>
          <cell r="L577">
            <v>15</v>
          </cell>
          <cell r="M577">
            <v>0</v>
          </cell>
          <cell r="N577">
            <v>15</v>
          </cell>
          <cell r="O577">
            <v>1</v>
          </cell>
          <cell r="P577">
            <v>0</v>
          </cell>
          <cell r="Q577">
            <v>0</v>
          </cell>
          <cell r="R577" t="str">
            <v>lilas-rose</v>
          </cell>
          <cell r="S577" t="str">
            <v>11½</v>
          </cell>
          <cell r="T577" t="str">
            <v>2 f. 50+2 f. 50</v>
          </cell>
          <cell r="U577" t="str">
            <v/>
          </cell>
          <cell r="V577" t="str">
            <v/>
          </cell>
        </row>
        <row r="578">
          <cell r="B578" t="str">
            <v>DR-000-511</v>
          </cell>
          <cell r="C578" t="str">
            <v>48484845534949</v>
          </cell>
          <cell r="D578" t="str">
            <v>000</v>
          </cell>
          <cell r="E578">
            <v>511</v>
          </cell>
          <cell r="F578" t="str">
            <v>Timbres-poste</v>
          </cell>
          <cell r="G578">
            <v>1939</v>
          </cell>
          <cell r="H578" t="str">
            <v>La Descente de croix</v>
          </cell>
          <cell r="I578" t="str">
            <v>Au profit du Fonds de restauration de la maison de Rubens, à Anvers</v>
          </cell>
          <cell r="J578">
            <v>60</v>
          </cell>
          <cell r="K578">
            <v>1</v>
          </cell>
          <cell r="L578">
            <v>19.5</v>
          </cell>
          <cell r="M578">
            <v>0</v>
          </cell>
          <cell r="N578">
            <v>19.5</v>
          </cell>
          <cell r="O578">
            <v>1</v>
          </cell>
          <cell r="P578">
            <v>0</v>
          </cell>
          <cell r="Q578">
            <v>0</v>
          </cell>
          <cell r="R578" t="str">
            <v>gris</v>
          </cell>
          <cell r="S578" t="str">
            <v>11½</v>
          </cell>
          <cell r="T578" t="str">
            <v>5 f.+5 f.</v>
          </cell>
          <cell r="U578" t="str">
            <v/>
          </cell>
          <cell r="V578" t="str">
            <v/>
          </cell>
        </row>
        <row r="579">
          <cell r="B579" t="str">
            <v>DR-000-512</v>
          </cell>
          <cell r="C579" t="str">
            <v>48484845534950</v>
          </cell>
          <cell r="D579" t="str">
            <v>000</v>
          </cell>
          <cell r="E579">
            <v>512</v>
          </cell>
          <cell r="F579" t="str">
            <v>Timbres-poste</v>
          </cell>
          <cell r="G579">
            <v>1939</v>
          </cell>
          <cell r="H579" t="str">
            <v>M. van Nieuwennove, tableau de Memling</v>
          </cell>
          <cell r="I579" t="str">
            <v>Exposition "Memling", à Bruges</v>
          </cell>
          <cell r="J579">
            <v>4</v>
          </cell>
          <cell r="K579">
            <v>1</v>
          </cell>
          <cell r="L579">
            <v>2</v>
          </cell>
          <cell r="M579">
            <v>0</v>
          </cell>
          <cell r="N579">
            <v>2</v>
          </cell>
          <cell r="O579">
            <v>1</v>
          </cell>
          <cell r="P579">
            <v>0</v>
          </cell>
          <cell r="Q579">
            <v>0</v>
          </cell>
          <cell r="R579" t="str">
            <v>noir-olive</v>
          </cell>
          <cell r="S579" t="str">
            <v>11½</v>
          </cell>
          <cell r="T579" t="str">
            <v>75 c.+75 c.</v>
          </cell>
          <cell r="U579" t="str">
            <v/>
          </cell>
          <cell r="V579" t="str">
            <v/>
          </cell>
        </row>
        <row r="580">
          <cell r="B580" t="str">
            <v>DR-000-513</v>
          </cell>
          <cell r="C580" t="str">
            <v>48484845534951</v>
          </cell>
          <cell r="D580" t="str">
            <v>000</v>
          </cell>
          <cell r="E580">
            <v>513</v>
          </cell>
          <cell r="F580" t="str">
            <v>Timbres-poste</v>
          </cell>
          <cell r="G580">
            <v>1939</v>
          </cell>
          <cell r="H580" t="str">
            <v>Moines au travail</v>
          </cell>
          <cell r="I580" t="str">
            <v>Troisième série d'Orval. Au profit du Fonds de reconstruction de l'abbaye</v>
          </cell>
          <cell r="J580">
            <v>8.5</v>
          </cell>
          <cell r="K580">
            <v>1</v>
          </cell>
          <cell r="L580">
            <v>4</v>
          </cell>
          <cell r="M580">
            <v>0</v>
          </cell>
          <cell r="N580">
            <v>4</v>
          </cell>
          <cell r="O580">
            <v>1</v>
          </cell>
          <cell r="P580">
            <v>0</v>
          </cell>
          <cell r="Q580">
            <v>0</v>
          </cell>
          <cell r="R580" t="str">
            <v>noir-olive</v>
          </cell>
          <cell r="S580" t="str">
            <v>11½</v>
          </cell>
          <cell r="T580" t="str">
            <v>75 c.+75 c.</v>
          </cell>
          <cell r="U580" t="str">
            <v/>
          </cell>
          <cell r="V580" t="str">
            <v/>
          </cell>
        </row>
        <row r="581">
          <cell r="B581" t="str">
            <v>DR-000-514</v>
          </cell>
          <cell r="C581" t="str">
            <v>48484845534952</v>
          </cell>
          <cell r="D581" t="str">
            <v>000</v>
          </cell>
          <cell r="E581">
            <v>514</v>
          </cell>
          <cell r="F581" t="str">
            <v>Timbres-poste</v>
          </cell>
          <cell r="G581">
            <v>1939</v>
          </cell>
          <cell r="H581" t="str">
            <v>Cour de l'abbaye</v>
          </cell>
          <cell r="I581" t="str">
            <v>Troisième série d'Orval. Au profit du Fonds de reconstruction de l'abbaye</v>
          </cell>
          <cell r="J581">
            <v>5.5</v>
          </cell>
          <cell r="K581">
            <v>1</v>
          </cell>
          <cell r="L581">
            <v>2.5</v>
          </cell>
          <cell r="M581">
            <v>0</v>
          </cell>
          <cell r="N581">
            <v>2.5</v>
          </cell>
          <cell r="O581">
            <v>1</v>
          </cell>
          <cell r="P581">
            <v>0</v>
          </cell>
          <cell r="Q581">
            <v>0</v>
          </cell>
          <cell r="R581" t="str">
            <v>rouge carminé</v>
          </cell>
          <cell r="S581" t="str">
            <v>11½</v>
          </cell>
          <cell r="T581" t="str">
            <v>1 f.+1 f.</v>
          </cell>
          <cell r="U581" t="str">
            <v/>
          </cell>
          <cell r="V581" t="str">
            <v/>
          </cell>
        </row>
        <row r="582">
          <cell r="B582" t="str">
            <v>DR-000-515</v>
          </cell>
          <cell r="C582" t="str">
            <v>48484845534953</v>
          </cell>
          <cell r="D582" t="str">
            <v>000</v>
          </cell>
          <cell r="E582">
            <v>515</v>
          </cell>
          <cell r="F582" t="str">
            <v>Timbres-poste</v>
          </cell>
          <cell r="G582">
            <v>1939</v>
          </cell>
          <cell r="H582" t="str">
            <v>Moines aux champs</v>
          </cell>
          <cell r="I582" t="str">
            <v>Troisième série d'Orval. Au profit du Fonds de reconstruction de l'abbaye</v>
          </cell>
          <cell r="J582">
            <v>5.5</v>
          </cell>
          <cell r="K582">
            <v>1</v>
          </cell>
          <cell r="L582">
            <v>2.5</v>
          </cell>
          <cell r="M582">
            <v>0</v>
          </cell>
          <cell r="N582">
            <v>2.5</v>
          </cell>
          <cell r="O582">
            <v>1</v>
          </cell>
          <cell r="P582">
            <v>0</v>
          </cell>
          <cell r="Q582">
            <v>0</v>
          </cell>
          <cell r="R582" t="str">
            <v>brun</v>
          </cell>
          <cell r="S582" t="str">
            <v>11½</v>
          </cell>
          <cell r="T582" t="str">
            <v>1 f. 50+1 f. 50</v>
          </cell>
          <cell r="U582" t="str">
            <v/>
          </cell>
          <cell r="V582" t="str">
            <v/>
          </cell>
        </row>
        <row r="583">
          <cell r="B583" t="str">
            <v>DR-000-516</v>
          </cell>
          <cell r="C583" t="str">
            <v>48484845534954</v>
          </cell>
          <cell r="D583" t="str">
            <v>000</v>
          </cell>
          <cell r="E583">
            <v>516</v>
          </cell>
          <cell r="F583" t="str">
            <v>Timbres-poste</v>
          </cell>
          <cell r="G583">
            <v>1939</v>
          </cell>
          <cell r="H583" t="str">
            <v>L'abbaye à vol d'oiseau</v>
          </cell>
          <cell r="I583" t="str">
            <v>Troisième série d'Orval. Au profit du Fonds de reconstruction de l'abbaye</v>
          </cell>
          <cell r="J583">
            <v>8.5</v>
          </cell>
          <cell r="K583">
            <v>1</v>
          </cell>
          <cell r="L583">
            <v>3</v>
          </cell>
          <cell r="M583">
            <v>0</v>
          </cell>
          <cell r="N583">
            <v>3</v>
          </cell>
          <cell r="O583">
            <v>1</v>
          </cell>
          <cell r="P583">
            <v>0</v>
          </cell>
          <cell r="Q583">
            <v>0</v>
          </cell>
          <cell r="R583" t="str">
            <v>bleu</v>
          </cell>
          <cell r="S583" t="str">
            <v>11½</v>
          </cell>
          <cell r="T583" t="str">
            <v>1 f. 75+1 f. 75</v>
          </cell>
          <cell r="U583" t="str">
            <v/>
          </cell>
          <cell r="V583" t="str">
            <v/>
          </cell>
        </row>
        <row r="584">
          <cell r="B584" t="str">
            <v>DR-000-517</v>
          </cell>
          <cell r="C584" t="str">
            <v>48484845534955</v>
          </cell>
          <cell r="D584" t="str">
            <v>000</v>
          </cell>
          <cell r="E584">
            <v>517</v>
          </cell>
          <cell r="F584" t="str">
            <v>Timbres-poste</v>
          </cell>
          <cell r="G584">
            <v>1939</v>
          </cell>
          <cell r="H584" t="str">
            <v>Dom Smets et Mgr Heylen</v>
          </cell>
          <cell r="I584" t="str">
            <v>Troisième série d'Orval. Au profit du Fonds de reconstruction de l'abbaye</v>
          </cell>
          <cell r="J584">
            <v>25</v>
          </cell>
          <cell r="K584">
            <v>1</v>
          </cell>
          <cell r="L584">
            <v>9</v>
          </cell>
          <cell r="M584">
            <v>0</v>
          </cell>
          <cell r="N584">
            <v>9</v>
          </cell>
          <cell r="O584">
            <v>1</v>
          </cell>
          <cell r="P584">
            <v>0</v>
          </cell>
          <cell r="Q584">
            <v>0</v>
          </cell>
          <cell r="R584" t="str">
            <v>lilas-rose</v>
          </cell>
          <cell r="S584" t="str">
            <v>11½</v>
          </cell>
          <cell r="T584" t="str">
            <v>2 f. 50+2 f. 50</v>
          </cell>
          <cell r="U584" t="str">
            <v/>
          </cell>
          <cell r="V584" t="str">
            <v/>
          </cell>
        </row>
        <row r="585">
          <cell r="B585" t="str">
            <v>DR-000-518</v>
          </cell>
          <cell r="C585" t="str">
            <v>48484845534956</v>
          </cell>
          <cell r="D585" t="str">
            <v>000</v>
          </cell>
          <cell r="E585">
            <v>518</v>
          </cell>
          <cell r="F585" t="str">
            <v>Timbres-poste</v>
          </cell>
          <cell r="G585">
            <v>1939</v>
          </cell>
          <cell r="H585" t="str">
            <v>Albert 1er et Léopold III</v>
          </cell>
          <cell r="I585" t="str">
            <v>Troisième série d'Orval. Au profit du Fonds de reconstruction de l'abbaye</v>
          </cell>
          <cell r="J585">
            <v>27.5</v>
          </cell>
          <cell r="K585">
            <v>1</v>
          </cell>
          <cell r="L585">
            <v>10</v>
          </cell>
          <cell r="M585">
            <v>0</v>
          </cell>
          <cell r="N585">
            <v>10</v>
          </cell>
          <cell r="O585">
            <v>1</v>
          </cell>
          <cell r="P585">
            <v>0</v>
          </cell>
          <cell r="Q585">
            <v>0</v>
          </cell>
          <cell r="R585" t="str">
            <v>lilas-brun</v>
          </cell>
          <cell r="S585" t="str">
            <v>11½</v>
          </cell>
          <cell r="T585" t="str">
            <v>5 f.+5 f.</v>
          </cell>
          <cell r="U585" t="str">
            <v/>
          </cell>
          <cell r="V585" t="str">
            <v/>
          </cell>
        </row>
        <row r="586">
          <cell r="B586" t="str">
            <v>DR-000-519</v>
          </cell>
          <cell r="C586" t="str">
            <v>48484845534957</v>
          </cell>
          <cell r="D586" t="str">
            <v>000</v>
          </cell>
          <cell r="E586">
            <v>519</v>
          </cell>
          <cell r="F586" t="str">
            <v>Timbres-poste</v>
          </cell>
          <cell r="G586">
            <v>1939</v>
          </cell>
          <cell r="H586" t="str">
            <v>Bruges</v>
          </cell>
          <cell r="I586" t="str">
            <v>Bruges</v>
          </cell>
          <cell r="J586">
            <v>0.3</v>
          </cell>
          <cell r="K586">
            <v>1</v>
          </cell>
          <cell r="L586">
            <v>0.2</v>
          </cell>
          <cell r="M586">
            <v>0</v>
          </cell>
          <cell r="N586">
            <v>0.2</v>
          </cell>
          <cell r="O586">
            <v>1</v>
          </cell>
          <cell r="P586">
            <v>0</v>
          </cell>
          <cell r="Q586">
            <v>0</v>
          </cell>
          <cell r="R586" t="str">
            <v>gris-olive</v>
          </cell>
          <cell r="S586" t="str">
            <v>14x13½</v>
          </cell>
          <cell r="T586" t="str">
            <v>10 c.+5 c.</v>
          </cell>
          <cell r="U586" t="str">
            <v/>
          </cell>
          <cell r="V586" t="str">
            <v/>
          </cell>
        </row>
        <row r="587">
          <cell r="B587" t="str">
            <v>DR-000-520</v>
          </cell>
          <cell r="C587" t="str">
            <v>48484845535048</v>
          </cell>
          <cell r="D587" t="str">
            <v>000</v>
          </cell>
          <cell r="E587">
            <v>520</v>
          </cell>
          <cell r="F587" t="str">
            <v>Timbres-poste</v>
          </cell>
          <cell r="G587">
            <v>1939</v>
          </cell>
          <cell r="H587" t="str">
            <v>Thuin</v>
          </cell>
          <cell r="I587" t="str">
            <v>Thuin</v>
          </cell>
          <cell r="J587">
            <v>0.3</v>
          </cell>
          <cell r="K587">
            <v>1</v>
          </cell>
          <cell r="L587">
            <v>0.2</v>
          </cell>
          <cell r="M587">
            <v>0</v>
          </cell>
          <cell r="N587">
            <v>0.2</v>
          </cell>
          <cell r="O587">
            <v>1</v>
          </cell>
          <cell r="P587">
            <v>0</v>
          </cell>
          <cell r="Q587">
            <v>0</v>
          </cell>
          <cell r="R587" t="str">
            <v>brun-jaune</v>
          </cell>
          <cell r="S587" t="str">
            <v>14x13½</v>
          </cell>
          <cell r="T587" t="str">
            <v>30 c.+5 c.</v>
          </cell>
          <cell r="U587" t="str">
            <v/>
          </cell>
          <cell r="V587" t="str">
            <v/>
          </cell>
        </row>
        <row r="588">
          <cell r="B588" t="str">
            <v>DR-000-521</v>
          </cell>
          <cell r="C588" t="str">
            <v>48484845535049</v>
          </cell>
          <cell r="D588" t="str">
            <v>000</v>
          </cell>
          <cell r="E588">
            <v>521</v>
          </cell>
          <cell r="F588" t="str">
            <v>Timbres-poste</v>
          </cell>
          <cell r="G588">
            <v>1939</v>
          </cell>
          <cell r="H588" t="str">
            <v>Lierre</v>
          </cell>
          <cell r="I588" t="str">
            <v>Lierre</v>
          </cell>
          <cell r="J588">
            <v>0.5</v>
          </cell>
          <cell r="K588">
            <v>1</v>
          </cell>
          <cell r="L588">
            <v>0.2</v>
          </cell>
          <cell r="M588">
            <v>0</v>
          </cell>
          <cell r="N588">
            <v>0.2</v>
          </cell>
          <cell r="O588">
            <v>1</v>
          </cell>
          <cell r="P588">
            <v>0</v>
          </cell>
          <cell r="Q588">
            <v>0</v>
          </cell>
          <cell r="R588" t="str">
            <v>lilas-rose</v>
          </cell>
          <cell r="S588" t="str">
            <v>14x13½</v>
          </cell>
          <cell r="T588" t="str">
            <v>40 c.+5 c.</v>
          </cell>
          <cell r="U588" t="str">
            <v/>
          </cell>
          <cell r="V588" t="str">
            <v/>
          </cell>
        </row>
        <row r="589">
          <cell r="B589" t="str">
            <v>DR-000-522</v>
          </cell>
          <cell r="C589" t="str">
            <v>48484845535050</v>
          </cell>
          <cell r="D589" t="str">
            <v>000</v>
          </cell>
          <cell r="E589">
            <v>522</v>
          </cell>
          <cell r="F589" t="str">
            <v>Timbres-poste</v>
          </cell>
          <cell r="G589">
            <v>1939</v>
          </cell>
          <cell r="H589" t="str">
            <v>Mons</v>
          </cell>
          <cell r="I589" t="str">
            <v>Mons</v>
          </cell>
          <cell r="J589">
            <v>0.5</v>
          </cell>
          <cell r="K589">
            <v>1</v>
          </cell>
          <cell r="L589">
            <v>0.3</v>
          </cell>
          <cell r="M589">
            <v>0</v>
          </cell>
          <cell r="N589">
            <v>0.3</v>
          </cell>
          <cell r="O589">
            <v>1</v>
          </cell>
          <cell r="P589">
            <v>0</v>
          </cell>
          <cell r="Q589">
            <v>0</v>
          </cell>
          <cell r="R589" t="str">
            <v>gris-olive</v>
          </cell>
          <cell r="S589" t="str">
            <v>14x13½</v>
          </cell>
          <cell r="T589" t="str">
            <v>75 c.+5 c.</v>
          </cell>
          <cell r="U589" t="str">
            <v/>
          </cell>
          <cell r="V589" t="str">
            <v/>
          </cell>
        </row>
        <row r="590">
          <cell r="B590" t="str">
            <v>DR-000-523</v>
          </cell>
          <cell r="C590" t="str">
            <v>48484845535051</v>
          </cell>
          <cell r="D590" t="str">
            <v>000</v>
          </cell>
          <cell r="E590">
            <v>523</v>
          </cell>
          <cell r="F590" t="str">
            <v>Timbres-poste</v>
          </cell>
          <cell r="G590">
            <v>1939</v>
          </cell>
          <cell r="H590" t="str">
            <v>Furnes</v>
          </cell>
          <cell r="I590" t="str">
            <v>Furnes</v>
          </cell>
          <cell r="J590">
            <v>4</v>
          </cell>
          <cell r="K590">
            <v>1</v>
          </cell>
          <cell r="L590">
            <v>1.5</v>
          </cell>
          <cell r="M590">
            <v>0</v>
          </cell>
          <cell r="N590">
            <v>1.5</v>
          </cell>
          <cell r="O590">
            <v>1</v>
          </cell>
          <cell r="P590">
            <v>0</v>
          </cell>
          <cell r="Q590">
            <v>0</v>
          </cell>
          <cell r="R590" t="str">
            <v>rouge-carmin</v>
          </cell>
          <cell r="S590" t="str">
            <v>14x13½</v>
          </cell>
          <cell r="T590" t="str">
            <v>1 f.+25 c.</v>
          </cell>
          <cell r="U590" t="str">
            <v/>
          </cell>
          <cell r="V590" t="str">
            <v/>
          </cell>
        </row>
        <row r="591">
          <cell r="B591" t="str">
            <v>DR-000-524</v>
          </cell>
          <cell r="C591" t="str">
            <v>48484845535052</v>
          </cell>
          <cell r="D591" t="str">
            <v>000</v>
          </cell>
          <cell r="E591">
            <v>524</v>
          </cell>
          <cell r="F591" t="str">
            <v>Timbres-poste</v>
          </cell>
          <cell r="G591">
            <v>1939</v>
          </cell>
          <cell r="H591" t="str">
            <v>Namur</v>
          </cell>
          <cell r="I591" t="str">
            <v>Namur</v>
          </cell>
          <cell r="J591">
            <v>3.5</v>
          </cell>
          <cell r="K591">
            <v>1</v>
          </cell>
          <cell r="L591">
            <v>1.5</v>
          </cell>
          <cell r="M591">
            <v>0</v>
          </cell>
          <cell r="N591">
            <v>1.5</v>
          </cell>
          <cell r="O591">
            <v>1</v>
          </cell>
          <cell r="P591">
            <v>0</v>
          </cell>
          <cell r="Q591">
            <v>0</v>
          </cell>
          <cell r="R591" t="str">
            <v>bleu</v>
          </cell>
          <cell r="S591" t="str">
            <v>14x13½</v>
          </cell>
          <cell r="T591" t="str">
            <v>1 f. 75+25 c.</v>
          </cell>
          <cell r="U591" t="str">
            <v/>
          </cell>
          <cell r="V591" t="str">
            <v/>
          </cell>
        </row>
        <row r="592">
          <cell r="B592" t="str">
            <v>DR-000-525</v>
          </cell>
          <cell r="C592" t="str">
            <v>48484845535053</v>
          </cell>
          <cell r="D592" t="str">
            <v>000</v>
          </cell>
          <cell r="E592">
            <v>525</v>
          </cell>
          <cell r="F592" t="str">
            <v>Timbres-poste</v>
          </cell>
          <cell r="G592">
            <v>1939</v>
          </cell>
          <cell r="H592" t="str">
            <v>Alost</v>
          </cell>
          <cell r="I592" t="str">
            <v>Au profit d'oeuvres antituberculeuses. Beffrois divers</v>
          </cell>
          <cell r="J592">
            <v>27.5</v>
          </cell>
          <cell r="K592">
            <v>1</v>
          </cell>
          <cell r="L592">
            <v>11.5</v>
          </cell>
          <cell r="M592">
            <v>0</v>
          </cell>
          <cell r="N592">
            <v>11.5</v>
          </cell>
          <cell r="O592">
            <v>1</v>
          </cell>
          <cell r="P592">
            <v>0</v>
          </cell>
          <cell r="Q592">
            <v>0</v>
          </cell>
          <cell r="R592" t="str">
            <v>brun-rouge</v>
          </cell>
          <cell r="S592" t="str">
            <v>14x13½</v>
          </cell>
          <cell r="T592" t="str">
            <v>2 f. 50+2 f. 50</v>
          </cell>
          <cell r="U592" t="str">
            <v/>
          </cell>
          <cell r="V592" t="str">
            <v/>
          </cell>
        </row>
        <row r="593">
          <cell r="B593" t="str">
            <v>DR-000-526</v>
          </cell>
          <cell r="C593" t="str">
            <v>48484845535054</v>
          </cell>
          <cell r="D593" t="str">
            <v>000</v>
          </cell>
          <cell r="E593">
            <v>526</v>
          </cell>
          <cell r="F593" t="str">
            <v>Timbres-poste</v>
          </cell>
          <cell r="G593">
            <v>1939</v>
          </cell>
          <cell r="H593" t="str">
            <v>Tournai</v>
          </cell>
          <cell r="I593" t="str">
            <v>Tournai</v>
          </cell>
          <cell r="J593">
            <v>28.5</v>
          </cell>
          <cell r="K593">
            <v>1</v>
          </cell>
          <cell r="L593">
            <v>12</v>
          </cell>
          <cell r="M593">
            <v>0</v>
          </cell>
          <cell r="N593">
            <v>12</v>
          </cell>
          <cell r="O593">
            <v>1</v>
          </cell>
          <cell r="P593">
            <v>0</v>
          </cell>
          <cell r="Q593">
            <v>0</v>
          </cell>
          <cell r="R593" t="str">
            <v>violet</v>
          </cell>
          <cell r="S593" t="str">
            <v>14x13½</v>
          </cell>
          <cell r="T593" t="str">
            <v>5 f.+5 f.</v>
          </cell>
          <cell r="U593" t="str">
            <v/>
          </cell>
          <cell r="V593" t="str">
            <v/>
          </cell>
        </row>
        <row r="594">
          <cell r="B594" t="str">
            <v>DR-000-527</v>
          </cell>
          <cell r="C594" t="str">
            <v>48484845535055</v>
          </cell>
          <cell r="D594" t="str">
            <v>000</v>
          </cell>
          <cell r="E594">
            <v>527</v>
          </cell>
          <cell r="F594" t="str">
            <v>Timbres-poste</v>
          </cell>
          <cell r="G594">
            <v>1940</v>
          </cell>
          <cell r="H594" t="str">
            <v>60 c. gris</v>
          </cell>
          <cell r="I594" t="str">
            <v>Types de 1936-37</v>
          </cell>
          <cell r="J594">
            <v>0.15</v>
          </cell>
          <cell r="K594">
            <v>1</v>
          </cell>
          <cell r="L594">
            <v>0.15</v>
          </cell>
          <cell r="M594">
            <v>0</v>
          </cell>
          <cell r="N594">
            <v>0.15</v>
          </cell>
          <cell r="O594">
            <v>13</v>
          </cell>
          <cell r="P594">
            <v>0</v>
          </cell>
          <cell r="Q594">
            <v>0</v>
          </cell>
          <cell r="R594" t="str">
            <v>gris</v>
          </cell>
          <cell r="S594" t="str">
            <v>13½-14</v>
          </cell>
          <cell r="T594" t="str">
            <v>60 c.</v>
          </cell>
          <cell r="U594" t="str">
            <v/>
          </cell>
          <cell r="V594" t="str">
            <v/>
          </cell>
        </row>
        <row r="595">
          <cell r="B595" t="str">
            <v>DR-000-528</v>
          </cell>
          <cell r="C595" t="str">
            <v>48484845535056</v>
          </cell>
          <cell r="D595" t="str">
            <v>000</v>
          </cell>
          <cell r="E595">
            <v>528</v>
          </cell>
          <cell r="F595" t="str">
            <v>Timbres-poste</v>
          </cell>
          <cell r="G595">
            <v>1940</v>
          </cell>
          <cell r="H595" t="str">
            <v>1 f. rose-rouge</v>
          </cell>
          <cell r="I595" t="str">
            <v>Types de 1936-37</v>
          </cell>
          <cell r="J595">
            <v>0.15</v>
          </cell>
          <cell r="K595">
            <v>3</v>
          </cell>
          <cell r="L595">
            <v>0.15</v>
          </cell>
          <cell r="M595">
            <v>0</v>
          </cell>
          <cell r="N595">
            <v>0.15</v>
          </cell>
          <cell r="O595">
            <v>3</v>
          </cell>
          <cell r="P595">
            <v>0</v>
          </cell>
          <cell r="Q595">
            <v>0</v>
          </cell>
          <cell r="R595" t="str">
            <v>rose-rouge</v>
          </cell>
          <cell r="S595" t="str">
            <v>13½-14</v>
          </cell>
          <cell r="T595" t="str">
            <v>1 f.</v>
          </cell>
          <cell r="U595" t="str">
            <v/>
          </cell>
          <cell r="V595" t="str">
            <v/>
          </cell>
        </row>
        <row r="596">
          <cell r="B596" t="str">
            <v>DR-000-528a</v>
          </cell>
          <cell r="C596" t="str">
            <v>4848484553505697</v>
          </cell>
          <cell r="D596" t="str">
            <v>000</v>
          </cell>
          <cell r="E596" t="str">
            <v>528a</v>
          </cell>
          <cell r="F596" t="str">
            <v>Timbres-poste</v>
          </cell>
          <cell r="G596">
            <v>1940</v>
          </cell>
          <cell r="H596" t="str">
            <v>1 f. rose-rouge Tête-bèche</v>
          </cell>
          <cell r="I596" t="str">
            <v>Types de 1936-37</v>
          </cell>
          <cell r="J596">
            <v>0.6</v>
          </cell>
          <cell r="K596">
            <v>0</v>
          </cell>
          <cell r="L596">
            <v>0.45</v>
          </cell>
          <cell r="M596">
            <v>1</v>
          </cell>
          <cell r="N596">
            <v>0.3</v>
          </cell>
          <cell r="O596">
            <v>0</v>
          </cell>
          <cell r="P596">
            <v>0</v>
          </cell>
          <cell r="Q596">
            <v>0</v>
          </cell>
          <cell r="R596" t="str">
            <v>rose-rouge</v>
          </cell>
          <cell r="S596" t="str">
            <v>13½-14</v>
          </cell>
          <cell r="T596" t="str">
            <v>1 f.</v>
          </cell>
          <cell r="U596" t="str">
            <v/>
          </cell>
          <cell r="V596" t="str">
            <v/>
          </cell>
        </row>
        <row r="597">
          <cell r="B597" t="str">
            <v>DR-000-529</v>
          </cell>
          <cell r="C597" t="str">
            <v>48484845535057</v>
          </cell>
          <cell r="D597" t="str">
            <v>000</v>
          </cell>
          <cell r="E597">
            <v>529</v>
          </cell>
          <cell r="F597" t="str">
            <v>Timbres-poste</v>
          </cell>
          <cell r="G597">
            <v>1940</v>
          </cell>
          <cell r="H597" t="str">
            <v>2 f. 25 violet-gris</v>
          </cell>
          <cell r="I597" t="str">
            <v>Types de 1936-37</v>
          </cell>
          <cell r="J597">
            <v>0.7</v>
          </cell>
          <cell r="K597">
            <v>1</v>
          </cell>
          <cell r="L597">
            <v>0.3</v>
          </cell>
          <cell r="M597">
            <v>1</v>
          </cell>
          <cell r="N597">
            <v>0.3</v>
          </cell>
          <cell r="O597">
            <v>2</v>
          </cell>
          <cell r="P597">
            <v>0</v>
          </cell>
          <cell r="Q597">
            <v>0</v>
          </cell>
          <cell r="R597" t="str">
            <v>violet-gris</v>
          </cell>
          <cell r="S597" t="str">
            <v>13½-14</v>
          </cell>
          <cell r="T597" t="str">
            <v>2 f. 25</v>
          </cell>
          <cell r="U597" t="str">
            <v/>
          </cell>
          <cell r="V597" t="str">
            <v/>
          </cell>
        </row>
        <row r="598">
          <cell r="B598" t="str">
            <v>DR-000-530</v>
          </cell>
          <cell r="C598" t="str">
            <v>48484845535148</v>
          </cell>
          <cell r="D598" t="str">
            <v>000</v>
          </cell>
          <cell r="E598">
            <v>530</v>
          </cell>
          <cell r="F598" t="str">
            <v>Timbres-poste</v>
          </cell>
          <cell r="G598">
            <v>1940</v>
          </cell>
          <cell r="H598" t="str">
            <v>2 f. 50 gris-olive</v>
          </cell>
          <cell r="I598" t="str">
            <v>Types de 1936-37</v>
          </cell>
          <cell r="J598">
            <v>11</v>
          </cell>
          <cell r="K598">
            <v>1</v>
          </cell>
          <cell r="L598">
            <v>4</v>
          </cell>
          <cell r="M598">
            <v>1</v>
          </cell>
          <cell r="N598">
            <v>0.35</v>
          </cell>
          <cell r="O598">
            <v>2</v>
          </cell>
          <cell r="P598">
            <v>0</v>
          </cell>
          <cell r="Q598">
            <v>0</v>
          </cell>
          <cell r="R598" t="str">
            <v>gris-olive</v>
          </cell>
          <cell r="S598" t="str">
            <v>13½-14</v>
          </cell>
          <cell r="T598" t="str">
            <v>2 f. 50</v>
          </cell>
          <cell r="U598" t="str">
            <v/>
          </cell>
          <cell r="V598" t="str">
            <v/>
          </cell>
        </row>
        <row r="599">
          <cell r="B599" t="str">
            <v>DR-000-531</v>
          </cell>
          <cell r="C599" t="str">
            <v>48484845535149</v>
          </cell>
          <cell r="D599" t="str">
            <v>000</v>
          </cell>
          <cell r="E599">
            <v>531</v>
          </cell>
          <cell r="F599" t="str">
            <v>Timbres-poste</v>
          </cell>
          <cell r="G599">
            <v>1940</v>
          </cell>
          <cell r="H599" t="str">
            <v>3 f. 25 brun-rouge</v>
          </cell>
          <cell r="I599" t="str">
            <v>Types de 1936-37</v>
          </cell>
          <cell r="J599">
            <v>1</v>
          </cell>
          <cell r="K599">
            <v>1</v>
          </cell>
          <cell r="L599">
            <v>0.4</v>
          </cell>
          <cell r="M599">
            <v>1</v>
          </cell>
          <cell r="N599">
            <v>0.15</v>
          </cell>
          <cell r="O599">
            <v>2</v>
          </cell>
          <cell r="P599">
            <v>0</v>
          </cell>
          <cell r="Q599">
            <v>0</v>
          </cell>
          <cell r="R599" t="str">
            <v>brun-rouge</v>
          </cell>
          <cell r="S599" t="str">
            <v>13½-14</v>
          </cell>
          <cell r="T599" t="str">
            <v>3 f. 25</v>
          </cell>
          <cell r="U599" t="str">
            <v/>
          </cell>
          <cell r="V599" t="str">
            <v/>
          </cell>
        </row>
        <row r="600">
          <cell r="B600" t="str">
            <v>DR-000-532</v>
          </cell>
          <cell r="C600" t="str">
            <v>48484845535150</v>
          </cell>
          <cell r="D600" t="str">
            <v>000</v>
          </cell>
          <cell r="E600">
            <v>532</v>
          </cell>
          <cell r="F600" t="str">
            <v>Timbres-poste</v>
          </cell>
          <cell r="G600">
            <v>1940</v>
          </cell>
          <cell r="H600" t="str">
            <v>La chapelle musicale, à Argenteuil</v>
          </cell>
          <cell r="I600" t="str">
            <v>Au profit de la Fondation musicale "Reine Elisabeth"</v>
          </cell>
          <cell r="J600">
            <v>12</v>
          </cell>
          <cell r="K600">
            <v>1</v>
          </cell>
          <cell r="L600">
            <v>4</v>
          </cell>
          <cell r="M600">
            <v>0</v>
          </cell>
          <cell r="N600">
            <v>4</v>
          </cell>
          <cell r="O600">
            <v>2</v>
          </cell>
          <cell r="P600">
            <v>0</v>
          </cell>
          <cell r="Q600">
            <v>0</v>
          </cell>
          <cell r="R600" t="str">
            <v>gris-noir</v>
          </cell>
          <cell r="S600" t="str">
            <v>11½</v>
          </cell>
          <cell r="T600" t="str">
            <v>75 c.+75 c.</v>
          </cell>
          <cell r="U600" t="str">
            <v/>
          </cell>
          <cell r="V600" t="str">
            <v/>
          </cell>
        </row>
        <row r="601">
          <cell r="B601" t="str">
            <v>DR-000-533</v>
          </cell>
          <cell r="C601" t="str">
            <v>48484845535151</v>
          </cell>
          <cell r="D601" t="str">
            <v>000</v>
          </cell>
          <cell r="E601">
            <v>533</v>
          </cell>
          <cell r="F601" t="str">
            <v>Timbres-poste</v>
          </cell>
          <cell r="G601">
            <v>1940</v>
          </cell>
          <cell r="H601" t="str">
            <v>1 f.+1 f. rose carminé</v>
          </cell>
          <cell r="I601" t="str">
            <v>Au profit de la Fondation musicale "Reine Elisabeth"</v>
          </cell>
          <cell r="J601">
            <v>5</v>
          </cell>
          <cell r="K601">
            <v>1</v>
          </cell>
          <cell r="L601">
            <v>1</v>
          </cell>
          <cell r="M601">
            <v>0</v>
          </cell>
          <cell r="N601">
            <v>1</v>
          </cell>
          <cell r="O601">
            <v>2</v>
          </cell>
          <cell r="P601">
            <v>0</v>
          </cell>
          <cell r="Q601">
            <v>0</v>
          </cell>
          <cell r="R601" t="str">
            <v>rose carminé</v>
          </cell>
          <cell r="S601" t="str">
            <v>11½</v>
          </cell>
          <cell r="T601" t="str">
            <v>1 f.+1 f.</v>
          </cell>
          <cell r="U601" t="str">
            <v/>
          </cell>
          <cell r="V601" t="str">
            <v/>
          </cell>
        </row>
        <row r="602">
          <cell r="B602" t="str">
            <v>DR-000-534</v>
          </cell>
          <cell r="C602" t="str">
            <v>48484845535152</v>
          </cell>
          <cell r="D602" t="str">
            <v>000</v>
          </cell>
          <cell r="E602">
            <v>534</v>
          </cell>
          <cell r="F602" t="str">
            <v>Timbres-poste</v>
          </cell>
          <cell r="G602">
            <v>1940</v>
          </cell>
          <cell r="H602" t="str">
            <v>Prince Albert de Liège</v>
          </cell>
          <cell r="I602" t="str">
            <v>Au profit de la Fondation musicale "Reine Elisabeth"</v>
          </cell>
          <cell r="J602">
            <v>5</v>
          </cell>
          <cell r="K602">
            <v>1</v>
          </cell>
          <cell r="L602">
            <v>1</v>
          </cell>
          <cell r="M602">
            <v>0</v>
          </cell>
          <cell r="N602">
            <v>1</v>
          </cell>
          <cell r="O602">
            <v>2</v>
          </cell>
          <cell r="P602">
            <v>0</v>
          </cell>
          <cell r="Q602">
            <v>0</v>
          </cell>
          <cell r="R602" t="str">
            <v>gris-bleu</v>
          </cell>
          <cell r="S602" t="str">
            <v>11½</v>
          </cell>
          <cell r="T602" t="str">
            <v>1 f. 50+1 f. 50</v>
          </cell>
          <cell r="U602" t="str">
            <v/>
          </cell>
          <cell r="V602" t="str">
            <v/>
          </cell>
        </row>
        <row r="603">
          <cell r="B603" t="str">
            <v>DR-000-535</v>
          </cell>
          <cell r="C603" t="str">
            <v>48484845535153</v>
          </cell>
          <cell r="D603" t="str">
            <v>000</v>
          </cell>
          <cell r="E603">
            <v>535</v>
          </cell>
          <cell r="F603" t="str">
            <v>Timbres-poste</v>
          </cell>
          <cell r="G603">
            <v>1940</v>
          </cell>
          <cell r="H603" t="str">
            <v>1 f. 75+1 f. 75 outremer</v>
          </cell>
          <cell r="I603" t="str">
            <v>Au profit de la Fondation musicale "Reine Elisabeth"</v>
          </cell>
          <cell r="J603">
            <v>4</v>
          </cell>
          <cell r="K603">
            <v>1</v>
          </cell>
          <cell r="L603">
            <v>1</v>
          </cell>
          <cell r="M603">
            <v>0</v>
          </cell>
          <cell r="N603">
            <v>1</v>
          </cell>
          <cell r="O603">
            <v>2</v>
          </cell>
          <cell r="P603">
            <v>0</v>
          </cell>
          <cell r="Q603">
            <v>0</v>
          </cell>
          <cell r="R603" t="str">
            <v>outremer</v>
          </cell>
          <cell r="S603" t="str">
            <v>11½</v>
          </cell>
          <cell r="T603" t="str">
            <v>1 f. 75+1 f. 75</v>
          </cell>
          <cell r="U603" t="str">
            <v/>
          </cell>
          <cell r="V603" t="str">
            <v/>
          </cell>
        </row>
        <row r="604">
          <cell r="B604" t="str">
            <v>DR-000-536</v>
          </cell>
          <cell r="C604" t="str">
            <v>48484845535154</v>
          </cell>
          <cell r="D604" t="str">
            <v>000</v>
          </cell>
          <cell r="E604">
            <v>536</v>
          </cell>
          <cell r="F604" t="str">
            <v>Timbres-poste</v>
          </cell>
          <cell r="G604">
            <v>1940</v>
          </cell>
          <cell r="H604" t="str">
            <v>2 f. 50+2 f. 50 brun-rouge</v>
          </cell>
          <cell r="I604" t="str">
            <v>Au profit de la Fondation musicale "Reine Elisabeth"</v>
          </cell>
          <cell r="J604">
            <v>16</v>
          </cell>
          <cell r="K604">
            <v>1</v>
          </cell>
          <cell r="L604">
            <v>5</v>
          </cell>
          <cell r="M604">
            <v>0</v>
          </cell>
          <cell r="N604">
            <v>5</v>
          </cell>
          <cell r="O604">
            <v>2</v>
          </cell>
          <cell r="P604">
            <v>0</v>
          </cell>
          <cell r="Q604">
            <v>0</v>
          </cell>
          <cell r="R604" t="str">
            <v>brun-rouge</v>
          </cell>
          <cell r="S604" t="str">
            <v>11½</v>
          </cell>
          <cell r="T604" t="str">
            <v>2 f. 50+2 f. 50</v>
          </cell>
          <cell r="U604" t="str">
            <v/>
          </cell>
          <cell r="V604" t="str">
            <v/>
          </cell>
        </row>
        <row r="605">
          <cell r="B605" t="str">
            <v>DR-000-537</v>
          </cell>
          <cell r="C605" t="str">
            <v>48484845535155</v>
          </cell>
          <cell r="D605" t="str">
            <v>000</v>
          </cell>
          <cell r="E605">
            <v>537</v>
          </cell>
          <cell r="F605" t="str">
            <v>Timbres-poste</v>
          </cell>
          <cell r="G605">
            <v>1940</v>
          </cell>
          <cell r="H605" t="str">
            <v>5 f.+5 f. lilas-rose</v>
          </cell>
          <cell r="I605" t="str">
            <v>Au profit de la Fondation musicale "Reine Elisabeth"</v>
          </cell>
          <cell r="J605">
            <v>17</v>
          </cell>
          <cell r="K605">
            <v>1</v>
          </cell>
          <cell r="L605">
            <v>5</v>
          </cell>
          <cell r="M605">
            <v>0</v>
          </cell>
          <cell r="N605">
            <v>5</v>
          </cell>
          <cell r="O605">
            <v>2</v>
          </cell>
          <cell r="P605">
            <v>0</v>
          </cell>
          <cell r="Q605">
            <v>0</v>
          </cell>
          <cell r="R605" t="str">
            <v>lilas-rose</v>
          </cell>
          <cell r="S605" t="str">
            <v>11½</v>
          </cell>
          <cell r="T605" t="str">
            <v>5 f.+5 f.</v>
          </cell>
          <cell r="U605" t="str">
            <v/>
          </cell>
          <cell r="V605" t="str">
            <v/>
          </cell>
        </row>
        <row r="606">
          <cell r="B606" t="str">
            <v>DR-000-537A</v>
          </cell>
          <cell r="C606" t="str">
            <v>4848484553515565</v>
          </cell>
          <cell r="D606" t="str">
            <v>000</v>
          </cell>
          <cell r="E606" t="str">
            <v>537A</v>
          </cell>
          <cell r="F606" t="str">
            <v>Timbres-poste</v>
          </cell>
          <cell r="G606">
            <v>1941</v>
          </cell>
          <cell r="H606" t="str">
            <v>10 f.+15 f. gris-olive</v>
          </cell>
          <cell r="I606" t="str">
            <v>Sans inscription dans le haut. Format 45x32</v>
          </cell>
          <cell r="J606">
            <v>7.5</v>
          </cell>
          <cell r="K606">
            <v>1</v>
          </cell>
          <cell r="L606">
            <v>4</v>
          </cell>
          <cell r="M606">
            <v>0</v>
          </cell>
          <cell r="N606">
            <v>4</v>
          </cell>
          <cell r="O606">
            <v>1</v>
          </cell>
          <cell r="P606">
            <v>0</v>
          </cell>
          <cell r="Q606">
            <v>0</v>
          </cell>
          <cell r="R606" t="str">
            <v>gris-olive</v>
          </cell>
          <cell r="S606" t="str">
            <v>NC</v>
          </cell>
          <cell r="T606" t="str">
            <v>10 f.+15 f.</v>
          </cell>
          <cell r="U606" t="str">
            <v/>
          </cell>
          <cell r="V606" t="str">
            <v/>
          </cell>
        </row>
        <row r="607">
          <cell r="B607" t="str">
            <v>DR-000-537B</v>
          </cell>
          <cell r="C607" t="str">
            <v>4848484553515566</v>
          </cell>
          <cell r="D607" t="str">
            <v>000</v>
          </cell>
          <cell r="E607" t="str">
            <v>537B</v>
          </cell>
          <cell r="F607" t="str">
            <v>Timbres-poste</v>
          </cell>
          <cell r="G607">
            <v>1941</v>
          </cell>
          <cell r="H607" t="str">
            <v>10 f.+15 f. gris-olive</v>
          </cell>
          <cell r="I607" t="str">
            <v>Sans inscription dans le haut. Format 45x32</v>
          </cell>
          <cell r="J607">
            <v>7.5</v>
          </cell>
          <cell r="K607">
            <v>1</v>
          </cell>
          <cell r="L607">
            <v>4</v>
          </cell>
          <cell r="M607">
            <v>0</v>
          </cell>
          <cell r="N607">
            <v>4</v>
          </cell>
          <cell r="O607">
            <v>1</v>
          </cell>
          <cell r="P607">
            <v>0</v>
          </cell>
          <cell r="Q607">
            <v>0</v>
          </cell>
          <cell r="R607" t="str">
            <v>gris-olive</v>
          </cell>
          <cell r="S607" t="str">
            <v>NC</v>
          </cell>
          <cell r="T607" t="str">
            <v>10 f.+15 f.</v>
          </cell>
          <cell r="U607" t="str">
            <v/>
          </cell>
          <cell r="V607" t="str">
            <v/>
          </cell>
        </row>
        <row r="608">
          <cell r="B608" t="str">
            <v>DR-000-538</v>
          </cell>
          <cell r="C608" t="str">
            <v>48484845535156</v>
          </cell>
          <cell r="D608" t="str">
            <v>000</v>
          </cell>
          <cell r="E608">
            <v>538</v>
          </cell>
          <cell r="F608" t="str">
            <v>Timbres-poste</v>
          </cell>
          <cell r="G608">
            <v>1941</v>
          </cell>
          <cell r="H608" t="str">
            <v>Hainaut (Mons)</v>
          </cell>
          <cell r="I608" t="str">
            <v>Secours d'hiver (1940). Armoiries diverses. Cadres variés</v>
          </cell>
          <cell r="J608">
            <v>0.15</v>
          </cell>
          <cell r="K608">
            <v>2</v>
          </cell>
          <cell r="L608">
            <v>0.15</v>
          </cell>
          <cell r="M608">
            <v>0</v>
          </cell>
          <cell r="N608">
            <v>0.15</v>
          </cell>
          <cell r="O608">
            <v>1</v>
          </cell>
          <cell r="P608">
            <v>0</v>
          </cell>
          <cell r="Q608">
            <v>0</v>
          </cell>
          <cell r="R608" t="str">
            <v>gris-noir, carmin et vert</v>
          </cell>
          <cell r="S608" t="str">
            <v>14x13½</v>
          </cell>
          <cell r="T608" t="str">
            <v>10 c.+5 c.</v>
          </cell>
          <cell r="U608" t="str">
            <v/>
          </cell>
          <cell r="V608" t="str">
            <v/>
          </cell>
        </row>
        <row r="609">
          <cell r="B609" t="str">
            <v>DR-000-539</v>
          </cell>
          <cell r="C609" t="str">
            <v>48484845535157</v>
          </cell>
          <cell r="D609" t="str">
            <v>000</v>
          </cell>
          <cell r="E609">
            <v>539</v>
          </cell>
          <cell r="F609" t="str">
            <v>Timbres-poste</v>
          </cell>
          <cell r="G609">
            <v>1941</v>
          </cell>
          <cell r="H609" t="str">
            <v>Flandre orientale (Gand)</v>
          </cell>
          <cell r="I609" t="str">
            <v>Secours d'hiver (1940). Armoiries diverses. Cadres variés</v>
          </cell>
          <cell r="J609">
            <v>0.15</v>
          </cell>
          <cell r="K609">
            <v>2</v>
          </cell>
          <cell r="L609">
            <v>0.15</v>
          </cell>
          <cell r="M609">
            <v>0</v>
          </cell>
          <cell r="N609">
            <v>0.15</v>
          </cell>
          <cell r="O609">
            <v>1</v>
          </cell>
          <cell r="P609">
            <v>0</v>
          </cell>
          <cell r="Q609">
            <v>0</v>
          </cell>
          <cell r="R609" t="str">
            <v>vert, carmin, noir et jaune</v>
          </cell>
          <cell r="S609" t="str">
            <v>14x13½</v>
          </cell>
          <cell r="T609" t="str">
            <v>30 c.+5 c.</v>
          </cell>
          <cell r="U609" t="str">
            <v/>
          </cell>
          <cell r="V609" t="str">
            <v/>
          </cell>
        </row>
        <row r="610">
          <cell r="B610" t="str">
            <v>DR-000-540</v>
          </cell>
          <cell r="C610" t="str">
            <v>48484845535248</v>
          </cell>
          <cell r="D610" t="str">
            <v>000</v>
          </cell>
          <cell r="E610">
            <v>540</v>
          </cell>
          <cell r="F610" t="str">
            <v>Timbres-poste</v>
          </cell>
          <cell r="G610">
            <v>1941</v>
          </cell>
          <cell r="H610" t="str">
            <v>Luxembourg (Arlon)</v>
          </cell>
          <cell r="I610" t="str">
            <v>Secours d'hiver (1940). Armoiries diverses. Cadres variés</v>
          </cell>
          <cell r="J610">
            <v>0.15</v>
          </cell>
          <cell r="K610">
            <v>1</v>
          </cell>
          <cell r="L610">
            <v>0.15</v>
          </cell>
          <cell r="M610">
            <v>1</v>
          </cell>
          <cell r="N610">
            <v>0.15</v>
          </cell>
          <cell r="O610">
            <v>1</v>
          </cell>
          <cell r="P610">
            <v>0</v>
          </cell>
          <cell r="Q610">
            <v>0</v>
          </cell>
          <cell r="R610" t="str">
            <v>brun, carmin, bleu et jaune</v>
          </cell>
          <cell r="S610" t="str">
            <v>14x13½</v>
          </cell>
          <cell r="T610" t="str">
            <v>40 c.+10 c.</v>
          </cell>
          <cell r="U610" t="str">
            <v/>
          </cell>
          <cell r="V610" t="str">
            <v/>
          </cell>
        </row>
        <row r="611">
          <cell r="B611" t="str">
            <v>DR-000-541</v>
          </cell>
          <cell r="C611" t="str">
            <v>48484845535249</v>
          </cell>
          <cell r="D611" t="str">
            <v>000</v>
          </cell>
          <cell r="E611">
            <v>541</v>
          </cell>
          <cell r="F611" t="str">
            <v>Timbres-poste</v>
          </cell>
          <cell r="G611">
            <v>1941</v>
          </cell>
          <cell r="H611" t="str">
            <v>Flandre occidentale (Bruges)</v>
          </cell>
          <cell r="I611" t="str">
            <v>Secours d'hiver (1940). Armoiries diverses. Cadres variés</v>
          </cell>
          <cell r="J611">
            <v>0.25</v>
          </cell>
          <cell r="K611">
            <v>1</v>
          </cell>
          <cell r="L611">
            <v>0.15</v>
          </cell>
          <cell r="M611">
            <v>0</v>
          </cell>
          <cell r="N611">
            <v>0.15</v>
          </cell>
          <cell r="O611">
            <v>2</v>
          </cell>
          <cell r="P611">
            <v>0</v>
          </cell>
          <cell r="Q611">
            <v>0</v>
          </cell>
          <cell r="R611" t="str">
            <v>mauve, carmin, bleu et jaune</v>
          </cell>
          <cell r="S611" t="str">
            <v>14x13½</v>
          </cell>
          <cell r="T611" t="str">
            <v>50 c.+10 c.</v>
          </cell>
          <cell r="U611" t="str">
            <v/>
          </cell>
          <cell r="V611" t="str">
            <v/>
          </cell>
        </row>
        <row r="612">
          <cell r="B612" t="str">
            <v>DR-000-542</v>
          </cell>
          <cell r="C612" t="str">
            <v>48484845535250</v>
          </cell>
          <cell r="D612" t="str">
            <v>000</v>
          </cell>
          <cell r="E612">
            <v>542</v>
          </cell>
          <cell r="F612" t="str">
            <v>Timbres-poste</v>
          </cell>
          <cell r="G612">
            <v>1941</v>
          </cell>
          <cell r="H612" t="str">
            <v>Namur</v>
          </cell>
          <cell r="I612" t="str">
            <v>Secours d'hiver (1940). Armoiries diverses. Cadres variés</v>
          </cell>
          <cell r="J612">
            <v>0.3</v>
          </cell>
          <cell r="K612">
            <v>1</v>
          </cell>
          <cell r="L612">
            <v>0.15</v>
          </cell>
          <cell r="M612">
            <v>0</v>
          </cell>
          <cell r="N612">
            <v>0.15</v>
          </cell>
          <cell r="O612">
            <v>2</v>
          </cell>
          <cell r="P612">
            <v>0</v>
          </cell>
          <cell r="Q612">
            <v>0</v>
          </cell>
          <cell r="R612" t="str">
            <v>violet, carmin, noir et jaune</v>
          </cell>
          <cell r="S612" t="str">
            <v>14x13½</v>
          </cell>
          <cell r="T612" t="str">
            <v>75 c.+15 c.</v>
          </cell>
          <cell r="U612" t="str">
            <v/>
          </cell>
          <cell r="V612" t="str">
            <v/>
          </cell>
        </row>
        <row r="613">
          <cell r="B613" t="str">
            <v>DR-000-543</v>
          </cell>
          <cell r="C613" t="str">
            <v>48484845535251</v>
          </cell>
          <cell r="D613" t="str">
            <v>000</v>
          </cell>
          <cell r="E613">
            <v>543</v>
          </cell>
          <cell r="F613" t="str">
            <v>Timbres-poste</v>
          </cell>
          <cell r="G613">
            <v>1941</v>
          </cell>
          <cell r="H613" t="str">
            <v>Limbourg (Hasselt)</v>
          </cell>
          <cell r="I613" t="str">
            <v>Secours d'hiver (1940). Armoiries diverses. Cadres variés</v>
          </cell>
          <cell r="J613">
            <v>0.75</v>
          </cell>
          <cell r="K613">
            <v>1</v>
          </cell>
          <cell r="L613">
            <v>0.6</v>
          </cell>
          <cell r="M613">
            <v>0</v>
          </cell>
          <cell r="N613">
            <v>0.6</v>
          </cell>
          <cell r="O613">
            <v>2</v>
          </cell>
          <cell r="P613">
            <v>0</v>
          </cell>
          <cell r="Q613">
            <v>0</v>
          </cell>
          <cell r="R613" t="str">
            <v>vermillon, noir, jaune et vert</v>
          </cell>
          <cell r="S613" t="str">
            <v>14x13½</v>
          </cell>
          <cell r="T613" t="str">
            <v>1 f.+25 c.</v>
          </cell>
          <cell r="U613" t="str">
            <v/>
          </cell>
          <cell r="V613" t="str">
            <v/>
          </cell>
        </row>
        <row r="614">
          <cell r="B614" t="str">
            <v>DR-000-544</v>
          </cell>
          <cell r="C614" t="str">
            <v>48484845535252</v>
          </cell>
          <cell r="D614" t="str">
            <v>000</v>
          </cell>
          <cell r="E614">
            <v>544</v>
          </cell>
          <cell r="F614" t="str">
            <v>Timbres-poste</v>
          </cell>
          <cell r="G614">
            <v>1941</v>
          </cell>
          <cell r="H614" t="str">
            <v>Brabant (Bruxelles)</v>
          </cell>
          <cell r="I614" t="str">
            <v>Secours d'hiver (1940). Armoiries diverses. Cadres variés</v>
          </cell>
          <cell r="J614">
            <v>2</v>
          </cell>
          <cell r="K614">
            <v>1</v>
          </cell>
          <cell r="L614">
            <v>0.8</v>
          </cell>
          <cell r="M614">
            <v>0</v>
          </cell>
          <cell r="N614">
            <v>0.8</v>
          </cell>
          <cell r="O614">
            <v>2</v>
          </cell>
          <cell r="P614">
            <v>0</v>
          </cell>
          <cell r="Q614">
            <v>0</v>
          </cell>
          <cell r="R614" t="str">
            <v>outremer, carmin, noir et jaune</v>
          </cell>
          <cell r="S614" t="str">
            <v>14x13½</v>
          </cell>
          <cell r="T614" t="str">
            <v>1 f. 75+50 c.</v>
          </cell>
          <cell r="U614" t="str">
            <v/>
          </cell>
          <cell r="V614" t="str">
            <v/>
          </cell>
        </row>
        <row r="615">
          <cell r="B615" t="str">
            <v>DR-000-545</v>
          </cell>
          <cell r="C615" t="str">
            <v>48484845535253</v>
          </cell>
          <cell r="D615" t="str">
            <v>000</v>
          </cell>
          <cell r="E615">
            <v>545</v>
          </cell>
          <cell r="F615" t="str">
            <v>Timbres-poste</v>
          </cell>
          <cell r="G615">
            <v>1941</v>
          </cell>
          <cell r="H615" t="str">
            <v>Anvers</v>
          </cell>
          <cell r="I615" t="str">
            <v>Secours d'hiver (1940). Armoiries diverses. Cadres variés</v>
          </cell>
          <cell r="J615">
            <v>3.75</v>
          </cell>
          <cell r="K615">
            <v>1</v>
          </cell>
          <cell r="L615">
            <v>1.6</v>
          </cell>
          <cell r="M615">
            <v>0</v>
          </cell>
          <cell r="N615">
            <v>1.6</v>
          </cell>
          <cell r="O615">
            <v>2</v>
          </cell>
          <cell r="P615">
            <v>0</v>
          </cell>
          <cell r="Q615">
            <v>0</v>
          </cell>
          <cell r="R615" t="str">
            <v>gris, carmin et noir</v>
          </cell>
          <cell r="S615" t="str">
            <v>14x13½</v>
          </cell>
          <cell r="T615" t="str">
            <v>2 f. 50+2 f. 50</v>
          </cell>
          <cell r="U615" t="str">
            <v/>
          </cell>
          <cell r="V615" t="str">
            <v/>
          </cell>
        </row>
        <row r="616">
          <cell r="B616" t="str">
            <v>DR-000-546</v>
          </cell>
          <cell r="C616" t="str">
            <v>48484845535254</v>
          </cell>
          <cell r="D616" t="str">
            <v>000</v>
          </cell>
          <cell r="E616">
            <v>546</v>
          </cell>
          <cell r="F616" t="str">
            <v>Timbres-poste</v>
          </cell>
          <cell r="G616">
            <v>1941</v>
          </cell>
          <cell r="H616" t="str">
            <v>Liège</v>
          </cell>
          <cell r="I616" t="str">
            <v>Secours d'hiver (1940). Armoiries diverses. Cadres variés</v>
          </cell>
          <cell r="J616">
            <v>4.5</v>
          </cell>
          <cell r="K616">
            <v>1</v>
          </cell>
          <cell r="L616">
            <v>2</v>
          </cell>
          <cell r="M616">
            <v>0</v>
          </cell>
          <cell r="N616">
            <v>2</v>
          </cell>
          <cell r="O616">
            <v>2</v>
          </cell>
          <cell r="P616">
            <v>0</v>
          </cell>
          <cell r="Q616">
            <v>0</v>
          </cell>
          <cell r="R616" t="str">
            <v>lilas, carmin, noir et jaune</v>
          </cell>
          <cell r="S616" t="str">
            <v>14x13½</v>
          </cell>
          <cell r="T616" t="str">
            <v>5 f.+5 f.</v>
          </cell>
          <cell r="U616" t="str">
            <v/>
          </cell>
          <cell r="V616" t="str">
            <v/>
          </cell>
        </row>
        <row r="617">
          <cell r="B617" t="str">
            <v>DR-000-547</v>
          </cell>
          <cell r="C617" t="str">
            <v>48484845535255</v>
          </cell>
          <cell r="D617" t="str">
            <v>000</v>
          </cell>
          <cell r="E617">
            <v>547</v>
          </cell>
          <cell r="F617" t="str">
            <v>Timbres-poste</v>
          </cell>
          <cell r="G617">
            <v>1941</v>
          </cell>
          <cell r="H617" t="str">
            <v>10 c.+5 c. gris-noir</v>
          </cell>
          <cell r="I617" t="str">
            <v>Mêmes types. Impressions en une couleur avec inscriptions et croix en rouge.</v>
          </cell>
          <cell r="J617">
            <v>2.5</v>
          </cell>
          <cell r="K617">
            <v>1</v>
          </cell>
          <cell r="L617">
            <v>2</v>
          </cell>
          <cell r="M617">
            <v>0</v>
          </cell>
          <cell r="N617">
            <v>2</v>
          </cell>
          <cell r="O617">
            <v>1</v>
          </cell>
          <cell r="P617">
            <v>0</v>
          </cell>
          <cell r="Q617">
            <v>0</v>
          </cell>
          <cell r="R617" t="str">
            <v>gris-noir</v>
          </cell>
          <cell r="S617" t="str">
            <v/>
          </cell>
          <cell r="T617" t="str">
            <v>10 c.+5 c.</v>
          </cell>
          <cell r="U617" t="str">
            <v/>
          </cell>
          <cell r="V617" t="str">
            <v/>
          </cell>
        </row>
        <row r="618">
          <cell r="B618" t="str">
            <v>DR-000-548</v>
          </cell>
          <cell r="C618" t="str">
            <v>48484845535256</v>
          </cell>
          <cell r="D618" t="str">
            <v>000</v>
          </cell>
          <cell r="E618">
            <v>548</v>
          </cell>
          <cell r="F618" t="str">
            <v>Timbres-poste</v>
          </cell>
          <cell r="G618">
            <v>1941</v>
          </cell>
          <cell r="H618" t="str">
            <v>30 c.+5 c. vert-jaune</v>
          </cell>
          <cell r="I618" t="str">
            <v>Mêmes types. Impressions en une couleur avec inscriptions et croix en rouge.</v>
          </cell>
          <cell r="J618">
            <v>1.5</v>
          </cell>
          <cell r="K618">
            <v>1</v>
          </cell>
          <cell r="L618">
            <v>1.2</v>
          </cell>
          <cell r="M618">
            <v>0</v>
          </cell>
          <cell r="N618">
            <v>1.2</v>
          </cell>
          <cell r="O618">
            <v>1</v>
          </cell>
          <cell r="P618">
            <v>0</v>
          </cell>
          <cell r="Q618">
            <v>0</v>
          </cell>
          <cell r="R618" t="str">
            <v>vert-jaune</v>
          </cell>
          <cell r="S618" t="str">
            <v/>
          </cell>
          <cell r="T618" t="str">
            <v>30 c.+5 c.</v>
          </cell>
          <cell r="U618" t="str">
            <v/>
          </cell>
          <cell r="V618" t="str">
            <v/>
          </cell>
        </row>
        <row r="619">
          <cell r="B619" t="str">
            <v>DR-000-549</v>
          </cell>
          <cell r="C619" t="str">
            <v>48484845535257</v>
          </cell>
          <cell r="D619" t="str">
            <v>000</v>
          </cell>
          <cell r="E619">
            <v>549</v>
          </cell>
          <cell r="F619" t="str">
            <v>Timbres-poste</v>
          </cell>
          <cell r="G619">
            <v>1941</v>
          </cell>
          <cell r="H619" t="str">
            <v>40 c.+10 c. brun</v>
          </cell>
          <cell r="I619" t="str">
            <v>Mêmes types. Impressions en une couleur avec inscriptions et croix en rouge.</v>
          </cell>
          <cell r="J619">
            <v>1.5</v>
          </cell>
          <cell r="K619">
            <v>1</v>
          </cell>
          <cell r="L619">
            <v>1.2</v>
          </cell>
          <cell r="M619">
            <v>0</v>
          </cell>
          <cell r="N619">
            <v>1.2</v>
          </cell>
          <cell r="O619">
            <v>1</v>
          </cell>
          <cell r="P619">
            <v>0</v>
          </cell>
          <cell r="Q619">
            <v>0</v>
          </cell>
          <cell r="R619" t="str">
            <v>brun</v>
          </cell>
          <cell r="S619" t="str">
            <v/>
          </cell>
          <cell r="T619" t="str">
            <v>40 c.+10 c.</v>
          </cell>
          <cell r="U619" t="str">
            <v/>
          </cell>
          <cell r="V619" t="str">
            <v/>
          </cell>
        </row>
        <row r="620">
          <cell r="B620" t="str">
            <v>DR-000-550</v>
          </cell>
          <cell r="C620" t="str">
            <v>48484845535348</v>
          </cell>
          <cell r="D620" t="str">
            <v>000</v>
          </cell>
          <cell r="E620">
            <v>550</v>
          </cell>
          <cell r="F620" t="str">
            <v>Timbres-poste</v>
          </cell>
          <cell r="G620">
            <v>1941</v>
          </cell>
          <cell r="H620" t="str">
            <v>50 c.+10 c. lilas</v>
          </cell>
          <cell r="I620" t="str">
            <v>Mêmes types. Impressions en une couleur avec inscriptions et croix en rouge.</v>
          </cell>
          <cell r="J620">
            <v>1.5</v>
          </cell>
          <cell r="K620">
            <v>1</v>
          </cell>
          <cell r="L620">
            <v>1.2</v>
          </cell>
          <cell r="M620">
            <v>0</v>
          </cell>
          <cell r="N620">
            <v>1.2</v>
          </cell>
          <cell r="O620">
            <v>1</v>
          </cell>
          <cell r="P620">
            <v>0</v>
          </cell>
          <cell r="Q620">
            <v>0</v>
          </cell>
          <cell r="R620" t="str">
            <v>lilas</v>
          </cell>
          <cell r="S620" t="str">
            <v/>
          </cell>
          <cell r="T620" t="str">
            <v>50 c.+10 c.</v>
          </cell>
          <cell r="U620" t="str">
            <v/>
          </cell>
          <cell r="V620" t="str">
            <v/>
          </cell>
        </row>
        <row r="621">
          <cell r="B621" t="str">
            <v>DR-000-551</v>
          </cell>
          <cell r="C621" t="str">
            <v>48484845535349</v>
          </cell>
          <cell r="D621" t="str">
            <v>000</v>
          </cell>
          <cell r="E621">
            <v>551</v>
          </cell>
          <cell r="F621" t="str">
            <v>Timbres-poste</v>
          </cell>
          <cell r="G621">
            <v>1941</v>
          </cell>
          <cell r="H621" t="str">
            <v>75 c.+15 c. violet</v>
          </cell>
          <cell r="I621" t="str">
            <v>Mêmes types. Impressions en une couleur avec inscriptions et croix en rouge.</v>
          </cell>
          <cell r="J621">
            <v>1.5</v>
          </cell>
          <cell r="K621">
            <v>1</v>
          </cell>
          <cell r="L621">
            <v>1.2</v>
          </cell>
          <cell r="M621">
            <v>0</v>
          </cell>
          <cell r="N621">
            <v>1.2</v>
          </cell>
          <cell r="O621">
            <v>1</v>
          </cell>
          <cell r="P621">
            <v>0</v>
          </cell>
          <cell r="Q621">
            <v>0</v>
          </cell>
          <cell r="R621" t="str">
            <v>violet</v>
          </cell>
          <cell r="S621" t="str">
            <v/>
          </cell>
          <cell r="T621" t="str">
            <v>75 c.+15 c.</v>
          </cell>
          <cell r="U621" t="str">
            <v/>
          </cell>
          <cell r="V621" t="str">
            <v/>
          </cell>
        </row>
        <row r="622">
          <cell r="B622" t="str">
            <v>DR-000-552</v>
          </cell>
          <cell r="C622" t="str">
            <v>48484845535350</v>
          </cell>
          <cell r="D622" t="str">
            <v>000</v>
          </cell>
          <cell r="E622">
            <v>552</v>
          </cell>
          <cell r="F622" t="str">
            <v>Timbres-poste</v>
          </cell>
          <cell r="G622">
            <v>1941</v>
          </cell>
          <cell r="H622" t="str">
            <v>1 f.+25 c. rose-rouge</v>
          </cell>
          <cell r="I622" t="str">
            <v>Mêmes types. Impressions en une couleur avec inscriptions et croix en rouge.</v>
          </cell>
          <cell r="J622">
            <v>1.5</v>
          </cell>
          <cell r="K622">
            <v>1</v>
          </cell>
          <cell r="L622">
            <v>1.2</v>
          </cell>
          <cell r="M622">
            <v>0</v>
          </cell>
          <cell r="N622">
            <v>1.2</v>
          </cell>
          <cell r="O622">
            <v>1</v>
          </cell>
          <cell r="P622">
            <v>0</v>
          </cell>
          <cell r="Q622">
            <v>0</v>
          </cell>
          <cell r="R622" t="str">
            <v>rose-rouge</v>
          </cell>
          <cell r="S622" t="str">
            <v/>
          </cell>
          <cell r="T622" t="str">
            <v>1 f.+25 c.</v>
          </cell>
          <cell r="U622" t="str">
            <v/>
          </cell>
          <cell r="V622" t="str">
            <v/>
          </cell>
        </row>
        <row r="623">
          <cell r="B623" t="str">
            <v>DR-000-553</v>
          </cell>
          <cell r="C623" t="str">
            <v>48484845535351</v>
          </cell>
          <cell r="D623" t="str">
            <v>000</v>
          </cell>
          <cell r="E623">
            <v>553</v>
          </cell>
          <cell r="F623" t="str">
            <v>Timbres-poste</v>
          </cell>
          <cell r="G623">
            <v>1941</v>
          </cell>
          <cell r="H623" t="str">
            <v>1 f. 75+50 c. bleu</v>
          </cell>
          <cell r="I623" t="str">
            <v>Mêmes types. Impressions en une couleur avec inscriptions et croix en rouge.</v>
          </cell>
          <cell r="J623">
            <v>1.5</v>
          </cell>
          <cell r="K623">
            <v>1</v>
          </cell>
          <cell r="L623">
            <v>1.25</v>
          </cell>
          <cell r="M623">
            <v>0</v>
          </cell>
          <cell r="N623">
            <v>1.25</v>
          </cell>
          <cell r="O623">
            <v>1</v>
          </cell>
          <cell r="P623">
            <v>0</v>
          </cell>
          <cell r="Q623">
            <v>0</v>
          </cell>
          <cell r="R623" t="str">
            <v>bleu</v>
          </cell>
          <cell r="S623" t="str">
            <v/>
          </cell>
          <cell r="T623" t="str">
            <v>1 f. 75+50 c.</v>
          </cell>
          <cell r="U623" t="str">
            <v/>
          </cell>
          <cell r="V623" t="str">
            <v/>
          </cell>
        </row>
        <row r="624">
          <cell r="B624" t="str">
            <v>DR-000-554</v>
          </cell>
          <cell r="C624" t="str">
            <v>48484845535352</v>
          </cell>
          <cell r="D624" t="str">
            <v>000</v>
          </cell>
          <cell r="E624">
            <v>554</v>
          </cell>
          <cell r="F624" t="str">
            <v>Timbres-poste</v>
          </cell>
          <cell r="G624">
            <v>1941</v>
          </cell>
          <cell r="H624" t="str">
            <v>2 f. 50+2 f. 50 gris-olive</v>
          </cell>
          <cell r="I624" t="str">
            <v>Mêmes types. Impressions en une couleur avec inscriptions et croix en rouge.</v>
          </cell>
          <cell r="J624">
            <v>1.5</v>
          </cell>
          <cell r="K624">
            <v>1</v>
          </cell>
          <cell r="L624">
            <v>1.25</v>
          </cell>
          <cell r="M624">
            <v>0</v>
          </cell>
          <cell r="N624">
            <v>1.25</v>
          </cell>
          <cell r="O624">
            <v>1</v>
          </cell>
          <cell r="P624">
            <v>0</v>
          </cell>
          <cell r="Q624">
            <v>0</v>
          </cell>
          <cell r="R624" t="str">
            <v>gris-olive</v>
          </cell>
          <cell r="S624" t="str">
            <v/>
          </cell>
          <cell r="T624" t="str">
            <v>2 f. 50+2 f. 50</v>
          </cell>
          <cell r="U624" t="str">
            <v/>
          </cell>
          <cell r="V624" t="str">
            <v/>
          </cell>
        </row>
        <row r="625">
          <cell r="B625" t="str">
            <v>DR-000-555</v>
          </cell>
          <cell r="C625" t="str">
            <v>48484845535353</v>
          </cell>
          <cell r="D625" t="str">
            <v>000</v>
          </cell>
          <cell r="E625">
            <v>555</v>
          </cell>
          <cell r="F625" t="str">
            <v>Timbres-poste</v>
          </cell>
          <cell r="G625">
            <v>1941</v>
          </cell>
          <cell r="H625" t="str">
            <v>5 f.+5 f. lilas</v>
          </cell>
          <cell r="I625" t="str">
            <v>Mêmes types. Impressions en une couleur avec inscriptions et croix en rouge.</v>
          </cell>
          <cell r="J625">
            <v>5.25</v>
          </cell>
          <cell r="K625">
            <v>1</v>
          </cell>
          <cell r="L625">
            <v>4.5</v>
          </cell>
          <cell r="M625">
            <v>0</v>
          </cell>
          <cell r="N625">
            <v>4.5</v>
          </cell>
          <cell r="O625">
            <v>1</v>
          </cell>
          <cell r="P625">
            <v>0</v>
          </cell>
          <cell r="Q625">
            <v>0</v>
          </cell>
          <cell r="R625" t="str">
            <v>lilas</v>
          </cell>
          <cell r="S625" t="str">
            <v/>
          </cell>
          <cell r="T625" t="str">
            <v>5 f.+5 f.</v>
          </cell>
          <cell r="U625" t="str">
            <v/>
          </cell>
          <cell r="V625" t="str">
            <v/>
          </cell>
        </row>
        <row r="626">
          <cell r="B626" t="str">
            <v>DR-000-547A</v>
          </cell>
          <cell r="C626" t="str">
            <v>4848484553525565</v>
          </cell>
          <cell r="D626" t="str">
            <v>000</v>
          </cell>
          <cell r="E626" t="str">
            <v>547A</v>
          </cell>
          <cell r="F626" t="str">
            <v>Timbres-poste</v>
          </cell>
          <cell r="G626">
            <v>1941</v>
          </cell>
          <cell r="H626" t="str">
            <v>10 c.+5 c. gris-noir</v>
          </cell>
          <cell r="I626" t="str">
            <v xml:space="preserve"> </v>
          </cell>
          <cell r="J626">
            <v>1.8</v>
          </cell>
          <cell r="K626">
            <v>1</v>
          </cell>
          <cell r="L626">
            <v>1.5</v>
          </cell>
          <cell r="M626">
            <v>0</v>
          </cell>
          <cell r="N626">
            <v>1.5</v>
          </cell>
          <cell r="O626">
            <v>0</v>
          </cell>
          <cell r="P626">
            <v>0</v>
          </cell>
          <cell r="Q626">
            <v>0</v>
          </cell>
          <cell r="R626" t="str">
            <v>gris-noir</v>
          </cell>
          <cell r="S626" t="str">
            <v>non dentelés</v>
          </cell>
          <cell r="T626" t="str">
            <v>10 c.+5 c.</v>
          </cell>
          <cell r="U626" t="str">
            <v/>
          </cell>
          <cell r="V626" t="str">
            <v/>
          </cell>
        </row>
        <row r="627">
          <cell r="B627" t="str">
            <v>DR-000-548A</v>
          </cell>
          <cell r="C627" t="str">
            <v>4848484553525665</v>
          </cell>
          <cell r="D627" t="str">
            <v>000</v>
          </cell>
          <cell r="E627" t="str">
            <v>548A</v>
          </cell>
          <cell r="F627" t="str">
            <v>Timbres-poste</v>
          </cell>
          <cell r="G627">
            <v>1941</v>
          </cell>
          <cell r="H627" t="str">
            <v>30 c.+5 c. vert-jaune</v>
          </cell>
          <cell r="I627" t="str">
            <v xml:space="preserve"> </v>
          </cell>
          <cell r="J627">
            <v>1.8</v>
          </cell>
          <cell r="K627">
            <v>1</v>
          </cell>
          <cell r="L627">
            <v>1.5</v>
          </cell>
          <cell r="M627">
            <v>0</v>
          </cell>
          <cell r="N627">
            <v>1.5</v>
          </cell>
          <cell r="O627">
            <v>0</v>
          </cell>
          <cell r="P627">
            <v>0</v>
          </cell>
          <cell r="Q627">
            <v>0</v>
          </cell>
          <cell r="R627" t="str">
            <v>vert-jaune</v>
          </cell>
          <cell r="S627" t="str">
            <v>non dentelés</v>
          </cell>
          <cell r="T627" t="str">
            <v>30 c.+5 c.</v>
          </cell>
          <cell r="U627" t="str">
            <v/>
          </cell>
          <cell r="V627" t="str">
            <v/>
          </cell>
        </row>
        <row r="628">
          <cell r="B628" t="str">
            <v>DR-000-549A</v>
          </cell>
          <cell r="C628" t="str">
            <v>4848484553525765</v>
          </cell>
          <cell r="D628" t="str">
            <v>000</v>
          </cell>
          <cell r="E628" t="str">
            <v>549A</v>
          </cell>
          <cell r="F628" t="str">
            <v>Timbres-poste</v>
          </cell>
          <cell r="G628">
            <v>1941</v>
          </cell>
          <cell r="H628" t="str">
            <v>40 c.+10 c. brun</v>
          </cell>
          <cell r="I628" t="str">
            <v xml:space="preserve"> </v>
          </cell>
          <cell r="J628">
            <v>1.8</v>
          </cell>
          <cell r="K628">
            <v>1</v>
          </cell>
          <cell r="L628">
            <v>1.5</v>
          </cell>
          <cell r="M628">
            <v>0</v>
          </cell>
          <cell r="N628">
            <v>1.5</v>
          </cell>
          <cell r="O628">
            <v>0</v>
          </cell>
          <cell r="P628">
            <v>0</v>
          </cell>
          <cell r="Q628">
            <v>0</v>
          </cell>
          <cell r="R628" t="str">
            <v>brun</v>
          </cell>
          <cell r="S628" t="str">
            <v>non dentelés</v>
          </cell>
          <cell r="T628" t="str">
            <v>40 c.+10 c.</v>
          </cell>
          <cell r="U628" t="str">
            <v/>
          </cell>
          <cell r="V628" t="str">
            <v/>
          </cell>
        </row>
        <row r="629">
          <cell r="B629" t="str">
            <v>DR-000-550A</v>
          </cell>
          <cell r="C629" t="str">
            <v>4848484553534865</v>
          </cell>
          <cell r="D629" t="str">
            <v>000</v>
          </cell>
          <cell r="E629" t="str">
            <v>550A</v>
          </cell>
          <cell r="F629" t="str">
            <v>Timbres-poste</v>
          </cell>
          <cell r="G629">
            <v>1941</v>
          </cell>
          <cell r="H629" t="str">
            <v>50 c.+10 c. lilas</v>
          </cell>
          <cell r="I629" t="str">
            <v xml:space="preserve"> </v>
          </cell>
          <cell r="J629">
            <v>1.8</v>
          </cell>
          <cell r="K629">
            <v>1</v>
          </cell>
          <cell r="L629">
            <v>1.5</v>
          </cell>
          <cell r="M629">
            <v>0</v>
          </cell>
          <cell r="N629">
            <v>1.5</v>
          </cell>
          <cell r="O629">
            <v>0</v>
          </cell>
          <cell r="P629">
            <v>0</v>
          </cell>
          <cell r="Q629">
            <v>0</v>
          </cell>
          <cell r="R629" t="str">
            <v>lilas</v>
          </cell>
          <cell r="S629" t="str">
            <v>non dentelés</v>
          </cell>
          <cell r="T629" t="str">
            <v>50 c.+10 c.</v>
          </cell>
          <cell r="U629" t="str">
            <v/>
          </cell>
          <cell r="V629" t="str">
            <v/>
          </cell>
        </row>
        <row r="630">
          <cell r="B630" t="str">
            <v>DR-000-551A</v>
          </cell>
          <cell r="C630" t="str">
            <v>4848484553534965</v>
          </cell>
          <cell r="D630" t="str">
            <v>000</v>
          </cell>
          <cell r="E630" t="str">
            <v>551A</v>
          </cell>
          <cell r="F630" t="str">
            <v>Timbres-poste</v>
          </cell>
          <cell r="G630">
            <v>1941</v>
          </cell>
          <cell r="H630" t="str">
            <v>75 c.+15 c. violet</v>
          </cell>
          <cell r="I630" t="str">
            <v xml:space="preserve"> </v>
          </cell>
          <cell r="J630">
            <v>1.8</v>
          </cell>
          <cell r="K630">
            <v>1</v>
          </cell>
          <cell r="L630">
            <v>1.5</v>
          </cell>
          <cell r="M630">
            <v>0</v>
          </cell>
          <cell r="N630">
            <v>1.5</v>
          </cell>
          <cell r="O630">
            <v>0</v>
          </cell>
          <cell r="P630">
            <v>0</v>
          </cell>
          <cell r="Q630">
            <v>0</v>
          </cell>
          <cell r="R630" t="str">
            <v>violet</v>
          </cell>
          <cell r="S630" t="str">
            <v>non dentelés</v>
          </cell>
          <cell r="T630" t="str">
            <v>75 c.+15 c.</v>
          </cell>
          <cell r="U630" t="str">
            <v/>
          </cell>
          <cell r="V630" t="str">
            <v/>
          </cell>
        </row>
        <row r="631">
          <cell r="B631" t="str">
            <v>DR-000-552A</v>
          </cell>
          <cell r="C631" t="str">
            <v>4848484553535065</v>
          </cell>
          <cell r="D631" t="str">
            <v>000</v>
          </cell>
          <cell r="E631" t="str">
            <v>552A</v>
          </cell>
          <cell r="F631" t="str">
            <v>Timbres-poste</v>
          </cell>
          <cell r="G631">
            <v>1941</v>
          </cell>
          <cell r="H631" t="str">
            <v>1 f.+25 c. rose-rouge</v>
          </cell>
          <cell r="I631" t="str">
            <v xml:space="preserve"> </v>
          </cell>
          <cell r="J631">
            <v>1.8</v>
          </cell>
          <cell r="K631">
            <v>1</v>
          </cell>
          <cell r="L631">
            <v>1.5</v>
          </cell>
          <cell r="M631">
            <v>0</v>
          </cell>
          <cell r="N631">
            <v>1.5</v>
          </cell>
          <cell r="O631">
            <v>0</v>
          </cell>
          <cell r="P631">
            <v>0</v>
          </cell>
          <cell r="Q631">
            <v>0</v>
          </cell>
          <cell r="R631" t="str">
            <v>rose-rouge</v>
          </cell>
          <cell r="S631" t="str">
            <v>non dentelés</v>
          </cell>
          <cell r="T631" t="str">
            <v>1 f.+25 c.</v>
          </cell>
          <cell r="U631" t="str">
            <v/>
          </cell>
          <cell r="V631" t="str">
            <v/>
          </cell>
        </row>
        <row r="632">
          <cell r="B632" t="str">
            <v>DR-000-553A</v>
          </cell>
          <cell r="C632" t="str">
            <v>4848484553535165</v>
          </cell>
          <cell r="D632" t="str">
            <v>000</v>
          </cell>
          <cell r="E632" t="str">
            <v>553A</v>
          </cell>
          <cell r="F632" t="str">
            <v>Timbres-poste</v>
          </cell>
          <cell r="G632">
            <v>1941</v>
          </cell>
          <cell r="H632" t="str">
            <v>1 f. 75+50 c. bleu</v>
          </cell>
          <cell r="I632" t="str">
            <v xml:space="preserve"> </v>
          </cell>
          <cell r="J632">
            <v>1.8</v>
          </cell>
          <cell r="K632">
            <v>1</v>
          </cell>
          <cell r="L632">
            <v>1.5</v>
          </cell>
          <cell r="M632">
            <v>0</v>
          </cell>
          <cell r="N632">
            <v>1.5</v>
          </cell>
          <cell r="O632">
            <v>0</v>
          </cell>
          <cell r="P632">
            <v>0</v>
          </cell>
          <cell r="Q632">
            <v>0</v>
          </cell>
          <cell r="R632" t="str">
            <v>bleu</v>
          </cell>
          <cell r="S632" t="str">
            <v>non dentelés</v>
          </cell>
          <cell r="T632" t="str">
            <v>1 f. 75+50 c.</v>
          </cell>
          <cell r="U632" t="str">
            <v/>
          </cell>
          <cell r="V632" t="str">
            <v/>
          </cell>
        </row>
        <row r="633">
          <cell r="B633" t="str">
            <v>DR-000-554A</v>
          </cell>
          <cell r="C633" t="str">
            <v>4848484553535265</v>
          </cell>
          <cell r="D633" t="str">
            <v>000</v>
          </cell>
          <cell r="E633" t="str">
            <v>554A</v>
          </cell>
          <cell r="F633" t="str">
            <v>Timbres-poste</v>
          </cell>
          <cell r="G633">
            <v>1941</v>
          </cell>
          <cell r="H633" t="str">
            <v>2 f. 50+2 f. 50 gris-olive</v>
          </cell>
          <cell r="I633" t="str">
            <v xml:space="preserve"> </v>
          </cell>
          <cell r="J633">
            <v>1.8</v>
          </cell>
          <cell r="K633">
            <v>1</v>
          </cell>
          <cell r="L633">
            <v>1.5</v>
          </cell>
          <cell r="M633">
            <v>0</v>
          </cell>
          <cell r="N633">
            <v>1.5</v>
          </cell>
          <cell r="O633">
            <v>0</v>
          </cell>
          <cell r="P633">
            <v>0</v>
          </cell>
          <cell r="Q633">
            <v>0</v>
          </cell>
          <cell r="R633" t="str">
            <v>gris-olive</v>
          </cell>
          <cell r="S633" t="str">
            <v>non dentelés</v>
          </cell>
          <cell r="T633" t="str">
            <v>2 f. 50+2 f. 50</v>
          </cell>
          <cell r="U633" t="str">
            <v/>
          </cell>
          <cell r="V633" t="str">
            <v/>
          </cell>
        </row>
        <row r="634">
          <cell r="B634" t="str">
            <v>DR-000-555A</v>
          </cell>
          <cell r="C634" t="str">
            <v>4848484553535365</v>
          </cell>
          <cell r="D634" t="str">
            <v>000</v>
          </cell>
          <cell r="E634" t="str">
            <v>555A</v>
          </cell>
          <cell r="F634" t="str">
            <v>Timbres-poste</v>
          </cell>
          <cell r="G634">
            <v>1941</v>
          </cell>
          <cell r="H634" t="str">
            <v>5 f.+5 f. lilas</v>
          </cell>
          <cell r="I634" t="str">
            <v xml:space="preserve"> </v>
          </cell>
          <cell r="J634">
            <v>3</v>
          </cell>
          <cell r="K634">
            <v>1</v>
          </cell>
          <cell r="L634">
            <v>2.5</v>
          </cell>
          <cell r="M634">
            <v>0</v>
          </cell>
          <cell r="N634">
            <v>2.5</v>
          </cell>
          <cell r="O634">
            <v>0</v>
          </cell>
          <cell r="P634">
            <v>0</v>
          </cell>
          <cell r="Q634">
            <v>0</v>
          </cell>
          <cell r="R634" t="str">
            <v>lilas</v>
          </cell>
          <cell r="S634" t="str">
            <v>non dentelés</v>
          </cell>
          <cell r="T634" t="str">
            <v>5 f.+5 f.</v>
          </cell>
          <cell r="U634" t="str">
            <v/>
          </cell>
          <cell r="V634" t="str">
            <v/>
          </cell>
        </row>
        <row r="635">
          <cell r="B635" t="str">
            <v>DR-000-556</v>
          </cell>
          <cell r="C635" t="str">
            <v>48484845535354</v>
          </cell>
          <cell r="D635" t="str">
            <v>000</v>
          </cell>
          <cell r="E635">
            <v>556</v>
          </cell>
          <cell r="F635" t="str">
            <v>Timbres-poste</v>
          </cell>
          <cell r="G635">
            <v>1941</v>
          </cell>
          <cell r="H635" t="str">
            <v>Peinture</v>
          </cell>
          <cell r="I635" t="str">
            <v>Quatrième série d'Orval, au profit du Fonds de reconstruction de l'abbaye</v>
          </cell>
          <cell r="J635">
            <v>0.75</v>
          </cell>
          <cell r="K635">
            <v>1</v>
          </cell>
          <cell r="L635">
            <v>0.45</v>
          </cell>
          <cell r="M635">
            <v>1</v>
          </cell>
          <cell r="N635">
            <v>0.45</v>
          </cell>
          <cell r="O635">
            <v>0</v>
          </cell>
          <cell r="P635">
            <v>0</v>
          </cell>
          <cell r="Q635">
            <v>0</v>
          </cell>
          <cell r="R635" t="str">
            <v>brun-jaune</v>
          </cell>
          <cell r="S635" t="str">
            <v>11½</v>
          </cell>
          <cell r="T635" t="str">
            <v>10 c.+15 c.</v>
          </cell>
          <cell r="U635" t="str">
            <v/>
          </cell>
          <cell r="V635" t="str">
            <v/>
          </cell>
        </row>
        <row r="636">
          <cell r="B636" t="str">
            <v>DR-000-557</v>
          </cell>
          <cell r="C636" t="str">
            <v>48484845535355</v>
          </cell>
          <cell r="D636" t="str">
            <v>000</v>
          </cell>
          <cell r="E636">
            <v>557</v>
          </cell>
          <cell r="F636" t="str">
            <v>Timbres-poste</v>
          </cell>
          <cell r="G636">
            <v>1941</v>
          </cell>
          <cell r="H636" t="str">
            <v>Sculpture</v>
          </cell>
          <cell r="I636" t="str">
            <v>Quatrième série d'Orval, au profit du Fonds de reconstruction de l'abbaye</v>
          </cell>
          <cell r="J636">
            <v>0.75</v>
          </cell>
          <cell r="K636">
            <v>1</v>
          </cell>
          <cell r="L636">
            <v>0.45</v>
          </cell>
          <cell r="M636">
            <v>1</v>
          </cell>
          <cell r="N636">
            <v>0.45</v>
          </cell>
          <cell r="O636">
            <v>0</v>
          </cell>
          <cell r="P636">
            <v>0</v>
          </cell>
          <cell r="Q636">
            <v>0</v>
          </cell>
          <cell r="R636" t="str">
            <v>gris-olive</v>
          </cell>
          <cell r="S636" t="str">
            <v>11½</v>
          </cell>
          <cell r="T636" t="str">
            <v>30 c.+30 c.</v>
          </cell>
          <cell r="U636" t="str">
            <v/>
          </cell>
          <cell r="V636" t="str">
            <v/>
          </cell>
        </row>
        <row r="637">
          <cell r="B637" t="str">
            <v>DR-000-558</v>
          </cell>
          <cell r="C637" t="str">
            <v>48484845535356</v>
          </cell>
          <cell r="D637" t="str">
            <v>000</v>
          </cell>
          <cell r="E637">
            <v>558</v>
          </cell>
          <cell r="F637" t="str">
            <v>Timbres-poste</v>
          </cell>
          <cell r="G637">
            <v>1941</v>
          </cell>
          <cell r="H637" t="str">
            <v>Orfèvrerie</v>
          </cell>
          <cell r="I637" t="str">
            <v>Quatrième série d'Orval, au profit du Fonds de reconstruction de l'abbaye</v>
          </cell>
          <cell r="J637">
            <v>0.75</v>
          </cell>
          <cell r="K637">
            <v>1</v>
          </cell>
          <cell r="L637">
            <v>0.45</v>
          </cell>
          <cell r="M637">
            <v>1</v>
          </cell>
          <cell r="N637">
            <v>0.45</v>
          </cell>
          <cell r="O637">
            <v>0</v>
          </cell>
          <cell r="P637">
            <v>0</v>
          </cell>
          <cell r="Q637">
            <v>0</v>
          </cell>
          <cell r="R637" t="str">
            <v>brun</v>
          </cell>
          <cell r="S637" t="str">
            <v>11½</v>
          </cell>
          <cell r="T637" t="str">
            <v>40 c.+60 c.</v>
          </cell>
          <cell r="U637" t="str">
            <v/>
          </cell>
          <cell r="V637" t="str">
            <v/>
          </cell>
        </row>
        <row r="638">
          <cell r="B638" t="str">
            <v>DR-000-559</v>
          </cell>
          <cell r="C638" t="str">
            <v>48484845535357</v>
          </cell>
          <cell r="D638" t="str">
            <v>000</v>
          </cell>
          <cell r="E638">
            <v>559</v>
          </cell>
          <cell r="F638" t="str">
            <v>Timbres-poste</v>
          </cell>
          <cell r="G638">
            <v>1941</v>
          </cell>
          <cell r="H638" t="str">
            <v>Art du vitrail</v>
          </cell>
          <cell r="I638" t="str">
            <v>Quatrième série d'Orval, au profit du Fonds de reconstruction de l'abbaye</v>
          </cell>
          <cell r="J638">
            <v>0.75</v>
          </cell>
          <cell r="K638">
            <v>1</v>
          </cell>
          <cell r="L638">
            <v>0.45</v>
          </cell>
          <cell r="M638">
            <v>1</v>
          </cell>
          <cell r="N638">
            <v>0.45</v>
          </cell>
          <cell r="O638">
            <v>0</v>
          </cell>
          <cell r="P638">
            <v>0</v>
          </cell>
          <cell r="Q638">
            <v>0</v>
          </cell>
          <cell r="R638" t="str">
            <v>violet</v>
          </cell>
          <cell r="S638" t="str">
            <v>11½</v>
          </cell>
          <cell r="T638" t="str">
            <v>50 c.+65 c.</v>
          </cell>
          <cell r="U638" t="str">
            <v/>
          </cell>
          <cell r="V638" t="str">
            <v/>
          </cell>
        </row>
        <row r="639">
          <cell r="B639" t="str">
            <v>DR-000-560</v>
          </cell>
          <cell r="C639" t="str">
            <v>48484845535448</v>
          </cell>
          <cell r="D639" t="str">
            <v>000</v>
          </cell>
          <cell r="E639">
            <v>560</v>
          </cell>
          <cell r="F639" t="str">
            <v>Timbres-poste</v>
          </cell>
          <cell r="G639">
            <v>1941</v>
          </cell>
          <cell r="H639" t="str">
            <v>Musique sacrée</v>
          </cell>
          <cell r="I639" t="str">
            <v>Quatrième série d'Orval, au profit du Fonds de reconstruction de l'abbaye</v>
          </cell>
          <cell r="J639">
            <v>0.75</v>
          </cell>
          <cell r="K639">
            <v>1</v>
          </cell>
          <cell r="L639">
            <v>0.45</v>
          </cell>
          <cell r="M639">
            <v>1</v>
          </cell>
          <cell r="N639">
            <v>0.45</v>
          </cell>
          <cell r="O639">
            <v>0</v>
          </cell>
          <cell r="P639">
            <v>0</v>
          </cell>
          <cell r="Q639">
            <v>0</v>
          </cell>
          <cell r="R639" t="str">
            <v>lilas-rose</v>
          </cell>
          <cell r="S639" t="str">
            <v>11½</v>
          </cell>
          <cell r="T639" t="str">
            <v>75 c.+1 f.</v>
          </cell>
          <cell r="U639" t="str">
            <v/>
          </cell>
          <cell r="V639" t="str">
            <v/>
          </cell>
        </row>
        <row r="640">
          <cell r="B640" t="str">
            <v>DR-000-561</v>
          </cell>
          <cell r="C640" t="str">
            <v>48484845535449</v>
          </cell>
          <cell r="D640" t="str">
            <v>000</v>
          </cell>
          <cell r="E640">
            <v>561</v>
          </cell>
          <cell r="F640" t="str">
            <v>Timbres-poste</v>
          </cell>
          <cell r="G640">
            <v>1941</v>
          </cell>
          <cell r="H640" t="str">
            <v>1 f.+1 f. 50 rose</v>
          </cell>
          <cell r="I640" t="str">
            <v>Quatrième série d'Orval, au profit du Fonds de reconstruction de l'abbaye</v>
          </cell>
          <cell r="J640">
            <v>0.75</v>
          </cell>
          <cell r="K640">
            <v>1</v>
          </cell>
          <cell r="L640">
            <v>0.45</v>
          </cell>
          <cell r="M640">
            <v>1</v>
          </cell>
          <cell r="N640">
            <v>0.45</v>
          </cell>
          <cell r="O640">
            <v>0</v>
          </cell>
          <cell r="P640">
            <v>0</v>
          </cell>
          <cell r="Q640">
            <v>0</v>
          </cell>
          <cell r="R640" t="str">
            <v>rose</v>
          </cell>
          <cell r="S640" t="str">
            <v>11½</v>
          </cell>
          <cell r="T640" t="str">
            <v>1 f.+1 f. 50</v>
          </cell>
          <cell r="U640" t="str">
            <v/>
          </cell>
          <cell r="V640" t="str">
            <v/>
          </cell>
        </row>
        <row r="641">
          <cell r="B641" t="str">
            <v>DR-000-562</v>
          </cell>
          <cell r="C641" t="str">
            <v>48484845535450</v>
          </cell>
          <cell r="D641" t="str">
            <v>000</v>
          </cell>
          <cell r="E641">
            <v>562</v>
          </cell>
          <cell r="F641" t="str">
            <v>Timbres-poste</v>
          </cell>
          <cell r="G641">
            <v>1941</v>
          </cell>
          <cell r="H641" t="str">
            <v>1 f. 25+1 f. 75 vert</v>
          </cell>
          <cell r="I641" t="str">
            <v>Quatrième série d'Orval, au profit du Fonds de reconstruction de l'abbaye</v>
          </cell>
          <cell r="J641">
            <v>0.75</v>
          </cell>
          <cell r="K641">
            <v>1</v>
          </cell>
          <cell r="L641">
            <v>0.45</v>
          </cell>
          <cell r="M641">
            <v>1</v>
          </cell>
          <cell r="N641">
            <v>0.45</v>
          </cell>
          <cell r="O641">
            <v>0</v>
          </cell>
          <cell r="P641">
            <v>0</v>
          </cell>
          <cell r="Q641">
            <v>0</v>
          </cell>
          <cell r="R641" t="str">
            <v>vert</v>
          </cell>
          <cell r="S641" t="str">
            <v>11½</v>
          </cell>
          <cell r="T641" t="str">
            <v>1 f. 25+1 f. 75</v>
          </cell>
          <cell r="U641" t="str">
            <v/>
          </cell>
          <cell r="V641" t="str">
            <v/>
          </cell>
        </row>
        <row r="642">
          <cell r="B642" t="str">
            <v>DR-000-563</v>
          </cell>
          <cell r="C642" t="str">
            <v>48484845535451</v>
          </cell>
          <cell r="D642" t="str">
            <v>000</v>
          </cell>
          <cell r="E642">
            <v>563</v>
          </cell>
          <cell r="F642" t="str">
            <v>Timbres-poste</v>
          </cell>
          <cell r="G642">
            <v>1941</v>
          </cell>
          <cell r="H642" t="str">
            <v>1 f. 75+2 f. 50 outremer</v>
          </cell>
          <cell r="I642" t="str">
            <v>Quatrième série d'Orval, au profit du Fonds de reconstruction de l'abbaye</v>
          </cell>
          <cell r="J642">
            <v>0.75</v>
          </cell>
          <cell r="K642">
            <v>1</v>
          </cell>
          <cell r="L642">
            <v>0.45</v>
          </cell>
          <cell r="M642">
            <v>1</v>
          </cell>
          <cell r="N642">
            <v>0.45</v>
          </cell>
          <cell r="O642">
            <v>0</v>
          </cell>
          <cell r="P642">
            <v>0</v>
          </cell>
          <cell r="Q642">
            <v>0</v>
          </cell>
          <cell r="R642" t="str">
            <v>outremer</v>
          </cell>
          <cell r="S642" t="str">
            <v>11½</v>
          </cell>
          <cell r="T642" t="str">
            <v>1 f. 75+2 f. 50</v>
          </cell>
          <cell r="U642" t="str">
            <v/>
          </cell>
          <cell r="V642" t="str">
            <v/>
          </cell>
        </row>
        <row r="643">
          <cell r="B643" t="str">
            <v>DR-000-564</v>
          </cell>
          <cell r="C643" t="str">
            <v>48484845535452</v>
          </cell>
          <cell r="D643" t="str">
            <v>000</v>
          </cell>
          <cell r="E643">
            <v>564</v>
          </cell>
          <cell r="F643" t="str">
            <v>Timbres-poste</v>
          </cell>
          <cell r="G643">
            <v>1941</v>
          </cell>
          <cell r="H643" t="str">
            <v>2 f.+3 f. 50 lilas-rose</v>
          </cell>
          <cell r="I643" t="str">
            <v>Quatrième série d'Orval, au profit du Fonds de reconstruction de l'abbaye</v>
          </cell>
          <cell r="J643">
            <v>0.75</v>
          </cell>
          <cell r="K643">
            <v>1</v>
          </cell>
          <cell r="L643">
            <v>0.45</v>
          </cell>
          <cell r="M643">
            <v>1</v>
          </cell>
          <cell r="N643">
            <v>0.45</v>
          </cell>
          <cell r="O643">
            <v>0</v>
          </cell>
          <cell r="P643">
            <v>0</v>
          </cell>
          <cell r="Q643">
            <v>0</v>
          </cell>
          <cell r="R643" t="str">
            <v>lilas-rose</v>
          </cell>
          <cell r="S643" t="str">
            <v>11½</v>
          </cell>
          <cell r="T643" t="str">
            <v>2 f.+3 f. 50</v>
          </cell>
          <cell r="U643" t="str">
            <v/>
          </cell>
          <cell r="V643" t="str">
            <v/>
          </cell>
        </row>
        <row r="644">
          <cell r="B644" t="str">
            <v>DR-000-565</v>
          </cell>
          <cell r="C644" t="str">
            <v>48484845535453</v>
          </cell>
          <cell r="D644" t="str">
            <v>000</v>
          </cell>
          <cell r="E644">
            <v>565</v>
          </cell>
          <cell r="F644" t="str">
            <v>Timbres-poste</v>
          </cell>
          <cell r="G644">
            <v>1941</v>
          </cell>
          <cell r="H644" t="str">
            <v>2 f. 50+4 f. 50 brun-rouge</v>
          </cell>
          <cell r="I644" t="str">
            <v>Quatrième série d'Orval, au profit du Fonds de reconstruction de l'abbaye</v>
          </cell>
          <cell r="J644">
            <v>0.75</v>
          </cell>
          <cell r="K644">
            <v>1</v>
          </cell>
          <cell r="L644">
            <v>0.45</v>
          </cell>
          <cell r="M644">
            <v>1</v>
          </cell>
          <cell r="N644">
            <v>0.45</v>
          </cell>
          <cell r="O644">
            <v>0</v>
          </cell>
          <cell r="P644">
            <v>0</v>
          </cell>
          <cell r="Q644">
            <v>0</v>
          </cell>
          <cell r="R644" t="str">
            <v>brun-rouge</v>
          </cell>
          <cell r="S644" t="str">
            <v>11½</v>
          </cell>
          <cell r="T644" t="str">
            <v>2 f. 50+4 f. 50</v>
          </cell>
          <cell r="U644" t="str">
            <v/>
          </cell>
          <cell r="V644" t="str">
            <v/>
          </cell>
        </row>
        <row r="645">
          <cell r="B645" t="str">
            <v>DR-000-566</v>
          </cell>
          <cell r="C645" t="str">
            <v>48484845535454</v>
          </cell>
          <cell r="D645" t="str">
            <v>000</v>
          </cell>
          <cell r="E645">
            <v>566</v>
          </cell>
          <cell r="F645" t="str">
            <v>Timbres-poste</v>
          </cell>
          <cell r="G645">
            <v>1941</v>
          </cell>
          <cell r="H645" t="str">
            <v>3 f.+5 f. olive</v>
          </cell>
          <cell r="I645" t="str">
            <v>Quatrième série d'Orval, au profit du Fonds de reconstruction de l'abbaye</v>
          </cell>
          <cell r="J645">
            <v>0.75</v>
          </cell>
          <cell r="K645">
            <v>1</v>
          </cell>
          <cell r="L645">
            <v>0.45</v>
          </cell>
          <cell r="M645">
            <v>1</v>
          </cell>
          <cell r="N645">
            <v>0.45</v>
          </cell>
          <cell r="O645">
            <v>0</v>
          </cell>
          <cell r="P645">
            <v>0</v>
          </cell>
          <cell r="Q645">
            <v>0</v>
          </cell>
          <cell r="R645" t="str">
            <v>olive</v>
          </cell>
          <cell r="S645" t="str">
            <v>11½</v>
          </cell>
          <cell r="T645" t="str">
            <v>3 f.+5 f.</v>
          </cell>
          <cell r="U645" t="str">
            <v/>
          </cell>
          <cell r="V645" t="str">
            <v/>
          </cell>
        </row>
        <row r="646">
          <cell r="B646" t="str">
            <v>DR-000-567</v>
          </cell>
          <cell r="C646" t="str">
            <v>48484845535455</v>
          </cell>
          <cell r="D646" t="str">
            <v>000</v>
          </cell>
          <cell r="E646">
            <v>567</v>
          </cell>
          <cell r="F646" t="str">
            <v>Timbres-poste</v>
          </cell>
          <cell r="G646">
            <v>1941</v>
          </cell>
          <cell r="H646" t="str">
            <v>Architecture : l'église abbatiale d'Orval reconstruite</v>
          </cell>
          <cell r="I646" t="str">
            <v>Quatrième série d'Orval, au profit du Fonds de reconstruction de l'abbaye</v>
          </cell>
          <cell r="J646">
            <v>4.75</v>
          </cell>
          <cell r="K646">
            <v>1</v>
          </cell>
          <cell r="L646">
            <v>1.8</v>
          </cell>
          <cell r="M646">
            <v>1</v>
          </cell>
          <cell r="N646">
            <v>1.8</v>
          </cell>
          <cell r="O646">
            <v>0</v>
          </cell>
          <cell r="P646">
            <v>0</v>
          </cell>
          <cell r="Q646">
            <v>0</v>
          </cell>
          <cell r="R646" t="str">
            <v>noir-olive</v>
          </cell>
          <cell r="S646" t="str">
            <v>11½</v>
          </cell>
          <cell r="T646" t="str">
            <v>5 f.+10 f.</v>
          </cell>
          <cell r="U646" t="str">
            <v/>
          </cell>
          <cell r="V646" t="str">
            <v/>
          </cell>
        </row>
        <row r="647">
          <cell r="B647" t="str">
            <v>DR-000-567A</v>
          </cell>
          <cell r="C647" t="str">
            <v>4848484553545565</v>
          </cell>
          <cell r="D647" t="str">
            <v>000</v>
          </cell>
          <cell r="E647" t="str">
            <v>567A</v>
          </cell>
          <cell r="F647" t="str">
            <v>Timbres-poste</v>
          </cell>
          <cell r="G647">
            <v>1941</v>
          </cell>
          <cell r="H647" t="str">
            <v>5 f.+15 f. bleu</v>
          </cell>
          <cell r="I647" t="str">
            <v>Id. avec millésimes 1142-1942 en chiffres gothiques (type II) et écusson imprimés en rouge</v>
          </cell>
          <cell r="J647">
            <v>11</v>
          </cell>
          <cell r="K647">
            <v>1</v>
          </cell>
          <cell r="L647">
            <v>10</v>
          </cell>
          <cell r="M647">
            <v>0</v>
          </cell>
          <cell r="N647">
            <v>10</v>
          </cell>
          <cell r="O647">
            <v>1</v>
          </cell>
          <cell r="P647">
            <v>0</v>
          </cell>
          <cell r="Q647">
            <v>0</v>
          </cell>
          <cell r="R647" t="str">
            <v>bleu</v>
          </cell>
          <cell r="S647" t="str">
            <v/>
          </cell>
          <cell r="T647" t="str">
            <v>5 f.+15 f.</v>
          </cell>
          <cell r="U647" t="str">
            <v/>
          </cell>
          <cell r="V647" t="str">
            <v/>
          </cell>
        </row>
        <row r="648">
          <cell r="B648" t="str">
            <v>DR-000-567B</v>
          </cell>
          <cell r="C648" t="str">
            <v>4848484553545566</v>
          </cell>
          <cell r="D648" t="str">
            <v>000</v>
          </cell>
          <cell r="E648" t="str">
            <v>567B</v>
          </cell>
          <cell r="F648" t="str">
            <v>Timbres-poste</v>
          </cell>
          <cell r="G648">
            <v>1941</v>
          </cell>
          <cell r="H648" t="str">
            <v>5 f.+15 f. bleu</v>
          </cell>
          <cell r="I648" t="str">
            <v>Id. avec millésimes 1142-1942 en chiffres gothiques (type II) et écusson imprimés en rouge</v>
          </cell>
          <cell r="J648">
            <v>11</v>
          </cell>
          <cell r="K648">
            <v>1</v>
          </cell>
          <cell r="L648">
            <v>10</v>
          </cell>
          <cell r="M648">
            <v>0</v>
          </cell>
          <cell r="N648">
            <v>10</v>
          </cell>
          <cell r="O648">
            <v>1</v>
          </cell>
          <cell r="P648">
            <v>0</v>
          </cell>
          <cell r="Q648">
            <v>0</v>
          </cell>
          <cell r="R648" t="str">
            <v>bleu</v>
          </cell>
          <cell r="S648" t="str">
            <v/>
          </cell>
          <cell r="T648" t="str">
            <v>5 f.+15 f.</v>
          </cell>
          <cell r="U648" t="str">
            <v/>
          </cell>
          <cell r="V648" t="str">
            <v/>
          </cell>
        </row>
        <row r="649">
          <cell r="B649" t="str">
            <v>DR-000-568</v>
          </cell>
          <cell r="C649" t="str">
            <v>48484845535456</v>
          </cell>
          <cell r="D649" t="str">
            <v>000</v>
          </cell>
          <cell r="E649">
            <v>568</v>
          </cell>
          <cell r="F649" t="str">
            <v>Timbres-poste</v>
          </cell>
          <cell r="G649">
            <v>1941</v>
          </cell>
          <cell r="H649" t="str">
            <v>10 c. s. 30 c. brun-jaune</v>
          </cell>
          <cell r="I649" t="str">
            <v>Timbres de 1936-40 surchargés :</v>
          </cell>
          <cell r="J649">
            <v>0.15</v>
          </cell>
          <cell r="K649">
            <v>1</v>
          </cell>
          <cell r="L649">
            <v>0.15</v>
          </cell>
          <cell r="M649">
            <v>0</v>
          </cell>
          <cell r="N649">
            <v>0.15</v>
          </cell>
          <cell r="O649">
            <v>4</v>
          </cell>
          <cell r="P649">
            <v>0</v>
          </cell>
          <cell r="Q649">
            <v>0</v>
          </cell>
          <cell r="R649" t="str">
            <v>brun-jaune</v>
          </cell>
          <cell r="S649" t="str">
            <v/>
          </cell>
          <cell r="T649" t="str">
            <v>10 c. s. 30 c.</v>
          </cell>
          <cell r="U649" t="str">
            <v/>
          </cell>
          <cell r="V649" t="str">
            <v/>
          </cell>
        </row>
        <row r="650">
          <cell r="B650" t="str">
            <v>DR-000-569</v>
          </cell>
          <cell r="C650" t="str">
            <v>48484845535457</v>
          </cell>
          <cell r="D650" t="str">
            <v>000</v>
          </cell>
          <cell r="E650">
            <v>569</v>
          </cell>
          <cell r="F650" t="str">
            <v>Timbres-poste</v>
          </cell>
          <cell r="G650">
            <v>1941</v>
          </cell>
          <cell r="H650" t="str">
            <v>10 c. s. 40 c. lilas</v>
          </cell>
          <cell r="I650" t="str">
            <v>Timbres de 1936-40 surchargés :</v>
          </cell>
          <cell r="J650">
            <v>0.15</v>
          </cell>
          <cell r="K650">
            <v>1</v>
          </cell>
          <cell r="L650">
            <v>0.15</v>
          </cell>
          <cell r="M650">
            <v>1</v>
          </cell>
          <cell r="N650">
            <v>0.15</v>
          </cell>
          <cell r="O650">
            <v>1</v>
          </cell>
          <cell r="P650">
            <v>0</v>
          </cell>
          <cell r="Q650">
            <v>0</v>
          </cell>
          <cell r="R650" t="str">
            <v>lilas</v>
          </cell>
          <cell r="S650" t="str">
            <v/>
          </cell>
          <cell r="T650" t="str">
            <v>10 c. s. 40 c.</v>
          </cell>
          <cell r="U650" t="str">
            <v/>
          </cell>
          <cell r="V650" t="str">
            <v/>
          </cell>
        </row>
        <row r="651">
          <cell r="B651" t="str">
            <v>DR-000-570</v>
          </cell>
          <cell r="C651" t="str">
            <v>48484845535548</v>
          </cell>
          <cell r="D651" t="str">
            <v>000</v>
          </cell>
          <cell r="E651">
            <v>570</v>
          </cell>
          <cell r="F651" t="str">
            <v>Timbres-poste</v>
          </cell>
          <cell r="G651">
            <v>1941</v>
          </cell>
          <cell r="H651" t="str">
            <v>10 c. s. 70 c. brun</v>
          </cell>
          <cell r="I651" t="str">
            <v>Timbres de 1936-40 surchargés :</v>
          </cell>
          <cell r="J651">
            <v>0.3</v>
          </cell>
          <cell r="K651">
            <v>1</v>
          </cell>
          <cell r="L651">
            <v>0.15</v>
          </cell>
          <cell r="M651">
            <v>1</v>
          </cell>
          <cell r="N651">
            <v>0.15</v>
          </cell>
          <cell r="O651">
            <v>0</v>
          </cell>
          <cell r="P651">
            <v>0</v>
          </cell>
          <cell r="Q651">
            <v>0</v>
          </cell>
          <cell r="R651" t="str">
            <v>brun</v>
          </cell>
          <cell r="S651" t="str">
            <v/>
          </cell>
          <cell r="T651" t="str">
            <v>10 c. s. 70 c.</v>
          </cell>
          <cell r="U651" t="str">
            <v/>
          </cell>
          <cell r="V651" t="str">
            <v/>
          </cell>
        </row>
        <row r="652">
          <cell r="B652" t="str">
            <v>DR-000-571</v>
          </cell>
          <cell r="C652" t="str">
            <v>48484845535549</v>
          </cell>
          <cell r="D652" t="str">
            <v>000</v>
          </cell>
          <cell r="E652">
            <v>571</v>
          </cell>
          <cell r="F652" t="str">
            <v>Timbres-poste</v>
          </cell>
          <cell r="G652">
            <v>1941</v>
          </cell>
          <cell r="H652" t="str">
            <v>50 c. s. 75 c. gris-olive</v>
          </cell>
          <cell r="I652" t="str">
            <v>Timbres de 1936-40 surchargés :</v>
          </cell>
          <cell r="J652">
            <v>0.6</v>
          </cell>
          <cell r="K652">
            <v>2</v>
          </cell>
          <cell r="L652">
            <v>0.3</v>
          </cell>
          <cell r="M652">
            <v>0</v>
          </cell>
          <cell r="N652">
            <v>0.15</v>
          </cell>
          <cell r="O652">
            <v>4</v>
          </cell>
          <cell r="P652">
            <v>0</v>
          </cell>
          <cell r="Q652">
            <v>0</v>
          </cell>
          <cell r="R652" t="str">
            <v>gris-olive</v>
          </cell>
          <cell r="S652" t="str">
            <v/>
          </cell>
          <cell r="T652" t="str">
            <v>50 c. s. 75 c.</v>
          </cell>
          <cell r="U652" t="str">
            <v/>
          </cell>
          <cell r="V652" t="str">
            <v/>
          </cell>
        </row>
        <row r="653">
          <cell r="B653" t="str">
            <v>DR-000-572</v>
          </cell>
          <cell r="C653" t="str">
            <v>48484845535550</v>
          </cell>
          <cell r="D653" t="str">
            <v>000</v>
          </cell>
          <cell r="E653">
            <v>572</v>
          </cell>
          <cell r="F653" t="str">
            <v>Timbres-poste</v>
          </cell>
          <cell r="G653">
            <v>1941</v>
          </cell>
          <cell r="H653" t="str">
            <v>2 F. 25 sur 2 f. 50 gris-olive</v>
          </cell>
          <cell r="I653" t="str">
            <v>Timbres de 1936-40 surchargés :</v>
          </cell>
          <cell r="J653">
            <v>1</v>
          </cell>
          <cell r="K653">
            <v>2</v>
          </cell>
          <cell r="L653">
            <v>0.75</v>
          </cell>
          <cell r="M653">
            <v>0</v>
          </cell>
          <cell r="N653">
            <v>0.75</v>
          </cell>
          <cell r="O653">
            <v>2</v>
          </cell>
          <cell r="P653">
            <v>0</v>
          </cell>
          <cell r="Q653">
            <v>0</v>
          </cell>
          <cell r="R653" t="str">
            <v>gris-olive</v>
          </cell>
          <cell r="S653" t="str">
            <v/>
          </cell>
          <cell r="T653" t="str">
            <v>2 F. 25 sur 2 f. 50</v>
          </cell>
          <cell r="U653" t="str">
            <v/>
          </cell>
          <cell r="V653" t="str">
            <v/>
          </cell>
        </row>
        <row r="654">
          <cell r="B654" t="str">
            <v>DR-000-573</v>
          </cell>
          <cell r="C654" t="str">
            <v>48484845535551</v>
          </cell>
          <cell r="D654" t="str">
            <v>000</v>
          </cell>
          <cell r="E654">
            <v>573</v>
          </cell>
          <cell r="F654" t="str">
            <v>Timbres-poste</v>
          </cell>
          <cell r="G654">
            <v>1941</v>
          </cell>
          <cell r="H654" t="str">
            <v>Marie-Thérèse d'Autriche, par J. Ducreux</v>
          </cell>
          <cell r="I654" t="str">
            <v>Série des princes, au profit de l'oeuvre du Service social et des familles des DR-230</v>
          </cell>
          <cell r="J654">
            <v>0.15</v>
          </cell>
          <cell r="K654">
            <v>1</v>
          </cell>
          <cell r="L654">
            <v>0.15</v>
          </cell>
          <cell r="M654">
            <v>0</v>
          </cell>
          <cell r="N654">
            <v>0.15</v>
          </cell>
          <cell r="O654">
            <v>3</v>
          </cell>
          <cell r="P654">
            <v>0</v>
          </cell>
          <cell r="Q654">
            <v>0</v>
          </cell>
          <cell r="R654" t="str">
            <v>gris-noir</v>
          </cell>
          <cell r="S654" t="str">
            <v>11½</v>
          </cell>
          <cell r="T654" t="str">
            <v>10 c.+5 c.</v>
          </cell>
          <cell r="U654" t="str">
            <v/>
          </cell>
          <cell r="V654" t="str">
            <v/>
          </cell>
        </row>
        <row r="655">
          <cell r="B655" t="str">
            <v>DR-000-574</v>
          </cell>
          <cell r="C655" t="str">
            <v>48484845535552</v>
          </cell>
          <cell r="D655" t="str">
            <v>000</v>
          </cell>
          <cell r="E655">
            <v>574</v>
          </cell>
          <cell r="F655" t="str">
            <v>Timbres-poste</v>
          </cell>
          <cell r="G655">
            <v>1941</v>
          </cell>
          <cell r="H655" t="str">
            <v>Charles-Alexandre de Lorraine, par Harrewelin</v>
          </cell>
          <cell r="I655" t="str">
            <v>Série des princes, au profit de l'oeuvre du Service social et des familles des DR-230</v>
          </cell>
          <cell r="J655">
            <v>0.15</v>
          </cell>
          <cell r="K655">
            <v>1</v>
          </cell>
          <cell r="L655">
            <v>0.15</v>
          </cell>
          <cell r="M655">
            <v>0</v>
          </cell>
          <cell r="N655">
            <v>0.15</v>
          </cell>
          <cell r="O655">
            <v>2</v>
          </cell>
          <cell r="P655">
            <v>0</v>
          </cell>
          <cell r="Q655">
            <v>0</v>
          </cell>
          <cell r="R655" t="str">
            <v>vert</v>
          </cell>
          <cell r="S655" t="str">
            <v>11½</v>
          </cell>
          <cell r="T655" t="str">
            <v>35 c.+5 c.</v>
          </cell>
          <cell r="U655" t="str">
            <v/>
          </cell>
          <cell r="V655" t="str">
            <v/>
          </cell>
        </row>
        <row r="656">
          <cell r="B656" t="str">
            <v>DR-000-575</v>
          </cell>
          <cell r="C656" t="str">
            <v>48484845535553</v>
          </cell>
          <cell r="D656" t="str">
            <v>000</v>
          </cell>
          <cell r="E656">
            <v>575</v>
          </cell>
          <cell r="F656" t="str">
            <v>Timbres-poste</v>
          </cell>
          <cell r="G656">
            <v>1941</v>
          </cell>
          <cell r="H656" t="str">
            <v>Marguerite de Parme, par Anthonis Mor, dit Antonio Moro (1512-1575)</v>
          </cell>
          <cell r="I656" t="str">
            <v>Série des princes, au profit de l'oeuvre du Service social et des familles des DR-230</v>
          </cell>
          <cell r="J656">
            <v>0.15</v>
          </cell>
          <cell r="K656">
            <v>1</v>
          </cell>
          <cell r="L656">
            <v>0.15</v>
          </cell>
          <cell r="M656">
            <v>0</v>
          </cell>
          <cell r="N656">
            <v>0.15</v>
          </cell>
          <cell r="O656">
            <v>2</v>
          </cell>
          <cell r="P656">
            <v>0</v>
          </cell>
          <cell r="Q656">
            <v>0</v>
          </cell>
          <cell r="R656" t="str">
            <v>brun</v>
          </cell>
          <cell r="S656" t="str">
            <v>11½</v>
          </cell>
          <cell r="T656" t="str">
            <v>50 c.+10 c.</v>
          </cell>
          <cell r="U656" t="str">
            <v/>
          </cell>
          <cell r="V656" t="str">
            <v/>
          </cell>
        </row>
        <row r="657">
          <cell r="B657" t="str">
            <v>DR-000-576</v>
          </cell>
          <cell r="C657" t="str">
            <v>48484845535554</v>
          </cell>
          <cell r="D657" t="str">
            <v>000</v>
          </cell>
          <cell r="E657">
            <v>576</v>
          </cell>
          <cell r="F657" t="str">
            <v>Timbres-poste</v>
          </cell>
          <cell r="G657">
            <v>1941</v>
          </cell>
          <cell r="H657" t="str">
            <v>Charles Quint, par Le Titien</v>
          </cell>
          <cell r="I657" t="str">
            <v>Série des princes, au profit de l'oeuvre du Service social et des familles des DR-230</v>
          </cell>
          <cell r="J657">
            <v>0.15</v>
          </cell>
          <cell r="K657">
            <v>1</v>
          </cell>
          <cell r="L657">
            <v>0.15</v>
          </cell>
          <cell r="M657">
            <v>0</v>
          </cell>
          <cell r="N657">
            <v>0.15</v>
          </cell>
          <cell r="O657">
            <v>2</v>
          </cell>
          <cell r="P657">
            <v>0</v>
          </cell>
          <cell r="Q657">
            <v>0</v>
          </cell>
          <cell r="R657" t="str">
            <v>violet</v>
          </cell>
          <cell r="S657" t="str">
            <v>11½</v>
          </cell>
          <cell r="T657" t="str">
            <v>60 c.+10 c.</v>
          </cell>
          <cell r="U657" t="str">
            <v/>
          </cell>
          <cell r="V657" t="str">
            <v/>
          </cell>
        </row>
        <row r="658">
          <cell r="B658" t="str">
            <v>DR-000-577</v>
          </cell>
          <cell r="C658" t="str">
            <v>48484845535555</v>
          </cell>
          <cell r="D658" t="str">
            <v>000</v>
          </cell>
          <cell r="E658">
            <v>577</v>
          </cell>
          <cell r="F658" t="str">
            <v>Timbres-poste</v>
          </cell>
          <cell r="G658">
            <v>1941</v>
          </cell>
          <cell r="H658" t="str">
            <v>Jeanne de Castille (Jeanne la Folle), par le Maître de l'abbaye d'Affligen (XVIe siècle)</v>
          </cell>
          <cell r="I658" t="str">
            <v>Série des princes, au profit de l'oeuvre du Service social et des familles des DR-230</v>
          </cell>
          <cell r="J658">
            <v>0.3</v>
          </cell>
          <cell r="K658">
            <v>1</v>
          </cell>
          <cell r="L658">
            <v>0.15</v>
          </cell>
          <cell r="M658">
            <v>0</v>
          </cell>
          <cell r="N658">
            <v>0.15</v>
          </cell>
          <cell r="O658">
            <v>2</v>
          </cell>
          <cell r="P658">
            <v>0</v>
          </cell>
          <cell r="Q658">
            <v>0</v>
          </cell>
          <cell r="R658" t="str">
            <v>rose-rouge</v>
          </cell>
          <cell r="S658" t="str">
            <v>11½</v>
          </cell>
          <cell r="T658" t="str">
            <v>1 f.+15 c.</v>
          </cell>
          <cell r="U658" t="str">
            <v/>
          </cell>
          <cell r="V658" t="str">
            <v/>
          </cell>
        </row>
        <row r="659">
          <cell r="B659" t="str">
            <v>DR-000-578</v>
          </cell>
          <cell r="C659" t="str">
            <v>48484845535556</v>
          </cell>
          <cell r="D659" t="str">
            <v>000</v>
          </cell>
          <cell r="E659">
            <v>578</v>
          </cell>
          <cell r="F659" t="str">
            <v>Timbres-poste</v>
          </cell>
          <cell r="G659">
            <v>1941</v>
          </cell>
          <cell r="H659" t="str">
            <v>Philippe le Bon, par Rogier de La Pasture</v>
          </cell>
          <cell r="I659" t="str">
            <v>Série des princes, au profit de l'oeuvre du Service social et des familles des DR-230</v>
          </cell>
          <cell r="J659">
            <v>0.3</v>
          </cell>
          <cell r="K659">
            <v>1</v>
          </cell>
          <cell r="L659">
            <v>0.3</v>
          </cell>
          <cell r="M659">
            <v>0</v>
          </cell>
          <cell r="N659">
            <v>0.3</v>
          </cell>
          <cell r="O659">
            <v>2</v>
          </cell>
          <cell r="P659">
            <v>0</v>
          </cell>
          <cell r="Q659">
            <v>0</v>
          </cell>
          <cell r="R659" t="str">
            <v>lilas-rose</v>
          </cell>
          <cell r="S659" t="str">
            <v>11½</v>
          </cell>
          <cell r="T659" t="str">
            <v>1 f. 50+1 f.</v>
          </cell>
          <cell r="U659" t="str">
            <v/>
          </cell>
          <cell r="V659" t="str">
            <v/>
          </cell>
        </row>
        <row r="660">
          <cell r="B660" t="str">
            <v>DR-000-579</v>
          </cell>
          <cell r="C660" t="str">
            <v>48484845535557</v>
          </cell>
          <cell r="D660" t="str">
            <v>000</v>
          </cell>
          <cell r="E660">
            <v>579</v>
          </cell>
          <cell r="F660" t="str">
            <v>Timbres-poste</v>
          </cell>
          <cell r="G660">
            <v>1941</v>
          </cell>
          <cell r="H660" t="str">
            <v>Marguerite d'Autriche, par Bernard van Orley</v>
          </cell>
          <cell r="I660" t="str">
            <v>Série des princes, au profit de l'oeuvre du Service social et des familles des DR-230</v>
          </cell>
          <cell r="J660">
            <v>0.45</v>
          </cell>
          <cell r="K660">
            <v>1</v>
          </cell>
          <cell r="L660">
            <v>0.3</v>
          </cell>
          <cell r="M660">
            <v>0</v>
          </cell>
          <cell r="N660">
            <v>0.3</v>
          </cell>
          <cell r="O660">
            <v>2</v>
          </cell>
          <cell r="P660">
            <v>0</v>
          </cell>
          <cell r="Q660">
            <v>0</v>
          </cell>
          <cell r="R660" t="str">
            <v>bleu</v>
          </cell>
          <cell r="S660" t="str">
            <v>11½</v>
          </cell>
          <cell r="T660" t="str">
            <v>1 f. 75+1 f. 75</v>
          </cell>
          <cell r="U660" t="str">
            <v/>
          </cell>
          <cell r="V660" t="str">
            <v/>
          </cell>
        </row>
        <row r="661">
          <cell r="B661" t="str">
            <v>DR-000-580</v>
          </cell>
          <cell r="C661" t="str">
            <v>48484845535648</v>
          </cell>
          <cell r="D661" t="str">
            <v>000</v>
          </cell>
          <cell r="E661">
            <v>580</v>
          </cell>
          <cell r="F661" t="str">
            <v>Timbres-poste</v>
          </cell>
          <cell r="G661">
            <v>1941</v>
          </cell>
          <cell r="H661" t="str">
            <v>Charles le Téméraire, par Rogier de La Pasture</v>
          </cell>
          <cell r="I661" t="str">
            <v>Série des princes, au profit de l'oeuvre du Service social et des familles des DR-230</v>
          </cell>
          <cell r="J661">
            <v>0.6</v>
          </cell>
          <cell r="K661">
            <v>1</v>
          </cell>
          <cell r="L661">
            <v>0.3</v>
          </cell>
          <cell r="M661">
            <v>0</v>
          </cell>
          <cell r="N661">
            <v>0.3</v>
          </cell>
          <cell r="O661">
            <v>2</v>
          </cell>
          <cell r="P661">
            <v>0</v>
          </cell>
          <cell r="Q661">
            <v>0</v>
          </cell>
          <cell r="R661" t="str">
            <v>brun-rouge</v>
          </cell>
          <cell r="S661" t="str">
            <v>11½</v>
          </cell>
          <cell r="T661" t="str">
            <v>2 f. 25+2 f. 25</v>
          </cell>
          <cell r="U661" t="str">
            <v/>
          </cell>
          <cell r="V661" t="str">
            <v/>
          </cell>
        </row>
        <row r="662">
          <cell r="B662" t="str">
            <v>DR-000-581</v>
          </cell>
          <cell r="C662" t="str">
            <v>48484845535649</v>
          </cell>
          <cell r="D662" t="str">
            <v>000</v>
          </cell>
          <cell r="E662">
            <v>581</v>
          </cell>
          <cell r="F662" t="str">
            <v>Timbres-poste</v>
          </cell>
          <cell r="G662">
            <v>1941</v>
          </cell>
          <cell r="H662" t="str">
            <v>Archiduc Albert, par Rubens</v>
          </cell>
          <cell r="I662" t="str">
            <v>Série des princes, au profit de l'oeuvre du Service social et des familles des DR-230</v>
          </cell>
          <cell r="J662">
            <v>1</v>
          </cell>
          <cell r="K662">
            <v>1</v>
          </cell>
          <cell r="L662">
            <v>0.6</v>
          </cell>
          <cell r="M662">
            <v>0</v>
          </cell>
          <cell r="N662">
            <v>0.6</v>
          </cell>
          <cell r="O662">
            <v>2</v>
          </cell>
          <cell r="P662">
            <v>0</v>
          </cell>
          <cell r="Q662">
            <v>0</v>
          </cell>
          <cell r="R662" t="str">
            <v>bistre-brun</v>
          </cell>
          <cell r="S662" t="str">
            <v>11½</v>
          </cell>
          <cell r="T662" t="str">
            <v>3 f. 25+3 f. 25</v>
          </cell>
          <cell r="U662" t="str">
            <v/>
          </cell>
          <cell r="V662" t="str">
            <v/>
          </cell>
        </row>
        <row r="663">
          <cell r="B663" t="str">
            <v>DR-000-582</v>
          </cell>
          <cell r="C663" t="str">
            <v>48484845535650</v>
          </cell>
          <cell r="D663" t="str">
            <v>000</v>
          </cell>
          <cell r="E663">
            <v>582</v>
          </cell>
          <cell r="F663" t="str">
            <v>Timbres-poste</v>
          </cell>
          <cell r="G663">
            <v>1941</v>
          </cell>
          <cell r="H663" t="str">
            <v>Archiduchesse Isabelle, par Rubens</v>
          </cell>
          <cell r="I663" t="str">
            <v>Série des princes, au profit de l'oeuvre du Service social et des familles des DR-230</v>
          </cell>
          <cell r="J663">
            <v>1.75</v>
          </cell>
          <cell r="K663">
            <v>1</v>
          </cell>
          <cell r="L663">
            <v>0.75</v>
          </cell>
          <cell r="M663">
            <v>0</v>
          </cell>
          <cell r="N663">
            <v>0.75</v>
          </cell>
          <cell r="O663">
            <v>2</v>
          </cell>
          <cell r="P663">
            <v>0</v>
          </cell>
          <cell r="Q663">
            <v>0</v>
          </cell>
          <cell r="R663" t="str">
            <v>vert-olive</v>
          </cell>
          <cell r="S663" t="str">
            <v>11½</v>
          </cell>
          <cell r="T663" t="str">
            <v>5 f.+5 f.</v>
          </cell>
          <cell r="U663" t="str">
            <v/>
          </cell>
          <cell r="V663" t="str">
            <v/>
          </cell>
        </row>
        <row r="664">
          <cell r="B664" t="str">
            <v>DR-000-581A</v>
          </cell>
          <cell r="C664" t="str">
            <v>4848484553564965</v>
          </cell>
          <cell r="D664" t="str">
            <v>000</v>
          </cell>
          <cell r="E664" t="str">
            <v>581A</v>
          </cell>
          <cell r="F664" t="str">
            <v>Timbres-poste</v>
          </cell>
          <cell r="G664">
            <v>1941</v>
          </cell>
          <cell r="H664" t="str">
            <v>3 f. 25+6 f. 75 bleu-vert</v>
          </cell>
          <cell r="I664" t="str">
            <v>Mêmes types</v>
          </cell>
          <cell r="J664">
            <v>6</v>
          </cell>
          <cell r="K664">
            <v>1</v>
          </cell>
          <cell r="L664">
            <v>5</v>
          </cell>
          <cell r="M664">
            <v>0</v>
          </cell>
          <cell r="N664">
            <v>5</v>
          </cell>
          <cell r="O664">
            <v>1</v>
          </cell>
          <cell r="P664">
            <v>0</v>
          </cell>
          <cell r="Q664">
            <v>0</v>
          </cell>
          <cell r="R664" t="str">
            <v>bleu-vert</v>
          </cell>
          <cell r="S664" t="str">
            <v>11½</v>
          </cell>
          <cell r="T664" t="str">
            <v>3 f. 25+6 f. 75</v>
          </cell>
          <cell r="U664" t="str">
            <v/>
          </cell>
          <cell r="V664" t="str">
            <v/>
          </cell>
        </row>
        <row r="665">
          <cell r="B665" t="str">
            <v>DR-000-582A</v>
          </cell>
          <cell r="C665" t="str">
            <v>4848484553565065</v>
          </cell>
          <cell r="D665" t="str">
            <v>000</v>
          </cell>
          <cell r="E665" t="str">
            <v>582A</v>
          </cell>
          <cell r="F665" t="str">
            <v>Timbres-poste</v>
          </cell>
          <cell r="G665">
            <v>1941</v>
          </cell>
          <cell r="H665" t="str">
            <v>5 f.+10 f. carmin</v>
          </cell>
          <cell r="I665" t="str">
            <v>Mêmes types</v>
          </cell>
          <cell r="J665">
            <v>6</v>
          </cell>
          <cell r="K665">
            <v>1</v>
          </cell>
          <cell r="L665">
            <v>5</v>
          </cell>
          <cell r="M665">
            <v>0</v>
          </cell>
          <cell r="N665">
            <v>5</v>
          </cell>
          <cell r="O665">
            <v>1</v>
          </cell>
          <cell r="P665">
            <v>0</v>
          </cell>
          <cell r="Q665">
            <v>0</v>
          </cell>
          <cell r="R665" t="str">
            <v>carmin</v>
          </cell>
          <cell r="S665" t="str">
            <v>11½</v>
          </cell>
          <cell r="T665" t="str">
            <v>5 f.+10 f.</v>
          </cell>
          <cell r="U665" t="str">
            <v/>
          </cell>
          <cell r="V665" t="str">
            <v/>
          </cell>
        </row>
        <row r="666">
          <cell r="B666" t="str">
            <v>DR-000-582B</v>
          </cell>
          <cell r="C666" t="str">
            <v>4848484553565066</v>
          </cell>
          <cell r="D666" t="str">
            <v>000</v>
          </cell>
          <cell r="E666" t="str">
            <v>582B</v>
          </cell>
          <cell r="F666" t="str">
            <v>Timbres-poste</v>
          </cell>
          <cell r="G666">
            <v>1941</v>
          </cell>
          <cell r="H666" t="str">
            <v>5 f.+5 f. vert et rouge</v>
          </cell>
          <cell r="I666" t="str">
            <v>Foire philatélique de Bruxelles. Timbre-poste de 1939 (no 503) surchargé :</v>
          </cell>
          <cell r="J666">
            <v>130</v>
          </cell>
          <cell r="K666">
            <v>1</v>
          </cell>
          <cell r="L666">
            <v>110</v>
          </cell>
          <cell r="M666">
            <v>0</v>
          </cell>
          <cell r="N666">
            <v>0</v>
          </cell>
          <cell r="O666">
            <v>0</v>
          </cell>
          <cell r="P666">
            <v>0</v>
          </cell>
          <cell r="Q666">
            <v>0</v>
          </cell>
          <cell r="R666" t="str">
            <v>vert et rouge</v>
          </cell>
          <cell r="S666" t="str">
            <v>11½</v>
          </cell>
          <cell r="T666" t="str">
            <v>5 f.+5 f.</v>
          </cell>
          <cell r="U666" t="str">
            <v/>
          </cell>
          <cell r="V666" t="str">
            <v/>
          </cell>
        </row>
        <row r="667">
          <cell r="B667" t="str">
            <v>DR-000-583</v>
          </cell>
          <cell r="C667" t="str">
            <v>48484845535651</v>
          </cell>
          <cell r="D667" t="str">
            <v>000</v>
          </cell>
          <cell r="E667">
            <v>583</v>
          </cell>
          <cell r="F667" t="str">
            <v>Timbres-poste</v>
          </cell>
          <cell r="G667">
            <v>1941</v>
          </cell>
          <cell r="H667" t="str">
            <v>Saint-Martin d'Onhaye-lez-Dinant</v>
          </cell>
          <cell r="I667" t="str">
            <v>Secours d'hiver. Iconographie de saint Martin déchirant son manteau (1re série)</v>
          </cell>
          <cell r="J667">
            <v>0.15</v>
          </cell>
          <cell r="K667">
            <v>1</v>
          </cell>
          <cell r="L667">
            <v>0.15</v>
          </cell>
          <cell r="M667">
            <v>0</v>
          </cell>
          <cell r="N667">
            <v>0.15</v>
          </cell>
          <cell r="O667">
            <v>2</v>
          </cell>
          <cell r="P667">
            <v>0</v>
          </cell>
          <cell r="Q667">
            <v>0</v>
          </cell>
          <cell r="R667" t="str">
            <v>brun-rouge</v>
          </cell>
          <cell r="S667" t="str">
            <v>11½</v>
          </cell>
          <cell r="T667" t="str">
            <v>10 c.+5 c.</v>
          </cell>
          <cell r="U667" t="str">
            <v/>
          </cell>
          <cell r="V667" t="str">
            <v/>
          </cell>
        </row>
        <row r="668">
          <cell r="B668" t="str">
            <v>DR-000-584</v>
          </cell>
          <cell r="C668" t="str">
            <v>48484845535652</v>
          </cell>
          <cell r="D668" t="str">
            <v>000</v>
          </cell>
          <cell r="E668">
            <v>584</v>
          </cell>
          <cell r="F668" t="str">
            <v>Timbres-poste</v>
          </cell>
          <cell r="G668">
            <v>1941</v>
          </cell>
          <cell r="H668" t="str">
            <v>Saint-Martin de Sint Kwintens Lennik</v>
          </cell>
          <cell r="I668" t="str">
            <v>Secours d'hiver. Iconographie de saint Martin déchirant son manteau (1re série)</v>
          </cell>
          <cell r="J668">
            <v>0.15</v>
          </cell>
          <cell r="K668">
            <v>1</v>
          </cell>
          <cell r="L668">
            <v>0.15</v>
          </cell>
          <cell r="M668">
            <v>0</v>
          </cell>
          <cell r="N668">
            <v>0.15</v>
          </cell>
          <cell r="O668">
            <v>2</v>
          </cell>
          <cell r="P668">
            <v>0</v>
          </cell>
          <cell r="Q668">
            <v>0</v>
          </cell>
          <cell r="R668" t="str">
            <v>vert</v>
          </cell>
          <cell r="S668" t="str">
            <v>11½</v>
          </cell>
          <cell r="T668" t="str">
            <v>35 c.+5 c.</v>
          </cell>
          <cell r="U668" t="str">
            <v/>
          </cell>
          <cell r="V668" t="str">
            <v/>
          </cell>
        </row>
        <row r="669">
          <cell r="B669" t="str">
            <v>DR-000-585</v>
          </cell>
          <cell r="C669" t="str">
            <v>48484845535653</v>
          </cell>
          <cell r="D669" t="str">
            <v>000</v>
          </cell>
          <cell r="E669">
            <v>585</v>
          </cell>
          <cell r="F669" t="str">
            <v>Timbres-poste</v>
          </cell>
          <cell r="G669">
            <v>1941</v>
          </cell>
          <cell r="H669" t="str">
            <v>Saint Martin de Beck</v>
          </cell>
          <cell r="I669" t="str">
            <v>Secours d'hiver. Iconographie de saint Martin déchirant son manteau (1re série)</v>
          </cell>
          <cell r="J669">
            <v>0.15</v>
          </cell>
          <cell r="K669">
            <v>1</v>
          </cell>
          <cell r="L669">
            <v>0.15</v>
          </cell>
          <cell r="M669">
            <v>0</v>
          </cell>
          <cell r="N669">
            <v>0.15</v>
          </cell>
          <cell r="O669">
            <v>2</v>
          </cell>
          <cell r="P669">
            <v>0</v>
          </cell>
          <cell r="Q669">
            <v>0</v>
          </cell>
          <cell r="R669" t="str">
            <v>violet</v>
          </cell>
          <cell r="S669" t="str">
            <v>11½</v>
          </cell>
          <cell r="T669" t="str">
            <v>50 c.+10 c.</v>
          </cell>
          <cell r="U669" t="str">
            <v/>
          </cell>
          <cell r="V669" t="str">
            <v/>
          </cell>
        </row>
        <row r="670">
          <cell r="B670" t="str">
            <v>DR-000-586</v>
          </cell>
          <cell r="C670" t="str">
            <v>48484845535654</v>
          </cell>
          <cell r="D670" t="str">
            <v>000</v>
          </cell>
          <cell r="E670">
            <v>586</v>
          </cell>
          <cell r="F670" t="str">
            <v>Timbres-poste</v>
          </cell>
          <cell r="G670">
            <v>1941</v>
          </cell>
          <cell r="H670" t="str">
            <v>Saint Martin de Dave-sur-Meuse</v>
          </cell>
          <cell r="I670" t="str">
            <v>Secours d'hiver. Iconographie de saint Martin déchirant son manteau (1re série)</v>
          </cell>
          <cell r="J670">
            <v>0.15</v>
          </cell>
          <cell r="K670">
            <v>1</v>
          </cell>
          <cell r="L670">
            <v>0.15</v>
          </cell>
          <cell r="M670">
            <v>0</v>
          </cell>
          <cell r="N670">
            <v>0.15</v>
          </cell>
          <cell r="O670">
            <v>2</v>
          </cell>
          <cell r="P670">
            <v>0</v>
          </cell>
          <cell r="Q670">
            <v>0</v>
          </cell>
          <cell r="R670" t="str">
            <v>brun</v>
          </cell>
          <cell r="S670" t="str">
            <v>11½</v>
          </cell>
          <cell r="T670" t="str">
            <v>60 c.+10 c.</v>
          </cell>
          <cell r="U670" t="str">
            <v/>
          </cell>
          <cell r="V670" t="str">
            <v/>
          </cell>
        </row>
        <row r="671">
          <cell r="B671" t="str">
            <v>DR-000-587</v>
          </cell>
          <cell r="C671" t="str">
            <v>48484845535655</v>
          </cell>
          <cell r="D671" t="str">
            <v>000</v>
          </cell>
          <cell r="E671">
            <v>587</v>
          </cell>
          <cell r="F671" t="str">
            <v>Timbres-poste</v>
          </cell>
          <cell r="G671">
            <v>1941</v>
          </cell>
          <cell r="H671" t="str">
            <v>1 f.+15 c. carmin</v>
          </cell>
          <cell r="I671" t="str">
            <v/>
          </cell>
          <cell r="J671">
            <v>0.15</v>
          </cell>
          <cell r="K671">
            <v>1</v>
          </cell>
          <cell r="L671">
            <v>0.15</v>
          </cell>
          <cell r="M671">
            <v>0</v>
          </cell>
          <cell r="N671">
            <v>0.15</v>
          </cell>
          <cell r="O671">
            <v>2</v>
          </cell>
          <cell r="P671">
            <v>0</v>
          </cell>
          <cell r="Q671">
            <v>0</v>
          </cell>
          <cell r="R671" t="str">
            <v>carmin</v>
          </cell>
          <cell r="S671" t="str">
            <v>11½</v>
          </cell>
          <cell r="T671" t="str">
            <v>1 f.+15 c.</v>
          </cell>
          <cell r="U671" t="str">
            <v/>
          </cell>
          <cell r="V671" t="str">
            <v/>
          </cell>
        </row>
        <row r="672">
          <cell r="B672" t="str">
            <v>DR-000-588</v>
          </cell>
          <cell r="C672" t="str">
            <v>48484845535656</v>
          </cell>
          <cell r="D672" t="str">
            <v>000</v>
          </cell>
          <cell r="E672">
            <v>588</v>
          </cell>
          <cell r="F672" t="str">
            <v>Timbres-poste</v>
          </cell>
          <cell r="G672">
            <v>1941</v>
          </cell>
          <cell r="H672" t="str">
            <v>1 f. 50+25 c. gris</v>
          </cell>
          <cell r="I672" t="str">
            <v/>
          </cell>
          <cell r="J672">
            <v>0.5</v>
          </cell>
          <cell r="K672">
            <v>1</v>
          </cell>
          <cell r="L672">
            <v>0.3</v>
          </cell>
          <cell r="M672">
            <v>0</v>
          </cell>
          <cell r="N672">
            <v>0.3</v>
          </cell>
          <cell r="O672">
            <v>2</v>
          </cell>
          <cell r="P672">
            <v>0</v>
          </cell>
          <cell r="Q672">
            <v>0</v>
          </cell>
          <cell r="R672" t="str">
            <v>gris</v>
          </cell>
          <cell r="S672" t="str">
            <v>11½</v>
          </cell>
          <cell r="T672" t="str">
            <v>1 f. 50+25 c.</v>
          </cell>
          <cell r="U672" t="str">
            <v/>
          </cell>
          <cell r="V672" t="str">
            <v/>
          </cell>
        </row>
        <row r="673">
          <cell r="B673" t="str">
            <v>DR-000-589</v>
          </cell>
          <cell r="C673" t="str">
            <v>48484845535657</v>
          </cell>
          <cell r="D673" t="str">
            <v>000</v>
          </cell>
          <cell r="E673">
            <v>589</v>
          </cell>
          <cell r="F673" t="str">
            <v>Timbres-poste</v>
          </cell>
          <cell r="G673">
            <v>1941</v>
          </cell>
          <cell r="H673" t="str">
            <v>Saint Martin de Hal</v>
          </cell>
          <cell r="I673" t="str">
            <v>Secours d'hiver. Iconographie de saint Martin déchirant son manteau (1re série)</v>
          </cell>
          <cell r="J673">
            <v>0.6</v>
          </cell>
          <cell r="K673">
            <v>1</v>
          </cell>
          <cell r="L673">
            <v>0.45</v>
          </cell>
          <cell r="M673">
            <v>0</v>
          </cell>
          <cell r="N673">
            <v>0.45</v>
          </cell>
          <cell r="O673">
            <v>2</v>
          </cell>
          <cell r="P673">
            <v>0</v>
          </cell>
          <cell r="Q673">
            <v>0</v>
          </cell>
          <cell r="R673" t="str">
            <v>bleu</v>
          </cell>
          <cell r="S673" t="str">
            <v>11½</v>
          </cell>
          <cell r="T673" t="str">
            <v>1 f. 75+50 c.</v>
          </cell>
          <cell r="U673" t="str">
            <v/>
          </cell>
          <cell r="V673" t="str">
            <v/>
          </cell>
        </row>
        <row r="674">
          <cell r="B674" t="str">
            <v>DR-000-590</v>
          </cell>
          <cell r="C674" t="str">
            <v>48484845535748</v>
          </cell>
          <cell r="D674" t="str">
            <v>000</v>
          </cell>
          <cell r="E674">
            <v>590</v>
          </cell>
          <cell r="F674" t="str">
            <v>Timbres-poste</v>
          </cell>
          <cell r="G674">
            <v>1941</v>
          </cell>
          <cell r="H674" t="str">
            <v>2 f. 25+2 f. 25 lilas-rose</v>
          </cell>
          <cell r="I674" t="str">
            <v/>
          </cell>
          <cell r="J674">
            <v>0.7</v>
          </cell>
          <cell r="K674">
            <v>1</v>
          </cell>
          <cell r="L674">
            <v>0.45</v>
          </cell>
          <cell r="M674">
            <v>0</v>
          </cell>
          <cell r="N674">
            <v>0.45</v>
          </cell>
          <cell r="O674">
            <v>2</v>
          </cell>
          <cell r="P674">
            <v>0</v>
          </cell>
          <cell r="Q674">
            <v>0</v>
          </cell>
          <cell r="R674" t="str">
            <v>lilas-rose</v>
          </cell>
          <cell r="S674" t="str">
            <v>11½</v>
          </cell>
          <cell r="T674" t="str">
            <v>2 f. 25+2 f. 25</v>
          </cell>
          <cell r="U674" t="str">
            <v/>
          </cell>
          <cell r="V674" t="str">
            <v/>
          </cell>
        </row>
        <row r="675">
          <cell r="B675" t="str">
            <v>DR-000-591</v>
          </cell>
          <cell r="C675" t="str">
            <v>48484845535749</v>
          </cell>
          <cell r="D675" t="str">
            <v>000</v>
          </cell>
          <cell r="E675">
            <v>591</v>
          </cell>
          <cell r="F675" t="str">
            <v>Timbres-poste</v>
          </cell>
          <cell r="G675">
            <v>1941</v>
          </cell>
          <cell r="H675" t="str">
            <v>3 f. 25+3 f. 25 brun-lilas</v>
          </cell>
          <cell r="I675" t="str">
            <v/>
          </cell>
          <cell r="J675">
            <v>0.7</v>
          </cell>
          <cell r="K675">
            <v>1</v>
          </cell>
          <cell r="L675">
            <v>0.45</v>
          </cell>
          <cell r="M675">
            <v>0</v>
          </cell>
          <cell r="N675">
            <v>0.45</v>
          </cell>
          <cell r="O675">
            <v>2</v>
          </cell>
          <cell r="P675">
            <v>0</v>
          </cell>
          <cell r="Q675">
            <v>0</v>
          </cell>
          <cell r="R675" t="str">
            <v>brun-lilas</v>
          </cell>
          <cell r="S675" t="str">
            <v>11½</v>
          </cell>
          <cell r="T675" t="str">
            <v>3 f. 25+3 f. 25</v>
          </cell>
          <cell r="U675" t="str">
            <v/>
          </cell>
          <cell r="V675" t="str">
            <v/>
          </cell>
        </row>
        <row r="676">
          <cell r="B676" t="str">
            <v>DR-000-592</v>
          </cell>
          <cell r="C676" t="str">
            <v>48484845535750</v>
          </cell>
          <cell r="D676" t="str">
            <v>000</v>
          </cell>
          <cell r="E676">
            <v>592</v>
          </cell>
          <cell r="F676" t="str">
            <v>Timbres-poste</v>
          </cell>
          <cell r="G676">
            <v>1941</v>
          </cell>
          <cell r="H676" t="str">
            <v>Saint Martin de Saint-Trond</v>
          </cell>
          <cell r="I676" t="str">
            <v>Secours d'hiver. Iconographie de saint Martin déchirant son manteau (1re série)</v>
          </cell>
          <cell r="J676">
            <v>1.75</v>
          </cell>
          <cell r="K676">
            <v>1</v>
          </cell>
          <cell r="L676">
            <v>0.6</v>
          </cell>
          <cell r="M676">
            <v>0</v>
          </cell>
          <cell r="N676">
            <v>0.6</v>
          </cell>
          <cell r="O676">
            <v>2</v>
          </cell>
          <cell r="P676">
            <v>0</v>
          </cell>
          <cell r="Q676">
            <v>0</v>
          </cell>
          <cell r="R676" t="str">
            <v>gris-olive</v>
          </cell>
          <cell r="S676" t="str">
            <v>11½</v>
          </cell>
          <cell r="T676" t="str">
            <v>5 f.+5 f.</v>
          </cell>
          <cell r="U676" t="str">
            <v/>
          </cell>
          <cell r="V676" t="str">
            <v/>
          </cell>
        </row>
        <row r="677">
          <cell r="B677" t="str">
            <v>DR-000-592A</v>
          </cell>
          <cell r="C677" t="str">
            <v>4848484553575065</v>
          </cell>
          <cell r="D677" t="str">
            <v>000</v>
          </cell>
          <cell r="E677" t="str">
            <v>592A</v>
          </cell>
          <cell r="F677" t="str">
            <v>Timbres-poste</v>
          </cell>
          <cell r="G677">
            <v>1941</v>
          </cell>
          <cell r="H677" t="str">
            <v>5 f.+20 f. brun-rouge</v>
          </cell>
          <cell r="I677" t="str">
            <v/>
          </cell>
          <cell r="J677">
            <v>23</v>
          </cell>
          <cell r="K677">
            <v>1</v>
          </cell>
          <cell r="L677">
            <v>20</v>
          </cell>
          <cell r="M677">
            <v>0</v>
          </cell>
          <cell r="N677">
            <v>20</v>
          </cell>
          <cell r="O677">
            <v>1</v>
          </cell>
          <cell r="P677">
            <v>0</v>
          </cell>
          <cell r="Q677">
            <v>0</v>
          </cell>
          <cell r="R677" t="str">
            <v>brun-rouge</v>
          </cell>
          <cell r="S677" t="str">
            <v>11½</v>
          </cell>
          <cell r="T677" t="str">
            <v>5 f.+20 f.</v>
          </cell>
          <cell r="U677" t="str">
            <v/>
          </cell>
          <cell r="V677" t="str">
            <v/>
          </cell>
        </row>
        <row r="678">
          <cell r="B678" t="str">
            <v>DR-000-592B</v>
          </cell>
          <cell r="C678" t="str">
            <v>4848484553575066</v>
          </cell>
          <cell r="D678" t="str">
            <v>000</v>
          </cell>
          <cell r="E678" t="str">
            <v>592B</v>
          </cell>
          <cell r="F678" t="str">
            <v>Timbres-poste</v>
          </cell>
          <cell r="G678">
            <v>1941</v>
          </cell>
          <cell r="H678" t="str">
            <v>5 f.+20 f. brun-rouge</v>
          </cell>
          <cell r="I678" t="str">
            <v/>
          </cell>
          <cell r="J678">
            <v>23</v>
          </cell>
          <cell r="K678">
            <v>1</v>
          </cell>
          <cell r="L678">
            <v>20</v>
          </cell>
          <cell r="M678">
            <v>0</v>
          </cell>
          <cell r="N678">
            <v>20</v>
          </cell>
          <cell r="O678">
            <v>1</v>
          </cell>
          <cell r="P678">
            <v>0</v>
          </cell>
          <cell r="Q678">
            <v>0</v>
          </cell>
          <cell r="R678" t="str">
            <v>brun-rouge</v>
          </cell>
          <cell r="S678" t="str">
            <v>11½</v>
          </cell>
          <cell r="T678" t="str">
            <v>5 f.+20 f.</v>
          </cell>
          <cell r="U678" t="str">
            <v/>
          </cell>
          <cell r="V678" t="str">
            <v/>
          </cell>
        </row>
        <row r="679">
          <cell r="B679" t="str">
            <v>DR-000-593</v>
          </cell>
          <cell r="C679" t="str">
            <v>48484845535751</v>
          </cell>
          <cell r="D679" t="str">
            <v>000</v>
          </cell>
          <cell r="E679">
            <v>593</v>
          </cell>
          <cell r="F679" t="str">
            <v>Timbres-poste</v>
          </cell>
          <cell r="G679">
            <v>1942</v>
          </cell>
          <cell r="H679" t="str">
            <v>J. Bolland</v>
          </cell>
          <cell r="I679" t="str">
            <v>Au profit d'oeuvres antituberculeuses. Savants</v>
          </cell>
          <cell r="J679">
            <v>0.15</v>
          </cell>
          <cell r="K679">
            <v>1</v>
          </cell>
          <cell r="L679">
            <v>0.15</v>
          </cell>
          <cell r="M679">
            <v>0</v>
          </cell>
          <cell r="N679">
            <v>0.15</v>
          </cell>
          <cell r="O679">
            <v>2</v>
          </cell>
          <cell r="P679">
            <v>0</v>
          </cell>
          <cell r="Q679">
            <v>0</v>
          </cell>
          <cell r="R679" t="str">
            <v>brun</v>
          </cell>
          <cell r="S679" t="str">
            <v>14</v>
          </cell>
          <cell r="T679" t="str">
            <v>10 c.+5 c.</v>
          </cell>
          <cell r="U679" t="str">
            <v/>
          </cell>
          <cell r="V679" t="str">
            <v/>
          </cell>
        </row>
        <row r="680">
          <cell r="B680" t="str">
            <v>DR-000-594</v>
          </cell>
          <cell r="C680" t="str">
            <v>48484845535752</v>
          </cell>
          <cell r="D680" t="str">
            <v>000</v>
          </cell>
          <cell r="E680">
            <v>594</v>
          </cell>
          <cell r="F680" t="str">
            <v>Timbres-poste</v>
          </cell>
          <cell r="G680">
            <v>1942</v>
          </cell>
          <cell r="H680" t="str">
            <v>Dr André Vesale</v>
          </cell>
          <cell r="I680" t="str">
            <v>Au profit d'oeuvres antituberculeuses. Savants</v>
          </cell>
          <cell r="J680">
            <v>0.15</v>
          </cell>
          <cell r="K680">
            <v>1</v>
          </cell>
          <cell r="L680">
            <v>0.15</v>
          </cell>
          <cell r="M680">
            <v>0</v>
          </cell>
          <cell r="N680">
            <v>0.15</v>
          </cell>
          <cell r="O680">
            <v>2</v>
          </cell>
          <cell r="P680">
            <v>0</v>
          </cell>
          <cell r="Q680">
            <v>0</v>
          </cell>
          <cell r="R680" t="str">
            <v>vert</v>
          </cell>
          <cell r="S680" t="str">
            <v>14</v>
          </cell>
          <cell r="T680" t="str">
            <v>35 c.+5 c.</v>
          </cell>
          <cell r="U680" t="str">
            <v/>
          </cell>
          <cell r="V680" t="str">
            <v/>
          </cell>
        </row>
        <row r="681">
          <cell r="B681" t="str">
            <v>DR-000-595</v>
          </cell>
          <cell r="C681" t="str">
            <v>48484845535753</v>
          </cell>
          <cell r="D681" t="str">
            <v>000</v>
          </cell>
          <cell r="E681">
            <v>595</v>
          </cell>
          <cell r="F681" t="str">
            <v>Timbres-poste</v>
          </cell>
          <cell r="G681">
            <v>1942</v>
          </cell>
          <cell r="H681" t="str">
            <v>S. Stevin</v>
          </cell>
          <cell r="I681" t="str">
            <v>Au profit d'oeuvres antituberculeuses. Savants</v>
          </cell>
          <cell r="J681">
            <v>0.15</v>
          </cell>
          <cell r="K681">
            <v>1</v>
          </cell>
          <cell r="L681">
            <v>0.15</v>
          </cell>
          <cell r="M681">
            <v>0</v>
          </cell>
          <cell r="N681">
            <v>0.15</v>
          </cell>
          <cell r="O681">
            <v>2</v>
          </cell>
          <cell r="P681">
            <v>0</v>
          </cell>
          <cell r="Q681">
            <v>0</v>
          </cell>
          <cell r="R681" t="str">
            <v>brun-rouge</v>
          </cell>
          <cell r="S681" t="str">
            <v>14</v>
          </cell>
          <cell r="T681" t="str">
            <v>50 c.+10 c.</v>
          </cell>
          <cell r="U681" t="str">
            <v/>
          </cell>
          <cell r="V681" t="str">
            <v/>
          </cell>
        </row>
        <row r="682">
          <cell r="B682" t="str">
            <v>DR-000-596</v>
          </cell>
          <cell r="C682" t="str">
            <v>48484845535754</v>
          </cell>
          <cell r="D682" t="str">
            <v>000</v>
          </cell>
          <cell r="E682">
            <v>596</v>
          </cell>
          <cell r="F682" t="str">
            <v>Timbres-poste</v>
          </cell>
          <cell r="G682">
            <v>1942</v>
          </cell>
          <cell r="H682" t="str">
            <v>J.-B. van Helmont</v>
          </cell>
          <cell r="I682" t="str">
            <v>Au profit d'oeuvres antituberculeuses. Savants</v>
          </cell>
          <cell r="J682">
            <v>0.15</v>
          </cell>
          <cell r="K682">
            <v>1</v>
          </cell>
          <cell r="L682">
            <v>0.15</v>
          </cell>
          <cell r="M682">
            <v>0</v>
          </cell>
          <cell r="N682">
            <v>0.15</v>
          </cell>
          <cell r="O682">
            <v>1</v>
          </cell>
          <cell r="P682">
            <v>0</v>
          </cell>
          <cell r="Q682">
            <v>0</v>
          </cell>
          <cell r="R682" t="str">
            <v>vert-noir</v>
          </cell>
          <cell r="S682" t="str">
            <v>14</v>
          </cell>
          <cell r="T682" t="str">
            <v>60 c.+10 c.</v>
          </cell>
          <cell r="U682" t="str">
            <v/>
          </cell>
          <cell r="V682" t="str">
            <v/>
          </cell>
        </row>
        <row r="683">
          <cell r="B683" t="str">
            <v>DR-000-597</v>
          </cell>
          <cell r="C683" t="str">
            <v>48484845535755</v>
          </cell>
          <cell r="D683" t="str">
            <v>000</v>
          </cell>
          <cell r="E683">
            <v>597</v>
          </cell>
          <cell r="F683" t="str">
            <v>Timbres-poste</v>
          </cell>
          <cell r="G683">
            <v>1942</v>
          </cell>
          <cell r="H683" t="str">
            <v>R. Dodonèe</v>
          </cell>
          <cell r="I683" t="str">
            <v>Au profit d'oeuvres antituberculeuses. Savants</v>
          </cell>
          <cell r="J683">
            <v>0.15</v>
          </cell>
          <cell r="K683">
            <v>1</v>
          </cell>
          <cell r="L683">
            <v>0.15</v>
          </cell>
          <cell r="M683">
            <v>0</v>
          </cell>
          <cell r="N683">
            <v>0.15</v>
          </cell>
          <cell r="O683">
            <v>2</v>
          </cell>
          <cell r="P683">
            <v>0</v>
          </cell>
          <cell r="Q683">
            <v>0</v>
          </cell>
          <cell r="R683" t="str">
            <v>rose-rouge</v>
          </cell>
          <cell r="S683" t="str">
            <v>14</v>
          </cell>
          <cell r="T683" t="str">
            <v>1 f.+15 c.</v>
          </cell>
          <cell r="U683" t="str">
            <v/>
          </cell>
          <cell r="V683" t="str">
            <v/>
          </cell>
        </row>
        <row r="684">
          <cell r="B684" t="str">
            <v>DR-000-598</v>
          </cell>
          <cell r="C684" t="str">
            <v>48484845535756</v>
          </cell>
          <cell r="D684" t="str">
            <v>000</v>
          </cell>
          <cell r="E684">
            <v>598</v>
          </cell>
          <cell r="F684" t="str">
            <v>Timbres-poste</v>
          </cell>
          <cell r="G684">
            <v>1942</v>
          </cell>
          <cell r="H684" t="str">
            <v>Gérard de Kremer dit Mercator</v>
          </cell>
          <cell r="I684" t="str">
            <v>Au profit d'oeuvres antituberculeuses. Savants</v>
          </cell>
          <cell r="J684">
            <v>0.3</v>
          </cell>
          <cell r="K684">
            <v>1</v>
          </cell>
          <cell r="L684">
            <v>0.3</v>
          </cell>
          <cell r="M684">
            <v>0</v>
          </cell>
          <cell r="N684">
            <v>0.3</v>
          </cell>
          <cell r="O684">
            <v>1</v>
          </cell>
          <cell r="P684">
            <v>0</v>
          </cell>
          <cell r="Q684">
            <v>0</v>
          </cell>
          <cell r="R684" t="str">
            <v>bleu</v>
          </cell>
          <cell r="S684" t="str">
            <v>14</v>
          </cell>
          <cell r="T684" t="str">
            <v>1 f. 75+50 c.</v>
          </cell>
          <cell r="U684" t="str">
            <v/>
          </cell>
          <cell r="V684" t="str">
            <v/>
          </cell>
        </row>
        <row r="685">
          <cell r="B685" t="str">
            <v>DR-000-599</v>
          </cell>
          <cell r="C685" t="str">
            <v>48484845535757</v>
          </cell>
          <cell r="D685" t="str">
            <v>000</v>
          </cell>
          <cell r="E685">
            <v>599</v>
          </cell>
          <cell r="F685" t="str">
            <v>Timbres-poste</v>
          </cell>
          <cell r="G685">
            <v>1942</v>
          </cell>
          <cell r="H685" t="str">
            <v>A. Ortélius</v>
          </cell>
          <cell r="I685" t="str">
            <v>Au profit d'oeuvres antituberculeuses. Savants</v>
          </cell>
          <cell r="J685">
            <v>0.3</v>
          </cell>
          <cell r="K685">
            <v>1</v>
          </cell>
          <cell r="L685">
            <v>0.3</v>
          </cell>
          <cell r="M685">
            <v>0</v>
          </cell>
          <cell r="N685">
            <v>0.3</v>
          </cell>
          <cell r="O685">
            <v>1</v>
          </cell>
          <cell r="P685">
            <v>0</v>
          </cell>
          <cell r="Q685">
            <v>0</v>
          </cell>
          <cell r="R685" t="str">
            <v>lilas-rose</v>
          </cell>
          <cell r="S685" t="str">
            <v>14</v>
          </cell>
          <cell r="T685" t="str">
            <v>3 f. 25+3 f. 25</v>
          </cell>
          <cell r="U685" t="str">
            <v/>
          </cell>
          <cell r="V685" t="str">
            <v/>
          </cell>
        </row>
        <row r="686">
          <cell r="B686" t="str">
            <v>DR-000-600</v>
          </cell>
          <cell r="C686" t="str">
            <v>48484845544848</v>
          </cell>
          <cell r="D686" t="str">
            <v>000</v>
          </cell>
          <cell r="E686">
            <v>600</v>
          </cell>
          <cell r="F686" t="str">
            <v>Timbres-poste</v>
          </cell>
          <cell r="G686">
            <v>1942</v>
          </cell>
          <cell r="H686" t="str">
            <v>Juste Lipse</v>
          </cell>
          <cell r="I686" t="str">
            <v>Au profit d'oeuvres antituberculeuses. Savants</v>
          </cell>
          <cell r="J686">
            <v>0.6</v>
          </cell>
          <cell r="K686">
            <v>1</v>
          </cell>
          <cell r="L686">
            <v>0.3</v>
          </cell>
          <cell r="M686">
            <v>0</v>
          </cell>
          <cell r="N686">
            <v>0.3</v>
          </cell>
          <cell r="O686">
            <v>1</v>
          </cell>
          <cell r="P686">
            <v>0</v>
          </cell>
          <cell r="Q686">
            <v>0</v>
          </cell>
          <cell r="R686" t="str">
            <v>violet</v>
          </cell>
          <cell r="S686" t="str">
            <v>14</v>
          </cell>
          <cell r="T686" t="str">
            <v>5 f.+5 f.</v>
          </cell>
          <cell r="U686" t="str">
            <v/>
          </cell>
          <cell r="V686" t="str">
            <v/>
          </cell>
        </row>
        <row r="687">
          <cell r="B687" t="str">
            <v>DR-000-601</v>
          </cell>
          <cell r="C687" t="str">
            <v>48484845544849</v>
          </cell>
          <cell r="D687" t="str">
            <v>000</v>
          </cell>
          <cell r="E687">
            <v>601</v>
          </cell>
          <cell r="F687" t="str">
            <v>Timbres-poste</v>
          </cell>
          <cell r="G687">
            <v>1942</v>
          </cell>
          <cell r="H687" t="str">
            <v>Plantin</v>
          </cell>
          <cell r="I687" t="str">
            <v>Au profit d'oeuvres antituberculeuses. Savants</v>
          </cell>
          <cell r="J687">
            <v>1.8</v>
          </cell>
          <cell r="K687">
            <v>1</v>
          </cell>
          <cell r="L687">
            <v>1.35</v>
          </cell>
          <cell r="M687">
            <v>0</v>
          </cell>
          <cell r="N687">
            <v>1.35</v>
          </cell>
          <cell r="O687">
            <v>2</v>
          </cell>
          <cell r="P687">
            <v>0</v>
          </cell>
          <cell r="Q687">
            <v>0</v>
          </cell>
          <cell r="R687" t="str">
            <v>rouge</v>
          </cell>
          <cell r="S687" t="str">
            <v>14</v>
          </cell>
          <cell r="T687" t="str">
            <v>10 f.+30 f.</v>
          </cell>
          <cell r="U687" t="str">
            <v/>
          </cell>
          <cell r="V687" t="str">
            <v/>
          </cell>
        </row>
        <row r="688">
          <cell r="B688" t="str">
            <v>DR-000-602</v>
          </cell>
          <cell r="C688" t="str">
            <v>48484845544850</v>
          </cell>
          <cell r="D688" t="str">
            <v>000</v>
          </cell>
          <cell r="E688">
            <v>602</v>
          </cell>
          <cell r="F688" t="str">
            <v>Timbres-poste</v>
          </cell>
          <cell r="G688">
            <v>1942</v>
          </cell>
          <cell r="H688" t="str">
            <v>5 f.+45 f. gris-vert</v>
          </cell>
          <cell r="I688" t="str">
            <v>Au profit des prisonniers de guerre</v>
          </cell>
          <cell r="J688">
            <v>17</v>
          </cell>
          <cell r="K688">
            <v>1</v>
          </cell>
          <cell r="L688">
            <v>8</v>
          </cell>
          <cell r="M688">
            <v>1</v>
          </cell>
          <cell r="N688">
            <v>8</v>
          </cell>
          <cell r="O688">
            <v>0</v>
          </cell>
          <cell r="P688">
            <v>0</v>
          </cell>
          <cell r="Q688">
            <v>0</v>
          </cell>
          <cell r="R688" t="str">
            <v>gris-vert</v>
          </cell>
          <cell r="S688" t="str">
            <v>11½</v>
          </cell>
          <cell r="T688" t="str">
            <v>5 f.+45 f.</v>
          </cell>
          <cell r="U688" t="str">
            <v/>
          </cell>
          <cell r="V688" t="str">
            <v/>
          </cell>
        </row>
        <row r="689">
          <cell r="B689" t="str">
            <v>DR-000-603</v>
          </cell>
          <cell r="C689" t="str">
            <v>48484845544851</v>
          </cell>
          <cell r="D689" t="str">
            <v>000</v>
          </cell>
          <cell r="E689">
            <v>603</v>
          </cell>
          <cell r="F689" t="str">
            <v>Timbres-poste</v>
          </cell>
          <cell r="G689">
            <v>1942</v>
          </cell>
          <cell r="H689" t="str">
            <v>10 c.+5 c. orange</v>
          </cell>
          <cell r="I689" t="str">
            <v>Secours d'hiver. Iconographie de saint Martin déchirant son manteau (2e série)</v>
          </cell>
          <cell r="J689">
            <v>0.15</v>
          </cell>
          <cell r="K689">
            <v>1</v>
          </cell>
          <cell r="L689">
            <v>0.15</v>
          </cell>
          <cell r="M689">
            <v>0</v>
          </cell>
          <cell r="N689">
            <v>0.15</v>
          </cell>
          <cell r="O689">
            <v>2</v>
          </cell>
          <cell r="P689">
            <v>0</v>
          </cell>
          <cell r="Q689">
            <v>0</v>
          </cell>
          <cell r="R689" t="str">
            <v>orange</v>
          </cell>
          <cell r="S689" t="str">
            <v>11½</v>
          </cell>
          <cell r="T689" t="str">
            <v>10 c.+5 c.</v>
          </cell>
          <cell r="U689" t="str">
            <v/>
          </cell>
          <cell r="V689" t="str">
            <v/>
          </cell>
        </row>
        <row r="690">
          <cell r="B690" t="str">
            <v>DR-000-604</v>
          </cell>
          <cell r="C690" t="str">
            <v>48484845544852</v>
          </cell>
          <cell r="D690" t="str">
            <v>000</v>
          </cell>
          <cell r="E690">
            <v>604</v>
          </cell>
          <cell r="F690" t="str">
            <v>Timbres-poste</v>
          </cell>
          <cell r="G690">
            <v>1942</v>
          </cell>
          <cell r="H690" t="str">
            <v>35 c.+5 c. vert foncé</v>
          </cell>
          <cell r="I690" t="str">
            <v>Secours d'hiver. Iconographie de saint Martin déchirant son manteau (2e série)</v>
          </cell>
          <cell r="J690">
            <v>0.15</v>
          </cell>
          <cell r="K690">
            <v>1</v>
          </cell>
          <cell r="L690">
            <v>0.15</v>
          </cell>
          <cell r="M690">
            <v>0</v>
          </cell>
          <cell r="N690">
            <v>0.15</v>
          </cell>
          <cell r="O690">
            <v>2</v>
          </cell>
          <cell r="P690">
            <v>0</v>
          </cell>
          <cell r="Q690">
            <v>0</v>
          </cell>
          <cell r="R690" t="str">
            <v>vert foncé</v>
          </cell>
          <cell r="S690" t="str">
            <v>11½</v>
          </cell>
          <cell r="T690" t="str">
            <v>35 c.+5 c.</v>
          </cell>
          <cell r="U690" t="str">
            <v/>
          </cell>
          <cell r="V690" t="str">
            <v/>
          </cell>
        </row>
        <row r="691">
          <cell r="B691" t="str">
            <v>DR-000-605</v>
          </cell>
          <cell r="C691" t="str">
            <v>48484845544853</v>
          </cell>
          <cell r="D691" t="str">
            <v>000</v>
          </cell>
          <cell r="E691">
            <v>605</v>
          </cell>
          <cell r="F691" t="str">
            <v>Timbres-poste</v>
          </cell>
          <cell r="G691">
            <v>1942</v>
          </cell>
          <cell r="H691" t="str">
            <v>50 c.+10 c. brun</v>
          </cell>
          <cell r="I691" t="str">
            <v>Secours d'hiver. Iconographie de saint Martin déchirant son manteau (2e série)</v>
          </cell>
          <cell r="J691">
            <v>0.15</v>
          </cell>
          <cell r="K691">
            <v>1</v>
          </cell>
          <cell r="L691">
            <v>0.15</v>
          </cell>
          <cell r="M691">
            <v>0</v>
          </cell>
          <cell r="N691">
            <v>0.15</v>
          </cell>
          <cell r="O691">
            <v>2</v>
          </cell>
          <cell r="P691">
            <v>0</v>
          </cell>
          <cell r="Q691">
            <v>0</v>
          </cell>
          <cell r="R691" t="str">
            <v>brun</v>
          </cell>
          <cell r="S691" t="str">
            <v>11½</v>
          </cell>
          <cell r="T691" t="str">
            <v>50 c.+10 c.</v>
          </cell>
          <cell r="U691" t="str">
            <v/>
          </cell>
          <cell r="V691" t="str">
            <v/>
          </cell>
        </row>
        <row r="692">
          <cell r="B692" t="str">
            <v>DR-000-606</v>
          </cell>
          <cell r="C692" t="str">
            <v>48484845544854</v>
          </cell>
          <cell r="D692" t="str">
            <v>000</v>
          </cell>
          <cell r="E692">
            <v>606</v>
          </cell>
          <cell r="F692" t="str">
            <v>Timbres-poste</v>
          </cell>
          <cell r="G692">
            <v>1942</v>
          </cell>
          <cell r="H692" t="str">
            <v>60 c.+10 c. noir</v>
          </cell>
          <cell r="I692" t="str">
            <v>Secours d'hiver. Iconographie de saint Martin déchirant son manteau (2e série)</v>
          </cell>
          <cell r="J692">
            <v>0.35</v>
          </cell>
          <cell r="K692">
            <v>1</v>
          </cell>
          <cell r="L692">
            <v>0.15</v>
          </cell>
          <cell r="M692">
            <v>0</v>
          </cell>
          <cell r="N692">
            <v>0.15</v>
          </cell>
          <cell r="O692">
            <v>2</v>
          </cell>
          <cell r="P692">
            <v>0</v>
          </cell>
          <cell r="Q692">
            <v>0</v>
          </cell>
          <cell r="R692" t="str">
            <v>noir</v>
          </cell>
          <cell r="S692" t="str">
            <v>11½</v>
          </cell>
          <cell r="T692" t="str">
            <v>60 c.+10 c.</v>
          </cell>
          <cell r="U692" t="str">
            <v/>
          </cell>
          <cell r="V692" t="str">
            <v/>
          </cell>
        </row>
        <row r="693">
          <cell r="B693" t="str">
            <v>DR-000-607</v>
          </cell>
          <cell r="C693" t="str">
            <v>48484845544855</v>
          </cell>
          <cell r="D693" t="str">
            <v>000</v>
          </cell>
          <cell r="E693">
            <v>607</v>
          </cell>
          <cell r="F693" t="str">
            <v>Timbres-poste</v>
          </cell>
          <cell r="G693">
            <v>1942</v>
          </cell>
          <cell r="H693" t="str">
            <v>1 f.+15 c. rouge carminé</v>
          </cell>
          <cell r="I693" t="str">
            <v>Secours d'hiver. Iconographie de saint Martin déchirant son manteau (2e série)</v>
          </cell>
          <cell r="J693">
            <v>0.35</v>
          </cell>
          <cell r="K693">
            <v>1</v>
          </cell>
          <cell r="L693">
            <v>0.15</v>
          </cell>
          <cell r="M693">
            <v>0</v>
          </cell>
          <cell r="N693">
            <v>0.15</v>
          </cell>
          <cell r="O693">
            <v>2</v>
          </cell>
          <cell r="P693">
            <v>0</v>
          </cell>
          <cell r="Q693">
            <v>0</v>
          </cell>
          <cell r="R693" t="str">
            <v>rouge carminé</v>
          </cell>
          <cell r="S693" t="str">
            <v>11½</v>
          </cell>
          <cell r="T693" t="str">
            <v>1 f.+15 c.</v>
          </cell>
          <cell r="U693" t="str">
            <v/>
          </cell>
          <cell r="V693" t="str">
            <v/>
          </cell>
        </row>
        <row r="694">
          <cell r="B694" t="str">
            <v>DR-000-608</v>
          </cell>
          <cell r="C694" t="str">
            <v>48484845544856</v>
          </cell>
          <cell r="D694" t="str">
            <v>000</v>
          </cell>
          <cell r="E694">
            <v>608</v>
          </cell>
          <cell r="F694" t="str">
            <v>Timbres-poste</v>
          </cell>
          <cell r="G694">
            <v>1942</v>
          </cell>
          <cell r="H694" t="str">
            <v>1 f. 50+25 c. vert-noir</v>
          </cell>
          <cell r="I694" t="str">
            <v>Secours d'hiver. Iconographie de saint Martin déchirant son manteau (2e série)</v>
          </cell>
          <cell r="J694">
            <v>0.6</v>
          </cell>
          <cell r="K694">
            <v>1</v>
          </cell>
          <cell r="L694">
            <v>0.25</v>
          </cell>
          <cell r="M694">
            <v>0</v>
          </cell>
          <cell r="N694">
            <v>0.25</v>
          </cell>
          <cell r="O694">
            <v>1</v>
          </cell>
          <cell r="P694">
            <v>0</v>
          </cell>
          <cell r="Q694">
            <v>0</v>
          </cell>
          <cell r="R694" t="str">
            <v>vert-noir</v>
          </cell>
          <cell r="S694" t="str">
            <v>11½</v>
          </cell>
          <cell r="T694" t="str">
            <v>1 f. 50+25 c.</v>
          </cell>
          <cell r="U694" t="str">
            <v/>
          </cell>
          <cell r="V694" t="str">
            <v/>
          </cell>
        </row>
        <row r="695">
          <cell r="B695" t="str">
            <v>DR-000-609</v>
          </cell>
          <cell r="C695" t="str">
            <v>48484845544857</v>
          </cell>
          <cell r="D695" t="str">
            <v>000</v>
          </cell>
          <cell r="E695">
            <v>609</v>
          </cell>
          <cell r="F695" t="str">
            <v>Timbres-poste</v>
          </cell>
          <cell r="G695">
            <v>1942</v>
          </cell>
          <cell r="H695" t="str">
            <v>1 f. 75+50 c. bleu-violet</v>
          </cell>
          <cell r="I695" t="str">
            <v>Secours d'hiver. Iconographie de saint Martin déchirant son manteau (2e série)</v>
          </cell>
          <cell r="J695">
            <v>1</v>
          </cell>
          <cell r="K695">
            <v>1</v>
          </cell>
          <cell r="L695">
            <v>0.6</v>
          </cell>
          <cell r="M695">
            <v>0</v>
          </cell>
          <cell r="N695">
            <v>0.6</v>
          </cell>
          <cell r="O695">
            <v>2</v>
          </cell>
          <cell r="P695">
            <v>0</v>
          </cell>
          <cell r="Q695">
            <v>0</v>
          </cell>
          <cell r="R695" t="str">
            <v>bleu-violet</v>
          </cell>
          <cell r="S695" t="str">
            <v>11½</v>
          </cell>
          <cell r="T695" t="str">
            <v>1 f. 75+50 c.</v>
          </cell>
          <cell r="U695" t="str">
            <v/>
          </cell>
          <cell r="V695" t="str">
            <v/>
          </cell>
        </row>
        <row r="696">
          <cell r="B696" t="str">
            <v>DR-000-610</v>
          </cell>
          <cell r="C696" t="str">
            <v>48484845544948</v>
          </cell>
          <cell r="D696" t="str">
            <v>000</v>
          </cell>
          <cell r="E696">
            <v>610</v>
          </cell>
          <cell r="F696" t="str">
            <v>Timbres-poste</v>
          </cell>
          <cell r="G696">
            <v>1942</v>
          </cell>
          <cell r="H696" t="str">
            <v>2 f. 25+2 f. 25 brun</v>
          </cell>
          <cell r="I696" t="str">
            <v>Secours d'hiver. Iconographie de saint Martin déchirant son manteau (2e série)</v>
          </cell>
          <cell r="J696">
            <v>1</v>
          </cell>
          <cell r="K696">
            <v>1</v>
          </cell>
          <cell r="L696">
            <v>0.6</v>
          </cell>
          <cell r="M696">
            <v>0</v>
          </cell>
          <cell r="N696">
            <v>0.6</v>
          </cell>
          <cell r="O696">
            <v>1</v>
          </cell>
          <cell r="P696">
            <v>0</v>
          </cell>
          <cell r="Q696">
            <v>0</v>
          </cell>
          <cell r="R696" t="str">
            <v>brun</v>
          </cell>
          <cell r="S696" t="str">
            <v>11½</v>
          </cell>
          <cell r="T696" t="str">
            <v>2 f. 25+2 f. 25</v>
          </cell>
          <cell r="U696" t="str">
            <v/>
          </cell>
          <cell r="V696" t="str">
            <v/>
          </cell>
        </row>
        <row r="697">
          <cell r="B697" t="str">
            <v>DR-000-611</v>
          </cell>
          <cell r="C697" t="str">
            <v>48484845544949</v>
          </cell>
          <cell r="D697" t="str">
            <v>000</v>
          </cell>
          <cell r="E697">
            <v>611</v>
          </cell>
          <cell r="F697" t="str">
            <v>Timbres-poste</v>
          </cell>
          <cell r="G697">
            <v>1942</v>
          </cell>
          <cell r="H697" t="str">
            <v>3 f. 25+3 f. 25 lilas-rose</v>
          </cell>
          <cell r="I697" t="str">
            <v>Secours d'hiver. Iconographie de saint Martin déchirant son manteau (2e série)</v>
          </cell>
          <cell r="J697">
            <v>1.5</v>
          </cell>
          <cell r="K697">
            <v>1</v>
          </cell>
          <cell r="L697">
            <v>0.6</v>
          </cell>
          <cell r="M697">
            <v>0</v>
          </cell>
          <cell r="N697">
            <v>0.6</v>
          </cell>
          <cell r="O697">
            <v>1</v>
          </cell>
          <cell r="P697">
            <v>0</v>
          </cell>
          <cell r="Q697">
            <v>0</v>
          </cell>
          <cell r="R697" t="str">
            <v>lilas-rose</v>
          </cell>
          <cell r="S697" t="str">
            <v>11½</v>
          </cell>
          <cell r="T697" t="str">
            <v>3 f. 25+3 f. 25</v>
          </cell>
          <cell r="U697" t="str">
            <v/>
          </cell>
          <cell r="V697" t="str">
            <v/>
          </cell>
        </row>
        <row r="698">
          <cell r="B698" t="str">
            <v>DR-000-612</v>
          </cell>
          <cell r="C698" t="str">
            <v>48484845544950</v>
          </cell>
          <cell r="D698" t="str">
            <v>000</v>
          </cell>
          <cell r="E698">
            <v>612</v>
          </cell>
          <cell r="F698" t="str">
            <v>Timbres-poste</v>
          </cell>
          <cell r="G698">
            <v>1942</v>
          </cell>
          <cell r="H698" t="str">
            <v>5 f.+10 f. brun-orange</v>
          </cell>
          <cell r="I698" t="str">
            <v>Secours d'hiver. Iconographie de saint Martin déchirant son manteau (2e série)</v>
          </cell>
          <cell r="J698">
            <v>3.25</v>
          </cell>
          <cell r="K698">
            <v>1</v>
          </cell>
          <cell r="L698">
            <v>1.2</v>
          </cell>
          <cell r="M698">
            <v>0</v>
          </cell>
          <cell r="N698">
            <v>1.2</v>
          </cell>
          <cell r="O698">
            <v>1</v>
          </cell>
          <cell r="P698">
            <v>0</v>
          </cell>
          <cell r="Q698">
            <v>0</v>
          </cell>
          <cell r="R698" t="str">
            <v>brun-orange</v>
          </cell>
          <cell r="S698" t="str">
            <v>11½</v>
          </cell>
          <cell r="T698" t="str">
            <v>5 f.+10 f.</v>
          </cell>
          <cell r="U698" t="str">
            <v/>
          </cell>
          <cell r="V698" t="str">
            <v/>
          </cell>
        </row>
        <row r="699">
          <cell r="B699" t="str">
            <v>DR-000-613</v>
          </cell>
          <cell r="C699" t="str">
            <v>48484845544951</v>
          </cell>
          <cell r="D699" t="str">
            <v>000</v>
          </cell>
          <cell r="E699">
            <v>613</v>
          </cell>
          <cell r="F699" t="str">
            <v>Timbres-poste</v>
          </cell>
          <cell r="G699">
            <v>1942</v>
          </cell>
          <cell r="H699" t="str">
            <v>10 f.+20 f. brun-jaune et brun-violet</v>
          </cell>
          <cell r="I699" t="str">
            <v>Secours d'hiver. Iconographie de saint Martin déchirant son manteau (2e série)</v>
          </cell>
          <cell r="J699">
            <v>2.75</v>
          </cell>
          <cell r="K699">
            <v>1</v>
          </cell>
          <cell r="L699">
            <v>1.5</v>
          </cell>
          <cell r="M699">
            <v>0</v>
          </cell>
          <cell r="N699">
            <v>1.5</v>
          </cell>
          <cell r="O699">
            <v>1</v>
          </cell>
          <cell r="P699">
            <v>0</v>
          </cell>
          <cell r="Q699">
            <v>0</v>
          </cell>
          <cell r="R699" t="str">
            <v>brun-jaune et brun-violet</v>
          </cell>
          <cell r="S699" t="str">
            <v>11½</v>
          </cell>
          <cell r="T699" t="str">
            <v>10 f.+20 f.</v>
          </cell>
          <cell r="U699" t="str">
            <v/>
          </cell>
          <cell r="V699" t="str">
            <v/>
          </cell>
        </row>
        <row r="700">
          <cell r="B700" t="str">
            <v>DR-000-614</v>
          </cell>
          <cell r="C700" t="str">
            <v>48484845544952</v>
          </cell>
          <cell r="D700" t="str">
            <v>000</v>
          </cell>
          <cell r="E700">
            <v>614</v>
          </cell>
          <cell r="F700" t="str">
            <v>Timbres-poste</v>
          </cell>
          <cell r="G700">
            <v>1942</v>
          </cell>
          <cell r="H700" t="str">
            <v>10 f.+20 f. rouge-brun et brun</v>
          </cell>
          <cell r="I700" t="str">
            <v>Secours d'hiver. Iconographie de saint Martin déchirant son manteau (2e série)</v>
          </cell>
          <cell r="J700">
            <v>2.75</v>
          </cell>
          <cell r="K700">
            <v>1</v>
          </cell>
          <cell r="L700">
            <v>1.5</v>
          </cell>
          <cell r="M700">
            <v>0</v>
          </cell>
          <cell r="N700">
            <v>1.5</v>
          </cell>
          <cell r="O700">
            <v>1</v>
          </cell>
          <cell r="P700">
            <v>0</v>
          </cell>
          <cell r="Q700">
            <v>0</v>
          </cell>
          <cell r="R700" t="str">
            <v>rouge-brun et brun</v>
          </cell>
          <cell r="S700" t="str">
            <v>11½</v>
          </cell>
          <cell r="T700" t="str">
            <v>10 f.+20 f.</v>
          </cell>
          <cell r="U700" t="str">
            <v/>
          </cell>
          <cell r="V700" t="str">
            <v/>
          </cell>
        </row>
        <row r="701">
          <cell r="B701" t="str">
            <v>DR-000-615</v>
          </cell>
          <cell r="C701" t="str">
            <v>48484845544953</v>
          </cell>
          <cell r="D701" t="str">
            <v>000</v>
          </cell>
          <cell r="E701">
            <v>615</v>
          </cell>
          <cell r="F701" t="str">
            <v>Timbres-poste</v>
          </cell>
          <cell r="G701">
            <v>1942</v>
          </cell>
          <cell r="H701" t="str">
            <v>Couvreur</v>
          </cell>
          <cell r="I701" t="str">
            <v>Au profit d'oeuvres antituberculeuses. Statuettes des métiers du Jardin des Sablons, à Bruxelles, dans un même encadrement</v>
          </cell>
          <cell r="J701">
            <v>0.15</v>
          </cell>
          <cell r="K701">
            <v>1</v>
          </cell>
          <cell r="L701">
            <v>0.15</v>
          </cell>
          <cell r="M701">
            <v>0</v>
          </cell>
          <cell r="N701">
            <v>0.15</v>
          </cell>
          <cell r="O701">
            <v>3</v>
          </cell>
          <cell r="P701">
            <v>0</v>
          </cell>
          <cell r="Q701">
            <v>0</v>
          </cell>
          <cell r="R701" t="str">
            <v>brun-rouge</v>
          </cell>
          <cell r="S701" t="str">
            <v>11½</v>
          </cell>
          <cell r="T701" t="str">
            <v>10 c.+5 c.</v>
          </cell>
          <cell r="U701" t="str">
            <v/>
          </cell>
          <cell r="V701" t="str">
            <v/>
          </cell>
        </row>
        <row r="702">
          <cell r="B702" t="str">
            <v>DR-000-616</v>
          </cell>
          <cell r="C702" t="str">
            <v>48484845544954</v>
          </cell>
          <cell r="D702" t="str">
            <v>000</v>
          </cell>
          <cell r="E702">
            <v>616</v>
          </cell>
          <cell r="F702" t="str">
            <v>Timbres-poste</v>
          </cell>
          <cell r="G702">
            <v>1942</v>
          </cell>
          <cell r="H702" t="str">
            <v>Forgeron</v>
          </cell>
          <cell r="I702" t="str">
            <v>Au profit d'oeuvres antituberculeuses. Statuettes des métiers du Jardin des Sablons, à Bruxelles, dans un même encadrement</v>
          </cell>
          <cell r="J702">
            <v>0.15</v>
          </cell>
          <cell r="K702">
            <v>1</v>
          </cell>
          <cell r="L702">
            <v>0.15</v>
          </cell>
          <cell r="M702">
            <v>0</v>
          </cell>
          <cell r="N702">
            <v>0.15</v>
          </cell>
          <cell r="O702">
            <v>2</v>
          </cell>
          <cell r="P702">
            <v>0</v>
          </cell>
          <cell r="Q702">
            <v>0</v>
          </cell>
          <cell r="R702" t="str">
            <v>vert</v>
          </cell>
          <cell r="S702" t="str">
            <v>11½</v>
          </cell>
          <cell r="T702" t="str">
            <v>35 c.+5 c.</v>
          </cell>
          <cell r="U702" t="str">
            <v/>
          </cell>
          <cell r="V702" t="str">
            <v/>
          </cell>
        </row>
        <row r="703">
          <cell r="B703" t="str">
            <v>DR-000-617</v>
          </cell>
          <cell r="C703" t="str">
            <v>48484845544955</v>
          </cell>
          <cell r="D703" t="str">
            <v>000</v>
          </cell>
          <cell r="E703">
            <v>617</v>
          </cell>
          <cell r="F703" t="str">
            <v>Timbres-poste</v>
          </cell>
          <cell r="G703">
            <v>1942</v>
          </cell>
          <cell r="H703" t="str">
            <v>Chaudronnier</v>
          </cell>
          <cell r="I703" t="str">
            <v>Au profit d'oeuvres antituberculeuses. Statuettes des métiers du Jardin des Sablons, à Bruxelles, dans un même encadrement</v>
          </cell>
          <cell r="J703">
            <v>0.15</v>
          </cell>
          <cell r="K703">
            <v>1</v>
          </cell>
          <cell r="L703">
            <v>0.15</v>
          </cell>
          <cell r="M703">
            <v>0</v>
          </cell>
          <cell r="N703">
            <v>0.15</v>
          </cell>
          <cell r="O703">
            <v>2</v>
          </cell>
          <cell r="P703">
            <v>0</v>
          </cell>
          <cell r="Q703">
            <v>0</v>
          </cell>
          <cell r="R703" t="str">
            <v>brun</v>
          </cell>
          <cell r="S703" t="str">
            <v>11½</v>
          </cell>
          <cell r="T703" t="str">
            <v>50 c.+10 c.</v>
          </cell>
          <cell r="U703" t="str">
            <v/>
          </cell>
          <cell r="V703" t="str">
            <v/>
          </cell>
        </row>
        <row r="704">
          <cell r="B704" t="str">
            <v>DR-000-618</v>
          </cell>
          <cell r="C704" t="str">
            <v>48484845544956</v>
          </cell>
          <cell r="D704" t="str">
            <v>000</v>
          </cell>
          <cell r="E704">
            <v>618</v>
          </cell>
          <cell r="F704" t="str">
            <v>Timbres-poste</v>
          </cell>
          <cell r="G704">
            <v>1942</v>
          </cell>
          <cell r="H704" t="str">
            <v>Arquebusier</v>
          </cell>
          <cell r="I704" t="str">
            <v>Au profit d'oeuvres antituberculeuses. Statuettes des métiers du Jardin des Sablons, à Bruxelles, dans un même encadrement</v>
          </cell>
          <cell r="J704">
            <v>0.3</v>
          </cell>
          <cell r="K704">
            <v>1</v>
          </cell>
          <cell r="L704">
            <v>0.15</v>
          </cell>
          <cell r="M704">
            <v>0</v>
          </cell>
          <cell r="N704">
            <v>0.15</v>
          </cell>
          <cell r="O704">
            <v>2</v>
          </cell>
          <cell r="P704">
            <v>0</v>
          </cell>
          <cell r="Q704">
            <v>0</v>
          </cell>
          <cell r="R704" t="str">
            <v>ardoise</v>
          </cell>
          <cell r="S704" t="str">
            <v>11½</v>
          </cell>
          <cell r="T704" t="str">
            <v>60 c.+10 c.</v>
          </cell>
          <cell r="U704" t="str">
            <v/>
          </cell>
          <cell r="V704" t="str">
            <v/>
          </cell>
        </row>
        <row r="705">
          <cell r="B705" t="str">
            <v>DR-000-619</v>
          </cell>
          <cell r="C705" t="str">
            <v>48484845544957</v>
          </cell>
          <cell r="D705" t="str">
            <v>000</v>
          </cell>
          <cell r="E705">
            <v>619</v>
          </cell>
          <cell r="F705" t="str">
            <v>Timbres-poste</v>
          </cell>
          <cell r="G705">
            <v>1942</v>
          </cell>
          <cell r="H705" t="str">
            <v>Armurier</v>
          </cell>
          <cell r="I705" t="str">
            <v>Au profit d'oeuvres antituberculeuses. Statuettes des métiers du Jardin des Sablons, à Bruxelles, dans un même encadrement</v>
          </cell>
          <cell r="J705">
            <v>0.45</v>
          </cell>
          <cell r="K705">
            <v>1</v>
          </cell>
          <cell r="L705">
            <v>0.3</v>
          </cell>
          <cell r="M705">
            <v>0</v>
          </cell>
          <cell r="N705">
            <v>0.3</v>
          </cell>
          <cell r="O705">
            <v>2</v>
          </cell>
          <cell r="P705">
            <v>0</v>
          </cell>
          <cell r="Q705">
            <v>0</v>
          </cell>
          <cell r="R705" t="str">
            <v>rose carminé</v>
          </cell>
          <cell r="S705" t="str">
            <v>11½</v>
          </cell>
          <cell r="T705" t="str">
            <v>1 f.+15 c.</v>
          </cell>
          <cell r="U705" t="str">
            <v/>
          </cell>
          <cell r="V705" t="str">
            <v/>
          </cell>
        </row>
        <row r="706">
          <cell r="B706" t="str">
            <v>DR-000-620</v>
          </cell>
          <cell r="C706" t="str">
            <v>48484845545048</v>
          </cell>
          <cell r="D706" t="str">
            <v>000</v>
          </cell>
          <cell r="E706">
            <v>620</v>
          </cell>
          <cell r="F706" t="str">
            <v>Timbres-poste</v>
          </cell>
          <cell r="G706">
            <v>1943</v>
          </cell>
          <cell r="H706" t="str">
            <v>Orfèvre</v>
          </cell>
          <cell r="I706" t="str">
            <v>Au profit d'oeuvres antituberculeuses. Statuettes des métiers du Jardin des Sablons, à Bruxelles, dans un même encadrement</v>
          </cell>
          <cell r="J706">
            <v>0.8</v>
          </cell>
          <cell r="K706">
            <v>1</v>
          </cell>
          <cell r="L706">
            <v>0.5</v>
          </cell>
          <cell r="M706">
            <v>0</v>
          </cell>
          <cell r="N706">
            <v>0.5</v>
          </cell>
          <cell r="O706">
            <v>2</v>
          </cell>
          <cell r="P706">
            <v>0</v>
          </cell>
          <cell r="Q706">
            <v>0</v>
          </cell>
          <cell r="R706" t="str">
            <v>outremer</v>
          </cell>
          <cell r="S706" t="str">
            <v>11½</v>
          </cell>
          <cell r="T706" t="str">
            <v>1 f. 75+75 c.</v>
          </cell>
          <cell r="U706" t="str">
            <v/>
          </cell>
          <cell r="V706" t="str">
            <v/>
          </cell>
        </row>
        <row r="707">
          <cell r="B707" t="str">
            <v>DR-000-621</v>
          </cell>
          <cell r="C707" t="str">
            <v>48484845545049</v>
          </cell>
          <cell r="D707" t="str">
            <v>000</v>
          </cell>
          <cell r="E707">
            <v>621</v>
          </cell>
          <cell r="F707" t="str">
            <v>Timbres-poste</v>
          </cell>
          <cell r="G707">
            <v>1943</v>
          </cell>
          <cell r="H707" t="str">
            <v>Poissonnier</v>
          </cell>
          <cell r="I707" t="str">
            <v>Au profit d'oeuvres antituberculeuses. Statuettes des métiers du Jardin des Sablons, à Bruxelles, dans un même encadrement</v>
          </cell>
          <cell r="J707">
            <v>0.9</v>
          </cell>
          <cell r="K707">
            <v>1</v>
          </cell>
          <cell r="L707">
            <v>0.5</v>
          </cell>
          <cell r="M707">
            <v>0</v>
          </cell>
          <cell r="N707">
            <v>0.5</v>
          </cell>
          <cell r="O707">
            <v>1</v>
          </cell>
          <cell r="P707">
            <v>0</v>
          </cell>
          <cell r="Q707">
            <v>0</v>
          </cell>
          <cell r="R707" t="str">
            <v>lilas-rose</v>
          </cell>
          <cell r="S707" t="str">
            <v>11½</v>
          </cell>
          <cell r="T707" t="str">
            <v>3 f. 25+3 f. 25</v>
          </cell>
          <cell r="U707" t="str">
            <v/>
          </cell>
          <cell r="V707" t="str">
            <v/>
          </cell>
        </row>
        <row r="708">
          <cell r="B708" t="str">
            <v>DR-000-622</v>
          </cell>
          <cell r="C708" t="str">
            <v>48484845545050</v>
          </cell>
          <cell r="D708" t="str">
            <v>000</v>
          </cell>
          <cell r="E708">
            <v>622</v>
          </cell>
          <cell r="F708" t="str">
            <v>Timbres-poste</v>
          </cell>
          <cell r="G708">
            <v>1943</v>
          </cell>
          <cell r="H708" t="str">
            <v>Horloger</v>
          </cell>
          <cell r="I708" t="str">
            <v>Au profit d'oeuvres antituberculeuses. Statuettes des métiers du Jardin des Sablons, à Bruxelles, dans un même encadrement</v>
          </cell>
          <cell r="J708">
            <v>1.1000000000000001</v>
          </cell>
          <cell r="K708">
            <v>1</v>
          </cell>
          <cell r="L708">
            <v>0.8</v>
          </cell>
          <cell r="M708">
            <v>0</v>
          </cell>
          <cell r="N708">
            <v>0.8</v>
          </cell>
          <cell r="O708">
            <v>1</v>
          </cell>
          <cell r="P708">
            <v>0</v>
          </cell>
          <cell r="Q708">
            <v>0</v>
          </cell>
          <cell r="R708" t="str">
            <v>violet foncé</v>
          </cell>
          <cell r="S708" t="str">
            <v>11½</v>
          </cell>
          <cell r="T708" t="str">
            <v>5 f.+25 f.</v>
          </cell>
          <cell r="U708" t="str">
            <v/>
          </cell>
          <cell r="V708" t="str">
            <v/>
          </cell>
        </row>
        <row r="709">
          <cell r="B709" t="str">
            <v>DR-000-623</v>
          </cell>
          <cell r="C709" t="str">
            <v>48484845545051</v>
          </cell>
          <cell r="D709" t="str">
            <v>000</v>
          </cell>
          <cell r="E709">
            <v>623</v>
          </cell>
          <cell r="F709" t="str">
            <v>Timbres-poste</v>
          </cell>
          <cell r="G709">
            <v>1943</v>
          </cell>
          <cell r="H709" t="str">
            <v>1 f.+30 f. rouge</v>
          </cell>
          <cell r="I709" t="str">
            <v/>
          </cell>
          <cell r="J709">
            <v>5</v>
          </cell>
          <cell r="K709">
            <v>1</v>
          </cell>
          <cell r="L709">
            <v>3</v>
          </cell>
          <cell r="M709">
            <v>0</v>
          </cell>
          <cell r="N709">
            <v>3</v>
          </cell>
          <cell r="O709">
            <v>1</v>
          </cell>
          <cell r="P709">
            <v>0</v>
          </cell>
          <cell r="Q709">
            <v>0</v>
          </cell>
          <cell r="R709" t="str">
            <v>rouge</v>
          </cell>
          <cell r="S709" t="str">
            <v>11½</v>
          </cell>
          <cell r="T709" t="str">
            <v>1 f.+30 f.</v>
          </cell>
          <cell r="U709" t="str">
            <v/>
          </cell>
          <cell r="V709" t="str">
            <v/>
          </cell>
        </row>
        <row r="710">
          <cell r="B710" t="str">
            <v>DR-000-624</v>
          </cell>
          <cell r="C710" t="str">
            <v>48484845545052</v>
          </cell>
          <cell r="D710" t="str">
            <v>000</v>
          </cell>
          <cell r="E710">
            <v>624</v>
          </cell>
          <cell r="F710" t="str">
            <v>Timbres-poste</v>
          </cell>
          <cell r="G710">
            <v>1943</v>
          </cell>
          <cell r="H710" t="str">
            <v>1 f.+30 f. rouge-brun</v>
          </cell>
          <cell r="I710" t="str">
            <v/>
          </cell>
          <cell r="J710">
            <v>5</v>
          </cell>
          <cell r="K710">
            <v>1</v>
          </cell>
          <cell r="L710">
            <v>3</v>
          </cell>
          <cell r="M710">
            <v>0</v>
          </cell>
          <cell r="N710">
            <v>3</v>
          </cell>
          <cell r="O710">
            <v>1</v>
          </cell>
          <cell r="P710">
            <v>0</v>
          </cell>
          <cell r="Q710">
            <v>0</v>
          </cell>
          <cell r="R710" t="str">
            <v>rouge-brun</v>
          </cell>
          <cell r="S710" t="str">
            <v>11½</v>
          </cell>
          <cell r="T710" t="str">
            <v>1 f.+30 f.</v>
          </cell>
          <cell r="U710" t="str">
            <v/>
          </cell>
          <cell r="V710" t="str">
            <v/>
          </cell>
        </row>
        <row r="711">
          <cell r="B711" t="str">
            <v>DR-000-625</v>
          </cell>
          <cell r="C711" t="str">
            <v>48484845545053</v>
          </cell>
          <cell r="D711" t="str">
            <v>000</v>
          </cell>
          <cell r="E711">
            <v>625</v>
          </cell>
          <cell r="F711" t="str">
            <v>Timbres-poste</v>
          </cell>
          <cell r="G711">
            <v>1943</v>
          </cell>
          <cell r="H711" t="str">
            <v>50 c.+1 f. gris-noir</v>
          </cell>
          <cell r="I711" t="str">
            <v/>
          </cell>
          <cell r="J711">
            <v>0.9</v>
          </cell>
          <cell r="K711">
            <v>1</v>
          </cell>
          <cell r="L711">
            <v>0.5</v>
          </cell>
          <cell r="M711">
            <v>0</v>
          </cell>
          <cell r="N711">
            <v>0.5</v>
          </cell>
          <cell r="O711">
            <v>1</v>
          </cell>
          <cell r="P711">
            <v>0</v>
          </cell>
          <cell r="Q711">
            <v>0</v>
          </cell>
          <cell r="R711" t="str">
            <v>gris-noir</v>
          </cell>
          <cell r="S711" t="str">
            <v>11½</v>
          </cell>
          <cell r="T711" t="str">
            <v>50 c.+1 f.</v>
          </cell>
          <cell r="U711" t="str">
            <v/>
          </cell>
          <cell r="V711" t="str">
            <v/>
          </cell>
        </row>
        <row r="712">
          <cell r="B712" t="str">
            <v>DR-000-626</v>
          </cell>
          <cell r="C712" t="str">
            <v>48484845545054</v>
          </cell>
          <cell r="D712" t="str">
            <v>000</v>
          </cell>
          <cell r="E712">
            <v>626</v>
          </cell>
          <cell r="F712" t="str">
            <v>Timbres-poste</v>
          </cell>
          <cell r="G712">
            <v>1943</v>
          </cell>
          <cell r="H712" t="str">
            <v>60 c.+1 f. 90 violet-gris</v>
          </cell>
          <cell r="I712" t="str">
            <v/>
          </cell>
          <cell r="J712">
            <v>0.3</v>
          </cell>
          <cell r="K712">
            <v>1</v>
          </cell>
          <cell r="L712">
            <v>0.3</v>
          </cell>
          <cell r="M712">
            <v>0</v>
          </cell>
          <cell r="N712">
            <v>0.3</v>
          </cell>
          <cell r="O712">
            <v>1</v>
          </cell>
          <cell r="P712">
            <v>0</v>
          </cell>
          <cell r="Q712">
            <v>0</v>
          </cell>
          <cell r="R712" t="str">
            <v>violet-gris</v>
          </cell>
          <cell r="S712" t="str">
            <v>11½</v>
          </cell>
          <cell r="T712" t="str">
            <v>60 c.+1 f. 90</v>
          </cell>
          <cell r="U712" t="str">
            <v/>
          </cell>
          <cell r="V712" t="str">
            <v/>
          </cell>
        </row>
        <row r="713">
          <cell r="B713" t="str">
            <v>DR-000-627</v>
          </cell>
          <cell r="C713" t="str">
            <v>48484845545055</v>
          </cell>
          <cell r="D713" t="str">
            <v>000</v>
          </cell>
          <cell r="E713">
            <v>627</v>
          </cell>
          <cell r="F713" t="str">
            <v>Timbres-poste</v>
          </cell>
          <cell r="G713">
            <v>1943</v>
          </cell>
          <cell r="H713" t="str">
            <v>1 f.+3 f. carmin</v>
          </cell>
          <cell r="I713" t="str">
            <v/>
          </cell>
          <cell r="J713">
            <v>0.3</v>
          </cell>
          <cell r="K713">
            <v>1</v>
          </cell>
          <cell r="L713">
            <v>0.3</v>
          </cell>
          <cell r="M713">
            <v>0</v>
          </cell>
          <cell r="N713">
            <v>0.3</v>
          </cell>
          <cell r="O713">
            <v>1</v>
          </cell>
          <cell r="P713">
            <v>0</v>
          </cell>
          <cell r="Q713">
            <v>0</v>
          </cell>
          <cell r="R713" t="str">
            <v>carmin</v>
          </cell>
          <cell r="S713" t="str">
            <v>11½</v>
          </cell>
          <cell r="T713" t="str">
            <v>1 f.+3 f.</v>
          </cell>
          <cell r="U713" t="str">
            <v/>
          </cell>
          <cell r="V713" t="str">
            <v/>
          </cell>
        </row>
        <row r="714">
          <cell r="B714" t="str">
            <v>DR-000-628</v>
          </cell>
          <cell r="C714" t="str">
            <v>48484845545056</v>
          </cell>
          <cell r="D714" t="str">
            <v>000</v>
          </cell>
          <cell r="E714">
            <v>628</v>
          </cell>
          <cell r="F714" t="str">
            <v>Timbres-poste</v>
          </cell>
          <cell r="G714">
            <v>1943</v>
          </cell>
          <cell r="H714" t="str">
            <v>1 f. 75+5 f. 25 bleu-gris</v>
          </cell>
          <cell r="I714" t="str">
            <v/>
          </cell>
          <cell r="J714">
            <v>0.5</v>
          </cell>
          <cell r="K714">
            <v>1</v>
          </cell>
          <cell r="L714">
            <v>0.3</v>
          </cell>
          <cell r="M714">
            <v>0</v>
          </cell>
          <cell r="N714">
            <v>0.3</v>
          </cell>
          <cell r="O714">
            <v>1</v>
          </cell>
          <cell r="P714">
            <v>0</v>
          </cell>
          <cell r="Q714">
            <v>0</v>
          </cell>
          <cell r="R714" t="str">
            <v>bleu-gris</v>
          </cell>
          <cell r="S714" t="str">
            <v>11½</v>
          </cell>
          <cell r="T714" t="str">
            <v>1 f. 75+5 f. 25</v>
          </cell>
          <cell r="U714" t="str">
            <v/>
          </cell>
          <cell r="V714" t="str">
            <v/>
          </cell>
        </row>
        <row r="715">
          <cell r="B715" t="str">
            <v>DR-000-629</v>
          </cell>
          <cell r="C715" t="str">
            <v>48484845545057</v>
          </cell>
          <cell r="D715" t="str">
            <v>000</v>
          </cell>
          <cell r="E715">
            <v>629</v>
          </cell>
          <cell r="F715" t="str">
            <v>Timbres-poste</v>
          </cell>
          <cell r="G715">
            <v>1943</v>
          </cell>
          <cell r="H715" t="str">
            <v>3 f. 25+ 16 f. 75 vert</v>
          </cell>
          <cell r="I715" t="str">
            <v/>
          </cell>
          <cell r="J715">
            <v>0.9</v>
          </cell>
          <cell r="K715">
            <v>1</v>
          </cell>
          <cell r="L715">
            <v>0.5</v>
          </cell>
          <cell r="M715">
            <v>0</v>
          </cell>
          <cell r="N715">
            <v>0.75</v>
          </cell>
          <cell r="O715">
            <v>1</v>
          </cell>
          <cell r="P715">
            <v>0</v>
          </cell>
          <cell r="Q715">
            <v>0</v>
          </cell>
          <cell r="R715" t="str">
            <v>vert</v>
          </cell>
          <cell r="S715" t="str">
            <v>11½</v>
          </cell>
          <cell r="T715" t="str">
            <v>3 f. 25+ 16 f. 75</v>
          </cell>
          <cell r="U715" t="str">
            <v/>
          </cell>
          <cell r="V715" t="str">
            <v/>
          </cell>
        </row>
        <row r="716">
          <cell r="B716" t="str">
            <v>DR-000-630</v>
          </cell>
          <cell r="C716" t="str">
            <v>48484845545148</v>
          </cell>
          <cell r="D716" t="str">
            <v>000</v>
          </cell>
          <cell r="E716">
            <v>630</v>
          </cell>
          <cell r="F716" t="str">
            <v>Timbres-poste</v>
          </cell>
          <cell r="G716">
            <v>1943</v>
          </cell>
          <cell r="H716" t="str">
            <v>5 f.+30 f. brun</v>
          </cell>
          <cell r="I716" t="str">
            <v/>
          </cell>
          <cell r="J716">
            <v>1.6</v>
          </cell>
          <cell r="K716">
            <v>1</v>
          </cell>
          <cell r="L716">
            <v>1.1000000000000001</v>
          </cell>
          <cell r="M716">
            <v>0</v>
          </cell>
          <cell r="N716">
            <v>1.1000000000000001</v>
          </cell>
          <cell r="O716">
            <v>1</v>
          </cell>
          <cell r="P716">
            <v>0</v>
          </cell>
          <cell r="Q716">
            <v>0</v>
          </cell>
          <cell r="R716" t="str">
            <v>brun</v>
          </cell>
          <cell r="S716" t="str">
            <v>11½</v>
          </cell>
          <cell r="T716" t="str">
            <v>5 f.+30 f.</v>
          </cell>
          <cell r="U716" t="str">
            <v/>
          </cell>
          <cell r="V716" t="str">
            <v/>
          </cell>
        </row>
        <row r="717">
          <cell r="B717" t="str">
            <v>DR-000-631</v>
          </cell>
          <cell r="C717" t="str">
            <v>48484845545149</v>
          </cell>
          <cell r="D717" t="str">
            <v>000</v>
          </cell>
          <cell r="E717">
            <v>631</v>
          </cell>
          <cell r="F717" t="str">
            <v>Timbres-poste</v>
          </cell>
          <cell r="G717">
            <v>1943</v>
          </cell>
          <cell r="H717" t="str">
            <v>Eglise Saint-Léonard, à Léau. Saint Martin, d'après Pieter Aertsen (1508-1575)</v>
          </cell>
          <cell r="I717" t="str">
            <v>Secours d'hiver. Iconographie de saint Martin déchirant son manteau (3e série) avec vues de diverses églises</v>
          </cell>
          <cell r="J717">
            <v>0.15</v>
          </cell>
          <cell r="K717">
            <v>1</v>
          </cell>
          <cell r="L717">
            <v>0.15</v>
          </cell>
          <cell r="M717">
            <v>1</v>
          </cell>
          <cell r="N717">
            <v>0.15</v>
          </cell>
          <cell r="O717">
            <v>1</v>
          </cell>
          <cell r="P717">
            <v>0</v>
          </cell>
          <cell r="Q717">
            <v>0</v>
          </cell>
          <cell r="R717" t="str">
            <v>brun</v>
          </cell>
          <cell r="S717" t="str">
            <v>11½</v>
          </cell>
          <cell r="T717" t="str">
            <v>10 c.+5 c.</v>
          </cell>
          <cell r="U717" t="str">
            <v/>
          </cell>
          <cell r="V717" t="str">
            <v/>
          </cell>
        </row>
        <row r="718">
          <cell r="B718" t="str">
            <v>DR-000-632</v>
          </cell>
          <cell r="C718" t="str">
            <v>48484845545150</v>
          </cell>
          <cell r="D718" t="str">
            <v>000</v>
          </cell>
          <cell r="E718">
            <v>632</v>
          </cell>
          <cell r="F718" t="str">
            <v>Timbres-poste</v>
          </cell>
          <cell r="G718">
            <v>1943</v>
          </cell>
          <cell r="H718" t="str">
            <v>Eglise Saint-Martin, à Diou-le-Val</v>
          </cell>
          <cell r="I718" t="str">
            <v>Secours d'hiver. Iconographie de saint Martin déchirant son manteau (3e série) avec vues de diverses églises</v>
          </cell>
          <cell r="J718">
            <v>0.15</v>
          </cell>
          <cell r="K718">
            <v>1</v>
          </cell>
          <cell r="L718">
            <v>0.15</v>
          </cell>
          <cell r="M718">
            <v>1</v>
          </cell>
          <cell r="N718">
            <v>0.15</v>
          </cell>
          <cell r="O718">
            <v>3</v>
          </cell>
          <cell r="P718">
            <v>0</v>
          </cell>
          <cell r="Q718">
            <v>0</v>
          </cell>
          <cell r="R718" t="str">
            <v>vert foncé</v>
          </cell>
          <cell r="S718" t="str">
            <v>11½</v>
          </cell>
          <cell r="T718" t="str">
            <v>35 c.+5 c.</v>
          </cell>
          <cell r="U718" t="str">
            <v/>
          </cell>
          <cell r="V718" t="str">
            <v/>
          </cell>
        </row>
        <row r="719">
          <cell r="B719" t="str">
            <v>DR-000-633</v>
          </cell>
          <cell r="C719" t="str">
            <v>48484845545151</v>
          </cell>
          <cell r="D719" t="str">
            <v>000</v>
          </cell>
          <cell r="E719">
            <v>633</v>
          </cell>
          <cell r="F719" t="str">
            <v>Timbres-poste</v>
          </cell>
          <cell r="G719">
            <v>1943</v>
          </cell>
          <cell r="H719" t="str">
            <v>Eglise Saint-Martin, à Alost</v>
          </cell>
          <cell r="I719" t="str">
            <v>Secours d'hiver. Iconographie de saint Martin déchirant son manteau (3e série) avec vues de diverses églises</v>
          </cell>
          <cell r="J719">
            <v>0.15</v>
          </cell>
          <cell r="K719">
            <v>1</v>
          </cell>
          <cell r="L719">
            <v>0.15</v>
          </cell>
          <cell r="M719">
            <v>1</v>
          </cell>
          <cell r="N719">
            <v>0.15</v>
          </cell>
          <cell r="O719">
            <v>1</v>
          </cell>
          <cell r="P719">
            <v>0</v>
          </cell>
          <cell r="Q719">
            <v>0</v>
          </cell>
          <cell r="R719" t="str">
            <v>brun-noir</v>
          </cell>
          <cell r="S719" t="str">
            <v>11½</v>
          </cell>
          <cell r="T719" t="str">
            <v>50 c.+15 c.</v>
          </cell>
          <cell r="U719" t="str">
            <v/>
          </cell>
          <cell r="V719" t="str">
            <v/>
          </cell>
        </row>
        <row r="720">
          <cell r="B720" t="str">
            <v>DR-000-634</v>
          </cell>
          <cell r="C720" t="str">
            <v>48484845545152</v>
          </cell>
          <cell r="D720" t="str">
            <v>000</v>
          </cell>
          <cell r="E720">
            <v>634</v>
          </cell>
          <cell r="F720" t="str">
            <v>Timbres-poste</v>
          </cell>
          <cell r="G720">
            <v>1943</v>
          </cell>
          <cell r="H720" t="str">
            <v>Eglise Saint-Martin, à Courtrai</v>
          </cell>
          <cell r="I720" t="str">
            <v>Secours d'hiver. Iconographie de saint Martin déchirant son manteau (3e série) avec vues de diverses églises</v>
          </cell>
          <cell r="J720">
            <v>0.3</v>
          </cell>
          <cell r="K720">
            <v>1</v>
          </cell>
          <cell r="L720">
            <v>0.15</v>
          </cell>
          <cell r="M720">
            <v>1</v>
          </cell>
          <cell r="N720">
            <v>0.15</v>
          </cell>
          <cell r="O720">
            <v>1</v>
          </cell>
          <cell r="P720">
            <v>0</v>
          </cell>
          <cell r="Q720">
            <v>0</v>
          </cell>
          <cell r="R720" t="str">
            <v>lilas-rose</v>
          </cell>
          <cell r="S720" t="str">
            <v>11½</v>
          </cell>
          <cell r="T720" t="str">
            <v>60 c.+20 c.</v>
          </cell>
          <cell r="U720" t="str">
            <v/>
          </cell>
          <cell r="V720" t="str">
            <v/>
          </cell>
        </row>
        <row r="721">
          <cell r="B721" t="str">
            <v>DR-000-635</v>
          </cell>
          <cell r="C721" t="str">
            <v>48484845545153</v>
          </cell>
          <cell r="D721" t="str">
            <v>000</v>
          </cell>
          <cell r="E721">
            <v>635</v>
          </cell>
          <cell r="F721" t="str">
            <v>Timbres-poste</v>
          </cell>
          <cell r="G721">
            <v>1943</v>
          </cell>
          <cell r="H721" t="str">
            <v>Eglise Saint-Martin, à Angre</v>
          </cell>
          <cell r="I721" t="str">
            <v>Secours d'hiver. Iconographie de saint Martin déchirant son manteau (3e série) avec vues de diverses églises</v>
          </cell>
          <cell r="J721">
            <v>0.5</v>
          </cell>
          <cell r="K721">
            <v>1</v>
          </cell>
          <cell r="L721">
            <v>0.3</v>
          </cell>
          <cell r="M721">
            <v>1</v>
          </cell>
          <cell r="N721">
            <v>0.3</v>
          </cell>
          <cell r="O721">
            <v>1</v>
          </cell>
          <cell r="P721">
            <v>0</v>
          </cell>
          <cell r="Q721">
            <v>0</v>
          </cell>
          <cell r="R721" t="str">
            <v>carmin</v>
          </cell>
          <cell r="S721" t="str">
            <v>11½</v>
          </cell>
          <cell r="T721" t="str">
            <v>1 f.+1 f.</v>
          </cell>
          <cell r="U721" t="str">
            <v/>
          </cell>
          <cell r="V721" t="str">
            <v/>
          </cell>
        </row>
        <row r="722">
          <cell r="B722" t="str">
            <v>DR-000-636</v>
          </cell>
          <cell r="C722" t="str">
            <v>48484845545154</v>
          </cell>
          <cell r="D722" t="str">
            <v>000</v>
          </cell>
          <cell r="E722">
            <v>636</v>
          </cell>
          <cell r="F722" t="str">
            <v>Timbres-poste</v>
          </cell>
          <cell r="G722">
            <v>1943</v>
          </cell>
          <cell r="H722" t="str">
            <v>Basilique Saint-Martin, à Liège</v>
          </cell>
          <cell r="I722" t="str">
            <v>Secours d'hiver. Iconographie de saint Martin déchirant son manteau (3e série) avec vues de diverses églises</v>
          </cell>
          <cell r="J722">
            <v>2.5</v>
          </cell>
          <cell r="K722">
            <v>1</v>
          </cell>
          <cell r="L722">
            <v>1.8</v>
          </cell>
          <cell r="M722">
            <v>1</v>
          </cell>
          <cell r="N722">
            <v>1.8</v>
          </cell>
          <cell r="O722">
            <v>1</v>
          </cell>
          <cell r="P722">
            <v>0</v>
          </cell>
          <cell r="Q722">
            <v>0</v>
          </cell>
          <cell r="R722" t="str">
            <v>outremer</v>
          </cell>
          <cell r="S722" t="str">
            <v>11½</v>
          </cell>
          <cell r="T722" t="str">
            <v>1 f. 75+4 f. 25</v>
          </cell>
          <cell r="U722" t="str">
            <v/>
          </cell>
          <cell r="V722" t="str">
            <v/>
          </cell>
        </row>
        <row r="723">
          <cell r="B723" t="str">
            <v>DR-000-637</v>
          </cell>
          <cell r="C723" t="str">
            <v>48484845545155</v>
          </cell>
          <cell r="D723" t="str">
            <v>000</v>
          </cell>
          <cell r="E723">
            <v>637</v>
          </cell>
          <cell r="F723" t="str">
            <v>Timbres-poste</v>
          </cell>
          <cell r="G723">
            <v>1943</v>
          </cell>
          <cell r="H723" t="str">
            <v>Eglise Saint-Martin, à Loppem</v>
          </cell>
          <cell r="I723" t="str">
            <v>Secours d'hiver. Iconographie de saint Martin déchirant son manteau (3e série) avec vues de diverses églises</v>
          </cell>
          <cell r="J723">
            <v>2.25</v>
          </cell>
          <cell r="K723">
            <v>1</v>
          </cell>
          <cell r="L723">
            <v>1.5</v>
          </cell>
          <cell r="M723">
            <v>1</v>
          </cell>
          <cell r="N723">
            <v>1.5</v>
          </cell>
          <cell r="O723">
            <v>1</v>
          </cell>
          <cell r="P723">
            <v>0</v>
          </cell>
          <cell r="Q723">
            <v>0</v>
          </cell>
          <cell r="R723" t="str">
            <v>rose-lilas</v>
          </cell>
          <cell r="S723" t="str">
            <v>11½</v>
          </cell>
          <cell r="T723" t="str">
            <v>3 f. 25+ 11 f. 75</v>
          </cell>
          <cell r="U723" t="str">
            <v/>
          </cell>
          <cell r="V723" t="str">
            <v/>
          </cell>
        </row>
        <row r="724">
          <cell r="B724" t="str">
            <v>DR-000-638</v>
          </cell>
          <cell r="C724" t="str">
            <v>48484845545156</v>
          </cell>
          <cell r="D724" t="str">
            <v>000</v>
          </cell>
          <cell r="E724">
            <v>638</v>
          </cell>
          <cell r="F724" t="str">
            <v>Timbres-poste</v>
          </cell>
          <cell r="G724">
            <v>1943</v>
          </cell>
          <cell r="H724" t="str">
            <v>Eglise Saint-Martin, à Hal</v>
          </cell>
          <cell r="I724" t="str">
            <v>Secours d'hiver. Iconographie de saint Martin déchirant son manteau (3e série) avec vues de diverses églises</v>
          </cell>
          <cell r="J724">
            <v>5</v>
          </cell>
          <cell r="K724">
            <v>1</v>
          </cell>
          <cell r="L724">
            <v>1.8</v>
          </cell>
          <cell r="M724">
            <v>1</v>
          </cell>
          <cell r="N724">
            <v>1.8</v>
          </cell>
          <cell r="O724">
            <v>1</v>
          </cell>
          <cell r="P724">
            <v>0</v>
          </cell>
          <cell r="Q724">
            <v>0</v>
          </cell>
          <cell r="R724" t="str">
            <v>bleu-noir</v>
          </cell>
          <cell r="S724" t="str">
            <v>11½</v>
          </cell>
          <cell r="T724" t="str">
            <v>5 f.+25 f.</v>
          </cell>
          <cell r="U724" t="str">
            <v/>
          </cell>
          <cell r="V724" t="str">
            <v/>
          </cell>
        </row>
        <row r="725">
          <cell r="B725" t="str">
            <v>DR-000-639</v>
          </cell>
          <cell r="C725" t="str">
            <v>48484845545157</v>
          </cell>
          <cell r="D725" t="str">
            <v>000</v>
          </cell>
          <cell r="E725">
            <v>639</v>
          </cell>
          <cell r="F725" t="str">
            <v>Timbres-poste</v>
          </cell>
          <cell r="G725">
            <v>1943</v>
          </cell>
          <cell r="H725" t="str">
            <v>Paysage de l'Escaut. Vue sur les tours de Gand</v>
          </cell>
          <cell r="I725" t="str">
            <v>Secours d'hiver. Iconographie de saint Martin déchirant son manteau (3e série) avec vues de diverses églises</v>
          </cell>
          <cell r="J725">
            <v>4</v>
          </cell>
          <cell r="K725">
            <v>1</v>
          </cell>
          <cell r="L725">
            <v>1.75</v>
          </cell>
          <cell r="M725">
            <v>0</v>
          </cell>
          <cell r="N725">
            <v>1.75</v>
          </cell>
          <cell r="O725">
            <v>1</v>
          </cell>
          <cell r="P725">
            <v>0</v>
          </cell>
          <cell r="Q725">
            <v>0</v>
          </cell>
          <cell r="R725" t="str">
            <v>vert-gris</v>
          </cell>
          <cell r="S725" t="str">
            <v>11½</v>
          </cell>
          <cell r="T725" t="str">
            <v>10 f.+30 f.</v>
          </cell>
          <cell r="U725" t="str">
            <v/>
          </cell>
          <cell r="V725" t="str">
            <v/>
          </cell>
        </row>
        <row r="726">
          <cell r="B726" t="str">
            <v>DR-000-640</v>
          </cell>
          <cell r="C726" t="str">
            <v>48484845545248</v>
          </cell>
          <cell r="D726" t="str">
            <v>000</v>
          </cell>
          <cell r="E726">
            <v>640</v>
          </cell>
          <cell r="F726" t="str">
            <v>Timbres-poste</v>
          </cell>
          <cell r="G726">
            <v>1943</v>
          </cell>
          <cell r="H726" t="str">
            <v>Paysage ardennais. Boucle de la Semois et château de Bouillon</v>
          </cell>
          <cell r="I726" t="str">
            <v>Secours d'hiver. Iconographie de saint Martin déchirant son manteau (3e série) avec vues de diverses églises</v>
          </cell>
          <cell r="J726">
            <v>4</v>
          </cell>
          <cell r="K726">
            <v>1</v>
          </cell>
          <cell r="L726">
            <v>1.75</v>
          </cell>
          <cell r="M726">
            <v>0</v>
          </cell>
          <cell r="N726">
            <v>1.75</v>
          </cell>
          <cell r="O726">
            <v>1</v>
          </cell>
          <cell r="P726">
            <v>0</v>
          </cell>
          <cell r="Q726">
            <v>0</v>
          </cell>
          <cell r="R726" t="str">
            <v>brun-noir</v>
          </cell>
          <cell r="S726" t="str">
            <v>11½</v>
          </cell>
          <cell r="T726" t="str">
            <v>10 f.+30 f.</v>
          </cell>
          <cell r="U726" t="str">
            <v/>
          </cell>
          <cell r="V726" t="str">
            <v/>
          </cell>
        </row>
        <row r="727">
          <cell r="B727" t="str">
            <v>DR-000-641</v>
          </cell>
          <cell r="C727" t="str">
            <v>48484845545249</v>
          </cell>
          <cell r="D727" t="str">
            <v>000</v>
          </cell>
          <cell r="E727">
            <v>641</v>
          </cell>
          <cell r="F727" t="str">
            <v>Timbres-poste</v>
          </cell>
          <cell r="G727">
            <v>1943</v>
          </cell>
          <cell r="H727" t="str">
            <v>1 f. 50 lilas-rose</v>
          </cell>
          <cell r="I727" t="str">
            <v>Léopold III</v>
          </cell>
          <cell r="J727">
            <v>2.5</v>
          </cell>
          <cell r="K727">
            <v>1</v>
          </cell>
          <cell r="L727">
            <v>0.6</v>
          </cell>
          <cell r="M727">
            <v>0</v>
          </cell>
          <cell r="N727">
            <v>0.4</v>
          </cell>
          <cell r="O727">
            <v>2</v>
          </cell>
          <cell r="P727">
            <v>0</v>
          </cell>
          <cell r="Q727">
            <v>0</v>
          </cell>
          <cell r="R727" t="str">
            <v>lilas-rose</v>
          </cell>
          <cell r="S727" t="str">
            <v>14x13½</v>
          </cell>
          <cell r="T727" t="str">
            <v>1 f. 50</v>
          </cell>
          <cell r="U727" t="str">
            <v/>
          </cell>
          <cell r="V727" t="str">
            <v/>
          </cell>
        </row>
        <row r="728">
          <cell r="B728" t="str">
            <v>DR-000-642</v>
          </cell>
          <cell r="C728" t="str">
            <v>48484845545250</v>
          </cell>
          <cell r="D728" t="str">
            <v>000</v>
          </cell>
          <cell r="E728">
            <v>642</v>
          </cell>
          <cell r="F728" t="str">
            <v>Timbres-poste</v>
          </cell>
          <cell r="G728">
            <v>1943</v>
          </cell>
          <cell r="H728" t="str">
            <v>1 f. 75 bleu</v>
          </cell>
          <cell r="I728" t="str">
            <v>Léopold III</v>
          </cell>
          <cell r="J728">
            <v>0.5</v>
          </cell>
          <cell r="K728">
            <v>2</v>
          </cell>
          <cell r="L728">
            <v>0.3</v>
          </cell>
          <cell r="M728">
            <v>0</v>
          </cell>
          <cell r="N728">
            <v>0.2</v>
          </cell>
          <cell r="O728">
            <v>1</v>
          </cell>
          <cell r="P728">
            <v>0</v>
          </cell>
          <cell r="Q728">
            <v>0</v>
          </cell>
          <cell r="R728" t="str">
            <v>bleu</v>
          </cell>
          <cell r="S728" t="str">
            <v>14x13½</v>
          </cell>
          <cell r="T728" t="str">
            <v>1 f. 75</v>
          </cell>
          <cell r="U728" t="str">
            <v/>
          </cell>
          <cell r="V728" t="str">
            <v/>
          </cell>
        </row>
        <row r="729">
          <cell r="B729" t="str">
            <v>DR-000-643</v>
          </cell>
          <cell r="C729" t="str">
            <v>48484845545251</v>
          </cell>
          <cell r="D729" t="str">
            <v>000</v>
          </cell>
          <cell r="E729">
            <v>643</v>
          </cell>
          <cell r="F729" t="str">
            <v>Timbres-poste</v>
          </cell>
          <cell r="G729">
            <v>1943</v>
          </cell>
          <cell r="H729" t="str">
            <v>2 f. violet-noir</v>
          </cell>
          <cell r="I729" t="str">
            <v>Léopold III</v>
          </cell>
          <cell r="J729">
            <v>3.5</v>
          </cell>
          <cell r="K729">
            <v>2</v>
          </cell>
          <cell r="L729">
            <v>1.5</v>
          </cell>
          <cell r="M729">
            <v>0</v>
          </cell>
          <cell r="N729">
            <v>1.8</v>
          </cell>
          <cell r="O729">
            <v>1</v>
          </cell>
          <cell r="P729">
            <v>0</v>
          </cell>
          <cell r="Q729">
            <v>0</v>
          </cell>
          <cell r="R729" t="str">
            <v>violet-noir</v>
          </cell>
          <cell r="S729" t="str">
            <v>14x13½</v>
          </cell>
          <cell r="T729" t="str">
            <v>2 f.</v>
          </cell>
          <cell r="U729" t="str">
            <v/>
          </cell>
          <cell r="V729" t="str">
            <v/>
          </cell>
        </row>
        <row r="730">
          <cell r="B730" t="str">
            <v>DR-000-644</v>
          </cell>
          <cell r="C730" t="str">
            <v>48484845545252</v>
          </cell>
          <cell r="D730" t="str">
            <v>000</v>
          </cell>
          <cell r="E730">
            <v>644</v>
          </cell>
          <cell r="F730" t="str">
            <v>Timbres-poste</v>
          </cell>
          <cell r="G730">
            <v>1943</v>
          </cell>
          <cell r="H730" t="str">
            <v>2 f. 25 noir verdâtre</v>
          </cell>
          <cell r="I730" t="str">
            <v>Léopold III</v>
          </cell>
          <cell r="J730">
            <v>0.5</v>
          </cell>
          <cell r="K730">
            <v>1</v>
          </cell>
          <cell r="L730">
            <v>0.3</v>
          </cell>
          <cell r="M730">
            <v>0</v>
          </cell>
          <cell r="N730">
            <v>0.5</v>
          </cell>
          <cell r="O730">
            <v>2</v>
          </cell>
          <cell r="P730">
            <v>0</v>
          </cell>
          <cell r="Q730">
            <v>0</v>
          </cell>
          <cell r="R730" t="str">
            <v>noir verdâtre</v>
          </cell>
          <cell r="S730" t="str">
            <v>14x13½</v>
          </cell>
          <cell r="T730" t="str">
            <v>2 f. 25</v>
          </cell>
          <cell r="U730" t="str">
            <v/>
          </cell>
          <cell r="V730" t="str">
            <v/>
          </cell>
        </row>
        <row r="731">
          <cell r="B731" t="str">
            <v>DR-000-645</v>
          </cell>
          <cell r="C731" t="str">
            <v>48484845545253</v>
          </cell>
          <cell r="D731" t="str">
            <v>000</v>
          </cell>
          <cell r="E731">
            <v>645</v>
          </cell>
          <cell r="F731" t="str">
            <v>Timbres-poste</v>
          </cell>
          <cell r="G731">
            <v>1943</v>
          </cell>
          <cell r="H731" t="str">
            <v>3 f. 25 brun</v>
          </cell>
          <cell r="I731" t="str">
            <v>Léopold III</v>
          </cell>
          <cell r="J731">
            <v>0.5</v>
          </cell>
          <cell r="K731">
            <v>1</v>
          </cell>
          <cell r="L731">
            <v>0.3</v>
          </cell>
          <cell r="M731">
            <v>0</v>
          </cell>
          <cell r="N731">
            <v>0.2</v>
          </cell>
          <cell r="O731">
            <v>1</v>
          </cell>
          <cell r="P731">
            <v>0</v>
          </cell>
          <cell r="Q731">
            <v>0</v>
          </cell>
          <cell r="R731" t="str">
            <v>brun</v>
          </cell>
          <cell r="S731" t="str">
            <v>14x13½</v>
          </cell>
          <cell r="T731" t="str">
            <v>3 f. 25</v>
          </cell>
          <cell r="U731" t="str">
            <v/>
          </cell>
          <cell r="V731" t="str">
            <v/>
          </cell>
        </row>
        <row r="732">
          <cell r="B732" t="str">
            <v>DR-000-646</v>
          </cell>
          <cell r="C732" t="str">
            <v>48484845545254</v>
          </cell>
          <cell r="D732" t="str">
            <v>000</v>
          </cell>
          <cell r="E732">
            <v>646</v>
          </cell>
          <cell r="F732" t="str">
            <v>Timbres-poste</v>
          </cell>
          <cell r="G732">
            <v>1943</v>
          </cell>
          <cell r="H732" t="str">
            <v>5 f. vert foncé</v>
          </cell>
          <cell r="I732" t="str">
            <v>Léopold III</v>
          </cell>
          <cell r="J732">
            <v>9</v>
          </cell>
          <cell r="K732">
            <v>2</v>
          </cell>
          <cell r="L732">
            <v>1.5</v>
          </cell>
          <cell r="M732">
            <v>0</v>
          </cell>
          <cell r="N732">
            <v>0.5</v>
          </cell>
          <cell r="O732">
            <v>1</v>
          </cell>
          <cell r="P732">
            <v>0</v>
          </cell>
          <cell r="Q732">
            <v>0</v>
          </cell>
          <cell r="R732" t="str">
            <v>vert foncé</v>
          </cell>
          <cell r="S732" t="str">
            <v>14x13½</v>
          </cell>
          <cell r="T732" t="str">
            <v>5 f.</v>
          </cell>
          <cell r="U732" t="str">
            <v/>
          </cell>
          <cell r="V732" t="str">
            <v/>
          </cell>
        </row>
        <row r="733">
          <cell r="B733" t="str">
            <v>DR-000-647</v>
          </cell>
          <cell r="C733" t="str">
            <v>48484845545255</v>
          </cell>
          <cell r="D733" t="str">
            <v>000</v>
          </cell>
          <cell r="E733">
            <v>647</v>
          </cell>
          <cell r="F733" t="str">
            <v>Timbres-poste</v>
          </cell>
          <cell r="G733">
            <v>1944</v>
          </cell>
          <cell r="H733" t="str">
            <v>Dédale et Icare</v>
          </cell>
          <cell r="I733" t="str">
            <v>Au profit de la Croix-Rouge. Oeuvres de Van Dyck</v>
          </cell>
          <cell r="J733">
            <v>0.65</v>
          </cell>
          <cell r="K733">
            <v>1</v>
          </cell>
          <cell r="L733">
            <v>0.45</v>
          </cell>
          <cell r="M733">
            <v>0</v>
          </cell>
          <cell r="N733">
            <v>0.5</v>
          </cell>
          <cell r="O733">
            <v>1</v>
          </cell>
          <cell r="P733">
            <v>0</v>
          </cell>
          <cell r="Q733">
            <v>0</v>
          </cell>
          <cell r="R733" t="str">
            <v>vert et carmin</v>
          </cell>
          <cell r="S733" t="str">
            <v>11½</v>
          </cell>
          <cell r="T733" t="str">
            <v>35 c.+1 f. 65</v>
          </cell>
          <cell r="U733" t="str">
            <v/>
          </cell>
          <cell r="V733" t="str">
            <v/>
          </cell>
        </row>
        <row r="734">
          <cell r="B734" t="str">
            <v>DR-000-648</v>
          </cell>
          <cell r="C734" t="str">
            <v>48484845545256</v>
          </cell>
          <cell r="D734" t="str">
            <v>000</v>
          </cell>
          <cell r="E734">
            <v>648</v>
          </cell>
          <cell r="F734" t="str">
            <v>Timbres-poste</v>
          </cell>
          <cell r="G734">
            <v>1944</v>
          </cell>
          <cell r="H734" t="str">
            <v>Le bon Samaritain</v>
          </cell>
          <cell r="I734" t="str">
            <v>Au profit de la Croix-Rouge. Oeuvres de Van Dyck</v>
          </cell>
          <cell r="J734">
            <v>0.65</v>
          </cell>
          <cell r="K734">
            <v>1</v>
          </cell>
          <cell r="L734">
            <v>0.45</v>
          </cell>
          <cell r="M734">
            <v>0</v>
          </cell>
          <cell r="N734">
            <v>0.5</v>
          </cell>
          <cell r="O734">
            <v>1</v>
          </cell>
          <cell r="P734">
            <v>0</v>
          </cell>
          <cell r="Q734">
            <v>0</v>
          </cell>
          <cell r="R734" t="str">
            <v>gris et carmin</v>
          </cell>
          <cell r="S734" t="str">
            <v>11½</v>
          </cell>
          <cell r="T734" t="str">
            <v>50 c.+2 f. 50</v>
          </cell>
          <cell r="U734" t="str">
            <v/>
          </cell>
          <cell r="V734" t="str">
            <v/>
          </cell>
        </row>
        <row r="735">
          <cell r="B735" t="str">
            <v>DR-000-649</v>
          </cell>
          <cell r="C735" t="str">
            <v>48484845545257</v>
          </cell>
          <cell r="D735" t="str">
            <v>000</v>
          </cell>
          <cell r="E735">
            <v>649</v>
          </cell>
          <cell r="F735" t="str">
            <v>Timbres-poste</v>
          </cell>
          <cell r="G735">
            <v>1944</v>
          </cell>
          <cell r="H735" t="str">
            <v>Christ guérissant les paralytiques</v>
          </cell>
          <cell r="I735" t="str">
            <v>Au profit de la Croix-Rouge. Oeuvres de Van Dyck</v>
          </cell>
          <cell r="J735">
            <v>0.65</v>
          </cell>
          <cell r="K735">
            <v>1</v>
          </cell>
          <cell r="L735">
            <v>0.5</v>
          </cell>
          <cell r="M735">
            <v>0</v>
          </cell>
          <cell r="N735">
            <v>0.5</v>
          </cell>
          <cell r="O735">
            <v>1</v>
          </cell>
          <cell r="P735">
            <v>0</v>
          </cell>
          <cell r="Q735">
            <v>0</v>
          </cell>
          <cell r="R735" t="str">
            <v>sépia et carmin</v>
          </cell>
          <cell r="S735" t="str">
            <v>11½</v>
          </cell>
          <cell r="T735" t="str">
            <v>60 c.+3 f. 40</v>
          </cell>
          <cell r="U735" t="str">
            <v/>
          </cell>
          <cell r="V735" t="str">
            <v/>
          </cell>
        </row>
        <row r="736">
          <cell r="B736" t="str">
            <v>DR-000-650</v>
          </cell>
          <cell r="C736" t="str">
            <v>48484845545348</v>
          </cell>
          <cell r="D736" t="str">
            <v>000</v>
          </cell>
          <cell r="E736">
            <v>650</v>
          </cell>
          <cell r="F736" t="str">
            <v>Timbres-poste</v>
          </cell>
          <cell r="G736">
            <v>1944</v>
          </cell>
          <cell r="H736" t="str">
            <v>Fragment du tableau La Vierge avec l'Enfant</v>
          </cell>
          <cell r="I736" t="str">
            <v>Au profit de la Croix-Rouge. Oeuvres de Van Dyck</v>
          </cell>
          <cell r="J736">
            <v>0.65</v>
          </cell>
          <cell r="K736">
            <v>1</v>
          </cell>
          <cell r="L736">
            <v>0.5</v>
          </cell>
          <cell r="M736">
            <v>0</v>
          </cell>
          <cell r="N736">
            <v>0.6</v>
          </cell>
          <cell r="O736">
            <v>1</v>
          </cell>
          <cell r="P736">
            <v>0</v>
          </cell>
          <cell r="Q736">
            <v>0</v>
          </cell>
          <cell r="R736" t="str">
            <v>carmin</v>
          </cell>
          <cell r="S736" t="str">
            <v>11½</v>
          </cell>
          <cell r="T736" t="str">
            <v>1 f.+5 f.</v>
          </cell>
          <cell r="U736" t="str">
            <v/>
          </cell>
          <cell r="V736" t="str">
            <v/>
          </cell>
        </row>
        <row r="737">
          <cell r="B737" t="str">
            <v>DR-000-651</v>
          </cell>
          <cell r="C737" t="str">
            <v>48484845545349</v>
          </cell>
          <cell r="D737" t="str">
            <v>000</v>
          </cell>
          <cell r="E737">
            <v>651</v>
          </cell>
          <cell r="F737" t="str">
            <v>Timbres-poste</v>
          </cell>
          <cell r="G737">
            <v>1944</v>
          </cell>
          <cell r="H737" t="str">
            <v>Antoine Van dyck, autoportrait</v>
          </cell>
          <cell r="I737" t="str">
            <v>Au profit de la Croix-Rouge. Oeuvres de Van Dyck</v>
          </cell>
          <cell r="J737">
            <v>0.65</v>
          </cell>
          <cell r="K737">
            <v>1</v>
          </cell>
          <cell r="L737">
            <v>0.5</v>
          </cell>
          <cell r="M737">
            <v>0</v>
          </cell>
          <cell r="N737">
            <v>0.3</v>
          </cell>
          <cell r="O737">
            <v>1</v>
          </cell>
          <cell r="P737">
            <v>0</v>
          </cell>
          <cell r="Q737">
            <v>0</v>
          </cell>
          <cell r="R737" t="str">
            <v>gris-violet et carmin</v>
          </cell>
          <cell r="S737" t="str">
            <v>11½</v>
          </cell>
          <cell r="T737" t="str">
            <v>1 f. 75+8 f. 25</v>
          </cell>
          <cell r="U737" t="str">
            <v/>
          </cell>
          <cell r="V737" t="str">
            <v/>
          </cell>
        </row>
        <row r="738">
          <cell r="B738" t="str">
            <v>DR-000-652</v>
          </cell>
          <cell r="C738" t="str">
            <v>48484845545350</v>
          </cell>
          <cell r="D738" t="str">
            <v>000</v>
          </cell>
          <cell r="E738">
            <v>652</v>
          </cell>
          <cell r="F738" t="str">
            <v>Timbres-poste</v>
          </cell>
          <cell r="G738">
            <v>1944</v>
          </cell>
          <cell r="H738" t="str">
            <v>Saint Sébastien secouru par les anges</v>
          </cell>
          <cell r="I738" t="str">
            <v>Au profit de la Croix-Rouge. Oeuvres de Van Dyck</v>
          </cell>
          <cell r="J738">
            <v>1</v>
          </cell>
          <cell r="K738">
            <v>1</v>
          </cell>
          <cell r="L738">
            <v>0.6</v>
          </cell>
          <cell r="M738">
            <v>0</v>
          </cell>
          <cell r="N738">
            <v>0.6</v>
          </cell>
          <cell r="O738">
            <v>1</v>
          </cell>
          <cell r="P738">
            <v>0</v>
          </cell>
          <cell r="Q738">
            <v>0</v>
          </cell>
          <cell r="R738" t="str">
            <v>brun-rouge et carmin</v>
          </cell>
          <cell r="S738" t="str">
            <v>11½</v>
          </cell>
          <cell r="T738" t="str">
            <v>5 f.+30 f.</v>
          </cell>
          <cell r="U738" t="str">
            <v/>
          </cell>
          <cell r="V738" t="str">
            <v/>
          </cell>
        </row>
        <row r="739">
          <cell r="B739" t="str">
            <v>DR-000-653</v>
          </cell>
          <cell r="C739" t="str">
            <v>48484845545351</v>
          </cell>
          <cell r="D739" t="str">
            <v>000</v>
          </cell>
          <cell r="E739">
            <v>653</v>
          </cell>
          <cell r="F739" t="str">
            <v>Timbres-poste</v>
          </cell>
          <cell r="G739">
            <v>1944</v>
          </cell>
          <cell r="H739" t="str">
            <v>Les 4 fils Aymon sur le cheval Bayard</v>
          </cell>
          <cell r="I739" t="str">
            <v>Au profit des oeuvres antituberculeuses. Sujets inspirés des légendes locales</v>
          </cell>
          <cell r="J739">
            <v>0.15</v>
          </cell>
          <cell r="K739">
            <v>1</v>
          </cell>
          <cell r="L739">
            <v>0.15</v>
          </cell>
          <cell r="M739">
            <v>0</v>
          </cell>
          <cell r="N739">
            <v>0.15</v>
          </cell>
          <cell r="O739">
            <v>4</v>
          </cell>
          <cell r="P739">
            <v>0</v>
          </cell>
          <cell r="Q739">
            <v>0</v>
          </cell>
          <cell r="R739" t="str">
            <v>brun-lilas</v>
          </cell>
          <cell r="S739" t="str">
            <v>11½</v>
          </cell>
          <cell r="T739" t="str">
            <v>10 c.+5 c.</v>
          </cell>
          <cell r="U739" t="str">
            <v/>
          </cell>
          <cell r="V739" t="str">
            <v/>
          </cell>
        </row>
        <row r="740">
          <cell r="B740" t="str">
            <v>DR-000-654</v>
          </cell>
          <cell r="C740" t="str">
            <v>48484845545352</v>
          </cell>
          <cell r="D740" t="str">
            <v>000</v>
          </cell>
          <cell r="E740">
            <v>654</v>
          </cell>
          <cell r="F740" t="str">
            <v>Timbres-poste</v>
          </cell>
          <cell r="G740">
            <v>1944</v>
          </cell>
          <cell r="H740" t="str">
            <v>Brabo coupant la main du géant Antigoon</v>
          </cell>
          <cell r="I740" t="str">
            <v>Au profit des oeuvres antituberculeuses. Sujets inspirés des légendes locales</v>
          </cell>
          <cell r="J740">
            <v>0.15</v>
          </cell>
          <cell r="K740">
            <v>1</v>
          </cell>
          <cell r="L740">
            <v>0.15</v>
          </cell>
          <cell r="M740">
            <v>0</v>
          </cell>
          <cell r="N740">
            <v>0.15</v>
          </cell>
          <cell r="O740">
            <v>3</v>
          </cell>
          <cell r="P740">
            <v>0</v>
          </cell>
          <cell r="Q740">
            <v>0</v>
          </cell>
          <cell r="R740" t="str">
            <v>vert</v>
          </cell>
          <cell r="S740" t="str">
            <v>11½</v>
          </cell>
          <cell r="T740" t="str">
            <v>35 c.+5 c.</v>
          </cell>
          <cell r="U740" t="str">
            <v/>
          </cell>
          <cell r="V740" t="str">
            <v/>
          </cell>
        </row>
        <row r="741">
          <cell r="B741" t="str">
            <v>DR-000-655</v>
          </cell>
          <cell r="C741" t="str">
            <v>48484845545353</v>
          </cell>
          <cell r="D741" t="str">
            <v>000</v>
          </cell>
          <cell r="E741">
            <v>655</v>
          </cell>
          <cell r="F741" t="str">
            <v>Timbres-poste</v>
          </cell>
          <cell r="G741">
            <v>1944</v>
          </cell>
          <cell r="H741" t="str">
            <v>Saint Hubert</v>
          </cell>
          <cell r="I741" t="str">
            <v>Au profit des oeuvres antituberculeuses. Sujets inspirés des légendes locales</v>
          </cell>
          <cell r="J741">
            <v>0.15</v>
          </cell>
          <cell r="K741">
            <v>1</v>
          </cell>
          <cell r="L741">
            <v>0.15</v>
          </cell>
          <cell r="M741">
            <v>0</v>
          </cell>
          <cell r="N741">
            <v>0.15</v>
          </cell>
          <cell r="O741">
            <v>4</v>
          </cell>
          <cell r="P741">
            <v>0</v>
          </cell>
          <cell r="Q741">
            <v>0</v>
          </cell>
          <cell r="R741" t="str">
            <v>violet</v>
          </cell>
          <cell r="S741" t="str">
            <v>11½</v>
          </cell>
          <cell r="T741" t="str">
            <v>50 c.+10 c.</v>
          </cell>
          <cell r="U741" t="str">
            <v/>
          </cell>
          <cell r="V741" t="str">
            <v/>
          </cell>
        </row>
        <row r="742">
          <cell r="B742" t="str">
            <v>DR-000-656</v>
          </cell>
          <cell r="C742" t="str">
            <v>48484845545354</v>
          </cell>
          <cell r="D742" t="str">
            <v>000</v>
          </cell>
          <cell r="E742">
            <v>656</v>
          </cell>
          <cell r="F742" t="str">
            <v>Timbres-poste</v>
          </cell>
          <cell r="G742">
            <v>1944</v>
          </cell>
          <cell r="H742" t="str">
            <v>Eulenspiegel</v>
          </cell>
          <cell r="I742" t="str">
            <v>Au profit des oeuvres antituberculeuses. Sujets inspirés des légendes locales</v>
          </cell>
          <cell r="J742">
            <v>0.15</v>
          </cell>
          <cell r="K742">
            <v>1</v>
          </cell>
          <cell r="L742">
            <v>0.15</v>
          </cell>
          <cell r="M742">
            <v>0</v>
          </cell>
          <cell r="N742">
            <v>0.15</v>
          </cell>
          <cell r="O742">
            <v>3</v>
          </cell>
          <cell r="P742">
            <v>0</v>
          </cell>
          <cell r="Q742">
            <v>0</v>
          </cell>
          <cell r="R742" t="str">
            <v>brun-noir</v>
          </cell>
          <cell r="S742" t="str">
            <v>11½</v>
          </cell>
          <cell r="T742" t="str">
            <v>60 c.+10 c.</v>
          </cell>
          <cell r="U742" t="str">
            <v/>
          </cell>
          <cell r="V742" t="str">
            <v/>
          </cell>
        </row>
        <row r="743">
          <cell r="B743" t="str">
            <v>DR-000-657</v>
          </cell>
          <cell r="C743" t="str">
            <v>48484845545355</v>
          </cell>
          <cell r="D743" t="str">
            <v>000</v>
          </cell>
          <cell r="E743">
            <v>657</v>
          </cell>
          <cell r="F743" t="str">
            <v>Timbres-poste</v>
          </cell>
          <cell r="G743">
            <v>1944</v>
          </cell>
          <cell r="H743" t="str">
            <v>Le Dragon</v>
          </cell>
          <cell r="I743" t="str">
            <v>Au profit des oeuvres antituberculeuses. Sujets inspirés des légendes locales</v>
          </cell>
          <cell r="J743">
            <v>0.15</v>
          </cell>
          <cell r="K743">
            <v>1</v>
          </cell>
          <cell r="L743">
            <v>0.15</v>
          </cell>
          <cell r="M743">
            <v>0</v>
          </cell>
          <cell r="N743">
            <v>0.15</v>
          </cell>
          <cell r="O743">
            <v>4</v>
          </cell>
          <cell r="P743">
            <v>0</v>
          </cell>
          <cell r="Q743">
            <v>0</v>
          </cell>
          <cell r="R743" t="str">
            <v>carmin</v>
          </cell>
          <cell r="S743" t="str">
            <v>11½</v>
          </cell>
          <cell r="T743" t="str">
            <v>1 f.+15 c.</v>
          </cell>
          <cell r="U743" t="str">
            <v/>
          </cell>
          <cell r="V743" t="str">
            <v/>
          </cell>
        </row>
        <row r="744">
          <cell r="B744" t="str">
            <v>DR-000-658</v>
          </cell>
          <cell r="C744" t="str">
            <v>48484845545356</v>
          </cell>
          <cell r="D744" t="str">
            <v>000</v>
          </cell>
          <cell r="E744">
            <v>658</v>
          </cell>
          <cell r="F744" t="str">
            <v>Timbres-poste</v>
          </cell>
          <cell r="G744">
            <v>1944</v>
          </cell>
          <cell r="H744" t="str">
            <v>Tchantchês contre les Sarrazins</v>
          </cell>
          <cell r="I744" t="str">
            <v>Au profit des oeuvres antituberculeuses. Sujets inspirés des légendes locales</v>
          </cell>
          <cell r="J744">
            <v>0.45</v>
          </cell>
          <cell r="K744">
            <v>1</v>
          </cell>
          <cell r="L744">
            <v>0.35</v>
          </cell>
          <cell r="M744">
            <v>0</v>
          </cell>
          <cell r="N744">
            <v>0.35</v>
          </cell>
          <cell r="O744">
            <v>1</v>
          </cell>
          <cell r="P744">
            <v>0</v>
          </cell>
          <cell r="Q744">
            <v>0</v>
          </cell>
          <cell r="R744" t="str">
            <v>outremer</v>
          </cell>
          <cell r="S744" t="str">
            <v>11½</v>
          </cell>
          <cell r="T744" t="str">
            <v>1 f. 75+5 f. 25</v>
          </cell>
          <cell r="U744" t="str">
            <v/>
          </cell>
          <cell r="V744" t="str">
            <v/>
          </cell>
        </row>
        <row r="745">
          <cell r="B745" t="str">
            <v>DR-000-659</v>
          </cell>
          <cell r="C745" t="str">
            <v>48484845545357</v>
          </cell>
          <cell r="D745" t="str">
            <v>000</v>
          </cell>
          <cell r="E745">
            <v>659</v>
          </cell>
          <cell r="F745" t="str">
            <v>Timbres-poste</v>
          </cell>
          <cell r="G745">
            <v>1944</v>
          </cell>
          <cell r="H745" t="str">
            <v>Sainte Gertrude et le chevalier aux cartes</v>
          </cell>
          <cell r="I745" t="str">
            <v>Au profit des oeuvres antituberculeuses. Sujets inspirés des légendes locales</v>
          </cell>
          <cell r="J745">
            <v>0.75</v>
          </cell>
          <cell r="K745">
            <v>1</v>
          </cell>
          <cell r="L745">
            <v>0.4</v>
          </cell>
          <cell r="M745">
            <v>0</v>
          </cell>
          <cell r="N745">
            <v>0.4</v>
          </cell>
          <cell r="O745">
            <v>1</v>
          </cell>
          <cell r="P745">
            <v>0</v>
          </cell>
          <cell r="Q745">
            <v>0</v>
          </cell>
          <cell r="R745" t="str">
            <v>vert-noir</v>
          </cell>
          <cell r="S745" t="str">
            <v>11½</v>
          </cell>
          <cell r="T745" t="str">
            <v>3 f. 25+11 f. 75</v>
          </cell>
          <cell r="U745" t="str">
            <v/>
          </cell>
          <cell r="V745" t="str">
            <v/>
          </cell>
        </row>
        <row r="746">
          <cell r="B746" t="str">
            <v>DR-000-660</v>
          </cell>
          <cell r="C746" t="str">
            <v>48484845545448</v>
          </cell>
          <cell r="D746" t="str">
            <v>000</v>
          </cell>
          <cell r="E746">
            <v>660</v>
          </cell>
          <cell r="F746" t="str">
            <v>Timbres-poste</v>
          </cell>
          <cell r="G746">
            <v>1944</v>
          </cell>
          <cell r="H746" t="str">
            <v>Geneviève de Brabant</v>
          </cell>
          <cell r="I746" t="str">
            <v>Au profit des oeuvres antituberculeuses. Sujets inspirés des légendes locales</v>
          </cell>
          <cell r="J746">
            <v>0.75</v>
          </cell>
          <cell r="K746">
            <v>1</v>
          </cell>
          <cell r="L746">
            <v>0.5</v>
          </cell>
          <cell r="M746">
            <v>0</v>
          </cell>
          <cell r="N746">
            <v>0.5</v>
          </cell>
          <cell r="O746">
            <v>1</v>
          </cell>
          <cell r="P746">
            <v>0</v>
          </cell>
          <cell r="Q746">
            <v>0</v>
          </cell>
          <cell r="R746" t="str">
            <v>bleu foncé</v>
          </cell>
          <cell r="S746" t="str">
            <v>11½</v>
          </cell>
          <cell r="T746" t="str">
            <v>5 f.+25 f.</v>
          </cell>
          <cell r="U746" t="str">
            <v/>
          </cell>
          <cell r="V746" t="str">
            <v/>
          </cell>
        </row>
        <row r="747">
          <cell r="B747" t="str">
            <v>DR-000-661</v>
          </cell>
          <cell r="C747" t="str">
            <v>48484845545449</v>
          </cell>
          <cell r="D747" t="str">
            <v>000</v>
          </cell>
          <cell r="E747">
            <v>661</v>
          </cell>
          <cell r="F747" t="str">
            <v>Timbres-poste</v>
          </cell>
          <cell r="G747">
            <v>1944</v>
          </cell>
          <cell r="H747" t="str">
            <v>J. van Eyck, autoportrait</v>
          </cell>
          <cell r="I747" t="str">
            <v>Au profit des prisonniers de guerre et de leurs familles</v>
          </cell>
          <cell r="J747">
            <v>0.6</v>
          </cell>
          <cell r="K747">
            <v>2</v>
          </cell>
          <cell r="L747">
            <v>0.45</v>
          </cell>
          <cell r="M747">
            <v>0</v>
          </cell>
          <cell r="N747">
            <v>0.45</v>
          </cell>
          <cell r="O747">
            <v>0</v>
          </cell>
          <cell r="P747">
            <v>0</v>
          </cell>
          <cell r="Q747">
            <v>0</v>
          </cell>
          <cell r="R747" t="str">
            <v>violet-brun</v>
          </cell>
          <cell r="S747" t="str">
            <v>11½</v>
          </cell>
          <cell r="T747" t="str">
            <v>10 c.+15 c.</v>
          </cell>
          <cell r="U747" t="str">
            <v/>
          </cell>
          <cell r="V747" t="str">
            <v/>
          </cell>
        </row>
        <row r="748">
          <cell r="B748" t="str">
            <v>DR-000-662</v>
          </cell>
          <cell r="C748" t="str">
            <v>48484845545450</v>
          </cell>
          <cell r="D748" t="str">
            <v>000</v>
          </cell>
          <cell r="E748">
            <v>662</v>
          </cell>
          <cell r="F748" t="str">
            <v>Timbres-poste</v>
          </cell>
          <cell r="G748">
            <v>1944</v>
          </cell>
          <cell r="H748" t="str">
            <v>Godefroid de Bouillon</v>
          </cell>
          <cell r="I748" t="str">
            <v>Au profit des prisonniers de guerre et de leurs familles</v>
          </cell>
          <cell r="J748">
            <v>0.6</v>
          </cell>
          <cell r="K748">
            <v>2</v>
          </cell>
          <cell r="L748">
            <v>0.45</v>
          </cell>
          <cell r="M748">
            <v>0</v>
          </cell>
          <cell r="N748">
            <v>0.45</v>
          </cell>
          <cell r="O748">
            <v>0</v>
          </cell>
          <cell r="P748">
            <v>0</v>
          </cell>
          <cell r="Q748">
            <v>0</v>
          </cell>
          <cell r="R748" t="str">
            <v>vert</v>
          </cell>
          <cell r="S748" t="str">
            <v>11½</v>
          </cell>
          <cell r="T748" t="str">
            <v>35 c.+15 c.</v>
          </cell>
          <cell r="U748" t="str">
            <v/>
          </cell>
          <cell r="V748" t="str">
            <v/>
          </cell>
        </row>
        <row r="749">
          <cell r="B749" t="str">
            <v>DR-000-663</v>
          </cell>
          <cell r="C749" t="str">
            <v>48484845545451</v>
          </cell>
          <cell r="D749" t="str">
            <v>000</v>
          </cell>
          <cell r="E749">
            <v>663</v>
          </cell>
          <cell r="F749" t="str">
            <v>Timbres-poste</v>
          </cell>
          <cell r="G749">
            <v>1944</v>
          </cell>
          <cell r="H749" t="str">
            <v>Jacob van Maerlant</v>
          </cell>
          <cell r="I749" t="str">
            <v>Au profit des prisonniers de guerre et de leurs familles</v>
          </cell>
          <cell r="J749">
            <v>0.6</v>
          </cell>
          <cell r="K749">
            <v>2</v>
          </cell>
          <cell r="L749">
            <v>0.45</v>
          </cell>
          <cell r="M749">
            <v>0</v>
          </cell>
          <cell r="N749">
            <v>0.45</v>
          </cell>
          <cell r="O749">
            <v>0</v>
          </cell>
          <cell r="P749">
            <v>0</v>
          </cell>
          <cell r="Q749">
            <v>0</v>
          </cell>
          <cell r="R749" t="str">
            <v>brun-rouge</v>
          </cell>
          <cell r="S749" t="str">
            <v>11½</v>
          </cell>
          <cell r="T749" t="str">
            <v>50 c.+25 c.</v>
          </cell>
          <cell r="U749" t="str">
            <v/>
          </cell>
          <cell r="V749" t="str">
            <v/>
          </cell>
        </row>
        <row r="750">
          <cell r="B750" t="str">
            <v>DR-000-664</v>
          </cell>
          <cell r="C750" t="str">
            <v>48484845545452</v>
          </cell>
          <cell r="D750" t="str">
            <v>000</v>
          </cell>
          <cell r="E750">
            <v>664</v>
          </cell>
          <cell r="F750" t="str">
            <v>Timbres-poste</v>
          </cell>
          <cell r="G750">
            <v>1944</v>
          </cell>
          <cell r="H750" t="str">
            <v>J de Dinant</v>
          </cell>
          <cell r="I750" t="str">
            <v>Au profit des prisonniers de guerre et de leurs familles</v>
          </cell>
          <cell r="J750">
            <v>0.6</v>
          </cell>
          <cell r="K750">
            <v>2</v>
          </cell>
          <cell r="L750">
            <v>0.45</v>
          </cell>
          <cell r="M750">
            <v>0</v>
          </cell>
          <cell r="N750">
            <v>0.45</v>
          </cell>
          <cell r="O750">
            <v>0</v>
          </cell>
          <cell r="P750">
            <v>0</v>
          </cell>
          <cell r="Q750">
            <v>0</v>
          </cell>
          <cell r="R750" t="str">
            <v>brun-olive</v>
          </cell>
          <cell r="S750" t="str">
            <v>11½</v>
          </cell>
          <cell r="T750" t="str">
            <v>60 c.+40 c.</v>
          </cell>
          <cell r="U750" t="str">
            <v/>
          </cell>
          <cell r="V750" t="str">
            <v/>
          </cell>
        </row>
        <row r="751">
          <cell r="B751" t="str">
            <v>DR-000-665</v>
          </cell>
          <cell r="C751" t="str">
            <v>48484845545453</v>
          </cell>
          <cell r="D751" t="str">
            <v>000</v>
          </cell>
          <cell r="E751">
            <v>665</v>
          </cell>
          <cell r="F751" t="str">
            <v>Timbres-poste</v>
          </cell>
          <cell r="G751">
            <v>1944</v>
          </cell>
          <cell r="H751" t="str">
            <v>Jacob van Artevelde</v>
          </cell>
          <cell r="I751" t="str">
            <v>Au profit des prisonniers de guerre et de leurs familles</v>
          </cell>
          <cell r="J751">
            <v>0.6</v>
          </cell>
          <cell r="K751">
            <v>2</v>
          </cell>
          <cell r="L751">
            <v>0.45</v>
          </cell>
          <cell r="M751">
            <v>0</v>
          </cell>
          <cell r="N751">
            <v>0.45</v>
          </cell>
          <cell r="O751">
            <v>0</v>
          </cell>
          <cell r="P751">
            <v>0</v>
          </cell>
          <cell r="Q751">
            <v>0</v>
          </cell>
          <cell r="R751" t="str">
            <v>carmin</v>
          </cell>
          <cell r="S751" t="str">
            <v>11½</v>
          </cell>
          <cell r="T751" t="str">
            <v>1 f.+50 c.</v>
          </cell>
          <cell r="U751" t="str">
            <v/>
          </cell>
          <cell r="V751" t="str">
            <v/>
          </cell>
        </row>
        <row r="752">
          <cell r="B752" t="str">
            <v>DR-000-666</v>
          </cell>
          <cell r="C752" t="str">
            <v>48484845545454</v>
          </cell>
          <cell r="D752" t="str">
            <v>000</v>
          </cell>
          <cell r="E752">
            <v>666</v>
          </cell>
          <cell r="F752" t="str">
            <v>Timbres-poste</v>
          </cell>
          <cell r="G752">
            <v>1944</v>
          </cell>
          <cell r="H752" t="str">
            <v>Ch. Joseph de Ligne</v>
          </cell>
          <cell r="I752" t="str">
            <v>Au profit des prisonniers de guerre et de leurs familles</v>
          </cell>
          <cell r="J752">
            <v>0.6</v>
          </cell>
          <cell r="K752">
            <v>2</v>
          </cell>
          <cell r="L752">
            <v>0.45</v>
          </cell>
          <cell r="M752">
            <v>0</v>
          </cell>
          <cell r="N752">
            <v>0.45</v>
          </cell>
          <cell r="O752">
            <v>0</v>
          </cell>
          <cell r="P752">
            <v>0</v>
          </cell>
          <cell r="Q752">
            <v>0</v>
          </cell>
          <cell r="R752" t="str">
            <v>outremer</v>
          </cell>
          <cell r="S752" t="str">
            <v>11½</v>
          </cell>
          <cell r="T752" t="str">
            <v>1 f. 75+4 f. 25</v>
          </cell>
          <cell r="U752" t="str">
            <v/>
          </cell>
          <cell r="V752" t="str">
            <v/>
          </cell>
        </row>
        <row r="753">
          <cell r="B753" t="str">
            <v>DR-000-667</v>
          </cell>
          <cell r="C753" t="str">
            <v>48484845545455</v>
          </cell>
          <cell r="D753" t="str">
            <v>000</v>
          </cell>
          <cell r="E753">
            <v>667</v>
          </cell>
          <cell r="F753" t="str">
            <v>Timbres-poste</v>
          </cell>
          <cell r="G753">
            <v>1944</v>
          </cell>
          <cell r="H753" t="str">
            <v>André-Modeste-Ernest Grétry, par Madame Vigée Le Brun</v>
          </cell>
          <cell r="I753" t="str">
            <v>Au profit des prisonniers de guerre et de leurs familles</v>
          </cell>
          <cell r="J753">
            <v>1.2</v>
          </cell>
          <cell r="K753">
            <v>2</v>
          </cell>
          <cell r="L753">
            <v>0.6</v>
          </cell>
          <cell r="M753">
            <v>0</v>
          </cell>
          <cell r="N753">
            <v>0.6</v>
          </cell>
          <cell r="O753">
            <v>0</v>
          </cell>
          <cell r="P753">
            <v>0</v>
          </cell>
          <cell r="Q753">
            <v>0</v>
          </cell>
          <cell r="R753" t="str">
            <v>vert-noir</v>
          </cell>
          <cell r="S753" t="str">
            <v>11½</v>
          </cell>
          <cell r="T753" t="str">
            <v>2 f. 25+8 f. 25</v>
          </cell>
          <cell r="U753" t="str">
            <v/>
          </cell>
          <cell r="V753" t="str">
            <v/>
          </cell>
        </row>
        <row r="754">
          <cell r="B754" t="str">
            <v>DR-000-668</v>
          </cell>
          <cell r="C754" t="str">
            <v>48484845545456</v>
          </cell>
          <cell r="D754" t="str">
            <v>000</v>
          </cell>
          <cell r="E754">
            <v>668</v>
          </cell>
          <cell r="F754" t="str">
            <v>Timbres-poste</v>
          </cell>
          <cell r="G754">
            <v>1944</v>
          </cell>
          <cell r="H754" t="str">
            <v>J. Moretus-Plantin, par Rubens</v>
          </cell>
          <cell r="I754" t="str">
            <v>Au profit des prisonniers de guerre et de leurs familles</v>
          </cell>
          <cell r="J754">
            <v>0.7</v>
          </cell>
          <cell r="K754">
            <v>2</v>
          </cell>
          <cell r="L754">
            <v>0.6</v>
          </cell>
          <cell r="M754">
            <v>0</v>
          </cell>
          <cell r="N754">
            <v>0.6</v>
          </cell>
          <cell r="O754">
            <v>0</v>
          </cell>
          <cell r="P754">
            <v>0</v>
          </cell>
          <cell r="Q754">
            <v>0</v>
          </cell>
          <cell r="R754" t="str">
            <v>brun</v>
          </cell>
          <cell r="S754" t="str">
            <v>11½</v>
          </cell>
          <cell r="T754" t="str">
            <v>3 f. 25+ 11 f. 25</v>
          </cell>
          <cell r="U754" t="str">
            <v/>
          </cell>
          <cell r="V754" t="str">
            <v/>
          </cell>
        </row>
        <row r="755">
          <cell r="B755" t="str">
            <v>DR-000-669</v>
          </cell>
          <cell r="C755" t="str">
            <v>48484845545457</v>
          </cell>
          <cell r="D755" t="str">
            <v>000</v>
          </cell>
          <cell r="E755">
            <v>669</v>
          </cell>
          <cell r="F755" t="str">
            <v>Timbres-poste</v>
          </cell>
          <cell r="G755">
            <v>1944</v>
          </cell>
          <cell r="H755" t="str">
            <v>Ruysbroeck</v>
          </cell>
          <cell r="I755" t="str">
            <v>Au profit des prisonniers de guerre et de leurs familles</v>
          </cell>
          <cell r="J755">
            <v>1.5</v>
          </cell>
          <cell r="K755">
            <v>2</v>
          </cell>
          <cell r="L755">
            <v>0.6</v>
          </cell>
          <cell r="M755">
            <v>0</v>
          </cell>
          <cell r="N755">
            <v>0.6</v>
          </cell>
          <cell r="O755">
            <v>0</v>
          </cell>
          <cell r="P755">
            <v>0</v>
          </cell>
          <cell r="Q755">
            <v>0</v>
          </cell>
          <cell r="R755" t="str">
            <v>bleu-noir</v>
          </cell>
          <cell r="S755" t="str">
            <v>11½</v>
          </cell>
          <cell r="T755" t="str">
            <v>5 f.+35 f.</v>
          </cell>
          <cell r="U755" t="str">
            <v/>
          </cell>
          <cell r="V755" t="str">
            <v/>
          </cell>
        </row>
        <row r="756">
          <cell r="B756" t="str">
            <v>DR-000-670</v>
          </cell>
          <cell r="C756" t="str">
            <v>48484845545548</v>
          </cell>
          <cell r="D756" t="str">
            <v>000</v>
          </cell>
          <cell r="E756">
            <v>670</v>
          </cell>
          <cell r="F756" t="str">
            <v>Timbres-poste</v>
          </cell>
          <cell r="G756">
            <v>1944</v>
          </cell>
          <cell r="H756" t="str">
            <v>2 c. vert-jaune</v>
          </cell>
          <cell r="I756" t="str">
            <v>Victoire. Timbres de 1936-40 avec surcharge rouge :</v>
          </cell>
          <cell r="J756">
            <v>0.15</v>
          </cell>
          <cell r="K756">
            <v>9</v>
          </cell>
          <cell r="L756">
            <v>0.15</v>
          </cell>
          <cell r="M756">
            <v>0</v>
          </cell>
          <cell r="N756">
            <v>0.15</v>
          </cell>
          <cell r="O756">
            <v>1</v>
          </cell>
          <cell r="P756">
            <v>0</v>
          </cell>
          <cell r="Q756">
            <v>0</v>
          </cell>
          <cell r="R756" t="str">
            <v>vert-jaune</v>
          </cell>
          <cell r="S756" t="str">
            <v/>
          </cell>
          <cell r="T756" t="str">
            <v>2 c.</v>
          </cell>
          <cell r="U756" t="str">
            <v/>
          </cell>
          <cell r="V756" t="str">
            <v/>
          </cell>
        </row>
        <row r="757">
          <cell r="B757" t="str">
            <v>DR-000-671</v>
          </cell>
          <cell r="C757" t="str">
            <v>48484845545549</v>
          </cell>
          <cell r="D757" t="str">
            <v>000</v>
          </cell>
          <cell r="E757">
            <v>671</v>
          </cell>
          <cell r="F757" t="str">
            <v>Timbres-poste</v>
          </cell>
          <cell r="G757">
            <v>1944</v>
          </cell>
          <cell r="H757" t="str">
            <v>15 c. violet-noir</v>
          </cell>
          <cell r="I757" t="str">
            <v>Victoire. Timbres de 1936-40 avec surcharge rouge :</v>
          </cell>
          <cell r="J757">
            <v>0.15</v>
          </cell>
          <cell r="K757">
            <v>2</v>
          </cell>
          <cell r="L757">
            <v>0.15</v>
          </cell>
          <cell r="M757">
            <v>1</v>
          </cell>
          <cell r="N757">
            <v>0.15</v>
          </cell>
          <cell r="O757">
            <v>1</v>
          </cell>
          <cell r="P757">
            <v>0</v>
          </cell>
          <cell r="Q757">
            <v>0</v>
          </cell>
          <cell r="R757" t="str">
            <v>violet-noir</v>
          </cell>
          <cell r="S757" t="str">
            <v/>
          </cell>
          <cell r="T757" t="str">
            <v>15 c.</v>
          </cell>
          <cell r="U757" t="str">
            <v/>
          </cell>
          <cell r="V757" t="str">
            <v/>
          </cell>
        </row>
        <row r="758">
          <cell r="B758" t="str">
            <v>DR-000-672</v>
          </cell>
          <cell r="C758" t="str">
            <v>48484845545550</v>
          </cell>
          <cell r="D758" t="str">
            <v>000</v>
          </cell>
          <cell r="E758">
            <v>672</v>
          </cell>
          <cell r="F758" t="str">
            <v>Timbres-poste</v>
          </cell>
          <cell r="G758">
            <v>1944</v>
          </cell>
          <cell r="H758" t="str">
            <v>20 c. lilas</v>
          </cell>
          <cell r="I758" t="str">
            <v>Victoire. Timbres de 1936-40 avec surcharge rouge :</v>
          </cell>
          <cell r="J758">
            <v>0.15</v>
          </cell>
          <cell r="K758">
            <v>2</v>
          </cell>
          <cell r="L758">
            <v>0.15</v>
          </cell>
          <cell r="M758">
            <v>1</v>
          </cell>
          <cell r="N758">
            <v>0.15</v>
          </cell>
          <cell r="O758">
            <v>1</v>
          </cell>
          <cell r="P758">
            <v>0</v>
          </cell>
          <cell r="Q758">
            <v>0</v>
          </cell>
          <cell r="R758" t="str">
            <v>lilas</v>
          </cell>
          <cell r="S758" t="str">
            <v/>
          </cell>
          <cell r="T758" t="str">
            <v>20 c.</v>
          </cell>
          <cell r="U758" t="str">
            <v/>
          </cell>
          <cell r="V758" t="str">
            <v/>
          </cell>
        </row>
        <row r="759">
          <cell r="B759" t="str">
            <v>DR-000-673</v>
          </cell>
          <cell r="C759" t="str">
            <v>48484845545551</v>
          </cell>
          <cell r="D759" t="str">
            <v>000</v>
          </cell>
          <cell r="E759">
            <v>673</v>
          </cell>
          <cell r="F759" t="str">
            <v>Timbres-poste</v>
          </cell>
          <cell r="G759">
            <v>1944</v>
          </cell>
          <cell r="H759" t="str">
            <v>60 c. gris</v>
          </cell>
          <cell r="I759" t="str">
            <v>Victoire. Timbres de 1936-40 avec surcharge rouge :</v>
          </cell>
          <cell r="J759">
            <v>0.15</v>
          </cell>
          <cell r="K759">
            <v>2</v>
          </cell>
          <cell r="L759">
            <v>0.15</v>
          </cell>
          <cell r="M759">
            <v>2</v>
          </cell>
          <cell r="N759">
            <v>0.15</v>
          </cell>
          <cell r="O759">
            <v>1</v>
          </cell>
          <cell r="P759">
            <v>0</v>
          </cell>
          <cell r="Q759">
            <v>0</v>
          </cell>
          <cell r="R759" t="str">
            <v>gris</v>
          </cell>
          <cell r="S759" t="str">
            <v/>
          </cell>
          <cell r="T759" t="str">
            <v>60 c.</v>
          </cell>
          <cell r="U759" t="str">
            <v/>
          </cell>
          <cell r="V759" t="str">
            <v/>
          </cell>
        </row>
        <row r="760">
          <cell r="B760" t="str">
            <v>DR-000-674</v>
          </cell>
          <cell r="C760" t="str">
            <v>48484845545552</v>
          </cell>
          <cell r="D760" t="str">
            <v>000</v>
          </cell>
          <cell r="E760">
            <v>674</v>
          </cell>
          <cell r="F760" t="str">
            <v>Timbres-poste</v>
          </cell>
          <cell r="G760">
            <v>1944</v>
          </cell>
          <cell r="H760" t="str">
            <v>Lion héraldique sur le V de la Victoire</v>
          </cell>
          <cell r="I760" t="str">
            <v>Libération</v>
          </cell>
          <cell r="J760">
            <v>0.15</v>
          </cell>
          <cell r="K760">
            <v>2</v>
          </cell>
          <cell r="L760">
            <v>0.15</v>
          </cell>
          <cell r="M760">
            <v>0</v>
          </cell>
          <cell r="N760">
            <v>0.15</v>
          </cell>
          <cell r="O760">
            <v>2</v>
          </cell>
          <cell r="P760">
            <v>0</v>
          </cell>
          <cell r="Q760">
            <v>0</v>
          </cell>
          <cell r="R760" t="str">
            <v>brun-noir</v>
          </cell>
          <cell r="S760" t="str">
            <v>12x12½</v>
          </cell>
          <cell r="T760" t="str">
            <v>5 c.</v>
          </cell>
          <cell r="U760" t="str">
            <v/>
          </cell>
          <cell r="V760" t="str">
            <v/>
          </cell>
        </row>
        <row r="761">
          <cell r="B761" t="str">
            <v>DR-000-675</v>
          </cell>
          <cell r="C761" t="str">
            <v>48484845545553</v>
          </cell>
          <cell r="D761" t="str">
            <v>000</v>
          </cell>
          <cell r="E761">
            <v>675</v>
          </cell>
          <cell r="F761" t="str">
            <v>Timbres-poste</v>
          </cell>
          <cell r="G761">
            <v>1944</v>
          </cell>
          <cell r="H761" t="str">
            <v>10 c. vert</v>
          </cell>
          <cell r="I761" t="str">
            <v>Libération</v>
          </cell>
          <cell r="J761">
            <v>0.15</v>
          </cell>
          <cell r="K761">
            <v>1</v>
          </cell>
          <cell r="L761">
            <v>0.15</v>
          </cell>
          <cell r="M761">
            <v>0</v>
          </cell>
          <cell r="N761">
            <v>0.15</v>
          </cell>
          <cell r="O761">
            <v>2</v>
          </cell>
          <cell r="P761">
            <v>0</v>
          </cell>
          <cell r="Q761">
            <v>0</v>
          </cell>
          <cell r="R761" t="str">
            <v>vert</v>
          </cell>
          <cell r="S761" t="str">
            <v>12x12½</v>
          </cell>
          <cell r="T761" t="str">
            <v>10 c.</v>
          </cell>
          <cell r="U761" t="str">
            <v/>
          </cell>
          <cell r="V761" t="str">
            <v/>
          </cell>
        </row>
        <row r="762">
          <cell r="B762" t="str">
            <v>DR-000-676</v>
          </cell>
          <cell r="C762" t="str">
            <v>48484845545554</v>
          </cell>
          <cell r="D762" t="str">
            <v>000</v>
          </cell>
          <cell r="E762">
            <v>676</v>
          </cell>
          <cell r="F762" t="str">
            <v>Timbres-poste</v>
          </cell>
          <cell r="G762">
            <v>1944</v>
          </cell>
          <cell r="H762" t="str">
            <v>25 c. bleu</v>
          </cell>
          <cell r="I762" t="str">
            <v>Libération</v>
          </cell>
          <cell r="J762">
            <v>0.15</v>
          </cell>
          <cell r="K762">
            <v>1</v>
          </cell>
          <cell r="L762">
            <v>0.15</v>
          </cell>
          <cell r="M762">
            <v>0</v>
          </cell>
          <cell r="N762">
            <v>0.15</v>
          </cell>
          <cell r="O762">
            <v>5</v>
          </cell>
          <cell r="P762">
            <v>0</v>
          </cell>
          <cell r="Q762">
            <v>0</v>
          </cell>
          <cell r="R762" t="str">
            <v>bleu</v>
          </cell>
          <cell r="S762" t="str">
            <v>12x12½</v>
          </cell>
          <cell r="T762" t="str">
            <v>25 c.</v>
          </cell>
          <cell r="U762" t="str">
            <v/>
          </cell>
          <cell r="V762" t="str">
            <v/>
          </cell>
        </row>
        <row r="763">
          <cell r="B763" t="str">
            <v>DR-000-677</v>
          </cell>
          <cell r="C763" t="str">
            <v>48484845545555</v>
          </cell>
          <cell r="D763" t="str">
            <v>000</v>
          </cell>
          <cell r="E763">
            <v>677</v>
          </cell>
          <cell r="F763" t="str">
            <v>Timbres-poste</v>
          </cell>
          <cell r="G763">
            <v>1944</v>
          </cell>
          <cell r="H763" t="str">
            <v>35 c. brun</v>
          </cell>
          <cell r="I763" t="str">
            <v>Libération</v>
          </cell>
          <cell r="J763">
            <v>0.15</v>
          </cell>
          <cell r="K763">
            <v>1</v>
          </cell>
          <cell r="L763">
            <v>0.15</v>
          </cell>
          <cell r="M763">
            <v>0</v>
          </cell>
          <cell r="N763">
            <v>0.15</v>
          </cell>
          <cell r="O763">
            <v>2</v>
          </cell>
          <cell r="P763">
            <v>0</v>
          </cell>
          <cell r="Q763">
            <v>0</v>
          </cell>
          <cell r="R763" t="str">
            <v>brun</v>
          </cell>
          <cell r="S763" t="str">
            <v>12x12½</v>
          </cell>
          <cell r="T763" t="str">
            <v>35 c.</v>
          </cell>
          <cell r="U763" t="str">
            <v/>
          </cell>
          <cell r="V763" t="str">
            <v/>
          </cell>
        </row>
        <row r="764">
          <cell r="B764" t="str">
            <v>DR-000-678</v>
          </cell>
          <cell r="C764" t="str">
            <v>48484845545556</v>
          </cell>
          <cell r="D764" t="str">
            <v>000</v>
          </cell>
          <cell r="E764">
            <v>678</v>
          </cell>
          <cell r="F764" t="str">
            <v>Timbres-poste</v>
          </cell>
          <cell r="G764">
            <v>1944</v>
          </cell>
          <cell r="H764" t="str">
            <v>50 c. vert-bleu</v>
          </cell>
          <cell r="I764" t="str">
            <v>Libération</v>
          </cell>
          <cell r="J764">
            <v>0.15</v>
          </cell>
          <cell r="K764">
            <v>1</v>
          </cell>
          <cell r="L764">
            <v>0.15</v>
          </cell>
          <cell r="M764">
            <v>0</v>
          </cell>
          <cell r="N764">
            <v>0.15</v>
          </cell>
          <cell r="O764">
            <v>11</v>
          </cell>
          <cell r="P764">
            <v>0</v>
          </cell>
          <cell r="Q764">
            <v>0</v>
          </cell>
          <cell r="R764" t="str">
            <v>vert-bleu</v>
          </cell>
          <cell r="S764" t="str">
            <v>12x12½</v>
          </cell>
          <cell r="T764" t="str">
            <v>50 c.</v>
          </cell>
          <cell r="U764" t="str">
            <v/>
          </cell>
          <cell r="V764" t="str">
            <v/>
          </cell>
        </row>
        <row r="765">
          <cell r="B765" t="str">
            <v>DR-000-679</v>
          </cell>
          <cell r="C765" t="str">
            <v>48484845545557</v>
          </cell>
          <cell r="D765" t="str">
            <v>000</v>
          </cell>
          <cell r="E765">
            <v>679</v>
          </cell>
          <cell r="F765" t="str">
            <v>Timbres-poste</v>
          </cell>
          <cell r="G765">
            <v>1944</v>
          </cell>
          <cell r="H765" t="str">
            <v>75 c. violet</v>
          </cell>
          <cell r="I765" t="str">
            <v>Libération</v>
          </cell>
          <cell r="J765">
            <v>0.3</v>
          </cell>
          <cell r="K765">
            <v>2</v>
          </cell>
          <cell r="L765">
            <v>0.15</v>
          </cell>
          <cell r="M765">
            <v>0</v>
          </cell>
          <cell r="N765">
            <v>0.15</v>
          </cell>
          <cell r="O765">
            <v>1</v>
          </cell>
          <cell r="P765">
            <v>0</v>
          </cell>
          <cell r="Q765">
            <v>0</v>
          </cell>
          <cell r="R765" t="str">
            <v>violet</v>
          </cell>
          <cell r="S765" t="str">
            <v>12x12½</v>
          </cell>
          <cell r="T765" t="str">
            <v>75 c.</v>
          </cell>
          <cell r="U765" t="str">
            <v/>
          </cell>
          <cell r="V765" t="str">
            <v/>
          </cell>
        </row>
        <row r="766">
          <cell r="B766" t="str">
            <v>DR-000-680</v>
          </cell>
          <cell r="C766" t="str">
            <v>48484845545648</v>
          </cell>
          <cell r="D766" t="str">
            <v>000</v>
          </cell>
          <cell r="E766">
            <v>680</v>
          </cell>
          <cell r="F766" t="str">
            <v>Timbres-poste</v>
          </cell>
          <cell r="G766">
            <v>1944</v>
          </cell>
          <cell r="H766" t="str">
            <v>1 f. rouge</v>
          </cell>
          <cell r="I766" t="str">
            <v>Libération</v>
          </cell>
          <cell r="J766">
            <v>0.3</v>
          </cell>
          <cell r="K766">
            <v>1</v>
          </cell>
          <cell r="L766">
            <v>0.15</v>
          </cell>
          <cell r="M766">
            <v>0</v>
          </cell>
          <cell r="N766">
            <v>0.15</v>
          </cell>
          <cell r="O766">
            <v>4</v>
          </cell>
          <cell r="P766">
            <v>0</v>
          </cell>
          <cell r="Q766">
            <v>0</v>
          </cell>
          <cell r="R766" t="str">
            <v>rouge</v>
          </cell>
          <cell r="S766" t="str">
            <v>12x12½</v>
          </cell>
          <cell r="T766" t="str">
            <v>1 f.</v>
          </cell>
          <cell r="U766" t="str">
            <v/>
          </cell>
          <cell r="V766" t="str">
            <v/>
          </cell>
        </row>
        <row r="767">
          <cell r="B767" t="str">
            <v>DR-000-681</v>
          </cell>
          <cell r="C767" t="str">
            <v>48484845545649</v>
          </cell>
          <cell r="D767" t="str">
            <v>000</v>
          </cell>
          <cell r="E767">
            <v>681</v>
          </cell>
          <cell r="F767" t="str">
            <v>Timbres-poste</v>
          </cell>
          <cell r="G767">
            <v>1945</v>
          </cell>
          <cell r="H767" t="str">
            <v>1 f. 25 brun-jaune</v>
          </cell>
          <cell r="I767" t="str">
            <v>Libération</v>
          </cell>
          <cell r="J767">
            <v>0.4</v>
          </cell>
          <cell r="K767">
            <v>1</v>
          </cell>
          <cell r="L767">
            <v>0.15</v>
          </cell>
          <cell r="M767">
            <v>0</v>
          </cell>
          <cell r="N767">
            <v>0.15</v>
          </cell>
          <cell r="O767">
            <v>2</v>
          </cell>
          <cell r="P767">
            <v>0</v>
          </cell>
          <cell r="Q767">
            <v>0</v>
          </cell>
          <cell r="R767" t="str">
            <v>brun-jaune</v>
          </cell>
          <cell r="S767" t="str">
            <v>12x12½</v>
          </cell>
          <cell r="T767" t="str">
            <v>1 f. 25</v>
          </cell>
          <cell r="U767" t="str">
            <v/>
          </cell>
          <cell r="V767" t="str">
            <v/>
          </cell>
        </row>
        <row r="768">
          <cell r="B768" t="str">
            <v>DR-000-682</v>
          </cell>
          <cell r="C768" t="str">
            <v>48484845545650</v>
          </cell>
          <cell r="D768" t="str">
            <v>000</v>
          </cell>
          <cell r="E768">
            <v>682</v>
          </cell>
          <cell r="F768" t="str">
            <v>Timbres-poste</v>
          </cell>
          <cell r="G768">
            <v>1945</v>
          </cell>
          <cell r="H768" t="str">
            <v>1 f. 50 orange</v>
          </cell>
          <cell r="I768" t="str">
            <v>Libération</v>
          </cell>
          <cell r="J768">
            <v>1.25</v>
          </cell>
          <cell r="K768">
            <v>1</v>
          </cell>
          <cell r="L768">
            <v>0.45</v>
          </cell>
          <cell r="M768">
            <v>0</v>
          </cell>
          <cell r="N768">
            <v>0.45</v>
          </cell>
          <cell r="O768">
            <v>2</v>
          </cell>
          <cell r="P768">
            <v>0</v>
          </cell>
          <cell r="Q768">
            <v>0</v>
          </cell>
          <cell r="R768" t="str">
            <v>orange</v>
          </cell>
          <cell r="S768" t="str">
            <v>12x12½</v>
          </cell>
          <cell r="T768" t="str">
            <v>1 f. 50</v>
          </cell>
          <cell r="U768" t="str">
            <v/>
          </cell>
          <cell r="V768" t="str">
            <v/>
          </cell>
        </row>
        <row r="769">
          <cell r="B769" t="str">
            <v>DR-000-683</v>
          </cell>
          <cell r="C769" t="str">
            <v>48484845545651</v>
          </cell>
          <cell r="D769" t="str">
            <v>000</v>
          </cell>
          <cell r="E769">
            <v>683</v>
          </cell>
          <cell r="F769" t="str">
            <v>Timbres-poste</v>
          </cell>
          <cell r="G769">
            <v>1945</v>
          </cell>
          <cell r="H769" t="str">
            <v>1 f. 75 bleu</v>
          </cell>
          <cell r="I769" t="str">
            <v>Libération</v>
          </cell>
          <cell r="J769">
            <v>0.3</v>
          </cell>
          <cell r="K769">
            <v>1</v>
          </cell>
          <cell r="L769">
            <v>0.15</v>
          </cell>
          <cell r="M769">
            <v>0</v>
          </cell>
          <cell r="N769">
            <v>0.15</v>
          </cell>
          <cell r="O769">
            <v>2</v>
          </cell>
          <cell r="P769">
            <v>0</v>
          </cell>
          <cell r="Q769">
            <v>0</v>
          </cell>
          <cell r="R769" t="str">
            <v>bleu</v>
          </cell>
          <cell r="S769" t="str">
            <v>12x12½</v>
          </cell>
          <cell r="T769" t="str">
            <v>1 f. 75</v>
          </cell>
          <cell r="U769" t="str">
            <v/>
          </cell>
          <cell r="V769" t="str">
            <v/>
          </cell>
        </row>
        <row r="770">
          <cell r="B770" t="str">
            <v>DR-000-684</v>
          </cell>
          <cell r="C770" t="str">
            <v>48484845545652</v>
          </cell>
          <cell r="D770" t="str">
            <v>000</v>
          </cell>
          <cell r="E770">
            <v>684</v>
          </cell>
          <cell r="F770" t="str">
            <v>Timbres-poste</v>
          </cell>
          <cell r="G770">
            <v>1945</v>
          </cell>
          <cell r="H770" t="str">
            <v>2 f. bleu-vert</v>
          </cell>
          <cell r="I770" t="str">
            <v>Libération</v>
          </cell>
          <cell r="J770">
            <v>6.5</v>
          </cell>
          <cell r="K770">
            <v>1</v>
          </cell>
          <cell r="L770">
            <v>3.3</v>
          </cell>
          <cell r="M770">
            <v>0</v>
          </cell>
          <cell r="N770">
            <v>3.3</v>
          </cell>
          <cell r="O770">
            <v>2</v>
          </cell>
          <cell r="P770">
            <v>0</v>
          </cell>
          <cell r="Q770">
            <v>0</v>
          </cell>
          <cell r="R770" t="str">
            <v>bleu-vert</v>
          </cell>
          <cell r="S770" t="str">
            <v>12x12½</v>
          </cell>
          <cell r="T770" t="str">
            <v>2 f.</v>
          </cell>
          <cell r="U770" t="str">
            <v/>
          </cell>
          <cell r="V770" t="str">
            <v/>
          </cell>
        </row>
        <row r="771">
          <cell r="B771" t="str">
            <v>DR-000-685</v>
          </cell>
          <cell r="C771" t="str">
            <v>48484845545653</v>
          </cell>
          <cell r="D771" t="str">
            <v>000</v>
          </cell>
          <cell r="E771">
            <v>685</v>
          </cell>
          <cell r="F771" t="str">
            <v>Timbres-poste</v>
          </cell>
          <cell r="G771">
            <v>1945</v>
          </cell>
          <cell r="H771" t="str">
            <v>2 f. 75 rose-lilas</v>
          </cell>
          <cell r="I771" t="str">
            <v>Libération</v>
          </cell>
          <cell r="J771">
            <v>0.45</v>
          </cell>
          <cell r="K771">
            <v>1</v>
          </cell>
          <cell r="L771">
            <v>0.3</v>
          </cell>
          <cell r="M771">
            <v>0</v>
          </cell>
          <cell r="N771">
            <v>0.3</v>
          </cell>
          <cell r="O771">
            <v>3</v>
          </cell>
          <cell r="P771">
            <v>0</v>
          </cell>
          <cell r="Q771">
            <v>0</v>
          </cell>
          <cell r="R771" t="str">
            <v>rose-lilas</v>
          </cell>
          <cell r="S771" t="str">
            <v>12x12½</v>
          </cell>
          <cell r="T771" t="str">
            <v>2 f. 75</v>
          </cell>
          <cell r="U771" t="str">
            <v/>
          </cell>
          <cell r="V771" t="str">
            <v/>
          </cell>
        </row>
        <row r="772">
          <cell r="B772" t="str">
            <v>DR-000-686</v>
          </cell>
          <cell r="C772" t="str">
            <v>48484845545654</v>
          </cell>
          <cell r="D772" t="str">
            <v>000</v>
          </cell>
          <cell r="E772">
            <v>686</v>
          </cell>
          <cell r="F772" t="str">
            <v>Timbres-poste</v>
          </cell>
          <cell r="G772">
            <v>1945</v>
          </cell>
          <cell r="H772" t="str">
            <v>3 f. brun-lilas</v>
          </cell>
          <cell r="I772" t="str">
            <v>Libération</v>
          </cell>
          <cell r="J772">
            <v>0.45</v>
          </cell>
          <cell r="K772">
            <v>1</v>
          </cell>
          <cell r="L772">
            <v>0.3</v>
          </cell>
          <cell r="M772">
            <v>0</v>
          </cell>
          <cell r="N772">
            <v>0.3</v>
          </cell>
          <cell r="O772">
            <v>1</v>
          </cell>
          <cell r="P772">
            <v>0</v>
          </cell>
          <cell r="Q772">
            <v>0</v>
          </cell>
          <cell r="R772" t="str">
            <v>brun-lilas</v>
          </cell>
          <cell r="S772" t="str">
            <v>12x12½</v>
          </cell>
          <cell r="T772" t="str">
            <v>3 f.</v>
          </cell>
          <cell r="U772" t="str">
            <v/>
          </cell>
          <cell r="V772" t="str">
            <v/>
          </cell>
        </row>
        <row r="773">
          <cell r="B773" t="str">
            <v>DR-000-687</v>
          </cell>
          <cell r="C773" t="str">
            <v>48484845545655</v>
          </cell>
          <cell r="D773" t="str">
            <v>000</v>
          </cell>
          <cell r="E773">
            <v>687</v>
          </cell>
          <cell r="F773" t="str">
            <v>Timbres-poste</v>
          </cell>
          <cell r="G773">
            <v>1945</v>
          </cell>
          <cell r="H773" t="str">
            <v>3 f. 50 gris</v>
          </cell>
          <cell r="I773" t="str">
            <v>Libération</v>
          </cell>
          <cell r="J773">
            <v>0.5</v>
          </cell>
          <cell r="K773">
            <v>1</v>
          </cell>
          <cell r="L773">
            <v>0.45</v>
          </cell>
          <cell r="M773">
            <v>1</v>
          </cell>
          <cell r="N773">
            <v>0.45</v>
          </cell>
          <cell r="O773">
            <v>1</v>
          </cell>
          <cell r="P773">
            <v>0</v>
          </cell>
          <cell r="Q773">
            <v>0</v>
          </cell>
          <cell r="R773" t="str">
            <v>gris</v>
          </cell>
          <cell r="S773" t="str">
            <v>12x12½</v>
          </cell>
          <cell r="T773" t="str">
            <v>3 f. 50</v>
          </cell>
          <cell r="U773" t="str">
            <v/>
          </cell>
          <cell r="V773" t="str">
            <v/>
          </cell>
        </row>
        <row r="774">
          <cell r="B774" t="str">
            <v>DR-000-688</v>
          </cell>
          <cell r="C774" t="str">
            <v>48484845545656</v>
          </cell>
          <cell r="D774" t="str">
            <v>000</v>
          </cell>
          <cell r="E774">
            <v>688</v>
          </cell>
          <cell r="F774" t="str">
            <v>Timbres-poste</v>
          </cell>
          <cell r="G774">
            <v>1945</v>
          </cell>
          <cell r="H774" t="str">
            <v>5 f. brun-olive</v>
          </cell>
          <cell r="I774" t="str">
            <v>Libération</v>
          </cell>
          <cell r="J774">
            <v>14</v>
          </cell>
          <cell r="K774">
            <v>1</v>
          </cell>
          <cell r="L774">
            <v>6.75</v>
          </cell>
          <cell r="M774">
            <v>0</v>
          </cell>
          <cell r="N774">
            <v>6.75</v>
          </cell>
          <cell r="O774">
            <v>1</v>
          </cell>
          <cell r="P774">
            <v>0</v>
          </cell>
          <cell r="Q774">
            <v>0</v>
          </cell>
          <cell r="R774" t="str">
            <v>brun-olive</v>
          </cell>
          <cell r="S774" t="str">
            <v>12x12½</v>
          </cell>
          <cell r="T774" t="str">
            <v>5 f.</v>
          </cell>
          <cell r="U774" t="str">
            <v/>
          </cell>
          <cell r="V774" t="str">
            <v/>
          </cell>
        </row>
        <row r="775">
          <cell r="B775" t="str">
            <v>DR-000-689</v>
          </cell>
          <cell r="C775" t="str">
            <v>48484845545657</v>
          </cell>
          <cell r="D775" t="str">
            <v>000</v>
          </cell>
          <cell r="E775">
            <v>689</v>
          </cell>
          <cell r="F775" t="str">
            <v>Timbres-poste</v>
          </cell>
          <cell r="G775">
            <v>1945</v>
          </cell>
          <cell r="H775" t="str">
            <v>10 f. noir</v>
          </cell>
          <cell r="I775" t="str">
            <v>Libération</v>
          </cell>
          <cell r="J775">
            <v>0.8</v>
          </cell>
          <cell r="K775">
            <v>1</v>
          </cell>
          <cell r="L775">
            <v>0.6</v>
          </cell>
          <cell r="M775">
            <v>0</v>
          </cell>
          <cell r="N775">
            <v>0.6</v>
          </cell>
          <cell r="O775">
            <v>2</v>
          </cell>
          <cell r="P775">
            <v>0</v>
          </cell>
          <cell r="Q775">
            <v>0</v>
          </cell>
          <cell r="R775" t="str">
            <v>noir</v>
          </cell>
          <cell r="S775" t="str">
            <v>12x12½</v>
          </cell>
          <cell r="T775" t="str">
            <v>10 f.</v>
          </cell>
          <cell r="U775" t="str">
            <v/>
          </cell>
          <cell r="V775" t="str">
            <v/>
          </cell>
        </row>
        <row r="776">
          <cell r="B776" t="str">
            <v>DR-000-674A</v>
          </cell>
          <cell r="C776" t="str">
            <v>4848484554555265</v>
          </cell>
          <cell r="D776" t="str">
            <v>000</v>
          </cell>
          <cell r="E776" t="str">
            <v>674A</v>
          </cell>
          <cell r="F776" t="str">
            <v>Timbres-poste</v>
          </cell>
          <cell r="G776">
            <v>1945</v>
          </cell>
          <cell r="H776" t="str">
            <v>5 c. brun-noir</v>
          </cell>
          <cell r="I776" t="str">
            <v>Libération</v>
          </cell>
          <cell r="J776">
            <v>0.15</v>
          </cell>
          <cell r="K776">
            <v>1</v>
          </cell>
          <cell r="L776">
            <v>0.15</v>
          </cell>
          <cell r="M776">
            <v>0</v>
          </cell>
          <cell r="N776">
            <v>0.15</v>
          </cell>
          <cell r="O776">
            <v>2</v>
          </cell>
          <cell r="P776">
            <v>0</v>
          </cell>
          <cell r="Q776">
            <v>0</v>
          </cell>
          <cell r="R776" t="str">
            <v>brun-noir</v>
          </cell>
          <cell r="S776" t="str">
            <v/>
          </cell>
          <cell r="T776" t="str">
            <v>5 c.</v>
          </cell>
          <cell r="U776" t="str">
            <v/>
          </cell>
          <cell r="V776" t="str">
            <v/>
          </cell>
        </row>
        <row r="777">
          <cell r="B777" t="str">
            <v>DR-000-675A</v>
          </cell>
          <cell r="C777" t="str">
            <v>4848484554555365</v>
          </cell>
          <cell r="D777" t="str">
            <v>000</v>
          </cell>
          <cell r="E777" t="str">
            <v>675A</v>
          </cell>
          <cell r="F777" t="str">
            <v>Timbres-poste</v>
          </cell>
          <cell r="G777">
            <v>1945</v>
          </cell>
          <cell r="H777" t="str">
            <v>10 c. vert</v>
          </cell>
          <cell r="I777" t="str">
            <v>Libération</v>
          </cell>
          <cell r="J777">
            <v>0.15</v>
          </cell>
          <cell r="K777">
            <v>1</v>
          </cell>
          <cell r="L777">
            <v>0.15</v>
          </cell>
          <cell r="M777">
            <v>0</v>
          </cell>
          <cell r="N777">
            <v>0.15</v>
          </cell>
          <cell r="O777">
            <v>2</v>
          </cell>
          <cell r="P777">
            <v>0</v>
          </cell>
          <cell r="Q777">
            <v>0</v>
          </cell>
          <cell r="R777" t="str">
            <v>vert</v>
          </cell>
          <cell r="S777" t="str">
            <v/>
          </cell>
          <cell r="T777" t="str">
            <v>10 c.</v>
          </cell>
          <cell r="U777" t="str">
            <v/>
          </cell>
          <cell r="V777" t="str">
            <v/>
          </cell>
        </row>
        <row r="778">
          <cell r="B778" t="str">
            <v>DR-000-676A</v>
          </cell>
          <cell r="C778" t="str">
            <v>4848484554555465</v>
          </cell>
          <cell r="D778" t="str">
            <v>000</v>
          </cell>
          <cell r="E778" t="str">
            <v>676A</v>
          </cell>
          <cell r="F778" t="str">
            <v>Timbres-poste</v>
          </cell>
          <cell r="G778">
            <v>1945</v>
          </cell>
          <cell r="H778" t="str">
            <v>25 c. bleu</v>
          </cell>
          <cell r="I778" t="str">
            <v>Libération</v>
          </cell>
          <cell r="J778">
            <v>0.15</v>
          </cell>
          <cell r="K778">
            <v>1</v>
          </cell>
          <cell r="L778">
            <v>0.15</v>
          </cell>
          <cell r="M778">
            <v>0</v>
          </cell>
          <cell r="N778">
            <v>0.15</v>
          </cell>
          <cell r="O778">
            <v>1</v>
          </cell>
          <cell r="P778">
            <v>0</v>
          </cell>
          <cell r="Q778">
            <v>0</v>
          </cell>
          <cell r="R778" t="str">
            <v>bleu</v>
          </cell>
          <cell r="S778" t="str">
            <v/>
          </cell>
          <cell r="T778" t="str">
            <v>25 c.</v>
          </cell>
          <cell r="U778" t="str">
            <v/>
          </cell>
          <cell r="V778" t="str">
            <v/>
          </cell>
        </row>
        <row r="779">
          <cell r="B779" t="str">
            <v>DR-000-677A</v>
          </cell>
          <cell r="C779" t="str">
            <v>4848484554555565</v>
          </cell>
          <cell r="D779" t="str">
            <v>000</v>
          </cell>
          <cell r="E779" t="str">
            <v>677A</v>
          </cell>
          <cell r="F779" t="str">
            <v>Timbres-poste</v>
          </cell>
          <cell r="G779">
            <v>1945</v>
          </cell>
          <cell r="H779" t="str">
            <v>35 c. brun</v>
          </cell>
          <cell r="I779" t="str">
            <v>Libération</v>
          </cell>
          <cell r="J779">
            <v>0.15</v>
          </cell>
          <cell r="K779">
            <v>1</v>
          </cell>
          <cell r="L779">
            <v>0.15</v>
          </cell>
          <cell r="M779">
            <v>0</v>
          </cell>
          <cell r="N779">
            <v>0.15</v>
          </cell>
          <cell r="O779">
            <v>2</v>
          </cell>
          <cell r="P779">
            <v>0</v>
          </cell>
          <cell r="Q779">
            <v>0</v>
          </cell>
          <cell r="R779" t="str">
            <v>brun</v>
          </cell>
          <cell r="S779" t="str">
            <v/>
          </cell>
          <cell r="T779" t="str">
            <v>35 c.</v>
          </cell>
          <cell r="U779" t="str">
            <v/>
          </cell>
          <cell r="V779" t="str">
            <v/>
          </cell>
        </row>
        <row r="780">
          <cell r="B780" t="str">
            <v>DR-000-678A</v>
          </cell>
          <cell r="C780" t="str">
            <v>4848484554555665</v>
          </cell>
          <cell r="D780" t="str">
            <v>000</v>
          </cell>
          <cell r="E780" t="str">
            <v>678A</v>
          </cell>
          <cell r="F780" t="str">
            <v>Timbres-poste</v>
          </cell>
          <cell r="G780">
            <v>1945</v>
          </cell>
          <cell r="H780" t="str">
            <v>50 c. vert-bleu</v>
          </cell>
          <cell r="I780" t="str">
            <v>Libération</v>
          </cell>
          <cell r="J780">
            <v>0.15</v>
          </cell>
          <cell r="K780">
            <v>1</v>
          </cell>
          <cell r="L780">
            <v>0.15</v>
          </cell>
          <cell r="M780">
            <v>0</v>
          </cell>
          <cell r="N780">
            <v>0.15</v>
          </cell>
          <cell r="O780">
            <v>2</v>
          </cell>
          <cell r="P780">
            <v>0</v>
          </cell>
          <cell r="Q780">
            <v>0</v>
          </cell>
          <cell r="R780" t="str">
            <v>vert-bleu</v>
          </cell>
          <cell r="S780" t="str">
            <v/>
          </cell>
          <cell r="T780" t="str">
            <v>50 c.</v>
          </cell>
          <cell r="U780" t="str">
            <v/>
          </cell>
          <cell r="V780" t="str">
            <v/>
          </cell>
        </row>
        <row r="781">
          <cell r="B781" t="str">
            <v>DR-000-679A</v>
          </cell>
          <cell r="C781" t="str">
            <v>4848484554555765</v>
          </cell>
          <cell r="D781" t="str">
            <v>000</v>
          </cell>
          <cell r="E781" t="str">
            <v>679A</v>
          </cell>
          <cell r="F781" t="str">
            <v>Timbres-poste</v>
          </cell>
          <cell r="G781">
            <v>1945</v>
          </cell>
          <cell r="H781" t="str">
            <v>75 c. violet</v>
          </cell>
          <cell r="I781" t="str">
            <v>Libération</v>
          </cell>
          <cell r="J781">
            <v>0.15</v>
          </cell>
          <cell r="K781">
            <v>1</v>
          </cell>
          <cell r="L781">
            <v>0.15</v>
          </cell>
          <cell r="M781">
            <v>0</v>
          </cell>
          <cell r="N781">
            <v>0.15</v>
          </cell>
          <cell r="O781">
            <v>4</v>
          </cell>
          <cell r="P781">
            <v>0</v>
          </cell>
          <cell r="Q781">
            <v>0</v>
          </cell>
          <cell r="R781" t="str">
            <v>violet</v>
          </cell>
          <cell r="S781" t="str">
            <v/>
          </cell>
          <cell r="T781" t="str">
            <v>75 c.</v>
          </cell>
          <cell r="U781" t="str">
            <v/>
          </cell>
          <cell r="V781" t="str">
            <v/>
          </cell>
        </row>
        <row r="782">
          <cell r="B782" t="str">
            <v>DR-000-680A</v>
          </cell>
          <cell r="C782" t="str">
            <v>4848484554564865</v>
          </cell>
          <cell r="D782" t="str">
            <v>000</v>
          </cell>
          <cell r="E782" t="str">
            <v>680A</v>
          </cell>
          <cell r="F782" t="str">
            <v>Timbres-poste</v>
          </cell>
          <cell r="G782">
            <v>1945</v>
          </cell>
          <cell r="H782" t="str">
            <v>1 f. rouge</v>
          </cell>
          <cell r="I782" t="str">
            <v>Libération</v>
          </cell>
          <cell r="J782">
            <v>0.15</v>
          </cell>
          <cell r="K782">
            <v>1</v>
          </cell>
          <cell r="L782">
            <v>0.15</v>
          </cell>
          <cell r="M782">
            <v>0</v>
          </cell>
          <cell r="N782">
            <v>0.15</v>
          </cell>
          <cell r="O782">
            <v>2</v>
          </cell>
          <cell r="P782">
            <v>0</v>
          </cell>
          <cell r="Q782">
            <v>0</v>
          </cell>
          <cell r="R782" t="str">
            <v>rouge</v>
          </cell>
          <cell r="S782" t="str">
            <v/>
          </cell>
          <cell r="T782" t="str">
            <v>1 f.</v>
          </cell>
          <cell r="U782" t="str">
            <v/>
          </cell>
          <cell r="V782" t="str">
            <v/>
          </cell>
        </row>
        <row r="783">
          <cell r="B783" t="str">
            <v>DR-000-681A</v>
          </cell>
          <cell r="C783" t="str">
            <v>4848484554564965</v>
          </cell>
          <cell r="D783" t="str">
            <v>000</v>
          </cell>
          <cell r="E783" t="str">
            <v>681A</v>
          </cell>
          <cell r="F783" t="str">
            <v>Timbres-poste</v>
          </cell>
          <cell r="G783">
            <v>1945</v>
          </cell>
          <cell r="H783" t="str">
            <v>1 f. 25 brun-jaune</v>
          </cell>
          <cell r="I783" t="str">
            <v>Libération</v>
          </cell>
          <cell r="J783">
            <v>0.15</v>
          </cell>
          <cell r="K783">
            <v>1</v>
          </cell>
          <cell r="L783">
            <v>0.15</v>
          </cell>
          <cell r="M783">
            <v>0</v>
          </cell>
          <cell r="N783">
            <v>0.15</v>
          </cell>
          <cell r="O783">
            <v>2</v>
          </cell>
          <cell r="P783">
            <v>0</v>
          </cell>
          <cell r="Q783">
            <v>0</v>
          </cell>
          <cell r="R783" t="str">
            <v>brun-jaune</v>
          </cell>
          <cell r="S783" t="str">
            <v/>
          </cell>
          <cell r="T783" t="str">
            <v>1 f. 25</v>
          </cell>
          <cell r="U783" t="str">
            <v/>
          </cell>
          <cell r="V783" t="str">
            <v/>
          </cell>
        </row>
        <row r="784">
          <cell r="B784" t="str">
            <v>DR-000-682A</v>
          </cell>
          <cell r="C784" t="str">
            <v>4848484554565065</v>
          </cell>
          <cell r="D784" t="str">
            <v>000</v>
          </cell>
          <cell r="E784" t="str">
            <v>682A</v>
          </cell>
          <cell r="F784" t="str">
            <v>Timbres-poste</v>
          </cell>
          <cell r="G784">
            <v>1945</v>
          </cell>
          <cell r="H784" t="str">
            <v>1 f. 50 orange</v>
          </cell>
          <cell r="I784" t="str">
            <v>Libération</v>
          </cell>
          <cell r="J784">
            <v>0.45</v>
          </cell>
          <cell r="K784">
            <v>1</v>
          </cell>
          <cell r="L784">
            <v>0.3</v>
          </cell>
          <cell r="M784">
            <v>0</v>
          </cell>
          <cell r="N784">
            <v>0.3</v>
          </cell>
          <cell r="O784">
            <v>2</v>
          </cell>
          <cell r="P784">
            <v>0</v>
          </cell>
          <cell r="Q784">
            <v>0</v>
          </cell>
          <cell r="R784" t="str">
            <v>orange</v>
          </cell>
          <cell r="S784" t="str">
            <v/>
          </cell>
          <cell r="T784" t="str">
            <v>1 f. 50</v>
          </cell>
          <cell r="U784" t="str">
            <v/>
          </cell>
          <cell r="V784" t="str">
            <v/>
          </cell>
        </row>
        <row r="785">
          <cell r="B785" t="str">
            <v>DR-000-683A</v>
          </cell>
          <cell r="C785" t="str">
            <v>4848484554565165</v>
          </cell>
          <cell r="D785" t="str">
            <v>000</v>
          </cell>
          <cell r="E785" t="str">
            <v>683A</v>
          </cell>
          <cell r="F785" t="str">
            <v>Timbres-poste</v>
          </cell>
          <cell r="G785">
            <v>1945</v>
          </cell>
          <cell r="H785" t="str">
            <v>1 f. 75 bleu</v>
          </cell>
          <cell r="I785" t="str">
            <v>Libération</v>
          </cell>
          <cell r="J785">
            <v>0.15</v>
          </cell>
          <cell r="K785">
            <v>1</v>
          </cell>
          <cell r="L785">
            <v>0.15</v>
          </cell>
          <cell r="M785">
            <v>0</v>
          </cell>
          <cell r="N785">
            <v>0.15</v>
          </cell>
          <cell r="O785">
            <v>2</v>
          </cell>
          <cell r="P785">
            <v>0</v>
          </cell>
          <cell r="Q785">
            <v>0</v>
          </cell>
          <cell r="R785" t="str">
            <v>bleu</v>
          </cell>
          <cell r="S785" t="str">
            <v/>
          </cell>
          <cell r="T785" t="str">
            <v>1 f. 75</v>
          </cell>
          <cell r="U785" t="str">
            <v/>
          </cell>
          <cell r="V785" t="str">
            <v/>
          </cell>
        </row>
        <row r="786">
          <cell r="B786" t="str">
            <v>DR-000-684A</v>
          </cell>
          <cell r="C786" t="str">
            <v>4848484554565265</v>
          </cell>
          <cell r="D786" t="str">
            <v>000</v>
          </cell>
          <cell r="E786" t="str">
            <v>684A</v>
          </cell>
          <cell r="F786" t="str">
            <v>Timbres-poste</v>
          </cell>
          <cell r="G786">
            <v>1945</v>
          </cell>
          <cell r="H786" t="str">
            <v>2 f. bleu-vert</v>
          </cell>
          <cell r="I786" t="str">
            <v>Libération</v>
          </cell>
          <cell r="J786">
            <v>3</v>
          </cell>
          <cell r="K786">
            <v>1</v>
          </cell>
          <cell r="L786">
            <v>1.3</v>
          </cell>
          <cell r="M786">
            <v>0</v>
          </cell>
          <cell r="N786">
            <v>1.3</v>
          </cell>
          <cell r="O786">
            <v>2</v>
          </cell>
          <cell r="P786">
            <v>0</v>
          </cell>
          <cell r="Q786">
            <v>0</v>
          </cell>
          <cell r="R786" t="str">
            <v>bleu-vert</v>
          </cell>
          <cell r="S786" t="str">
            <v/>
          </cell>
          <cell r="T786" t="str">
            <v>2 f.</v>
          </cell>
          <cell r="U786" t="str">
            <v/>
          </cell>
          <cell r="V786" t="str">
            <v/>
          </cell>
        </row>
        <row r="787">
          <cell r="B787" t="str">
            <v>DR-000-685A</v>
          </cell>
          <cell r="C787" t="str">
            <v>4848484554565365</v>
          </cell>
          <cell r="D787" t="str">
            <v>000</v>
          </cell>
          <cell r="E787" t="str">
            <v>685A</v>
          </cell>
          <cell r="F787" t="str">
            <v>Timbres-poste</v>
          </cell>
          <cell r="G787">
            <v>1945</v>
          </cell>
          <cell r="H787" t="str">
            <v>2 f. 75 rose-lilas</v>
          </cell>
          <cell r="I787" t="str">
            <v>Libération</v>
          </cell>
          <cell r="J787">
            <v>0.3</v>
          </cell>
          <cell r="K787">
            <v>1</v>
          </cell>
          <cell r="L787">
            <v>0.3</v>
          </cell>
          <cell r="M787">
            <v>0</v>
          </cell>
          <cell r="N787">
            <v>0.3</v>
          </cell>
          <cell r="O787">
            <v>2</v>
          </cell>
          <cell r="P787">
            <v>0</v>
          </cell>
          <cell r="Q787">
            <v>0</v>
          </cell>
          <cell r="R787" t="str">
            <v>rose-lilas</v>
          </cell>
          <cell r="S787" t="str">
            <v/>
          </cell>
          <cell r="T787" t="str">
            <v>2 f. 75</v>
          </cell>
          <cell r="U787" t="str">
            <v/>
          </cell>
          <cell r="V787" t="str">
            <v/>
          </cell>
        </row>
        <row r="788">
          <cell r="B788" t="str">
            <v>DR-000-686A</v>
          </cell>
          <cell r="C788" t="str">
            <v>4848484554565465</v>
          </cell>
          <cell r="D788" t="str">
            <v>000</v>
          </cell>
          <cell r="E788" t="str">
            <v>686A</v>
          </cell>
          <cell r="F788" t="str">
            <v>Timbres-poste</v>
          </cell>
          <cell r="G788">
            <v>1945</v>
          </cell>
          <cell r="H788" t="str">
            <v>3 f. brun-lilas</v>
          </cell>
          <cell r="I788" t="str">
            <v>Libération</v>
          </cell>
          <cell r="J788">
            <v>0.3</v>
          </cell>
          <cell r="K788">
            <v>1</v>
          </cell>
          <cell r="L788">
            <v>0.3</v>
          </cell>
          <cell r="M788">
            <v>0</v>
          </cell>
          <cell r="N788">
            <v>0.3</v>
          </cell>
          <cell r="O788">
            <v>2</v>
          </cell>
          <cell r="P788">
            <v>0</v>
          </cell>
          <cell r="Q788">
            <v>0</v>
          </cell>
          <cell r="R788" t="str">
            <v>brun-lilas</v>
          </cell>
          <cell r="S788" t="str">
            <v/>
          </cell>
          <cell r="T788" t="str">
            <v>3 f.</v>
          </cell>
          <cell r="U788" t="str">
            <v/>
          </cell>
          <cell r="V788" t="str">
            <v/>
          </cell>
        </row>
        <row r="789">
          <cell r="B789" t="str">
            <v>DR-000-687A</v>
          </cell>
          <cell r="C789" t="str">
            <v>4848484554565565</v>
          </cell>
          <cell r="D789" t="str">
            <v>000</v>
          </cell>
          <cell r="E789" t="str">
            <v>687A</v>
          </cell>
          <cell r="F789" t="str">
            <v>Timbres-poste</v>
          </cell>
          <cell r="G789">
            <v>1945</v>
          </cell>
          <cell r="H789" t="str">
            <v>3 f. 50 gris</v>
          </cell>
          <cell r="I789" t="str">
            <v>Libération</v>
          </cell>
          <cell r="J789">
            <v>0.6</v>
          </cell>
          <cell r="K789">
            <v>1</v>
          </cell>
          <cell r="L789">
            <v>0.45</v>
          </cell>
          <cell r="M789">
            <v>0</v>
          </cell>
          <cell r="N789">
            <v>0.45</v>
          </cell>
          <cell r="O789">
            <v>2</v>
          </cell>
          <cell r="P789">
            <v>0</v>
          </cell>
          <cell r="Q789">
            <v>0</v>
          </cell>
          <cell r="R789" t="str">
            <v>gris</v>
          </cell>
          <cell r="S789" t="str">
            <v/>
          </cell>
          <cell r="T789" t="str">
            <v>3 f. 50</v>
          </cell>
          <cell r="U789" t="str">
            <v/>
          </cell>
          <cell r="V789" t="str">
            <v/>
          </cell>
        </row>
        <row r="790">
          <cell r="B790" t="str">
            <v>DR-000-688A</v>
          </cell>
          <cell r="C790" t="str">
            <v>4848484554565665</v>
          </cell>
          <cell r="D790" t="str">
            <v>000</v>
          </cell>
          <cell r="E790" t="str">
            <v>688A</v>
          </cell>
          <cell r="F790" t="str">
            <v>Timbres-poste</v>
          </cell>
          <cell r="G790">
            <v>1945</v>
          </cell>
          <cell r="H790" t="str">
            <v>5 f. brun-olive</v>
          </cell>
          <cell r="I790" t="str">
            <v>Libération</v>
          </cell>
          <cell r="J790">
            <v>6.3</v>
          </cell>
          <cell r="K790">
            <v>1</v>
          </cell>
          <cell r="L790">
            <v>4</v>
          </cell>
          <cell r="M790">
            <v>0</v>
          </cell>
          <cell r="N790">
            <v>4</v>
          </cell>
          <cell r="O790">
            <v>1</v>
          </cell>
          <cell r="P790">
            <v>0</v>
          </cell>
          <cell r="Q790">
            <v>0</v>
          </cell>
          <cell r="R790" t="str">
            <v>brun-olive</v>
          </cell>
          <cell r="S790" t="str">
            <v/>
          </cell>
          <cell r="T790" t="str">
            <v>5 f.</v>
          </cell>
          <cell r="U790" t="str">
            <v/>
          </cell>
          <cell r="V790" t="str">
            <v/>
          </cell>
        </row>
        <row r="791">
          <cell r="B791" t="str">
            <v>DR-000-689A</v>
          </cell>
          <cell r="C791" t="str">
            <v>4848484554565765</v>
          </cell>
          <cell r="D791" t="str">
            <v>000</v>
          </cell>
          <cell r="E791" t="str">
            <v>689A</v>
          </cell>
          <cell r="F791" t="str">
            <v>Timbres-poste</v>
          </cell>
          <cell r="G791">
            <v>1945</v>
          </cell>
          <cell r="H791" t="str">
            <v>10 f. noir</v>
          </cell>
          <cell r="I791" t="str">
            <v>Libération</v>
          </cell>
          <cell r="J791">
            <v>1.2</v>
          </cell>
          <cell r="K791">
            <v>1</v>
          </cell>
          <cell r="L791">
            <v>1</v>
          </cell>
          <cell r="M791">
            <v>0</v>
          </cell>
          <cell r="N791">
            <v>1</v>
          </cell>
          <cell r="O791">
            <v>1</v>
          </cell>
          <cell r="P791">
            <v>0</v>
          </cell>
          <cell r="Q791">
            <v>0</v>
          </cell>
          <cell r="R791" t="str">
            <v>noir</v>
          </cell>
          <cell r="S791" t="str">
            <v/>
          </cell>
          <cell r="T791" t="str">
            <v>10 f.</v>
          </cell>
          <cell r="U791" t="str">
            <v/>
          </cell>
          <cell r="V791" t="str">
            <v/>
          </cell>
        </row>
        <row r="792">
          <cell r="B792" t="str">
            <v>DR-000-690</v>
          </cell>
          <cell r="C792" t="str">
            <v>48484845545748</v>
          </cell>
          <cell r="D792" t="str">
            <v>000</v>
          </cell>
          <cell r="E792">
            <v>690</v>
          </cell>
          <cell r="F792" t="str">
            <v>Timbres-poste</v>
          </cell>
          <cell r="G792">
            <v>1945</v>
          </cell>
          <cell r="H792" t="str">
            <v>1 f. rouge</v>
          </cell>
          <cell r="I792" t="str">
            <v>Léopold III</v>
          </cell>
          <cell r="J792">
            <v>0.5</v>
          </cell>
          <cell r="K792">
            <v>3</v>
          </cell>
          <cell r="L792">
            <v>0.15</v>
          </cell>
          <cell r="M792">
            <v>0</v>
          </cell>
          <cell r="N792">
            <v>0.15</v>
          </cell>
          <cell r="O792">
            <v>1</v>
          </cell>
          <cell r="P792">
            <v>0</v>
          </cell>
          <cell r="Q792">
            <v>0</v>
          </cell>
          <cell r="R792" t="str">
            <v>rouge</v>
          </cell>
          <cell r="S792" t="str">
            <v>14x13½</v>
          </cell>
          <cell r="T792" t="str">
            <v>1 f.</v>
          </cell>
          <cell r="U792" t="str">
            <v/>
          </cell>
          <cell r="V792" t="str">
            <v/>
          </cell>
        </row>
        <row r="793">
          <cell r="B793" t="str">
            <v>DR-000-691</v>
          </cell>
          <cell r="C793" t="str">
            <v>48484845545749</v>
          </cell>
          <cell r="D793" t="str">
            <v>000</v>
          </cell>
          <cell r="E793">
            <v>691</v>
          </cell>
          <cell r="F793" t="str">
            <v>Timbres-poste</v>
          </cell>
          <cell r="G793">
            <v>1945</v>
          </cell>
          <cell r="H793" t="str">
            <v>1 f. 50 lie-de-vin</v>
          </cell>
          <cell r="I793" t="str">
            <v>Léopold III</v>
          </cell>
          <cell r="J793">
            <v>0.5</v>
          </cell>
          <cell r="K793">
            <v>1</v>
          </cell>
          <cell r="L793">
            <v>0.3</v>
          </cell>
          <cell r="M793">
            <v>0</v>
          </cell>
          <cell r="N793">
            <v>0.15</v>
          </cell>
          <cell r="O793">
            <v>4</v>
          </cell>
          <cell r="P793">
            <v>0</v>
          </cell>
          <cell r="Q793">
            <v>0</v>
          </cell>
          <cell r="R793" t="str">
            <v>lie-de-vin</v>
          </cell>
          <cell r="S793" t="str">
            <v>14x13½</v>
          </cell>
          <cell r="T793" t="str">
            <v>1 f. 50</v>
          </cell>
          <cell r="U793" t="str">
            <v/>
          </cell>
          <cell r="V793" t="str">
            <v/>
          </cell>
        </row>
        <row r="794">
          <cell r="B794" t="str">
            <v>DR-000-692</v>
          </cell>
          <cell r="C794" t="str">
            <v>48484845545750</v>
          </cell>
          <cell r="D794" t="str">
            <v>000</v>
          </cell>
          <cell r="E794">
            <v>692</v>
          </cell>
          <cell r="F794" t="str">
            <v>Timbres-poste</v>
          </cell>
          <cell r="G794">
            <v>1945</v>
          </cell>
          <cell r="H794" t="str">
            <v>1 f. 75 bleu</v>
          </cell>
          <cell r="I794" t="str">
            <v>Léopold III</v>
          </cell>
          <cell r="J794">
            <v>0.6</v>
          </cell>
          <cell r="K794">
            <v>1</v>
          </cell>
          <cell r="L794">
            <v>0.45</v>
          </cell>
          <cell r="M794">
            <v>0</v>
          </cell>
          <cell r="N794">
            <v>0.5</v>
          </cell>
          <cell r="O794">
            <v>1</v>
          </cell>
          <cell r="P794">
            <v>0</v>
          </cell>
          <cell r="Q794">
            <v>0</v>
          </cell>
          <cell r="R794" t="str">
            <v>bleu</v>
          </cell>
          <cell r="S794" t="str">
            <v>14x13½</v>
          </cell>
          <cell r="T794" t="str">
            <v>1 f. 75</v>
          </cell>
          <cell r="U794" t="str">
            <v/>
          </cell>
          <cell r="V794" t="str">
            <v/>
          </cell>
        </row>
        <row r="795">
          <cell r="B795" t="str">
            <v>DR-000-693</v>
          </cell>
          <cell r="C795" t="str">
            <v>48484845545751</v>
          </cell>
          <cell r="D795" t="str">
            <v>000</v>
          </cell>
          <cell r="E795">
            <v>693</v>
          </cell>
          <cell r="F795" t="str">
            <v>Timbres-poste</v>
          </cell>
          <cell r="G795">
            <v>1945</v>
          </cell>
          <cell r="H795" t="str">
            <v>2 f. violet</v>
          </cell>
          <cell r="I795" t="str">
            <v>Léopold III</v>
          </cell>
          <cell r="J795">
            <v>2.5</v>
          </cell>
          <cell r="K795">
            <v>1</v>
          </cell>
          <cell r="L795">
            <v>0.7</v>
          </cell>
          <cell r="M795">
            <v>0</v>
          </cell>
          <cell r="N795">
            <v>0.15</v>
          </cell>
          <cell r="O795">
            <v>3</v>
          </cell>
          <cell r="P795">
            <v>0</v>
          </cell>
          <cell r="Q795">
            <v>0</v>
          </cell>
          <cell r="R795" t="str">
            <v>violet</v>
          </cell>
          <cell r="S795" t="str">
            <v>14x13½</v>
          </cell>
          <cell r="T795" t="str">
            <v>2 f.</v>
          </cell>
          <cell r="U795" t="str">
            <v/>
          </cell>
          <cell r="V795" t="str">
            <v/>
          </cell>
        </row>
        <row r="796">
          <cell r="B796" t="str">
            <v>DR-000-694</v>
          </cell>
          <cell r="C796" t="str">
            <v>48484845545752</v>
          </cell>
          <cell r="D796" t="str">
            <v>000</v>
          </cell>
          <cell r="E796">
            <v>694</v>
          </cell>
          <cell r="F796" t="str">
            <v>Timbres-poste</v>
          </cell>
          <cell r="G796">
            <v>1945</v>
          </cell>
          <cell r="H796" t="str">
            <v>2 f. 25 vert-noir</v>
          </cell>
          <cell r="I796" t="str">
            <v>Léopold III</v>
          </cell>
          <cell r="J796">
            <v>0.8</v>
          </cell>
          <cell r="K796">
            <v>1</v>
          </cell>
          <cell r="L796">
            <v>0.45</v>
          </cell>
          <cell r="M796">
            <v>0</v>
          </cell>
          <cell r="N796">
            <v>0.5</v>
          </cell>
          <cell r="O796">
            <v>2</v>
          </cell>
          <cell r="P796">
            <v>0</v>
          </cell>
          <cell r="Q796">
            <v>0</v>
          </cell>
          <cell r="R796" t="str">
            <v>vert-noir</v>
          </cell>
          <cell r="S796" t="str">
            <v>14x13½</v>
          </cell>
          <cell r="T796" t="str">
            <v>2 f. 25</v>
          </cell>
          <cell r="U796" t="str">
            <v/>
          </cell>
          <cell r="V796" t="str">
            <v/>
          </cell>
        </row>
        <row r="797">
          <cell r="B797" t="str">
            <v>DR-000-695</v>
          </cell>
          <cell r="C797" t="str">
            <v>48484845545753</v>
          </cell>
          <cell r="D797" t="str">
            <v>000</v>
          </cell>
          <cell r="E797">
            <v>695</v>
          </cell>
          <cell r="F797" t="str">
            <v>Timbres-poste</v>
          </cell>
          <cell r="G797">
            <v>1945</v>
          </cell>
          <cell r="H797" t="str">
            <v>3 f. 25 sépia</v>
          </cell>
          <cell r="I797" t="str">
            <v>Léopold III</v>
          </cell>
          <cell r="J797">
            <v>0.6</v>
          </cell>
          <cell r="K797">
            <v>1</v>
          </cell>
          <cell r="L797">
            <v>0.45</v>
          </cell>
          <cell r="M797">
            <v>0</v>
          </cell>
          <cell r="N797">
            <v>0.15</v>
          </cell>
          <cell r="O797">
            <v>2</v>
          </cell>
          <cell r="P797">
            <v>0</v>
          </cell>
          <cell r="Q797">
            <v>0</v>
          </cell>
          <cell r="R797" t="str">
            <v>sépia</v>
          </cell>
          <cell r="S797" t="str">
            <v>14x13½</v>
          </cell>
          <cell r="T797" t="str">
            <v>3 f. 25</v>
          </cell>
          <cell r="U797" t="str">
            <v/>
          </cell>
          <cell r="V797" t="str">
            <v/>
          </cell>
        </row>
        <row r="798">
          <cell r="B798" t="str">
            <v>DR-000-696</v>
          </cell>
          <cell r="C798" t="str">
            <v>48484845545754</v>
          </cell>
          <cell r="D798" t="str">
            <v>000</v>
          </cell>
          <cell r="E798">
            <v>696</v>
          </cell>
          <cell r="F798" t="str">
            <v>Timbres-poste</v>
          </cell>
          <cell r="G798">
            <v>1945</v>
          </cell>
          <cell r="H798" t="str">
            <v>5 f. vert</v>
          </cell>
          <cell r="I798" t="str">
            <v>Léopold III</v>
          </cell>
          <cell r="J798">
            <v>5.5</v>
          </cell>
          <cell r="K798">
            <v>1</v>
          </cell>
          <cell r="L798">
            <v>1</v>
          </cell>
          <cell r="M798">
            <v>0</v>
          </cell>
          <cell r="N798">
            <v>0.3</v>
          </cell>
          <cell r="O798">
            <v>3</v>
          </cell>
          <cell r="P798">
            <v>0</v>
          </cell>
          <cell r="Q798">
            <v>0</v>
          </cell>
          <cell r="R798" t="str">
            <v>vert</v>
          </cell>
          <cell r="S798" t="str">
            <v>14x13½</v>
          </cell>
          <cell r="T798" t="str">
            <v>5 f.</v>
          </cell>
          <cell r="U798" t="str">
            <v/>
          </cell>
          <cell r="V798" t="str">
            <v/>
          </cell>
        </row>
        <row r="799">
          <cell r="B799" t="str">
            <v>DR-000-697</v>
          </cell>
          <cell r="C799" t="str">
            <v>48484845545755</v>
          </cell>
          <cell r="D799" t="str">
            <v>000</v>
          </cell>
          <cell r="E799">
            <v>697</v>
          </cell>
          <cell r="F799" t="str">
            <v>Timbres-poste</v>
          </cell>
          <cell r="G799">
            <v>1945</v>
          </cell>
          <cell r="H799" t="str">
            <v>Union des Flamands et des Wallons dans la détresse</v>
          </cell>
          <cell r="I799" t="str">
            <v>Au profit des sinistrés</v>
          </cell>
          <cell r="J799">
            <v>1.75</v>
          </cell>
          <cell r="K799">
            <v>2</v>
          </cell>
          <cell r="L799">
            <v>1</v>
          </cell>
          <cell r="M799">
            <v>0</v>
          </cell>
          <cell r="N799">
            <v>1.5</v>
          </cell>
          <cell r="O799">
            <v>1</v>
          </cell>
          <cell r="P799">
            <v>0</v>
          </cell>
          <cell r="Q799">
            <v>0</v>
          </cell>
          <cell r="R799" t="str">
            <v>rouge</v>
          </cell>
          <cell r="S799" t="str">
            <v>11½</v>
          </cell>
          <cell r="T799" t="str">
            <v>1 f.+30 f.</v>
          </cell>
          <cell r="U799" t="str">
            <v/>
          </cell>
          <cell r="V799" t="str">
            <v/>
          </cell>
        </row>
        <row r="800">
          <cell r="B800" t="str">
            <v>DR-000-698</v>
          </cell>
          <cell r="C800" t="str">
            <v>48484845545756</v>
          </cell>
          <cell r="D800" t="str">
            <v>000</v>
          </cell>
          <cell r="E800">
            <v>698</v>
          </cell>
          <cell r="F800" t="str">
            <v>Timbres-poste</v>
          </cell>
          <cell r="G800">
            <v>1945</v>
          </cell>
          <cell r="H800" t="str">
            <v>Union des Flamands et des Wallons dans la reconstruction</v>
          </cell>
          <cell r="I800" t="str">
            <v>Au profit des sinistrés</v>
          </cell>
          <cell r="J800">
            <v>1.75</v>
          </cell>
          <cell r="K800">
            <v>2</v>
          </cell>
          <cell r="L800">
            <v>1</v>
          </cell>
          <cell r="M800">
            <v>0</v>
          </cell>
          <cell r="N800">
            <v>1.5</v>
          </cell>
          <cell r="O800">
            <v>1</v>
          </cell>
          <cell r="P800">
            <v>0</v>
          </cell>
          <cell r="Q800">
            <v>0</v>
          </cell>
          <cell r="R800" t="str">
            <v>outremer</v>
          </cell>
          <cell r="S800" t="str">
            <v>11½</v>
          </cell>
          <cell r="T800" t="str">
            <v>1¾ f.+30 f.</v>
          </cell>
          <cell r="U800" t="str">
            <v/>
          </cell>
          <cell r="V800" t="str">
            <v/>
          </cell>
        </row>
        <row r="801">
          <cell r="B801" t="str">
            <v>DR-000-699</v>
          </cell>
          <cell r="C801" t="str">
            <v>48484845545757</v>
          </cell>
          <cell r="D801" t="str">
            <v>000</v>
          </cell>
          <cell r="E801">
            <v>699</v>
          </cell>
          <cell r="F801" t="str">
            <v>Timbres-poste</v>
          </cell>
          <cell r="G801">
            <v>1945</v>
          </cell>
          <cell r="H801" t="str">
            <v>1 f.+9 f. rouge</v>
          </cell>
          <cell r="I801" t="str">
            <v>Au profit des sinistrés</v>
          </cell>
          <cell r="J801">
            <v>0.45</v>
          </cell>
          <cell r="K801">
            <v>1</v>
          </cell>
          <cell r="L801">
            <v>0.3</v>
          </cell>
          <cell r="M801">
            <v>0</v>
          </cell>
          <cell r="N801">
            <v>0.3</v>
          </cell>
          <cell r="O801">
            <v>1</v>
          </cell>
          <cell r="P801">
            <v>0</v>
          </cell>
          <cell r="Q801">
            <v>0</v>
          </cell>
          <cell r="R801" t="str">
            <v>rouge</v>
          </cell>
          <cell r="S801" t="str">
            <v>11½</v>
          </cell>
          <cell r="T801" t="str">
            <v>1 f.+9 f.</v>
          </cell>
          <cell r="U801" t="str">
            <v/>
          </cell>
          <cell r="V801" t="str">
            <v/>
          </cell>
        </row>
        <row r="802">
          <cell r="B802" t="str">
            <v>DR-000-700</v>
          </cell>
          <cell r="C802" t="str">
            <v>48484845554848</v>
          </cell>
          <cell r="D802" t="str">
            <v>000</v>
          </cell>
          <cell r="E802">
            <v>700</v>
          </cell>
          <cell r="F802" t="str">
            <v>Timbres-poste</v>
          </cell>
          <cell r="G802">
            <v>1945</v>
          </cell>
          <cell r="H802" t="str">
            <v>1 f.+9 f. rose carminé</v>
          </cell>
          <cell r="I802" t="str">
            <v>Au profit des sinistrés</v>
          </cell>
          <cell r="J802">
            <v>0.45</v>
          </cell>
          <cell r="K802">
            <v>1</v>
          </cell>
          <cell r="L802">
            <v>0.3</v>
          </cell>
          <cell r="M802">
            <v>0</v>
          </cell>
          <cell r="N802">
            <v>0.3</v>
          </cell>
          <cell r="O802">
            <v>2</v>
          </cell>
          <cell r="P802">
            <v>0</v>
          </cell>
          <cell r="Q802">
            <v>0</v>
          </cell>
          <cell r="R802" t="str">
            <v>rose carminé</v>
          </cell>
          <cell r="S802" t="str">
            <v>11½</v>
          </cell>
          <cell r="T802" t="str">
            <v>1 f.+9 f.</v>
          </cell>
          <cell r="U802" t="str">
            <v/>
          </cell>
          <cell r="V802" t="str">
            <v/>
          </cell>
        </row>
        <row r="803">
          <cell r="B803" t="str">
            <v>DR-000-701</v>
          </cell>
          <cell r="C803" t="str">
            <v>48484845554849</v>
          </cell>
          <cell r="D803" t="str">
            <v>000</v>
          </cell>
          <cell r="E803">
            <v>701</v>
          </cell>
          <cell r="F803" t="str">
            <v>Timbres-poste</v>
          </cell>
          <cell r="G803">
            <v>1945</v>
          </cell>
          <cell r="H803" t="str">
            <v>Prisonnier de guerre</v>
          </cell>
          <cell r="I803" t="str">
            <v>Au profit des prisonniers, déportés, fusillés, membres de la résistance et de leurs familles</v>
          </cell>
          <cell r="J803">
            <v>0.15</v>
          </cell>
          <cell r="K803">
            <v>1</v>
          </cell>
          <cell r="L803">
            <v>0.15</v>
          </cell>
          <cell r="M803">
            <v>0</v>
          </cell>
          <cell r="N803">
            <v>0.15</v>
          </cell>
          <cell r="O803">
            <v>1</v>
          </cell>
          <cell r="P803">
            <v>0</v>
          </cell>
          <cell r="Q803">
            <v>0</v>
          </cell>
          <cell r="R803" t="str">
            <v>orange</v>
          </cell>
          <cell r="S803" t="str">
            <v>11½</v>
          </cell>
          <cell r="T803" t="str">
            <v>10 c.+15 c.</v>
          </cell>
          <cell r="U803" t="str">
            <v/>
          </cell>
          <cell r="V803" t="str">
            <v/>
          </cell>
        </row>
        <row r="804">
          <cell r="B804" t="str">
            <v>DR-000-702</v>
          </cell>
          <cell r="C804" t="str">
            <v>48484845554850</v>
          </cell>
          <cell r="D804" t="str">
            <v>000</v>
          </cell>
          <cell r="E804">
            <v>702</v>
          </cell>
          <cell r="F804" t="str">
            <v>Timbres-poste</v>
          </cell>
          <cell r="G804">
            <v>1945</v>
          </cell>
          <cell r="H804" t="str">
            <v>Retour du déporté</v>
          </cell>
          <cell r="I804" t="str">
            <v>Au profit des prisonniers, déportés, fusillés, membres de la résistance et de leurs familles</v>
          </cell>
          <cell r="J804">
            <v>0.15</v>
          </cell>
          <cell r="K804">
            <v>1</v>
          </cell>
          <cell r="L804">
            <v>0.15</v>
          </cell>
          <cell r="M804">
            <v>0</v>
          </cell>
          <cell r="N804">
            <v>0.15</v>
          </cell>
          <cell r="O804">
            <v>1</v>
          </cell>
          <cell r="P804">
            <v>0</v>
          </cell>
          <cell r="Q804">
            <v>0</v>
          </cell>
          <cell r="R804" t="str">
            <v>violet foncé</v>
          </cell>
          <cell r="S804" t="str">
            <v>11½</v>
          </cell>
          <cell r="T804" t="str">
            <v>20 c.+20 c.</v>
          </cell>
          <cell r="U804" t="str">
            <v/>
          </cell>
          <cell r="V804" t="str">
            <v/>
          </cell>
        </row>
        <row r="805">
          <cell r="B805" t="str">
            <v>DR-000-703</v>
          </cell>
          <cell r="C805" t="str">
            <v>48484845554851</v>
          </cell>
          <cell r="D805" t="str">
            <v>000</v>
          </cell>
          <cell r="E805">
            <v>703</v>
          </cell>
          <cell r="F805" t="str">
            <v>Timbres-poste</v>
          </cell>
          <cell r="G805">
            <v>1945</v>
          </cell>
          <cell r="H805" t="str">
            <v>60 c.+25 c. brun-noir</v>
          </cell>
          <cell r="I805" t="str">
            <v>Au profit des prisonniers, déportés, fusillés, membres de la résistance et de leurs familles</v>
          </cell>
          <cell r="J805">
            <v>0.15</v>
          </cell>
          <cell r="K805">
            <v>1</v>
          </cell>
          <cell r="L805">
            <v>0.15</v>
          </cell>
          <cell r="M805">
            <v>0</v>
          </cell>
          <cell r="N805">
            <v>0.15</v>
          </cell>
          <cell r="O805">
            <v>2</v>
          </cell>
          <cell r="P805">
            <v>0</v>
          </cell>
          <cell r="Q805">
            <v>0</v>
          </cell>
          <cell r="R805" t="str">
            <v>brun-noir</v>
          </cell>
          <cell r="S805" t="str">
            <v>11½</v>
          </cell>
          <cell r="T805" t="str">
            <v>60 c.+25 c.</v>
          </cell>
          <cell r="U805" t="str">
            <v/>
          </cell>
          <cell r="V805" t="str">
            <v/>
          </cell>
        </row>
        <row r="806">
          <cell r="B806" t="str">
            <v>DR-000-704</v>
          </cell>
          <cell r="C806" t="str">
            <v>48484845554852</v>
          </cell>
          <cell r="D806" t="str">
            <v>000</v>
          </cell>
          <cell r="E806">
            <v>704</v>
          </cell>
          <cell r="F806" t="str">
            <v>Timbres-poste</v>
          </cell>
          <cell r="G806">
            <v>1945</v>
          </cell>
          <cell r="H806" t="str">
            <v>Résistant</v>
          </cell>
          <cell r="I806" t="str">
            <v>Au profit des prisonniers, déportés, fusillés, membres de la résistance et de leurs familles</v>
          </cell>
          <cell r="J806">
            <v>0.15</v>
          </cell>
          <cell r="K806">
            <v>1</v>
          </cell>
          <cell r="L806">
            <v>0.15</v>
          </cell>
          <cell r="M806">
            <v>0</v>
          </cell>
          <cell r="N806">
            <v>0.15</v>
          </cell>
          <cell r="O806">
            <v>2</v>
          </cell>
          <cell r="P806">
            <v>0</v>
          </cell>
          <cell r="Q806">
            <v>0</v>
          </cell>
          <cell r="R806" t="str">
            <v>vert</v>
          </cell>
          <cell r="S806" t="str">
            <v>11½</v>
          </cell>
          <cell r="T806" t="str">
            <v>70 c.+30 c.</v>
          </cell>
          <cell r="U806" t="str">
            <v/>
          </cell>
          <cell r="V806" t="str">
            <v/>
          </cell>
        </row>
        <row r="807">
          <cell r="B807" t="str">
            <v>DR-000-705</v>
          </cell>
          <cell r="C807" t="str">
            <v>48484845554853</v>
          </cell>
          <cell r="D807" t="str">
            <v>000</v>
          </cell>
          <cell r="E807">
            <v>705</v>
          </cell>
          <cell r="F807" t="str">
            <v>Timbres-poste</v>
          </cell>
          <cell r="G807">
            <v>1945</v>
          </cell>
          <cell r="H807" t="str">
            <v>75 c.+50 c. brun-rouge</v>
          </cell>
          <cell r="I807" t="str">
            <v>Au profit des prisonniers, déportés, fusillés, membres de la résistance et de leurs familles</v>
          </cell>
          <cell r="J807">
            <v>0.15</v>
          </cell>
          <cell r="K807">
            <v>1</v>
          </cell>
          <cell r="L807">
            <v>0.15</v>
          </cell>
          <cell r="M807">
            <v>0</v>
          </cell>
          <cell r="N807">
            <v>0.15</v>
          </cell>
          <cell r="O807">
            <v>1</v>
          </cell>
          <cell r="P807">
            <v>0</v>
          </cell>
          <cell r="Q807">
            <v>0</v>
          </cell>
          <cell r="R807" t="str">
            <v>brun-rouge</v>
          </cell>
          <cell r="S807" t="str">
            <v>11½</v>
          </cell>
          <cell r="T807" t="str">
            <v>75 c.+50 c.</v>
          </cell>
          <cell r="U807" t="str">
            <v/>
          </cell>
          <cell r="V807" t="str">
            <v/>
          </cell>
        </row>
        <row r="808">
          <cell r="B808" t="str">
            <v>DR-000-706</v>
          </cell>
          <cell r="C808" t="str">
            <v>48484845554854</v>
          </cell>
          <cell r="D808" t="str">
            <v>000</v>
          </cell>
          <cell r="E808">
            <v>706</v>
          </cell>
          <cell r="F808" t="str">
            <v>Timbres-poste</v>
          </cell>
          <cell r="G808">
            <v>1945</v>
          </cell>
          <cell r="H808" t="str">
            <v>1 f.+75 c. vert-bleu</v>
          </cell>
          <cell r="I808" t="str">
            <v>Au profit des prisonniers, déportés, fusillés, membres de la résistance et de leurs familles</v>
          </cell>
          <cell r="J808">
            <v>0.3</v>
          </cell>
          <cell r="K808">
            <v>1</v>
          </cell>
          <cell r="L808">
            <v>0.15</v>
          </cell>
          <cell r="M808">
            <v>0</v>
          </cell>
          <cell r="N808">
            <v>0.15</v>
          </cell>
          <cell r="O808">
            <v>2</v>
          </cell>
          <cell r="P808">
            <v>0</v>
          </cell>
          <cell r="Q808">
            <v>0</v>
          </cell>
          <cell r="R808" t="str">
            <v>vert-bleu</v>
          </cell>
          <cell r="S808" t="str">
            <v>11½</v>
          </cell>
          <cell r="T808" t="str">
            <v>1 f.+75 c.</v>
          </cell>
          <cell r="U808" t="str">
            <v/>
          </cell>
          <cell r="V808" t="str">
            <v/>
          </cell>
        </row>
        <row r="809">
          <cell r="B809" t="str">
            <v>DR-000-707</v>
          </cell>
          <cell r="C809" t="str">
            <v>48484845554855</v>
          </cell>
          <cell r="D809" t="str">
            <v>000</v>
          </cell>
          <cell r="E809">
            <v>707</v>
          </cell>
          <cell r="F809" t="str">
            <v>Timbres-poste</v>
          </cell>
          <cell r="G809">
            <v>1945</v>
          </cell>
          <cell r="H809" t="str">
            <v>Exécution du partisan</v>
          </cell>
          <cell r="I809" t="str">
            <v>Au profit des prisonniers, déportés, fusillés, membres de la résistance et de leurs familles</v>
          </cell>
          <cell r="J809">
            <v>0.3</v>
          </cell>
          <cell r="K809">
            <v>1</v>
          </cell>
          <cell r="L809">
            <v>0.15</v>
          </cell>
          <cell r="M809">
            <v>0</v>
          </cell>
          <cell r="N809">
            <v>0.15</v>
          </cell>
          <cell r="O809">
            <v>2</v>
          </cell>
          <cell r="P809">
            <v>0</v>
          </cell>
          <cell r="Q809">
            <v>0</v>
          </cell>
          <cell r="R809" t="str">
            <v>rouge</v>
          </cell>
          <cell r="S809" t="str">
            <v>11½</v>
          </cell>
          <cell r="T809" t="str">
            <v>1 f. 50+1 f.</v>
          </cell>
          <cell r="U809" t="str">
            <v/>
          </cell>
          <cell r="V809" t="str">
            <v/>
          </cell>
        </row>
        <row r="810">
          <cell r="B810" t="str">
            <v>DR-000-708</v>
          </cell>
          <cell r="C810" t="str">
            <v>48484845554856</v>
          </cell>
          <cell r="D810" t="str">
            <v>000</v>
          </cell>
          <cell r="E810">
            <v>708</v>
          </cell>
          <cell r="F810" t="str">
            <v>Timbres-poste</v>
          </cell>
          <cell r="G810">
            <v>1945</v>
          </cell>
          <cell r="H810" t="str">
            <v>3 f. 50+3 f. 50 bleu</v>
          </cell>
          <cell r="I810" t="str">
            <v>Au profit des prisonniers, déportés, fusillés, membres de la résistance et de leurs familles</v>
          </cell>
          <cell r="J810">
            <v>1.9</v>
          </cell>
          <cell r="K810">
            <v>1</v>
          </cell>
          <cell r="L810">
            <v>1.45</v>
          </cell>
          <cell r="M810">
            <v>0</v>
          </cell>
          <cell r="N810">
            <v>1.2</v>
          </cell>
          <cell r="O810">
            <v>2</v>
          </cell>
          <cell r="P810">
            <v>0</v>
          </cell>
          <cell r="Q810">
            <v>0</v>
          </cell>
          <cell r="R810" t="str">
            <v>bleu</v>
          </cell>
          <cell r="S810" t="str">
            <v>11½</v>
          </cell>
          <cell r="T810" t="str">
            <v>3 f. 50+3 f. 50</v>
          </cell>
          <cell r="U810" t="str">
            <v/>
          </cell>
          <cell r="V810" t="str">
            <v/>
          </cell>
        </row>
        <row r="811">
          <cell r="B811" t="str">
            <v>DR-000-709</v>
          </cell>
          <cell r="C811" t="str">
            <v>48484845554857</v>
          </cell>
          <cell r="D811" t="str">
            <v>000</v>
          </cell>
          <cell r="E811">
            <v>709</v>
          </cell>
          <cell r="F811" t="str">
            <v>Timbres-poste</v>
          </cell>
          <cell r="G811">
            <v>1945</v>
          </cell>
          <cell r="H811" t="str">
            <v>Libération</v>
          </cell>
          <cell r="I811" t="str">
            <v>Au profit des prisonniers, déportés, fusillés, membres de la résistance et de leurs familles</v>
          </cell>
          <cell r="J811">
            <v>2.75</v>
          </cell>
          <cell r="K811">
            <v>1</v>
          </cell>
          <cell r="L811">
            <v>1.5</v>
          </cell>
          <cell r="M811">
            <v>0</v>
          </cell>
          <cell r="N811">
            <v>1.5</v>
          </cell>
          <cell r="O811">
            <v>1</v>
          </cell>
          <cell r="P811">
            <v>0</v>
          </cell>
          <cell r="Q811">
            <v>0</v>
          </cell>
          <cell r="R811" t="str">
            <v>sépia</v>
          </cell>
          <cell r="S811" t="str">
            <v>11½</v>
          </cell>
          <cell r="T811" t="str">
            <v>5 f.+40 f.</v>
          </cell>
          <cell r="U811" t="str">
            <v/>
          </cell>
          <cell r="V811" t="str">
            <v/>
          </cell>
        </row>
        <row r="812">
          <cell r="B812" t="str">
            <v>DR-000-710</v>
          </cell>
          <cell r="C812" t="str">
            <v>48484845554948</v>
          </cell>
          <cell r="D812" t="str">
            <v>000</v>
          </cell>
          <cell r="E812">
            <v>710</v>
          </cell>
          <cell r="F812" t="str">
            <v>Timbres-poste</v>
          </cell>
          <cell r="G812">
            <v>1945</v>
          </cell>
          <cell r="H812" t="str">
            <v>25 c. jaune</v>
          </cell>
          <cell r="I812" t="str">
            <v>Armoiries</v>
          </cell>
          <cell r="J812">
            <v>0.15</v>
          </cell>
          <cell r="K812">
            <v>3</v>
          </cell>
          <cell r="L812">
            <v>0.15</v>
          </cell>
          <cell r="M812">
            <v>0</v>
          </cell>
          <cell r="N812">
            <v>0.15</v>
          </cell>
          <cell r="O812">
            <v>3</v>
          </cell>
          <cell r="P812">
            <v>0</v>
          </cell>
          <cell r="Q812">
            <v>0</v>
          </cell>
          <cell r="R812" t="str">
            <v>jaune</v>
          </cell>
          <cell r="S812" t="str">
            <v>14x13½</v>
          </cell>
          <cell r="T812" t="str">
            <v>25 c.</v>
          </cell>
          <cell r="U812" t="str">
            <v/>
          </cell>
          <cell r="V812" t="str">
            <v/>
          </cell>
        </row>
        <row r="813">
          <cell r="B813" t="str">
            <v>DR-000-711</v>
          </cell>
          <cell r="C813" t="str">
            <v>48484845554949</v>
          </cell>
          <cell r="D813" t="str">
            <v>000</v>
          </cell>
          <cell r="E813">
            <v>711</v>
          </cell>
          <cell r="F813" t="str">
            <v>Timbres-poste</v>
          </cell>
          <cell r="G813">
            <v>1945</v>
          </cell>
          <cell r="H813" t="str">
            <v>65 c. lilas</v>
          </cell>
          <cell r="I813" t="str">
            <v>Armoiries</v>
          </cell>
          <cell r="J813">
            <v>3.25</v>
          </cell>
          <cell r="K813">
            <v>3</v>
          </cell>
          <cell r="L813">
            <v>1</v>
          </cell>
          <cell r="M813">
            <v>0</v>
          </cell>
          <cell r="N813">
            <v>0.15</v>
          </cell>
          <cell r="O813">
            <v>1</v>
          </cell>
          <cell r="P813">
            <v>0</v>
          </cell>
          <cell r="Q813">
            <v>0</v>
          </cell>
          <cell r="R813" t="str">
            <v>lilas</v>
          </cell>
          <cell r="S813" t="str">
            <v>14x13½</v>
          </cell>
          <cell r="T813" t="str">
            <v>65 c.</v>
          </cell>
          <cell r="U813" t="str">
            <v/>
          </cell>
          <cell r="V813" t="str">
            <v/>
          </cell>
        </row>
        <row r="814">
          <cell r="B814" t="str">
            <v>DR-000-712</v>
          </cell>
          <cell r="C814" t="str">
            <v>48484845554950</v>
          </cell>
          <cell r="D814" t="str">
            <v>000</v>
          </cell>
          <cell r="E814">
            <v>712</v>
          </cell>
          <cell r="F814" t="str">
            <v>Timbres-poste</v>
          </cell>
          <cell r="G814">
            <v>1945</v>
          </cell>
          <cell r="H814" t="str">
            <v>70 c. vert-jaune</v>
          </cell>
          <cell r="I814" t="str">
            <v>Armoiries</v>
          </cell>
          <cell r="J814">
            <v>0.3</v>
          </cell>
          <cell r="K814">
            <v>3</v>
          </cell>
          <cell r="L814">
            <v>0.3</v>
          </cell>
          <cell r="M814">
            <v>0</v>
          </cell>
          <cell r="N814">
            <v>0.3</v>
          </cell>
          <cell r="O814">
            <v>7</v>
          </cell>
          <cell r="P814">
            <v>0</v>
          </cell>
          <cell r="Q814">
            <v>0</v>
          </cell>
          <cell r="R814" t="str">
            <v>vert-jaune</v>
          </cell>
          <cell r="S814" t="str">
            <v>14x13½</v>
          </cell>
          <cell r="T814" t="str">
            <v>70 c.</v>
          </cell>
          <cell r="U814" t="str">
            <v/>
          </cell>
          <cell r="V814" t="str">
            <v/>
          </cell>
        </row>
        <row r="815">
          <cell r="B815" t="str">
            <v>DR-000-713</v>
          </cell>
          <cell r="C815" t="str">
            <v>48484845554951</v>
          </cell>
          <cell r="D815" t="str">
            <v>000</v>
          </cell>
          <cell r="E815">
            <v>713</v>
          </cell>
          <cell r="F815" t="str">
            <v>Timbres-poste</v>
          </cell>
          <cell r="G815">
            <v>1945</v>
          </cell>
          <cell r="H815" t="str">
            <v>75 c. rose-lilas</v>
          </cell>
          <cell r="I815" t="str">
            <v>Armoiries</v>
          </cell>
          <cell r="J815">
            <v>1.2</v>
          </cell>
          <cell r="K815">
            <v>3</v>
          </cell>
          <cell r="L815">
            <v>0.7</v>
          </cell>
          <cell r="M815">
            <v>4</v>
          </cell>
          <cell r="N815">
            <v>0.15</v>
          </cell>
          <cell r="O815">
            <v>3</v>
          </cell>
          <cell r="P815">
            <v>0</v>
          </cell>
          <cell r="Q815">
            <v>0</v>
          </cell>
          <cell r="R815" t="str">
            <v>rose-lilas</v>
          </cell>
          <cell r="S815" t="str">
            <v>14x13½</v>
          </cell>
          <cell r="T815" t="str">
            <v>75 c.</v>
          </cell>
          <cell r="U815" t="str">
            <v/>
          </cell>
          <cell r="V815" t="str">
            <v/>
          </cell>
        </row>
        <row r="816">
          <cell r="B816" t="str">
            <v>DR-000-713A</v>
          </cell>
          <cell r="C816" t="str">
            <v>4848484555495165</v>
          </cell>
          <cell r="D816" t="str">
            <v>000</v>
          </cell>
          <cell r="E816" t="str">
            <v>713A</v>
          </cell>
          <cell r="F816" t="str">
            <v>Timbres-poste</v>
          </cell>
          <cell r="G816">
            <v>1945</v>
          </cell>
          <cell r="H816" t="str">
            <v>80 c. vert-jaune</v>
          </cell>
          <cell r="I816" t="str">
            <v>Armoiries</v>
          </cell>
          <cell r="J816">
            <v>13</v>
          </cell>
          <cell r="K816">
            <v>2</v>
          </cell>
          <cell r="L816">
            <v>5</v>
          </cell>
          <cell r="M816">
            <v>0</v>
          </cell>
          <cell r="N816">
            <v>0.45</v>
          </cell>
          <cell r="O816">
            <v>1</v>
          </cell>
          <cell r="P816">
            <v>0</v>
          </cell>
          <cell r="Q816">
            <v>0</v>
          </cell>
          <cell r="R816" t="str">
            <v>vert-jaune</v>
          </cell>
          <cell r="S816" t="str">
            <v>14x13½</v>
          </cell>
          <cell r="T816" t="str">
            <v>80 c.</v>
          </cell>
          <cell r="U816" t="str">
            <v/>
          </cell>
          <cell r="V816" t="str">
            <v/>
          </cell>
        </row>
        <row r="817">
          <cell r="B817" t="str">
            <v>DR-000-714</v>
          </cell>
          <cell r="C817" t="str">
            <v>48484845554952</v>
          </cell>
          <cell r="D817" t="str">
            <v>000</v>
          </cell>
          <cell r="E817">
            <v>714</v>
          </cell>
          <cell r="F817" t="str">
            <v>Timbres-poste</v>
          </cell>
          <cell r="G817">
            <v>1945</v>
          </cell>
          <cell r="H817" t="str">
            <v>90 c. violet-brun</v>
          </cell>
          <cell r="I817" t="str">
            <v>Armoiries</v>
          </cell>
          <cell r="J817">
            <v>0.3</v>
          </cell>
          <cell r="K817">
            <v>3</v>
          </cell>
          <cell r="L817">
            <v>0.3</v>
          </cell>
          <cell r="M817">
            <v>0</v>
          </cell>
          <cell r="N817">
            <v>0.15</v>
          </cell>
          <cell r="O817">
            <v>3</v>
          </cell>
          <cell r="P817">
            <v>0</v>
          </cell>
          <cell r="Q817">
            <v>0</v>
          </cell>
          <cell r="R817" t="str">
            <v>violet-brun</v>
          </cell>
          <cell r="S817" t="str">
            <v>14x13½</v>
          </cell>
          <cell r="T817" t="str">
            <v>90 c.</v>
          </cell>
          <cell r="U817" t="str">
            <v/>
          </cell>
          <cell r="V817" t="str">
            <v/>
          </cell>
        </row>
        <row r="818">
          <cell r="B818" t="str">
            <v>DR-000-715</v>
          </cell>
          <cell r="C818" t="str">
            <v>48484845554953</v>
          </cell>
          <cell r="D818" t="str">
            <v>000</v>
          </cell>
          <cell r="E818">
            <v>715</v>
          </cell>
          <cell r="F818" t="str">
            <v>Timbres-poste</v>
          </cell>
          <cell r="G818">
            <v>1945</v>
          </cell>
          <cell r="H818" t="str">
            <v>1 f. brun-lilas</v>
          </cell>
          <cell r="I818" t="str">
            <v>Armoiries</v>
          </cell>
          <cell r="J818">
            <v>0.3</v>
          </cell>
          <cell r="K818">
            <v>3</v>
          </cell>
          <cell r="L818">
            <v>0.3</v>
          </cell>
          <cell r="M818">
            <v>0</v>
          </cell>
          <cell r="N818">
            <v>0.15</v>
          </cell>
          <cell r="O818">
            <v>6</v>
          </cell>
          <cell r="P818">
            <v>0</v>
          </cell>
          <cell r="Q818">
            <v>0</v>
          </cell>
          <cell r="R818" t="str">
            <v>brun-lilas</v>
          </cell>
          <cell r="S818" t="str">
            <v>14x13½</v>
          </cell>
          <cell r="T818" t="str">
            <v>1 f.</v>
          </cell>
          <cell r="U818" t="str">
            <v/>
          </cell>
          <cell r="V818" t="str">
            <v/>
          </cell>
        </row>
        <row r="819">
          <cell r="B819" t="str">
            <v>DR-000-716</v>
          </cell>
          <cell r="C819" t="str">
            <v>48484845554954</v>
          </cell>
          <cell r="D819" t="str">
            <v>000</v>
          </cell>
          <cell r="E819">
            <v>716</v>
          </cell>
          <cell r="F819" t="str">
            <v>Timbres-poste</v>
          </cell>
          <cell r="G819">
            <v>1945</v>
          </cell>
          <cell r="H819" t="str">
            <v>Flandre occident</v>
          </cell>
          <cell r="I819" t="str">
            <v>Flandre occidentale</v>
          </cell>
          <cell r="J819">
            <v>0.2</v>
          </cell>
          <cell r="K819">
            <v>1</v>
          </cell>
          <cell r="L819">
            <v>0.15</v>
          </cell>
          <cell r="M819">
            <v>0</v>
          </cell>
          <cell r="N819">
            <v>0.15</v>
          </cell>
          <cell r="O819">
            <v>2</v>
          </cell>
          <cell r="P819">
            <v>0</v>
          </cell>
          <cell r="Q819">
            <v>0</v>
          </cell>
          <cell r="R819" t="str">
            <v>vert-noir</v>
          </cell>
          <cell r="S819" t="str">
            <v>11½</v>
          </cell>
          <cell r="T819" t="str">
            <v>10 c.+15 c.</v>
          </cell>
          <cell r="U819" t="str">
            <v/>
          </cell>
          <cell r="V819" t="str">
            <v/>
          </cell>
        </row>
        <row r="820">
          <cell r="B820" t="str">
            <v>DR-000-717</v>
          </cell>
          <cell r="C820" t="str">
            <v>48484845554955</v>
          </cell>
          <cell r="D820" t="str">
            <v>000</v>
          </cell>
          <cell r="E820">
            <v>717</v>
          </cell>
          <cell r="F820" t="str">
            <v>Timbres-poste</v>
          </cell>
          <cell r="G820">
            <v>1945</v>
          </cell>
          <cell r="H820" t="str">
            <v>Luxembourg</v>
          </cell>
          <cell r="I820" t="str">
            <v>Luxembourg</v>
          </cell>
          <cell r="J820">
            <v>0.2</v>
          </cell>
          <cell r="K820">
            <v>1</v>
          </cell>
          <cell r="L820">
            <v>0.15</v>
          </cell>
          <cell r="M820">
            <v>0</v>
          </cell>
          <cell r="N820">
            <v>0.15</v>
          </cell>
          <cell r="O820">
            <v>2</v>
          </cell>
          <cell r="P820">
            <v>0</v>
          </cell>
          <cell r="Q820">
            <v>0</v>
          </cell>
          <cell r="R820" t="str">
            <v>rose carminé</v>
          </cell>
          <cell r="S820" t="str">
            <v>11½</v>
          </cell>
          <cell r="T820" t="str">
            <v>20 c.+20 c.</v>
          </cell>
          <cell r="U820" t="str">
            <v/>
          </cell>
          <cell r="V820" t="str">
            <v/>
          </cell>
        </row>
        <row r="821">
          <cell r="B821" t="str">
            <v>DR-000-718</v>
          </cell>
          <cell r="C821" t="str">
            <v>48484845554956</v>
          </cell>
          <cell r="D821" t="str">
            <v>000</v>
          </cell>
          <cell r="E821">
            <v>718</v>
          </cell>
          <cell r="F821" t="str">
            <v>Timbres-poste</v>
          </cell>
          <cell r="G821">
            <v>1945</v>
          </cell>
          <cell r="H821" t="str">
            <v>Flandre orientale</v>
          </cell>
          <cell r="I821" t="str">
            <v>Flandre orientale</v>
          </cell>
          <cell r="J821">
            <v>0.2</v>
          </cell>
          <cell r="K821">
            <v>1</v>
          </cell>
          <cell r="L821">
            <v>0.15</v>
          </cell>
          <cell r="M821">
            <v>0</v>
          </cell>
          <cell r="N821">
            <v>0.15</v>
          </cell>
          <cell r="O821">
            <v>1</v>
          </cell>
          <cell r="P821">
            <v>0</v>
          </cell>
          <cell r="Q821">
            <v>0</v>
          </cell>
          <cell r="R821" t="str">
            <v>brun-violet</v>
          </cell>
          <cell r="S821" t="str">
            <v>11½</v>
          </cell>
          <cell r="T821" t="str">
            <v>60 c.+25 c.</v>
          </cell>
          <cell r="U821" t="str">
            <v/>
          </cell>
          <cell r="V821" t="str">
            <v/>
          </cell>
        </row>
        <row r="822">
          <cell r="B822" t="str">
            <v>DR-000-719</v>
          </cell>
          <cell r="C822" t="str">
            <v>48484845554957</v>
          </cell>
          <cell r="D822" t="str">
            <v>000</v>
          </cell>
          <cell r="E822">
            <v>719</v>
          </cell>
          <cell r="F822" t="str">
            <v>Timbres-poste</v>
          </cell>
          <cell r="G822">
            <v>1945</v>
          </cell>
          <cell r="H822" t="str">
            <v>Namur</v>
          </cell>
          <cell r="I822" t="str">
            <v>Namur</v>
          </cell>
          <cell r="J822">
            <v>0.2</v>
          </cell>
          <cell r="K822">
            <v>1</v>
          </cell>
          <cell r="L822">
            <v>0.15</v>
          </cell>
          <cell r="M822">
            <v>0</v>
          </cell>
          <cell r="N822">
            <v>0.15</v>
          </cell>
          <cell r="O822">
            <v>2</v>
          </cell>
          <cell r="P822">
            <v>0</v>
          </cell>
          <cell r="Q822">
            <v>0</v>
          </cell>
          <cell r="R822" t="str">
            <v>vert foncé</v>
          </cell>
          <cell r="S822" t="str">
            <v>11½</v>
          </cell>
          <cell r="T822" t="str">
            <v>70 c.+30 c.</v>
          </cell>
          <cell r="U822" t="str">
            <v/>
          </cell>
          <cell r="V822" t="str">
            <v/>
          </cell>
        </row>
        <row r="823">
          <cell r="B823" t="str">
            <v>DR-000-720</v>
          </cell>
          <cell r="C823" t="str">
            <v>48484845555048</v>
          </cell>
          <cell r="D823" t="str">
            <v>000</v>
          </cell>
          <cell r="E823">
            <v>720</v>
          </cell>
          <cell r="F823" t="str">
            <v>Timbres-poste</v>
          </cell>
          <cell r="G823">
            <v>1945</v>
          </cell>
          <cell r="H823" t="str">
            <v>Limbourg</v>
          </cell>
          <cell r="I823" t="str">
            <v>Limbourg</v>
          </cell>
          <cell r="J823">
            <v>0.4</v>
          </cell>
          <cell r="K823">
            <v>1</v>
          </cell>
          <cell r="L823">
            <v>0.15</v>
          </cell>
          <cell r="M823">
            <v>0</v>
          </cell>
          <cell r="N823">
            <v>0.15</v>
          </cell>
          <cell r="O823">
            <v>2</v>
          </cell>
          <cell r="P823">
            <v>0</v>
          </cell>
          <cell r="Q823">
            <v>0</v>
          </cell>
          <cell r="R823" t="str">
            <v>brun-rouge</v>
          </cell>
          <cell r="S823" t="str">
            <v>11½</v>
          </cell>
          <cell r="T823" t="str">
            <v>75 c.+50 c.</v>
          </cell>
          <cell r="U823" t="str">
            <v/>
          </cell>
          <cell r="V823" t="str">
            <v/>
          </cell>
        </row>
        <row r="824">
          <cell r="B824" t="str">
            <v>DR-000-721</v>
          </cell>
          <cell r="C824" t="str">
            <v>48484845555049</v>
          </cell>
          <cell r="D824" t="str">
            <v>000</v>
          </cell>
          <cell r="E824">
            <v>721</v>
          </cell>
          <cell r="F824" t="str">
            <v>Timbres-poste</v>
          </cell>
          <cell r="G824">
            <v>1945</v>
          </cell>
          <cell r="H824" t="str">
            <v>Hainaut</v>
          </cell>
          <cell r="I824" t="str">
            <v>Hainaut</v>
          </cell>
          <cell r="J824">
            <v>0.4</v>
          </cell>
          <cell r="K824">
            <v>1</v>
          </cell>
          <cell r="L824">
            <v>0.15</v>
          </cell>
          <cell r="M824">
            <v>0</v>
          </cell>
          <cell r="N824">
            <v>0.15</v>
          </cell>
          <cell r="O824">
            <v>2</v>
          </cell>
          <cell r="P824">
            <v>0</v>
          </cell>
          <cell r="Q824">
            <v>0</v>
          </cell>
          <cell r="R824" t="str">
            <v>violet</v>
          </cell>
          <cell r="S824" t="str">
            <v>11½</v>
          </cell>
          <cell r="T824" t="str">
            <v>1 f.+75 c.</v>
          </cell>
          <cell r="U824" t="str">
            <v/>
          </cell>
          <cell r="V824" t="str">
            <v/>
          </cell>
        </row>
        <row r="825">
          <cell r="B825" t="str">
            <v>DR-000-722</v>
          </cell>
          <cell r="C825" t="str">
            <v>48484845555050</v>
          </cell>
          <cell r="D825" t="str">
            <v>000</v>
          </cell>
          <cell r="E825">
            <v>722</v>
          </cell>
          <cell r="F825" t="str">
            <v>Timbres-poste</v>
          </cell>
          <cell r="G825">
            <v>1945</v>
          </cell>
          <cell r="H825" t="str">
            <v>Anvers</v>
          </cell>
          <cell r="I825" t="str">
            <v>Anvers</v>
          </cell>
          <cell r="J825">
            <v>0.4</v>
          </cell>
          <cell r="K825">
            <v>1</v>
          </cell>
          <cell r="L825">
            <v>0.15</v>
          </cell>
          <cell r="M825">
            <v>0</v>
          </cell>
          <cell r="N825">
            <v>0.15</v>
          </cell>
          <cell r="O825">
            <v>2</v>
          </cell>
          <cell r="P825">
            <v>0</v>
          </cell>
          <cell r="Q825">
            <v>0</v>
          </cell>
          <cell r="R825" t="str">
            <v>rouge-brun</v>
          </cell>
          <cell r="S825" t="str">
            <v>11½</v>
          </cell>
          <cell r="T825" t="str">
            <v>1 f. 50+1 f.</v>
          </cell>
          <cell r="U825" t="str">
            <v/>
          </cell>
          <cell r="V825" t="str">
            <v/>
          </cell>
        </row>
        <row r="826">
          <cell r="B826" t="str">
            <v>DR-000-723</v>
          </cell>
          <cell r="C826" t="str">
            <v>48484845555051</v>
          </cell>
          <cell r="D826" t="str">
            <v>000</v>
          </cell>
          <cell r="E826">
            <v>723</v>
          </cell>
          <cell r="F826" t="str">
            <v>Timbres-poste</v>
          </cell>
          <cell r="G826">
            <v>1945</v>
          </cell>
          <cell r="H826" t="str">
            <v>Liège</v>
          </cell>
          <cell r="I826" t="str">
            <v>Liège</v>
          </cell>
          <cell r="J826">
            <v>0.75</v>
          </cell>
          <cell r="K826">
            <v>1</v>
          </cell>
          <cell r="L826">
            <v>0.6</v>
          </cell>
          <cell r="M826">
            <v>0</v>
          </cell>
          <cell r="N826">
            <v>0.6</v>
          </cell>
          <cell r="O826">
            <v>1</v>
          </cell>
          <cell r="P826">
            <v>0</v>
          </cell>
          <cell r="Q826">
            <v>0</v>
          </cell>
          <cell r="R826" t="str">
            <v>bleu-gris</v>
          </cell>
          <cell r="S826" t="str">
            <v>11½</v>
          </cell>
          <cell r="T826" t="str">
            <v>3 f. 50+1 f. 50</v>
          </cell>
          <cell r="U826" t="str">
            <v/>
          </cell>
          <cell r="V826" t="str">
            <v/>
          </cell>
        </row>
        <row r="827">
          <cell r="B827" t="str">
            <v>DR-000-724</v>
          </cell>
          <cell r="C827" t="str">
            <v>48484845555052</v>
          </cell>
          <cell r="D827" t="str">
            <v>000</v>
          </cell>
          <cell r="E827">
            <v>724</v>
          </cell>
          <cell r="F827" t="str">
            <v>Timbres-poste</v>
          </cell>
          <cell r="G827">
            <v>1945</v>
          </cell>
          <cell r="H827" t="str">
            <v>Brabant</v>
          </cell>
          <cell r="I827" t="str">
            <v>Brabant</v>
          </cell>
          <cell r="J827">
            <v>3.75</v>
          </cell>
          <cell r="K827">
            <v>1</v>
          </cell>
          <cell r="L827">
            <v>2.85</v>
          </cell>
          <cell r="M827">
            <v>0</v>
          </cell>
          <cell r="N827">
            <v>2.85</v>
          </cell>
          <cell r="O827">
            <v>3</v>
          </cell>
          <cell r="P827">
            <v>0</v>
          </cell>
          <cell r="Q827">
            <v>0</v>
          </cell>
          <cell r="R827" t="str">
            <v>lilas-rose</v>
          </cell>
          <cell r="S827" t="str">
            <v>11½</v>
          </cell>
          <cell r="T827" t="str">
            <v>5 f.+45 f.</v>
          </cell>
          <cell r="U827" t="str">
            <v/>
          </cell>
          <cell r="V827" t="str">
            <v/>
          </cell>
        </row>
        <row r="828">
          <cell r="B828" t="str">
            <v>DR-000-724A</v>
          </cell>
          <cell r="C828" t="str">
            <v>4848484555505265</v>
          </cell>
          <cell r="D828" t="str">
            <v>000</v>
          </cell>
          <cell r="E828" t="str">
            <v>724A</v>
          </cell>
          <cell r="F828" t="str">
            <v>Timbres-poste</v>
          </cell>
          <cell r="G828">
            <v>1946</v>
          </cell>
          <cell r="H828" t="str">
            <v>1 f. 50 lilas-rose</v>
          </cell>
          <cell r="I828" t="str">
            <v>Emission "- 10%". Timbres antérieurs surchargés</v>
          </cell>
          <cell r="J828">
            <v>3.5</v>
          </cell>
          <cell r="K828">
            <v>2</v>
          </cell>
          <cell r="L828">
            <v>3</v>
          </cell>
          <cell r="M828">
            <v>0</v>
          </cell>
          <cell r="N828">
            <v>3</v>
          </cell>
          <cell r="O828">
            <v>0</v>
          </cell>
          <cell r="P828">
            <v>0</v>
          </cell>
          <cell r="Q828">
            <v>0</v>
          </cell>
          <cell r="R828" t="str">
            <v>lilas-rose</v>
          </cell>
          <cell r="S828" t="str">
            <v/>
          </cell>
          <cell r="T828" t="str">
            <v>1 f. 50</v>
          </cell>
          <cell r="U828" t="str">
            <v/>
          </cell>
          <cell r="V828" t="str">
            <v/>
          </cell>
        </row>
        <row r="829">
          <cell r="B829" t="str">
            <v>DR-000-724B</v>
          </cell>
          <cell r="C829" t="str">
            <v>4848484555505266</v>
          </cell>
          <cell r="D829" t="str">
            <v>000</v>
          </cell>
          <cell r="E829" t="str">
            <v>724B</v>
          </cell>
          <cell r="F829" t="str">
            <v>Timbres-poste</v>
          </cell>
          <cell r="G829">
            <v>1946</v>
          </cell>
          <cell r="H829" t="str">
            <v>1 f. 50 lilas-rose</v>
          </cell>
          <cell r="I829" t="str">
            <v>Emission "- 10%". Timbres antérieurs surchargés</v>
          </cell>
          <cell r="J829">
            <v>3</v>
          </cell>
          <cell r="K829">
            <v>2</v>
          </cell>
          <cell r="L829">
            <v>0.4</v>
          </cell>
          <cell r="M829">
            <v>0</v>
          </cell>
          <cell r="N829">
            <v>0.4</v>
          </cell>
          <cell r="O829">
            <v>0</v>
          </cell>
          <cell r="P829">
            <v>0</v>
          </cell>
          <cell r="Q829">
            <v>0</v>
          </cell>
          <cell r="R829" t="str">
            <v>lilas-rose</v>
          </cell>
          <cell r="S829" t="str">
            <v/>
          </cell>
          <cell r="T829" t="str">
            <v>1 f. 50</v>
          </cell>
          <cell r="U829" t="str">
            <v/>
          </cell>
          <cell r="V829" t="str">
            <v/>
          </cell>
        </row>
        <row r="830">
          <cell r="B830" t="str">
            <v>DR-000-724C</v>
          </cell>
          <cell r="C830" t="str">
            <v>4848484555505267</v>
          </cell>
          <cell r="D830" t="str">
            <v>000</v>
          </cell>
          <cell r="E830" t="str">
            <v>724C</v>
          </cell>
          <cell r="F830" t="str">
            <v>Timbres-poste</v>
          </cell>
          <cell r="G830">
            <v>1946</v>
          </cell>
          <cell r="H830" t="str">
            <v>2 f. violet</v>
          </cell>
          <cell r="I830" t="str">
            <v>Emission "- 10%". Timbres antérieurs surchargés</v>
          </cell>
          <cell r="J830">
            <v>3</v>
          </cell>
          <cell r="K830">
            <v>2</v>
          </cell>
          <cell r="L830">
            <v>0.6</v>
          </cell>
          <cell r="M830">
            <v>0</v>
          </cell>
          <cell r="N830">
            <v>0.6</v>
          </cell>
          <cell r="O830">
            <v>0</v>
          </cell>
          <cell r="P830">
            <v>0</v>
          </cell>
          <cell r="Q830">
            <v>0</v>
          </cell>
          <cell r="R830" t="str">
            <v>violet</v>
          </cell>
          <cell r="S830" t="str">
            <v/>
          </cell>
          <cell r="T830" t="str">
            <v>2 f.</v>
          </cell>
          <cell r="U830" t="str">
            <v/>
          </cell>
          <cell r="V830" t="str">
            <v/>
          </cell>
        </row>
        <row r="831">
          <cell r="B831" t="str">
            <v>DR-000-724D</v>
          </cell>
          <cell r="C831" t="str">
            <v>4848484555505268</v>
          </cell>
          <cell r="D831" t="str">
            <v>000</v>
          </cell>
          <cell r="E831" t="str">
            <v>724D</v>
          </cell>
          <cell r="F831" t="str">
            <v>Timbres-poste</v>
          </cell>
          <cell r="G831">
            <v>1946</v>
          </cell>
          <cell r="H831" t="str">
            <v>2 f. violet-noir</v>
          </cell>
          <cell r="I831" t="str">
            <v>Emission "- 10%". Timbres antérieurs surchargés</v>
          </cell>
          <cell r="J831">
            <v>4.5</v>
          </cell>
          <cell r="K831">
            <v>1</v>
          </cell>
          <cell r="L831">
            <v>0.3</v>
          </cell>
          <cell r="M831">
            <v>1</v>
          </cell>
          <cell r="N831">
            <v>0.3</v>
          </cell>
          <cell r="O831">
            <v>0</v>
          </cell>
          <cell r="P831">
            <v>0</v>
          </cell>
          <cell r="Q831">
            <v>0</v>
          </cell>
          <cell r="R831" t="str">
            <v>violet-noir</v>
          </cell>
          <cell r="S831" t="str">
            <v/>
          </cell>
          <cell r="T831" t="str">
            <v>2 f.</v>
          </cell>
          <cell r="U831" t="str">
            <v/>
          </cell>
          <cell r="V831" t="str">
            <v/>
          </cell>
        </row>
        <row r="832">
          <cell r="B832" t="str">
            <v>DR-000-724E</v>
          </cell>
          <cell r="C832" t="str">
            <v>4848484555505269</v>
          </cell>
          <cell r="D832" t="str">
            <v>000</v>
          </cell>
          <cell r="E832" t="str">
            <v>724E</v>
          </cell>
          <cell r="F832" t="str">
            <v>Timbres-poste</v>
          </cell>
          <cell r="G832">
            <v>1946</v>
          </cell>
          <cell r="H832" t="str">
            <v>5 f. vert</v>
          </cell>
          <cell r="I832" t="str">
            <v>Emission "- 10%". Timbres antérieurs surchargés</v>
          </cell>
          <cell r="J832">
            <v>15</v>
          </cell>
          <cell r="K832">
            <v>1</v>
          </cell>
          <cell r="L832">
            <v>0.3</v>
          </cell>
          <cell r="M832">
            <v>1</v>
          </cell>
          <cell r="N832">
            <v>0.3</v>
          </cell>
          <cell r="O832">
            <v>0</v>
          </cell>
          <cell r="P832">
            <v>0</v>
          </cell>
          <cell r="Q832">
            <v>0</v>
          </cell>
          <cell r="R832" t="str">
            <v>vert</v>
          </cell>
          <cell r="S832" t="str">
            <v/>
          </cell>
          <cell r="T832" t="str">
            <v>5 f.</v>
          </cell>
          <cell r="U832" t="str">
            <v/>
          </cell>
          <cell r="V832" t="str">
            <v/>
          </cell>
        </row>
        <row r="833">
          <cell r="B833" t="str">
            <v>DR-000-724F</v>
          </cell>
          <cell r="C833" t="str">
            <v>4848484555505270</v>
          </cell>
          <cell r="D833" t="str">
            <v>000</v>
          </cell>
          <cell r="E833" t="str">
            <v>724F</v>
          </cell>
          <cell r="F833" t="str">
            <v>Timbres-poste</v>
          </cell>
          <cell r="G833">
            <v>1946</v>
          </cell>
          <cell r="H833" t="str">
            <v>5 f. vert foncé</v>
          </cell>
          <cell r="I833" t="str">
            <v>Emission "- 10%". Timbres antérieurs surchargés</v>
          </cell>
          <cell r="J833">
            <v>10.5</v>
          </cell>
          <cell r="K833">
            <v>2</v>
          </cell>
          <cell r="L833">
            <v>0.3</v>
          </cell>
          <cell r="M833">
            <v>0</v>
          </cell>
          <cell r="N833">
            <v>0.3</v>
          </cell>
          <cell r="O833">
            <v>0</v>
          </cell>
          <cell r="P833">
            <v>0</v>
          </cell>
          <cell r="Q833">
            <v>0</v>
          </cell>
          <cell r="R833" t="str">
            <v>vert foncé</v>
          </cell>
          <cell r="S833" t="str">
            <v/>
          </cell>
          <cell r="T833" t="str">
            <v>5 f.</v>
          </cell>
          <cell r="U833" t="str">
            <v/>
          </cell>
          <cell r="V833" t="str">
            <v/>
          </cell>
        </row>
        <row r="834">
          <cell r="B834" t="str">
            <v>DR-000-724G</v>
          </cell>
          <cell r="C834" t="str">
            <v>4848484555505271</v>
          </cell>
          <cell r="D834" t="str">
            <v>000</v>
          </cell>
          <cell r="E834" t="str">
            <v>724G</v>
          </cell>
          <cell r="F834" t="str">
            <v>Timbres-poste</v>
          </cell>
          <cell r="G834">
            <v>1946</v>
          </cell>
          <cell r="H834" t="str">
            <v>1 f. 50 orange</v>
          </cell>
          <cell r="I834" t="str">
            <v>Emission "- 10%". Timbres antérieurs surchargés</v>
          </cell>
          <cell r="J834">
            <v>2.5</v>
          </cell>
          <cell r="K834">
            <v>1</v>
          </cell>
          <cell r="L834">
            <v>0.3</v>
          </cell>
          <cell r="M834">
            <v>0</v>
          </cell>
          <cell r="N834">
            <v>0.3</v>
          </cell>
          <cell r="O834">
            <v>1</v>
          </cell>
          <cell r="P834">
            <v>0</v>
          </cell>
          <cell r="Q834">
            <v>0</v>
          </cell>
          <cell r="R834" t="str">
            <v>orange</v>
          </cell>
          <cell r="S834" t="str">
            <v/>
          </cell>
          <cell r="T834" t="str">
            <v>1 f. 50</v>
          </cell>
          <cell r="U834" t="str">
            <v/>
          </cell>
          <cell r="V834" t="str">
            <v/>
          </cell>
        </row>
        <row r="835">
          <cell r="B835" t="str">
            <v>DR-000-724H</v>
          </cell>
          <cell r="C835" t="str">
            <v>4848484555505272</v>
          </cell>
          <cell r="D835" t="str">
            <v>000</v>
          </cell>
          <cell r="E835" t="str">
            <v>724H</v>
          </cell>
          <cell r="F835" t="str">
            <v>Timbres-poste</v>
          </cell>
          <cell r="G835">
            <v>1946</v>
          </cell>
          <cell r="H835" t="str">
            <v>2 f. bleu-vert</v>
          </cell>
          <cell r="I835" t="str">
            <v>Emission "- 10%". Timbres antérieurs surchargés</v>
          </cell>
          <cell r="J835">
            <v>12</v>
          </cell>
          <cell r="K835">
            <v>1</v>
          </cell>
          <cell r="L835">
            <v>0.3</v>
          </cell>
          <cell r="M835">
            <v>1</v>
          </cell>
          <cell r="N835">
            <v>0.3</v>
          </cell>
          <cell r="O835">
            <v>1</v>
          </cell>
          <cell r="P835">
            <v>0</v>
          </cell>
          <cell r="Q835">
            <v>0</v>
          </cell>
          <cell r="R835" t="str">
            <v>bleu-vert</v>
          </cell>
          <cell r="S835" t="str">
            <v/>
          </cell>
          <cell r="T835" t="str">
            <v>2 f.</v>
          </cell>
          <cell r="U835" t="str">
            <v/>
          </cell>
          <cell r="V835" t="str">
            <v/>
          </cell>
        </row>
        <row r="836">
          <cell r="B836" t="str">
            <v>DR-000-724I</v>
          </cell>
          <cell r="C836" t="str">
            <v>4848484555505273</v>
          </cell>
          <cell r="D836" t="str">
            <v>000</v>
          </cell>
          <cell r="E836" t="str">
            <v>724I</v>
          </cell>
          <cell r="F836" t="str">
            <v>Timbres-poste</v>
          </cell>
          <cell r="G836">
            <v>1946</v>
          </cell>
          <cell r="H836" t="str">
            <v>5 f. brun-olive</v>
          </cell>
          <cell r="I836" t="str">
            <v>Emission "- 10%". Timbres antérieurs surchargés</v>
          </cell>
          <cell r="J836">
            <v>21.5</v>
          </cell>
          <cell r="K836">
            <v>2</v>
          </cell>
          <cell r="L836">
            <v>12.5</v>
          </cell>
          <cell r="M836">
            <v>0</v>
          </cell>
          <cell r="N836">
            <v>12.5</v>
          </cell>
          <cell r="O836">
            <v>0</v>
          </cell>
          <cell r="P836">
            <v>0</v>
          </cell>
          <cell r="Q836">
            <v>0</v>
          </cell>
          <cell r="R836" t="str">
            <v>brun-olive</v>
          </cell>
          <cell r="S836" t="str">
            <v/>
          </cell>
          <cell r="T836" t="str">
            <v>5 f.</v>
          </cell>
          <cell r="U836" t="str">
            <v/>
          </cell>
          <cell r="V836" t="str">
            <v/>
          </cell>
        </row>
        <row r="837">
          <cell r="B837" t="str">
            <v>DR-000-724K</v>
          </cell>
          <cell r="C837" t="str">
            <v>4848484555505275</v>
          </cell>
          <cell r="D837" t="str">
            <v>000</v>
          </cell>
          <cell r="E837" t="str">
            <v>724K</v>
          </cell>
          <cell r="F837" t="str">
            <v>Timbres-poste</v>
          </cell>
          <cell r="G837">
            <v>1946</v>
          </cell>
          <cell r="H837" t="str">
            <v>1 f. 50 orange</v>
          </cell>
          <cell r="I837" t="str">
            <v>Emission "- 10%". Timbres antérieurs surchargés</v>
          </cell>
          <cell r="J837">
            <v>2</v>
          </cell>
          <cell r="K837">
            <v>1</v>
          </cell>
          <cell r="L837">
            <v>2.5</v>
          </cell>
          <cell r="M837">
            <v>0</v>
          </cell>
          <cell r="N837">
            <v>2.5</v>
          </cell>
          <cell r="O837">
            <v>1</v>
          </cell>
          <cell r="P837">
            <v>0</v>
          </cell>
          <cell r="Q837">
            <v>0</v>
          </cell>
          <cell r="R837" t="str">
            <v>orange</v>
          </cell>
          <cell r="S837" t="str">
            <v/>
          </cell>
          <cell r="T837" t="str">
            <v>1 f. 50</v>
          </cell>
          <cell r="U837" t="str">
            <v/>
          </cell>
          <cell r="V837" t="str">
            <v/>
          </cell>
        </row>
        <row r="838">
          <cell r="B838" t="str">
            <v>DR-000-724L</v>
          </cell>
          <cell r="C838" t="str">
            <v>4848484555505276</v>
          </cell>
          <cell r="D838" t="str">
            <v>000</v>
          </cell>
          <cell r="E838" t="str">
            <v>724L</v>
          </cell>
          <cell r="F838" t="str">
            <v>Timbres-poste</v>
          </cell>
          <cell r="G838">
            <v>1946</v>
          </cell>
          <cell r="H838" t="str">
            <v>2 f. bleu-vert</v>
          </cell>
          <cell r="I838" t="str">
            <v>Emission "- 10%". Timbres antérieurs surchargés</v>
          </cell>
          <cell r="J838">
            <v>6</v>
          </cell>
          <cell r="K838">
            <v>1</v>
          </cell>
          <cell r="L838">
            <v>2.5</v>
          </cell>
          <cell r="M838">
            <v>1</v>
          </cell>
          <cell r="N838">
            <v>2.5</v>
          </cell>
          <cell r="O838">
            <v>1</v>
          </cell>
          <cell r="P838">
            <v>0</v>
          </cell>
          <cell r="Q838">
            <v>0</v>
          </cell>
          <cell r="R838" t="str">
            <v>bleu-vert</v>
          </cell>
          <cell r="S838" t="str">
            <v/>
          </cell>
          <cell r="T838" t="str">
            <v>2 f.</v>
          </cell>
          <cell r="U838" t="str">
            <v/>
          </cell>
          <cell r="V838" t="str">
            <v/>
          </cell>
        </row>
        <row r="839">
          <cell r="B839" t="str">
            <v>DR-000-724M</v>
          </cell>
          <cell r="C839" t="str">
            <v>4848484555505277</v>
          </cell>
          <cell r="D839" t="str">
            <v>000</v>
          </cell>
          <cell r="E839" t="str">
            <v>724M</v>
          </cell>
          <cell r="F839" t="str">
            <v>Timbres-poste</v>
          </cell>
          <cell r="G839">
            <v>1946</v>
          </cell>
          <cell r="H839" t="str">
            <v>5 f. brun-olive</v>
          </cell>
          <cell r="I839" t="str">
            <v>Emission "- 10%". Timbres antérieurs surchargés</v>
          </cell>
          <cell r="J839">
            <v>10.5</v>
          </cell>
          <cell r="K839">
            <v>2</v>
          </cell>
          <cell r="L839">
            <v>4</v>
          </cell>
          <cell r="M839">
            <v>0</v>
          </cell>
          <cell r="N839">
            <v>4</v>
          </cell>
          <cell r="O839">
            <v>0</v>
          </cell>
          <cell r="P839">
            <v>0</v>
          </cell>
          <cell r="Q839">
            <v>0</v>
          </cell>
          <cell r="R839" t="str">
            <v>brun-olive</v>
          </cell>
          <cell r="S839" t="str">
            <v/>
          </cell>
          <cell r="T839" t="str">
            <v>5 f.</v>
          </cell>
          <cell r="U839" t="str">
            <v/>
          </cell>
          <cell r="V839" t="str">
            <v/>
          </cell>
        </row>
        <row r="840">
          <cell r="B840" t="str">
            <v>DR-000-724N</v>
          </cell>
          <cell r="C840" t="str">
            <v>4848484555505278</v>
          </cell>
          <cell r="D840" t="str">
            <v>000</v>
          </cell>
          <cell r="E840" t="str">
            <v>724N</v>
          </cell>
          <cell r="F840" t="str">
            <v>Timbres-poste</v>
          </cell>
          <cell r="G840">
            <v>1946</v>
          </cell>
          <cell r="H840" t="str">
            <v>1 f. 50 lie-de-vin</v>
          </cell>
          <cell r="I840" t="str">
            <v>Emission "- 10%". Timbres antérieurs surchargés</v>
          </cell>
          <cell r="J840">
            <v>0.6</v>
          </cell>
          <cell r="K840">
            <v>2</v>
          </cell>
          <cell r="L840">
            <v>1.3</v>
          </cell>
          <cell r="M840">
            <v>0</v>
          </cell>
          <cell r="N840">
            <v>1.3</v>
          </cell>
          <cell r="O840">
            <v>2</v>
          </cell>
          <cell r="P840">
            <v>0</v>
          </cell>
          <cell r="Q840">
            <v>0</v>
          </cell>
          <cell r="R840" t="str">
            <v>lie-de-vin</v>
          </cell>
          <cell r="S840" t="str">
            <v/>
          </cell>
          <cell r="T840" t="str">
            <v>1 f. 50</v>
          </cell>
          <cell r="U840" t="str">
            <v/>
          </cell>
          <cell r="V840" t="str">
            <v/>
          </cell>
        </row>
        <row r="841">
          <cell r="B841" t="str">
            <v>DR-000-724O</v>
          </cell>
          <cell r="C841" t="str">
            <v>4848484555505279</v>
          </cell>
          <cell r="D841" t="str">
            <v>000</v>
          </cell>
          <cell r="E841" t="str">
            <v>724O</v>
          </cell>
          <cell r="F841" t="str">
            <v>Timbres-poste</v>
          </cell>
          <cell r="G841">
            <v>1946</v>
          </cell>
          <cell r="H841" t="str">
            <v>2 f. violet</v>
          </cell>
          <cell r="I841" t="str">
            <v>Emission "- 10%". Timbres antérieurs surchargés</v>
          </cell>
          <cell r="J841">
            <v>2.4</v>
          </cell>
          <cell r="K841">
            <v>2</v>
          </cell>
          <cell r="L841">
            <v>1.5</v>
          </cell>
          <cell r="M841">
            <v>0</v>
          </cell>
          <cell r="N841">
            <v>1.5</v>
          </cell>
          <cell r="O841">
            <v>1</v>
          </cell>
          <cell r="P841">
            <v>0</v>
          </cell>
          <cell r="Q841">
            <v>0</v>
          </cell>
          <cell r="R841" t="str">
            <v>violet</v>
          </cell>
          <cell r="S841" t="str">
            <v/>
          </cell>
          <cell r="T841" t="str">
            <v>2 f.</v>
          </cell>
          <cell r="U841" t="str">
            <v/>
          </cell>
          <cell r="V841" t="str">
            <v/>
          </cell>
        </row>
        <row r="842">
          <cell r="B842" t="str">
            <v>DR-000-724P</v>
          </cell>
          <cell r="C842" t="str">
            <v>4848484555505280</v>
          </cell>
          <cell r="D842" t="str">
            <v>000</v>
          </cell>
          <cell r="E842" t="str">
            <v>724P</v>
          </cell>
          <cell r="F842" t="str">
            <v>Timbres-poste</v>
          </cell>
          <cell r="G842">
            <v>1946</v>
          </cell>
          <cell r="H842" t="str">
            <v>5 f. vert</v>
          </cell>
          <cell r="I842" t="str">
            <v>Emission "- 10%". Timbres antérieurs surchargés</v>
          </cell>
          <cell r="J842">
            <v>4</v>
          </cell>
          <cell r="K842">
            <v>2</v>
          </cell>
          <cell r="L842">
            <v>2.5</v>
          </cell>
          <cell r="M842">
            <v>0</v>
          </cell>
          <cell r="N842">
            <v>2.5</v>
          </cell>
          <cell r="O842">
            <v>1</v>
          </cell>
          <cell r="P842">
            <v>0</v>
          </cell>
          <cell r="Q842">
            <v>0</v>
          </cell>
          <cell r="R842" t="str">
            <v>vert</v>
          </cell>
          <cell r="S842" t="str">
            <v/>
          </cell>
          <cell r="T842" t="str">
            <v>5 f.</v>
          </cell>
          <cell r="U842" t="str">
            <v/>
          </cell>
          <cell r="V842" t="str">
            <v/>
          </cell>
        </row>
        <row r="843">
          <cell r="B843" t="str">
            <v>DR-000-724Q</v>
          </cell>
          <cell r="C843" t="str">
            <v>4848484555505281</v>
          </cell>
          <cell r="D843" t="str">
            <v>000</v>
          </cell>
          <cell r="E843" t="str">
            <v>724Q</v>
          </cell>
          <cell r="F843" t="str">
            <v>Timbres-poste</v>
          </cell>
          <cell r="G843">
            <v>1946</v>
          </cell>
          <cell r="H843" t="str">
            <v>75 c. rose-lilas</v>
          </cell>
          <cell r="I843" t="str">
            <v>Emission "- 10%". Timbres antérieurs surchargés</v>
          </cell>
          <cell r="J843">
            <v>2</v>
          </cell>
          <cell r="K843">
            <v>2</v>
          </cell>
          <cell r="L843">
            <v>0.2</v>
          </cell>
          <cell r="M843">
            <v>0</v>
          </cell>
          <cell r="N843">
            <v>0.2</v>
          </cell>
          <cell r="O843">
            <v>1</v>
          </cell>
          <cell r="P843">
            <v>0</v>
          </cell>
          <cell r="Q843">
            <v>0</v>
          </cell>
          <cell r="R843" t="str">
            <v>rose-lilas</v>
          </cell>
          <cell r="S843" t="str">
            <v/>
          </cell>
          <cell r="T843" t="str">
            <v>75 c.</v>
          </cell>
          <cell r="U843" t="str">
            <v/>
          </cell>
          <cell r="V843" t="str">
            <v/>
          </cell>
        </row>
        <row r="844">
          <cell r="B844" t="str">
            <v>DR-000-724R</v>
          </cell>
          <cell r="C844" t="str">
            <v>4848484555505282</v>
          </cell>
          <cell r="D844" t="str">
            <v>000</v>
          </cell>
          <cell r="E844" t="str">
            <v>724R</v>
          </cell>
          <cell r="F844" t="str">
            <v>Timbres-poste</v>
          </cell>
          <cell r="G844">
            <v>1946</v>
          </cell>
          <cell r="H844" t="str">
            <v>1 f. 50 lie-de-vin</v>
          </cell>
          <cell r="I844" t="str">
            <v>Même émission. Surcharge typographique par l'Atelier de Malines :</v>
          </cell>
          <cell r="J844">
            <v>0.8</v>
          </cell>
          <cell r="K844">
            <v>2</v>
          </cell>
          <cell r="L844">
            <v>0.3</v>
          </cell>
          <cell r="M844">
            <v>0</v>
          </cell>
          <cell r="N844">
            <v>0.3</v>
          </cell>
          <cell r="O844">
            <v>1</v>
          </cell>
          <cell r="P844">
            <v>0</v>
          </cell>
          <cell r="Q844">
            <v>0</v>
          </cell>
          <cell r="R844" t="str">
            <v>lie-de-vin</v>
          </cell>
          <cell r="S844" t="str">
            <v/>
          </cell>
          <cell r="T844" t="str">
            <v>1 f. 50</v>
          </cell>
          <cell r="U844" t="str">
            <v/>
          </cell>
          <cell r="V844" t="str">
            <v/>
          </cell>
        </row>
        <row r="845">
          <cell r="B845" t="str">
            <v>DR-000-724S</v>
          </cell>
          <cell r="C845" t="str">
            <v>4848484555505283</v>
          </cell>
          <cell r="D845" t="str">
            <v>000</v>
          </cell>
          <cell r="E845" t="str">
            <v>724S</v>
          </cell>
          <cell r="F845" t="str">
            <v>Timbres-poste</v>
          </cell>
          <cell r="G845">
            <v>1946</v>
          </cell>
          <cell r="H845" t="str">
            <v>2 f. violet</v>
          </cell>
          <cell r="I845" t="str">
            <v>Même émission. Surcharge typographique par l'Atelier de Malines :</v>
          </cell>
          <cell r="J845">
            <v>2.5</v>
          </cell>
          <cell r="K845">
            <v>2</v>
          </cell>
          <cell r="L845">
            <v>0.3</v>
          </cell>
          <cell r="M845">
            <v>0</v>
          </cell>
          <cell r="N845">
            <v>0.3</v>
          </cell>
          <cell r="O845">
            <v>1</v>
          </cell>
          <cell r="P845">
            <v>0</v>
          </cell>
          <cell r="Q845">
            <v>0</v>
          </cell>
          <cell r="R845" t="str">
            <v>violet</v>
          </cell>
          <cell r="S845" t="str">
            <v/>
          </cell>
          <cell r="T845" t="str">
            <v>2 f.</v>
          </cell>
          <cell r="U845" t="str">
            <v/>
          </cell>
          <cell r="V845" t="str">
            <v/>
          </cell>
        </row>
        <row r="846">
          <cell r="B846" t="str">
            <v>DR-000-724T</v>
          </cell>
          <cell r="C846" t="str">
            <v>4848484555505284</v>
          </cell>
          <cell r="D846" t="str">
            <v>000</v>
          </cell>
          <cell r="E846" t="str">
            <v>724T</v>
          </cell>
          <cell r="F846" t="str">
            <v>Timbres-poste</v>
          </cell>
          <cell r="G846">
            <v>1946</v>
          </cell>
          <cell r="H846" t="str">
            <v>5 f. vert</v>
          </cell>
          <cell r="I846" t="str">
            <v>Même émission. Surcharge typographique par l'Atelier de Malines :</v>
          </cell>
          <cell r="J846">
            <v>1.8</v>
          </cell>
          <cell r="K846">
            <v>2</v>
          </cell>
          <cell r="L846">
            <v>0.3</v>
          </cell>
          <cell r="M846">
            <v>0</v>
          </cell>
          <cell r="N846">
            <v>0.3</v>
          </cell>
          <cell r="O846">
            <v>1</v>
          </cell>
          <cell r="P846">
            <v>0</v>
          </cell>
          <cell r="Q846">
            <v>0</v>
          </cell>
          <cell r="R846" t="str">
            <v>vert</v>
          </cell>
          <cell r="S846" t="str">
            <v/>
          </cell>
          <cell r="T846" t="str">
            <v>5 f.</v>
          </cell>
          <cell r="U846" t="str">
            <v/>
          </cell>
          <cell r="V846" t="str">
            <v/>
          </cell>
        </row>
        <row r="847">
          <cell r="B847" t="str">
            <v>DR-000-724U</v>
          </cell>
          <cell r="C847" t="str">
            <v>4848484555505285</v>
          </cell>
          <cell r="D847" t="str">
            <v>000</v>
          </cell>
          <cell r="E847" t="str">
            <v>724U</v>
          </cell>
          <cell r="F847" t="str">
            <v>Timbres-poste</v>
          </cell>
          <cell r="G847">
            <v>1946</v>
          </cell>
          <cell r="H847" t="str">
            <v>1, 35 sur 1 f. 50 lie-de-vin</v>
          </cell>
          <cell r="I847" t="str">
            <v>Même émission. Séries de Ghislenghien, avec valeurs modifiées</v>
          </cell>
          <cell r="J847">
            <v>6.5</v>
          </cell>
          <cell r="K847">
            <v>1</v>
          </cell>
          <cell r="L847">
            <v>0.3</v>
          </cell>
          <cell r="M847">
            <v>0</v>
          </cell>
          <cell r="N847">
            <v>0.3</v>
          </cell>
          <cell r="O847">
            <v>0</v>
          </cell>
          <cell r="P847">
            <v>0</v>
          </cell>
          <cell r="Q847">
            <v>0</v>
          </cell>
          <cell r="R847" t="str">
            <v>lie-de-vin</v>
          </cell>
          <cell r="S847" t="str">
            <v/>
          </cell>
          <cell r="T847" t="str">
            <v>1, 35 sur 1 f. 50</v>
          </cell>
          <cell r="U847" t="str">
            <v/>
          </cell>
          <cell r="V847" t="str">
            <v/>
          </cell>
        </row>
        <row r="848">
          <cell r="B848" t="str">
            <v>DR-000-724V</v>
          </cell>
          <cell r="C848" t="str">
            <v>4848484555505286</v>
          </cell>
          <cell r="D848" t="str">
            <v>000</v>
          </cell>
          <cell r="E848" t="str">
            <v>724V</v>
          </cell>
          <cell r="F848" t="str">
            <v>Timbres-poste</v>
          </cell>
          <cell r="G848">
            <v>1946</v>
          </cell>
          <cell r="H848" t="str">
            <v>1, 80 sur 2 f. violet</v>
          </cell>
          <cell r="I848" t="str">
            <v>Même émission. Séries de Ghislenghien, avec valeurs modifiées</v>
          </cell>
          <cell r="J848">
            <v>9.5</v>
          </cell>
          <cell r="K848">
            <v>1</v>
          </cell>
          <cell r="L848">
            <v>0.6</v>
          </cell>
          <cell r="M848">
            <v>0</v>
          </cell>
          <cell r="N848">
            <v>0.6</v>
          </cell>
          <cell r="O848">
            <v>0</v>
          </cell>
          <cell r="P848">
            <v>0</v>
          </cell>
          <cell r="Q848">
            <v>0</v>
          </cell>
          <cell r="R848" t="str">
            <v>violet</v>
          </cell>
          <cell r="S848" t="str">
            <v/>
          </cell>
          <cell r="T848" t="str">
            <v>1, 80 sur 2 f.</v>
          </cell>
          <cell r="U848" t="str">
            <v/>
          </cell>
          <cell r="V848" t="str">
            <v/>
          </cell>
        </row>
        <row r="849">
          <cell r="B849" t="str">
            <v>DR-000-724W</v>
          </cell>
          <cell r="C849" t="str">
            <v>4848484555505287</v>
          </cell>
          <cell r="D849" t="str">
            <v>000</v>
          </cell>
          <cell r="E849" t="str">
            <v>724W</v>
          </cell>
          <cell r="F849" t="str">
            <v>Timbres-poste</v>
          </cell>
          <cell r="G849">
            <v>1946</v>
          </cell>
          <cell r="H849" t="str">
            <v>4, 50 sur 5 f. vert</v>
          </cell>
          <cell r="I849" t="str">
            <v>Même émission. Séries de Ghislenghien, avec valeurs modifiées</v>
          </cell>
          <cell r="J849">
            <v>21</v>
          </cell>
          <cell r="K849">
            <v>1</v>
          </cell>
          <cell r="L849">
            <v>0.5</v>
          </cell>
          <cell r="M849">
            <v>0</v>
          </cell>
          <cell r="N849">
            <v>0.5</v>
          </cell>
          <cell r="O849">
            <v>0</v>
          </cell>
          <cell r="P849">
            <v>0</v>
          </cell>
          <cell r="Q849">
            <v>0</v>
          </cell>
          <cell r="R849" t="str">
            <v>vert</v>
          </cell>
          <cell r="S849" t="str">
            <v/>
          </cell>
          <cell r="T849" t="str">
            <v>4, 50 sur 5 f.</v>
          </cell>
          <cell r="U849" t="str">
            <v/>
          </cell>
          <cell r="V849" t="str">
            <v/>
          </cell>
        </row>
        <row r="850">
          <cell r="B850" t="str">
            <v>DR-000-724X</v>
          </cell>
          <cell r="C850" t="str">
            <v>4848484555505288</v>
          </cell>
          <cell r="D850" t="str">
            <v>000</v>
          </cell>
          <cell r="E850" t="str">
            <v>724X</v>
          </cell>
          <cell r="F850" t="str">
            <v>Timbres-poste</v>
          </cell>
          <cell r="G850">
            <v>1946</v>
          </cell>
          <cell r="H850" t="str">
            <v>1, 35 sur 1 f. 50 lilas-rose</v>
          </cell>
          <cell r="I850" t="str">
            <v>Même émission. Séries de Ghislenghien, avec valeurs modifiées</v>
          </cell>
          <cell r="J850">
            <v>9.5</v>
          </cell>
          <cell r="K850">
            <v>1</v>
          </cell>
          <cell r="L850">
            <v>1</v>
          </cell>
          <cell r="M850">
            <v>0</v>
          </cell>
          <cell r="N850">
            <v>1</v>
          </cell>
          <cell r="O850">
            <v>1</v>
          </cell>
          <cell r="P850">
            <v>0</v>
          </cell>
          <cell r="Q850">
            <v>0</v>
          </cell>
          <cell r="R850" t="str">
            <v>lilas-rose</v>
          </cell>
          <cell r="S850" t="str">
            <v/>
          </cell>
          <cell r="T850" t="str">
            <v>1, 35 sur 1 f. 50</v>
          </cell>
          <cell r="U850" t="str">
            <v/>
          </cell>
          <cell r="V850" t="str">
            <v/>
          </cell>
        </row>
        <row r="851">
          <cell r="B851" t="str">
            <v>DR-000-724Y</v>
          </cell>
          <cell r="C851" t="str">
            <v>4848484555505289</v>
          </cell>
          <cell r="D851" t="str">
            <v>000</v>
          </cell>
          <cell r="E851" t="str">
            <v>724Y</v>
          </cell>
          <cell r="F851" t="str">
            <v>Timbres-poste</v>
          </cell>
          <cell r="G851">
            <v>1946</v>
          </cell>
          <cell r="H851" t="str">
            <v>1, 80 sur 2 f. violet</v>
          </cell>
          <cell r="I851" t="str">
            <v>Même émission. Séries de Ghislenghien, avec valeurs modifiées</v>
          </cell>
          <cell r="J851">
            <v>14</v>
          </cell>
          <cell r="K851">
            <v>1</v>
          </cell>
          <cell r="L851">
            <v>0.2</v>
          </cell>
          <cell r="M851">
            <v>0</v>
          </cell>
          <cell r="N851">
            <v>0.2</v>
          </cell>
          <cell r="O851">
            <v>1</v>
          </cell>
          <cell r="P851">
            <v>0</v>
          </cell>
          <cell r="Q851">
            <v>0</v>
          </cell>
          <cell r="R851" t="str">
            <v>violet</v>
          </cell>
          <cell r="S851" t="str">
            <v/>
          </cell>
          <cell r="T851" t="str">
            <v>1, 80 sur 2 f.</v>
          </cell>
          <cell r="U851" t="str">
            <v/>
          </cell>
          <cell r="V851" t="str">
            <v/>
          </cell>
        </row>
        <row r="852">
          <cell r="B852" t="str">
            <v>DR-000-724Z</v>
          </cell>
          <cell r="C852" t="str">
            <v>4848484555505290</v>
          </cell>
          <cell r="D852" t="str">
            <v>000</v>
          </cell>
          <cell r="E852" t="str">
            <v>724Z</v>
          </cell>
          <cell r="F852" t="str">
            <v>Timbres-poste</v>
          </cell>
          <cell r="G852">
            <v>1946</v>
          </cell>
          <cell r="H852" t="str">
            <v>4, 50 sur 5 f. vert</v>
          </cell>
          <cell r="I852" t="str">
            <v>Même émission. Séries de Ghislenghien, avec valeurs modifiées</v>
          </cell>
          <cell r="J852">
            <v>25</v>
          </cell>
          <cell r="K852">
            <v>1</v>
          </cell>
          <cell r="L852">
            <v>0.2</v>
          </cell>
          <cell r="M852">
            <v>0</v>
          </cell>
          <cell r="N852">
            <v>0.2</v>
          </cell>
          <cell r="O852">
            <v>1</v>
          </cell>
          <cell r="P852">
            <v>0</v>
          </cell>
          <cell r="Q852">
            <v>0</v>
          </cell>
          <cell r="R852" t="str">
            <v>vert</v>
          </cell>
          <cell r="S852" t="str">
            <v/>
          </cell>
          <cell r="T852" t="str">
            <v>4, 50 sur 5 f.</v>
          </cell>
          <cell r="U852" t="str">
            <v/>
          </cell>
          <cell r="V852" t="str">
            <v/>
          </cell>
        </row>
        <row r="853">
          <cell r="B853" t="str">
            <v>DR-000-724AA</v>
          </cell>
          <cell r="C853" t="str">
            <v>484848455550526565</v>
          </cell>
          <cell r="D853" t="str">
            <v>000</v>
          </cell>
          <cell r="E853" t="str">
            <v>724AA</v>
          </cell>
          <cell r="F853" t="str">
            <v>Timbres-poste</v>
          </cell>
          <cell r="G853">
            <v>1946</v>
          </cell>
          <cell r="H853" t="str">
            <v>1, 35 sur 1 f. 50 lilas-rose</v>
          </cell>
          <cell r="I853" t="str">
            <v>Même émission. Séries de Ghislenghien, avec valeurs modifiées</v>
          </cell>
          <cell r="J853">
            <v>9.5</v>
          </cell>
          <cell r="K853">
            <v>1</v>
          </cell>
          <cell r="L853">
            <v>0.3</v>
          </cell>
          <cell r="M853">
            <v>0</v>
          </cell>
          <cell r="N853">
            <v>0.3</v>
          </cell>
          <cell r="O853">
            <v>0</v>
          </cell>
          <cell r="P853">
            <v>0</v>
          </cell>
          <cell r="Q853">
            <v>0</v>
          </cell>
          <cell r="R853" t="str">
            <v>lilas-rose</v>
          </cell>
          <cell r="S853" t="str">
            <v/>
          </cell>
          <cell r="T853" t="str">
            <v>1, 35 sur 1 f. 50</v>
          </cell>
          <cell r="U853" t="str">
            <v/>
          </cell>
          <cell r="V853" t="str">
            <v/>
          </cell>
        </row>
        <row r="854">
          <cell r="B854" t="str">
            <v>DR-000-724BB</v>
          </cell>
          <cell r="C854" t="str">
            <v>484848455550526666</v>
          </cell>
          <cell r="D854" t="str">
            <v>000</v>
          </cell>
          <cell r="E854" t="str">
            <v>724BB</v>
          </cell>
          <cell r="F854" t="str">
            <v>Timbres-poste</v>
          </cell>
          <cell r="G854">
            <v>1946</v>
          </cell>
          <cell r="H854" t="str">
            <v>1, 80 sur 2 f. violet-noir</v>
          </cell>
          <cell r="I854" t="str">
            <v>Même émission. Séries de Ghislenghien, avec valeurs modifiées</v>
          </cell>
          <cell r="J854">
            <v>14</v>
          </cell>
          <cell r="K854">
            <v>1</v>
          </cell>
          <cell r="L854">
            <v>9</v>
          </cell>
          <cell r="M854">
            <v>0</v>
          </cell>
          <cell r="N854">
            <v>9</v>
          </cell>
          <cell r="O854">
            <v>0</v>
          </cell>
          <cell r="P854">
            <v>0</v>
          </cell>
          <cell r="Q854">
            <v>0</v>
          </cell>
          <cell r="R854" t="str">
            <v>violet-noir</v>
          </cell>
          <cell r="S854" t="str">
            <v/>
          </cell>
          <cell r="T854" t="str">
            <v>1, 80 sur 2 f.</v>
          </cell>
          <cell r="U854" t="str">
            <v/>
          </cell>
          <cell r="V854" t="str">
            <v/>
          </cell>
        </row>
        <row r="855">
          <cell r="B855" t="str">
            <v>DR-000-724CC</v>
          </cell>
          <cell r="C855" t="str">
            <v>484848455550526767</v>
          </cell>
          <cell r="D855" t="str">
            <v>000</v>
          </cell>
          <cell r="E855" t="str">
            <v>724CC</v>
          </cell>
          <cell r="F855" t="str">
            <v>Timbres-poste</v>
          </cell>
          <cell r="G855">
            <v>1946</v>
          </cell>
          <cell r="H855" t="str">
            <v>4, 50 sur 5 f. vert foncé</v>
          </cell>
          <cell r="I855" t="str">
            <v>Même émission. Séries de Ghislenghien, avec valeurs modifiées</v>
          </cell>
          <cell r="J855">
            <v>25</v>
          </cell>
          <cell r="K855">
            <v>1</v>
          </cell>
          <cell r="L855">
            <v>17</v>
          </cell>
          <cell r="M855">
            <v>0</v>
          </cell>
          <cell r="N855">
            <v>17</v>
          </cell>
          <cell r="O855">
            <v>0</v>
          </cell>
          <cell r="P855">
            <v>0</v>
          </cell>
          <cell r="Q855">
            <v>0</v>
          </cell>
          <cell r="R855" t="str">
            <v>vert foncé</v>
          </cell>
          <cell r="S855" t="str">
            <v/>
          </cell>
          <cell r="T855" t="str">
            <v>4, 50 sur 5 f.</v>
          </cell>
          <cell r="U855" t="str">
            <v/>
          </cell>
          <cell r="V855" t="str">
            <v/>
          </cell>
        </row>
        <row r="856">
          <cell r="B856" t="str">
            <v>DR-000-724DD</v>
          </cell>
          <cell r="C856" t="str">
            <v>484848455550526868</v>
          </cell>
          <cell r="D856" t="str">
            <v>000</v>
          </cell>
          <cell r="E856" t="str">
            <v>724DD</v>
          </cell>
          <cell r="F856" t="str">
            <v>Timbres-poste</v>
          </cell>
          <cell r="G856">
            <v>1946</v>
          </cell>
          <cell r="H856" t="str">
            <v>1, 35 sur 1 f. 50 orange</v>
          </cell>
          <cell r="I856" t="str">
            <v>Même émission. Séries de Ghislenghien, avec valeurs modifiées</v>
          </cell>
          <cell r="J856">
            <v>5.5</v>
          </cell>
          <cell r="K856">
            <v>1</v>
          </cell>
          <cell r="L856">
            <v>4</v>
          </cell>
          <cell r="M856">
            <v>0</v>
          </cell>
          <cell r="N856">
            <v>4</v>
          </cell>
          <cell r="O856">
            <v>1</v>
          </cell>
          <cell r="P856">
            <v>0</v>
          </cell>
          <cell r="Q856">
            <v>0</v>
          </cell>
          <cell r="R856" t="str">
            <v>orange</v>
          </cell>
          <cell r="S856" t="str">
            <v/>
          </cell>
          <cell r="T856" t="str">
            <v>1, 35 sur 1 f. 50</v>
          </cell>
          <cell r="U856" t="str">
            <v/>
          </cell>
          <cell r="V856" t="str">
            <v/>
          </cell>
        </row>
        <row r="857">
          <cell r="B857" t="str">
            <v>DR-000-724EE</v>
          </cell>
          <cell r="C857" t="str">
            <v>484848455550526969</v>
          </cell>
          <cell r="D857" t="str">
            <v>000</v>
          </cell>
          <cell r="E857" t="str">
            <v>724EE</v>
          </cell>
          <cell r="F857" t="str">
            <v>Timbres-poste</v>
          </cell>
          <cell r="G857">
            <v>1946</v>
          </cell>
          <cell r="H857" t="str">
            <v>1, 80 sur 2 f. bleu-vert</v>
          </cell>
          <cell r="I857" t="str">
            <v>Même émission. Séries de Ghislenghien, avec valeurs modifiées</v>
          </cell>
          <cell r="J857">
            <v>13</v>
          </cell>
          <cell r="K857">
            <v>1</v>
          </cell>
          <cell r="L857">
            <v>8</v>
          </cell>
          <cell r="M857">
            <v>0</v>
          </cell>
          <cell r="N857">
            <v>8</v>
          </cell>
          <cell r="O857">
            <v>0</v>
          </cell>
          <cell r="P857">
            <v>0</v>
          </cell>
          <cell r="Q857">
            <v>0</v>
          </cell>
          <cell r="R857" t="str">
            <v>bleu-vert</v>
          </cell>
          <cell r="S857" t="str">
            <v/>
          </cell>
          <cell r="T857" t="str">
            <v>1, 80 sur 2 f.</v>
          </cell>
          <cell r="U857" t="str">
            <v/>
          </cell>
          <cell r="V857" t="str">
            <v/>
          </cell>
        </row>
        <row r="858">
          <cell r="B858" t="str">
            <v>DR-000-724FF</v>
          </cell>
          <cell r="C858" t="str">
            <v>484848455550527070</v>
          </cell>
          <cell r="D858" t="str">
            <v>000</v>
          </cell>
          <cell r="E858" t="str">
            <v>724FF</v>
          </cell>
          <cell r="F858" t="str">
            <v>Timbres-poste</v>
          </cell>
          <cell r="G858">
            <v>1946</v>
          </cell>
          <cell r="H858" t="str">
            <v>4, 50 sur 5 f. brun-olive</v>
          </cell>
          <cell r="I858" t="str">
            <v>Même émission. Séries de Ghislenghien, avec valeurs modifiées</v>
          </cell>
          <cell r="J858">
            <v>25</v>
          </cell>
          <cell r="K858">
            <v>1</v>
          </cell>
          <cell r="L858">
            <v>17</v>
          </cell>
          <cell r="M858">
            <v>0</v>
          </cell>
          <cell r="N858">
            <v>17</v>
          </cell>
          <cell r="O858">
            <v>1</v>
          </cell>
          <cell r="P858">
            <v>0</v>
          </cell>
          <cell r="Q858">
            <v>0</v>
          </cell>
          <cell r="R858" t="str">
            <v>brun-olive</v>
          </cell>
          <cell r="S858" t="str">
            <v/>
          </cell>
          <cell r="T858" t="str">
            <v>4, 50 sur 5 f.</v>
          </cell>
          <cell r="U858" t="str">
            <v/>
          </cell>
          <cell r="V858" t="str">
            <v/>
          </cell>
        </row>
        <row r="859">
          <cell r="B859" t="str">
            <v xml:space="preserve">DR-000-724a </v>
          </cell>
          <cell r="C859" t="str">
            <v>484848455550529732</v>
          </cell>
          <cell r="D859" t="str">
            <v>000</v>
          </cell>
          <cell r="E859" t="str">
            <v xml:space="preserve">724a </v>
          </cell>
          <cell r="F859" t="str">
            <v>Timbres-poste</v>
          </cell>
          <cell r="G859">
            <v>1946</v>
          </cell>
          <cell r="H859" t="str">
            <v>1 f.. Valeurs complémentaires pour cartes postales - rose-rouge</v>
          </cell>
          <cell r="I859" t="str">
            <v>Emission "- 10%". Timbres antérieurs surchargés</v>
          </cell>
          <cell r="J859">
            <v>5</v>
          </cell>
          <cell r="K859">
            <v>1</v>
          </cell>
          <cell r="L859">
            <v>3</v>
          </cell>
          <cell r="M859">
            <v>0</v>
          </cell>
          <cell r="N859">
            <v>3</v>
          </cell>
          <cell r="O859">
            <v>0</v>
          </cell>
          <cell r="P859">
            <v>0</v>
          </cell>
          <cell r="Q859">
            <v>0</v>
          </cell>
          <cell r="R859" t="str">
            <v>rose-rouge</v>
          </cell>
          <cell r="S859" t="str">
            <v/>
          </cell>
          <cell r="T859" t="str">
            <v>1 f.</v>
          </cell>
          <cell r="U859" t="str">
            <v/>
          </cell>
          <cell r="V859" t="str">
            <v/>
          </cell>
        </row>
        <row r="860">
          <cell r="B860" t="str">
            <v xml:space="preserve">DR-000-724b </v>
          </cell>
          <cell r="C860" t="str">
            <v>484848455550529832</v>
          </cell>
          <cell r="D860" t="str">
            <v>000</v>
          </cell>
          <cell r="E860" t="str">
            <v xml:space="preserve">724b </v>
          </cell>
          <cell r="F860" t="str">
            <v>Timbres-poste</v>
          </cell>
          <cell r="G860">
            <v>1946</v>
          </cell>
          <cell r="H860" t="str">
            <v>1 f.. Valeurs complémentaires pour cartes postales - rose-rouge</v>
          </cell>
          <cell r="I860" t="str">
            <v>Emission "- 10%". Timbres antérieurs surchargés</v>
          </cell>
          <cell r="J860">
            <v>0.8</v>
          </cell>
          <cell r="K860">
            <v>1</v>
          </cell>
          <cell r="L860">
            <v>0.4</v>
          </cell>
          <cell r="M860">
            <v>0</v>
          </cell>
          <cell r="N860">
            <v>0.4</v>
          </cell>
          <cell r="O860">
            <v>0</v>
          </cell>
          <cell r="P860">
            <v>0</v>
          </cell>
          <cell r="Q860">
            <v>0</v>
          </cell>
          <cell r="R860" t="str">
            <v>rose-rouge</v>
          </cell>
          <cell r="S860" t="str">
            <v/>
          </cell>
          <cell r="T860" t="str">
            <v>1 f.</v>
          </cell>
          <cell r="U860" t="str">
            <v/>
          </cell>
          <cell r="V860" t="str">
            <v/>
          </cell>
        </row>
        <row r="861">
          <cell r="B861" t="str">
            <v xml:space="preserve">DR-000-724c </v>
          </cell>
          <cell r="C861" t="str">
            <v>484848455550529932</v>
          </cell>
          <cell r="D861" t="str">
            <v>000</v>
          </cell>
          <cell r="E861" t="str">
            <v xml:space="preserve">724c </v>
          </cell>
          <cell r="F861" t="str">
            <v>Timbres-poste</v>
          </cell>
          <cell r="G861">
            <v>1946</v>
          </cell>
          <cell r="H861" t="str">
            <v>1 f.. Valeurs complémentaires pour cartes postales - rose-rouge</v>
          </cell>
          <cell r="I861" t="str">
            <v>Emission "- 10%". Timbres antérieurs surchargés</v>
          </cell>
          <cell r="J861">
            <v>1.5</v>
          </cell>
          <cell r="K861">
            <v>1</v>
          </cell>
          <cell r="L861">
            <v>0.6</v>
          </cell>
          <cell r="M861">
            <v>0</v>
          </cell>
          <cell r="N861">
            <v>0.6</v>
          </cell>
          <cell r="O861">
            <v>0</v>
          </cell>
          <cell r="P861">
            <v>0</v>
          </cell>
          <cell r="Q861">
            <v>0</v>
          </cell>
          <cell r="R861" t="str">
            <v>rouge</v>
          </cell>
          <cell r="S861" t="str">
            <v/>
          </cell>
          <cell r="T861" t="str">
            <v>1 f.</v>
          </cell>
          <cell r="U861" t="str">
            <v/>
          </cell>
          <cell r="V861" t="str">
            <v/>
          </cell>
        </row>
        <row r="862">
          <cell r="B862" t="str">
            <v xml:space="preserve">DR-000-724d </v>
          </cell>
          <cell r="C862" t="str">
            <v>4848484555505210032</v>
          </cell>
          <cell r="D862" t="str">
            <v>000</v>
          </cell>
          <cell r="E862" t="str">
            <v xml:space="preserve">724d </v>
          </cell>
          <cell r="F862" t="str">
            <v>Timbres-poste</v>
          </cell>
          <cell r="G862">
            <v>1946</v>
          </cell>
          <cell r="H862" t="str">
            <v>5 c.. Valeurs complémentaires pour cartes postales - rouge-orange</v>
          </cell>
          <cell r="I862" t="str">
            <v>Emission "- 10%". Timbres antérieurs surchargés</v>
          </cell>
          <cell r="J862">
            <v>1.5</v>
          </cell>
          <cell r="K862">
            <v>0</v>
          </cell>
          <cell r="L862">
            <v>0.6</v>
          </cell>
          <cell r="M862">
            <v>0</v>
          </cell>
          <cell r="N862">
            <v>0.6</v>
          </cell>
          <cell r="O862">
            <v>0</v>
          </cell>
          <cell r="P862">
            <v>0</v>
          </cell>
          <cell r="Q862">
            <v>0</v>
          </cell>
          <cell r="R862" t="str">
            <v>rouge-orange</v>
          </cell>
          <cell r="S862" t="str">
            <v/>
          </cell>
          <cell r="T862" t="str">
            <v>5 c.</v>
          </cell>
          <cell r="U862" t="str">
            <v/>
          </cell>
          <cell r="V862" t="str">
            <v/>
          </cell>
        </row>
        <row r="863">
          <cell r="B863" t="str">
            <v xml:space="preserve">DR-000-724e </v>
          </cell>
          <cell r="C863" t="str">
            <v>4848484555505210132</v>
          </cell>
          <cell r="D863" t="str">
            <v>000</v>
          </cell>
          <cell r="E863" t="str">
            <v xml:space="preserve">724e </v>
          </cell>
          <cell r="F863" t="str">
            <v>Timbres-poste</v>
          </cell>
          <cell r="G863">
            <v>1946</v>
          </cell>
          <cell r="H863" t="str">
            <v>10 c.. Valeurs complémentaires pour cartes postales - olive</v>
          </cell>
          <cell r="I863" t="str">
            <v>Emission "- 10%". Timbres antérieurs surchargés</v>
          </cell>
          <cell r="J863">
            <v>0.4</v>
          </cell>
          <cell r="K863">
            <v>0</v>
          </cell>
          <cell r="L863">
            <v>0.3</v>
          </cell>
          <cell r="M863">
            <v>0</v>
          </cell>
          <cell r="N863">
            <v>0.3</v>
          </cell>
          <cell r="O863">
            <v>0</v>
          </cell>
          <cell r="P863">
            <v>0</v>
          </cell>
          <cell r="Q863">
            <v>0</v>
          </cell>
          <cell r="R863" t="str">
            <v>olive</v>
          </cell>
          <cell r="S863" t="str">
            <v/>
          </cell>
          <cell r="T863" t="str">
            <v>10 c.</v>
          </cell>
          <cell r="U863" t="str">
            <v/>
          </cell>
          <cell r="V863" t="str">
            <v/>
          </cell>
        </row>
        <row r="864">
          <cell r="B864" t="str">
            <v xml:space="preserve">DR-000-724f </v>
          </cell>
          <cell r="C864" t="str">
            <v>4848484555505210232</v>
          </cell>
          <cell r="D864" t="str">
            <v>000</v>
          </cell>
          <cell r="E864" t="str">
            <v xml:space="preserve">724f </v>
          </cell>
          <cell r="F864" t="str">
            <v>Timbres-poste</v>
          </cell>
          <cell r="G864">
            <v>1946</v>
          </cell>
          <cell r="H864" t="str">
            <v>20 c.. Valeurs complémentaires pour cartes postales - lilas</v>
          </cell>
          <cell r="I864" t="str">
            <v>Emission "- 10%". Timbres antérieurs surchargés</v>
          </cell>
          <cell r="J864">
            <v>0.8</v>
          </cell>
          <cell r="K864">
            <v>0</v>
          </cell>
          <cell r="L864">
            <v>0.3</v>
          </cell>
          <cell r="M864">
            <v>0</v>
          </cell>
          <cell r="N864">
            <v>0.3</v>
          </cell>
          <cell r="O864">
            <v>0</v>
          </cell>
          <cell r="P864">
            <v>0</v>
          </cell>
          <cell r="Q864">
            <v>0</v>
          </cell>
          <cell r="R864" t="str">
            <v>lilas</v>
          </cell>
          <cell r="S864" t="str">
            <v/>
          </cell>
          <cell r="T864" t="str">
            <v>20 c.</v>
          </cell>
          <cell r="U864" t="str">
            <v/>
          </cell>
          <cell r="V864" t="str">
            <v/>
          </cell>
        </row>
        <row r="865">
          <cell r="B865" t="str">
            <v xml:space="preserve">DR-000-724g </v>
          </cell>
          <cell r="C865" t="str">
            <v>4848484555505210332</v>
          </cell>
          <cell r="D865" t="str">
            <v>000</v>
          </cell>
          <cell r="E865" t="str">
            <v xml:space="preserve">724g </v>
          </cell>
          <cell r="F865" t="str">
            <v>Timbres-poste</v>
          </cell>
          <cell r="G865">
            <v>1946</v>
          </cell>
          <cell r="H865" t="str">
            <v>25 c. Valeurs complémentaires pour cartes postales - rose</v>
          </cell>
          <cell r="I865" t="str">
            <v>Emission "- 10%". Timbres antérieurs surchargés</v>
          </cell>
          <cell r="J865">
            <v>0.8</v>
          </cell>
          <cell r="K865">
            <v>1</v>
          </cell>
          <cell r="L865">
            <v>0.3</v>
          </cell>
          <cell r="M865">
            <v>0</v>
          </cell>
          <cell r="N865">
            <v>0.3</v>
          </cell>
          <cell r="O865">
            <v>0</v>
          </cell>
          <cell r="P865">
            <v>0</v>
          </cell>
          <cell r="Q865">
            <v>0</v>
          </cell>
          <cell r="R865" t="str">
            <v>rose</v>
          </cell>
          <cell r="S865" t="str">
            <v/>
          </cell>
          <cell r="T865" t="str">
            <v>25 c.</v>
          </cell>
          <cell r="U865" t="str">
            <v/>
          </cell>
          <cell r="V865" t="str">
            <v/>
          </cell>
        </row>
        <row r="866">
          <cell r="B866" t="str">
            <v xml:space="preserve">DR-000-724h </v>
          </cell>
          <cell r="C866" t="str">
            <v>4848484555505210432</v>
          </cell>
          <cell r="D866" t="str">
            <v>000</v>
          </cell>
          <cell r="E866" t="str">
            <v xml:space="preserve">724h </v>
          </cell>
          <cell r="F866" t="str">
            <v>Timbres-poste</v>
          </cell>
          <cell r="G866">
            <v>1946</v>
          </cell>
          <cell r="H866" t="str">
            <v>25 c.  Valeurs complémentaires pour cartes postales - jaune</v>
          </cell>
          <cell r="I866" t="str">
            <v>Emission "- 10%". Timbres antérieurs surchargés</v>
          </cell>
          <cell r="J866">
            <v>0.8</v>
          </cell>
          <cell r="K866">
            <v>1</v>
          </cell>
          <cell r="L866">
            <v>0.3</v>
          </cell>
          <cell r="M866">
            <v>0</v>
          </cell>
          <cell r="N866">
            <v>0.3</v>
          </cell>
          <cell r="O866">
            <v>0</v>
          </cell>
          <cell r="P866">
            <v>0</v>
          </cell>
          <cell r="Q866">
            <v>0</v>
          </cell>
          <cell r="R866" t="str">
            <v>jaune</v>
          </cell>
          <cell r="S866" t="str">
            <v/>
          </cell>
          <cell r="T866" t="str">
            <v>25 c.</v>
          </cell>
          <cell r="U866" t="str">
            <v/>
          </cell>
          <cell r="V866" t="str">
            <v/>
          </cell>
        </row>
        <row r="867">
          <cell r="B867" t="str">
            <v xml:space="preserve">DR-000-724j </v>
          </cell>
          <cell r="C867" t="str">
            <v>4848484555505210632</v>
          </cell>
          <cell r="D867" t="str">
            <v>000</v>
          </cell>
          <cell r="E867" t="str">
            <v xml:space="preserve">724j </v>
          </cell>
          <cell r="F867" t="str">
            <v>Timbres-poste</v>
          </cell>
          <cell r="G867">
            <v>1946</v>
          </cell>
          <cell r="H867" t="str">
            <v>35 c. Valeurs complémentaires pour cartes postales - vert</v>
          </cell>
          <cell r="I867" t="str">
            <v>Emission "- 10%". Timbres antérieurs surchargés</v>
          </cell>
          <cell r="J867">
            <v>0.8</v>
          </cell>
          <cell r="K867">
            <v>0</v>
          </cell>
          <cell r="L867">
            <v>0.3</v>
          </cell>
          <cell r="M867">
            <v>0</v>
          </cell>
          <cell r="N867">
            <v>0.3</v>
          </cell>
          <cell r="O867">
            <v>0</v>
          </cell>
          <cell r="P867">
            <v>0</v>
          </cell>
          <cell r="Q867">
            <v>0</v>
          </cell>
          <cell r="R867" t="str">
            <v>vert</v>
          </cell>
          <cell r="S867" t="str">
            <v/>
          </cell>
          <cell r="T867" t="str">
            <v>35 c.</v>
          </cell>
          <cell r="U867" t="str">
            <v/>
          </cell>
          <cell r="V867" t="str">
            <v/>
          </cell>
        </row>
        <row r="868">
          <cell r="B868" t="str">
            <v xml:space="preserve">DR-000-724k </v>
          </cell>
          <cell r="C868" t="str">
            <v>4848484555505210732</v>
          </cell>
          <cell r="D868" t="str">
            <v>000</v>
          </cell>
          <cell r="E868" t="str">
            <v xml:space="preserve">724k </v>
          </cell>
          <cell r="F868" t="str">
            <v>Timbres-poste</v>
          </cell>
          <cell r="G868">
            <v>1946</v>
          </cell>
          <cell r="H868" t="str">
            <v>40 c. Valeurs complémentaires pour cartes postales - lilas</v>
          </cell>
          <cell r="I868" t="str">
            <v>Emission "- 10%". Timbres antérieurs surchargés</v>
          </cell>
          <cell r="J868">
            <v>4.5</v>
          </cell>
          <cell r="K868">
            <v>0</v>
          </cell>
          <cell r="L868">
            <v>2.5</v>
          </cell>
          <cell r="M868">
            <v>0</v>
          </cell>
          <cell r="N868">
            <v>2.5</v>
          </cell>
          <cell r="O868">
            <v>0</v>
          </cell>
          <cell r="P868">
            <v>0</v>
          </cell>
          <cell r="Q868">
            <v>0</v>
          </cell>
          <cell r="R868" t="str">
            <v>lilas</v>
          </cell>
          <cell r="S868" t="str">
            <v/>
          </cell>
          <cell r="T868" t="str">
            <v>40 c.</v>
          </cell>
          <cell r="U868" t="str">
            <v/>
          </cell>
          <cell r="V868" t="str">
            <v/>
          </cell>
        </row>
        <row r="869">
          <cell r="B869" t="str">
            <v xml:space="preserve">DR-000-724l </v>
          </cell>
          <cell r="C869" t="str">
            <v>4848484555505210832</v>
          </cell>
          <cell r="D869" t="str">
            <v>000</v>
          </cell>
          <cell r="E869" t="str">
            <v xml:space="preserve">724l </v>
          </cell>
          <cell r="F869" t="str">
            <v>Timbres-poste</v>
          </cell>
          <cell r="G869">
            <v>1946</v>
          </cell>
          <cell r="H869" t="str">
            <v>50 c.  Valeurs complémentaires pour cartes postales - bleu</v>
          </cell>
          <cell r="I869" t="str">
            <v>Emission "- 10%". Timbres antérieurs surchargés</v>
          </cell>
          <cell r="J869">
            <v>3.5</v>
          </cell>
          <cell r="K869">
            <v>1</v>
          </cell>
          <cell r="L869">
            <v>2.5</v>
          </cell>
          <cell r="M869">
            <v>0</v>
          </cell>
          <cell r="N869">
            <v>2.5</v>
          </cell>
          <cell r="O869">
            <v>0</v>
          </cell>
          <cell r="P869">
            <v>0</v>
          </cell>
          <cell r="Q869">
            <v>0</v>
          </cell>
          <cell r="R869" t="str">
            <v>bleu</v>
          </cell>
          <cell r="S869" t="str">
            <v/>
          </cell>
          <cell r="T869" t="str">
            <v>50 c.</v>
          </cell>
          <cell r="U869" t="str">
            <v/>
          </cell>
          <cell r="V869" t="str">
            <v/>
          </cell>
        </row>
        <row r="870">
          <cell r="B870" t="str">
            <v xml:space="preserve">DR-000-724m </v>
          </cell>
          <cell r="C870" t="str">
            <v>4848484555505210932</v>
          </cell>
          <cell r="D870" t="str">
            <v>000</v>
          </cell>
          <cell r="E870" t="str">
            <v xml:space="preserve">724m </v>
          </cell>
          <cell r="F870" t="str">
            <v>Timbres-poste</v>
          </cell>
          <cell r="G870">
            <v>1946</v>
          </cell>
          <cell r="H870" t="str">
            <v>65 c. Valeurs complémentaires pour cartes postales - lilas</v>
          </cell>
          <cell r="I870" t="str">
            <v>Emission "- 10%". Timbres antérieurs surchargés</v>
          </cell>
          <cell r="J870">
            <v>8</v>
          </cell>
          <cell r="K870">
            <v>0</v>
          </cell>
          <cell r="L870">
            <v>4</v>
          </cell>
          <cell r="M870">
            <v>0</v>
          </cell>
          <cell r="N870">
            <v>4</v>
          </cell>
          <cell r="O870">
            <v>0</v>
          </cell>
          <cell r="P870">
            <v>0</v>
          </cell>
          <cell r="Q870">
            <v>0</v>
          </cell>
          <cell r="R870" t="str">
            <v>lilas</v>
          </cell>
          <cell r="S870" t="str">
            <v/>
          </cell>
          <cell r="T870" t="str">
            <v>65 c.</v>
          </cell>
          <cell r="U870" t="str">
            <v/>
          </cell>
          <cell r="V870" t="str">
            <v/>
          </cell>
        </row>
        <row r="871">
          <cell r="B871" t="str">
            <v xml:space="preserve">DR-000-724n </v>
          </cell>
          <cell r="C871" t="str">
            <v>4848484555505211032</v>
          </cell>
          <cell r="D871" t="str">
            <v>000</v>
          </cell>
          <cell r="E871" t="str">
            <v xml:space="preserve">724n </v>
          </cell>
          <cell r="F871" t="str">
            <v>Timbres-poste</v>
          </cell>
          <cell r="G871">
            <v>1946</v>
          </cell>
          <cell r="H871" t="str">
            <v>70 c. Valeurs complémentaires pour cartes postales - vert</v>
          </cell>
          <cell r="I871" t="str">
            <v>Emission "- 10%". Timbres antérieurs surchargés</v>
          </cell>
          <cell r="J871">
            <v>2.5</v>
          </cell>
          <cell r="K871">
            <v>0</v>
          </cell>
          <cell r="L871">
            <v>1.3</v>
          </cell>
          <cell r="M871">
            <v>0</v>
          </cell>
          <cell r="N871">
            <v>1.3</v>
          </cell>
          <cell r="O871">
            <v>0</v>
          </cell>
          <cell r="P871">
            <v>0</v>
          </cell>
          <cell r="Q871">
            <v>0</v>
          </cell>
          <cell r="R871" t="str">
            <v>vert</v>
          </cell>
          <cell r="S871" t="str">
            <v/>
          </cell>
          <cell r="T871" t="str">
            <v>70 c.</v>
          </cell>
          <cell r="U871" t="str">
            <v/>
          </cell>
          <cell r="V871" t="str">
            <v/>
          </cell>
        </row>
        <row r="872">
          <cell r="B872" t="str">
            <v xml:space="preserve">DR-000-724p </v>
          </cell>
          <cell r="C872" t="str">
            <v>4848484555505211232</v>
          </cell>
          <cell r="D872" t="str">
            <v>000</v>
          </cell>
          <cell r="E872" t="str">
            <v xml:space="preserve">724p </v>
          </cell>
          <cell r="F872" t="str">
            <v>Timbres-poste</v>
          </cell>
          <cell r="G872">
            <v>1946</v>
          </cell>
          <cell r="H872" t="str">
            <v>1 f  Valeurs complémentaires pour cartes postales - brun</v>
          </cell>
          <cell r="I872" t="str">
            <v>Emission "- 10%". Timbres antérieurs surchargés</v>
          </cell>
          <cell r="J872">
            <v>3.5</v>
          </cell>
          <cell r="K872">
            <v>1</v>
          </cell>
          <cell r="L872">
            <v>2.5</v>
          </cell>
          <cell r="M872">
            <v>0</v>
          </cell>
          <cell r="N872">
            <v>2.5</v>
          </cell>
          <cell r="O872">
            <v>0</v>
          </cell>
          <cell r="P872">
            <v>0</v>
          </cell>
          <cell r="Q872">
            <v>0</v>
          </cell>
          <cell r="R872" t="str">
            <v>brun</v>
          </cell>
          <cell r="S872" t="str">
            <v/>
          </cell>
          <cell r="T872" t="str">
            <v>1 f.</v>
          </cell>
          <cell r="U872" t="str">
            <v/>
          </cell>
          <cell r="V872" t="str">
            <v/>
          </cell>
        </row>
        <row r="873">
          <cell r="B873" t="str">
            <v xml:space="preserve">DR-000-724q </v>
          </cell>
          <cell r="C873" t="str">
            <v>4848484555505211332</v>
          </cell>
          <cell r="D873" t="str">
            <v>000</v>
          </cell>
          <cell r="E873" t="str">
            <v xml:space="preserve">724q </v>
          </cell>
          <cell r="F873" t="str">
            <v>Timbres-poste</v>
          </cell>
          <cell r="G873">
            <v>1946</v>
          </cell>
          <cell r="H873" t="str">
            <v>5 c. Valeurs complémentaires pour cartes postales - brun-noir</v>
          </cell>
          <cell r="I873" t="str">
            <v>Emission "- 10%". Timbres antérieurs surchargés</v>
          </cell>
          <cell r="J873">
            <v>0.3</v>
          </cell>
          <cell r="K873">
            <v>0</v>
          </cell>
          <cell r="L873">
            <v>0.2</v>
          </cell>
          <cell r="M873">
            <v>0</v>
          </cell>
          <cell r="N873">
            <v>0.2</v>
          </cell>
          <cell r="O873">
            <v>0</v>
          </cell>
          <cell r="P873">
            <v>0</v>
          </cell>
          <cell r="Q873">
            <v>0</v>
          </cell>
          <cell r="R873" t="str">
            <v>brun-noir</v>
          </cell>
          <cell r="S873" t="str">
            <v/>
          </cell>
          <cell r="T873" t="str">
            <v>5 c.</v>
          </cell>
          <cell r="U873" t="str">
            <v/>
          </cell>
          <cell r="V873" t="str">
            <v/>
          </cell>
        </row>
        <row r="874">
          <cell r="B874" t="str">
            <v xml:space="preserve">DR-000-724r </v>
          </cell>
          <cell r="C874" t="str">
            <v>4848484555505211432</v>
          </cell>
          <cell r="D874" t="str">
            <v>000</v>
          </cell>
          <cell r="E874" t="str">
            <v xml:space="preserve">724r </v>
          </cell>
          <cell r="F874" t="str">
            <v>Timbres-poste</v>
          </cell>
          <cell r="G874">
            <v>1946</v>
          </cell>
          <cell r="H874" t="str">
            <v>10 c. Valeurs complémentaires pour cartes postales - vert</v>
          </cell>
          <cell r="I874" t="str">
            <v>Emission "- 10%". Timbres antérieurs surchargés</v>
          </cell>
          <cell r="J874">
            <v>0.6</v>
          </cell>
          <cell r="K874">
            <v>0</v>
          </cell>
          <cell r="L874">
            <v>0.3</v>
          </cell>
          <cell r="M874">
            <v>0</v>
          </cell>
          <cell r="N874">
            <v>0.3</v>
          </cell>
          <cell r="O874">
            <v>0</v>
          </cell>
          <cell r="P874">
            <v>0</v>
          </cell>
          <cell r="Q874">
            <v>0</v>
          </cell>
          <cell r="R874" t="str">
            <v>vert</v>
          </cell>
          <cell r="S874" t="str">
            <v/>
          </cell>
          <cell r="T874" t="str">
            <v>10 c.</v>
          </cell>
          <cell r="U874" t="str">
            <v/>
          </cell>
          <cell r="V874" t="str">
            <v/>
          </cell>
        </row>
        <row r="875">
          <cell r="B875" t="str">
            <v xml:space="preserve">DR-000-724s </v>
          </cell>
          <cell r="C875" t="str">
            <v>4848484555505211532</v>
          </cell>
          <cell r="D875" t="str">
            <v>000</v>
          </cell>
          <cell r="E875" t="str">
            <v xml:space="preserve">724s </v>
          </cell>
          <cell r="F875" t="str">
            <v>Timbres-poste</v>
          </cell>
          <cell r="G875">
            <v>1946</v>
          </cell>
          <cell r="H875" t="str">
            <v>25 c. Valeurs complémentaires pour cartes postales - bleu</v>
          </cell>
          <cell r="I875" t="str">
            <v>Emission "- 10%". Timbres antérieurs surchargés</v>
          </cell>
          <cell r="J875">
            <v>0.6</v>
          </cell>
          <cell r="K875">
            <v>0</v>
          </cell>
          <cell r="L875">
            <v>0.3</v>
          </cell>
          <cell r="M875">
            <v>0</v>
          </cell>
          <cell r="N875">
            <v>0.3</v>
          </cell>
          <cell r="O875">
            <v>0</v>
          </cell>
          <cell r="P875">
            <v>0</v>
          </cell>
          <cell r="Q875">
            <v>0</v>
          </cell>
          <cell r="R875" t="str">
            <v>bleu</v>
          </cell>
          <cell r="S875" t="str">
            <v/>
          </cell>
          <cell r="T875" t="str">
            <v>25 c.</v>
          </cell>
          <cell r="U875" t="str">
            <v/>
          </cell>
          <cell r="V875" t="str">
            <v/>
          </cell>
        </row>
        <row r="876">
          <cell r="B876" t="str">
            <v xml:space="preserve">DR-000-724t </v>
          </cell>
          <cell r="C876" t="str">
            <v>4848484555505211632</v>
          </cell>
          <cell r="D876" t="str">
            <v>000</v>
          </cell>
          <cell r="E876" t="str">
            <v xml:space="preserve">724t </v>
          </cell>
          <cell r="F876" t="str">
            <v>Timbres-poste</v>
          </cell>
          <cell r="G876">
            <v>1946</v>
          </cell>
          <cell r="H876" t="str">
            <v>35 c. Valeurs complémentaires pour cartes postales - brun</v>
          </cell>
          <cell r="I876" t="str">
            <v>Emission "- 10%". Timbres antérieurs surchargés</v>
          </cell>
          <cell r="J876">
            <v>0.6</v>
          </cell>
          <cell r="K876">
            <v>0</v>
          </cell>
          <cell r="L876">
            <v>0.3</v>
          </cell>
          <cell r="M876">
            <v>0</v>
          </cell>
          <cell r="N876">
            <v>0.3</v>
          </cell>
          <cell r="O876">
            <v>0</v>
          </cell>
          <cell r="P876">
            <v>0</v>
          </cell>
          <cell r="Q876">
            <v>0</v>
          </cell>
          <cell r="R876" t="str">
            <v>brun</v>
          </cell>
          <cell r="S876" t="str">
            <v/>
          </cell>
          <cell r="T876" t="str">
            <v>35 c.</v>
          </cell>
          <cell r="U876" t="str">
            <v/>
          </cell>
          <cell r="V876" t="str">
            <v/>
          </cell>
        </row>
        <row r="877">
          <cell r="B877" t="str">
            <v xml:space="preserve">DR-000-724u </v>
          </cell>
          <cell r="C877" t="str">
            <v>4848484555505211732</v>
          </cell>
          <cell r="D877" t="str">
            <v>000</v>
          </cell>
          <cell r="E877" t="str">
            <v xml:space="preserve">724u </v>
          </cell>
          <cell r="F877" t="str">
            <v>Timbres-poste</v>
          </cell>
          <cell r="G877">
            <v>1946</v>
          </cell>
          <cell r="H877" t="str">
            <v>50 c. Valeurs complémentaires pour cartes postales - vert-bleu</v>
          </cell>
          <cell r="I877" t="str">
            <v>Emission "- 10%". Timbres antérieurs surchargés</v>
          </cell>
          <cell r="J877">
            <v>0.6</v>
          </cell>
          <cell r="K877">
            <v>1</v>
          </cell>
          <cell r="L877">
            <v>0.3</v>
          </cell>
          <cell r="M877">
            <v>0</v>
          </cell>
          <cell r="N877">
            <v>0.3</v>
          </cell>
          <cell r="O877">
            <v>0</v>
          </cell>
          <cell r="P877">
            <v>0</v>
          </cell>
          <cell r="Q877">
            <v>0</v>
          </cell>
          <cell r="R877" t="str">
            <v>vert-bleu</v>
          </cell>
          <cell r="S877" t="str">
            <v/>
          </cell>
          <cell r="T877" t="str">
            <v>50 c.</v>
          </cell>
          <cell r="U877" t="str">
            <v/>
          </cell>
          <cell r="V877" t="str">
            <v/>
          </cell>
        </row>
        <row r="878">
          <cell r="B878" t="str">
            <v xml:space="preserve">DR-000-724v </v>
          </cell>
          <cell r="C878" t="str">
            <v>4848484555505211832</v>
          </cell>
          <cell r="D878" t="str">
            <v>000</v>
          </cell>
          <cell r="E878" t="str">
            <v xml:space="preserve">724v </v>
          </cell>
          <cell r="F878" t="str">
            <v>Timbres-poste</v>
          </cell>
          <cell r="G878">
            <v>1946</v>
          </cell>
          <cell r="H878" t="str">
            <v>75 c. Valeurs complémentaires pour cartes postales - violet</v>
          </cell>
          <cell r="I878" t="str">
            <v>Emission "- 10%". Timbres antérieurs surchargés</v>
          </cell>
          <cell r="J878">
            <v>2.5</v>
          </cell>
          <cell r="K878">
            <v>1</v>
          </cell>
          <cell r="L878">
            <v>0.6</v>
          </cell>
          <cell r="M878">
            <v>0</v>
          </cell>
          <cell r="N878">
            <v>0.6</v>
          </cell>
          <cell r="O878">
            <v>0</v>
          </cell>
          <cell r="P878">
            <v>0</v>
          </cell>
          <cell r="Q878">
            <v>0</v>
          </cell>
          <cell r="R878" t="str">
            <v>violet</v>
          </cell>
          <cell r="S878" t="str">
            <v/>
          </cell>
          <cell r="T878" t="str">
            <v>75 c.</v>
          </cell>
          <cell r="U878" t="str">
            <v/>
          </cell>
          <cell r="V878" t="str">
            <v/>
          </cell>
        </row>
        <row r="879">
          <cell r="B879" t="str">
            <v xml:space="preserve">DR-000-724w </v>
          </cell>
          <cell r="C879" t="str">
            <v>4848484555505211932</v>
          </cell>
          <cell r="D879" t="str">
            <v>000</v>
          </cell>
          <cell r="E879" t="str">
            <v xml:space="preserve">724w </v>
          </cell>
          <cell r="F879" t="str">
            <v>Timbres-poste</v>
          </cell>
          <cell r="G879">
            <v>1946</v>
          </cell>
          <cell r="H879" t="str">
            <v>1 f. Valeurs complémentaires pour cartes postales - rouge</v>
          </cell>
          <cell r="I879" t="str">
            <v>Emission "- 10%". Timbres antérieurs surchargés</v>
          </cell>
          <cell r="J879">
            <v>0.6</v>
          </cell>
          <cell r="K879">
            <v>1</v>
          </cell>
          <cell r="L879">
            <v>0.5</v>
          </cell>
          <cell r="M879">
            <v>0</v>
          </cell>
          <cell r="N879">
            <v>0.5</v>
          </cell>
          <cell r="O879">
            <v>0</v>
          </cell>
          <cell r="P879">
            <v>0</v>
          </cell>
          <cell r="Q879">
            <v>0</v>
          </cell>
          <cell r="R879" t="str">
            <v>rouge</v>
          </cell>
          <cell r="S879" t="str">
            <v/>
          </cell>
          <cell r="T879" t="str">
            <v>1 f.</v>
          </cell>
          <cell r="U879" t="str">
            <v/>
          </cell>
          <cell r="V879" t="str">
            <v/>
          </cell>
        </row>
        <row r="880">
          <cell r="B880" t="str">
            <v xml:space="preserve">DR-000-724x </v>
          </cell>
          <cell r="C880" t="str">
            <v>4848484555505212032</v>
          </cell>
          <cell r="D880" t="str">
            <v>000</v>
          </cell>
          <cell r="E880" t="str">
            <v xml:space="preserve">724x </v>
          </cell>
          <cell r="F880" t="str">
            <v>Timbres-poste</v>
          </cell>
          <cell r="G880">
            <v>1946</v>
          </cell>
          <cell r="H880" t="str">
            <v>1 f. 25 Valeurs complémentaires pour cartes postales - brun-jaune</v>
          </cell>
          <cell r="I880" t="str">
            <v>Emission "- 10%". Timbres antérieurs surchargés</v>
          </cell>
          <cell r="J880">
            <v>2.5</v>
          </cell>
          <cell r="K880">
            <v>0</v>
          </cell>
          <cell r="L880">
            <v>1</v>
          </cell>
          <cell r="M880">
            <v>0</v>
          </cell>
          <cell r="N880">
            <v>1</v>
          </cell>
          <cell r="O880">
            <v>0</v>
          </cell>
          <cell r="P880">
            <v>0</v>
          </cell>
          <cell r="Q880">
            <v>0</v>
          </cell>
          <cell r="R880" t="str">
            <v>brun-jaune</v>
          </cell>
          <cell r="S880" t="str">
            <v/>
          </cell>
          <cell r="T880" t="str">
            <v>1 f. 25</v>
          </cell>
          <cell r="U880" t="str">
            <v/>
          </cell>
          <cell r="V880" t="str">
            <v/>
          </cell>
        </row>
        <row r="881">
          <cell r="B881" t="str">
            <v xml:space="preserve">DR-000-724y </v>
          </cell>
          <cell r="C881" t="str">
            <v>4848484555505212132</v>
          </cell>
          <cell r="D881" t="str">
            <v>000</v>
          </cell>
          <cell r="E881" t="str">
            <v xml:space="preserve">724y </v>
          </cell>
          <cell r="F881" t="str">
            <v>Timbres-poste</v>
          </cell>
          <cell r="G881">
            <v>1946</v>
          </cell>
          <cell r="H881" t="str">
            <v>5 c. Valeurs complémentaires pour cartes postales - brun-noir</v>
          </cell>
          <cell r="I881" t="str">
            <v>Emission "- 10%". Timbres antérieurs surchargés</v>
          </cell>
          <cell r="J881">
            <v>0.3</v>
          </cell>
          <cell r="K881">
            <v>0</v>
          </cell>
          <cell r="L881">
            <v>0.2</v>
          </cell>
          <cell r="M881">
            <v>0</v>
          </cell>
          <cell r="N881">
            <v>0.2</v>
          </cell>
          <cell r="O881">
            <v>0</v>
          </cell>
          <cell r="P881">
            <v>0</v>
          </cell>
          <cell r="Q881">
            <v>0</v>
          </cell>
          <cell r="R881" t="str">
            <v>brun-noir</v>
          </cell>
          <cell r="S881" t="str">
            <v/>
          </cell>
          <cell r="T881" t="str">
            <v>5 c.</v>
          </cell>
          <cell r="U881" t="str">
            <v/>
          </cell>
          <cell r="V881" t="str">
            <v/>
          </cell>
        </row>
        <row r="882">
          <cell r="B882" t="str">
            <v xml:space="preserve">DR-000-724z </v>
          </cell>
          <cell r="C882" t="str">
            <v>4848484555505212232</v>
          </cell>
          <cell r="D882" t="str">
            <v>000</v>
          </cell>
          <cell r="E882" t="str">
            <v xml:space="preserve">724z </v>
          </cell>
          <cell r="F882" t="str">
            <v>Timbres-poste</v>
          </cell>
          <cell r="G882">
            <v>1946</v>
          </cell>
          <cell r="H882" t="str">
            <v>10 c. Valeurs complémentaires pour cartes postales - vert</v>
          </cell>
          <cell r="I882" t="str">
            <v>Emission "- 10%". Timbres antérieurs surchargés</v>
          </cell>
          <cell r="J882">
            <v>0.3</v>
          </cell>
          <cell r="K882">
            <v>0</v>
          </cell>
          <cell r="L882">
            <v>0.2</v>
          </cell>
          <cell r="M882">
            <v>0</v>
          </cell>
          <cell r="N882">
            <v>0.2</v>
          </cell>
          <cell r="O882">
            <v>0</v>
          </cell>
          <cell r="P882">
            <v>0</v>
          </cell>
          <cell r="Q882">
            <v>0</v>
          </cell>
          <cell r="R882" t="str">
            <v>vert</v>
          </cell>
          <cell r="S882" t="str">
            <v/>
          </cell>
          <cell r="T882" t="str">
            <v>10 c.</v>
          </cell>
          <cell r="U882" t="str">
            <v/>
          </cell>
          <cell r="V882" t="str">
            <v/>
          </cell>
        </row>
        <row r="883">
          <cell r="B883" t="str">
            <v xml:space="preserve">DR-000-724aa </v>
          </cell>
          <cell r="C883" t="str">
            <v>48484845555052979732</v>
          </cell>
          <cell r="D883" t="str">
            <v>000</v>
          </cell>
          <cell r="E883" t="str">
            <v xml:space="preserve">724aa </v>
          </cell>
          <cell r="F883" t="str">
            <v>Timbres-poste</v>
          </cell>
          <cell r="G883">
            <v>1946</v>
          </cell>
          <cell r="H883" t="str">
            <v>25 c. Valeurs complémentaires pour cartes postales - bleu</v>
          </cell>
          <cell r="I883" t="str">
            <v>Emission "- 10%". Timbres antérieurs surchargés</v>
          </cell>
          <cell r="J883">
            <v>0.6</v>
          </cell>
          <cell r="K883">
            <v>1</v>
          </cell>
          <cell r="L883">
            <v>0.3</v>
          </cell>
          <cell r="M883">
            <v>0</v>
          </cell>
          <cell r="N883">
            <v>0.3</v>
          </cell>
          <cell r="O883">
            <v>0</v>
          </cell>
          <cell r="P883">
            <v>0</v>
          </cell>
          <cell r="Q883">
            <v>0</v>
          </cell>
          <cell r="R883" t="str">
            <v>bleu</v>
          </cell>
          <cell r="S883" t="str">
            <v/>
          </cell>
          <cell r="T883" t="str">
            <v>25 c.</v>
          </cell>
          <cell r="U883" t="str">
            <v/>
          </cell>
          <cell r="V883" t="str">
            <v/>
          </cell>
        </row>
        <row r="884">
          <cell r="B884" t="str">
            <v>DR-000-724ab</v>
          </cell>
          <cell r="C884" t="str">
            <v>484848455550529798</v>
          </cell>
          <cell r="D884" t="str">
            <v>000</v>
          </cell>
          <cell r="E884" t="str">
            <v>724ab</v>
          </cell>
          <cell r="F884" t="str">
            <v>Timbres-poste</v>
          </cell>
          <cell r="G884">
            <v>1946</v>
          </cell>
          <cell r="H884" t="str">
            <v>35 c. Valeurs complémentaires pour cartes postales - brun</v>
          </cell>
          <cell r="I884" t="str">
            <v>Emission "- 10%". Timbres antérieurs surchargés</v>
          </cell>
          <cell r="J884">
            <v>0.6</v>
          </cell>
          <cell r="K884">
            <v>0</v>
          </cell>
          <cell r="L884">
            <v>0.3</v>
          </cell>
          <cell r="M884">
            <v>0</v>
          </cell>
          <cell r="N884">
            <v>0.3</v>
          </cell>
          <cell r="O884">
            <v>0</v>
          </cell>
          <cell r="P884">
            <v>0</v>
          </cell>
          <cell r="Q884">
            <v>0</v>
          </cell>
          <cell r="R884" t="str">
            <v>brun</v>
          </cell>
          <cell r="S884" t="str">
            <v/>
          </cell>
          <cell r="T884" t="str">
            <v>35 c.</v>
          </cell>
          <cell r="U884" t="str">
            <v/>
          </cell>
          <cell r="V884" t="str">
            <v/>
          </cell>
        </row>
        <row r="885">
          <cell r="B885" t="str">
            <v>DR-000-724ac</v>
          </cell>
          <cell r="C885" t="str">
            <v>484848455550529799</v>
          </cell>
          <cell r="D885" t="str">
            <v>000</v>
          </cell>
          <cell r="E885" t="str">
            <v>724ac</v>
          </cell>
          <cell r="F885" t="str">
            <v>Timbres-poste</v>
          </cell>
          <cell r="G885">
            <v>1946</v>
          </cell>
          <cell r="H885" t="str">
            <v xml:space="preserve">50 c. Valeurs complémentaires pour cartes postales - vert-bleu </v>
          </cell>
          <cell r="I885" t="str">
            <v>Emission "- 10%". Timbres antérieurs surchargés</v>
          </cell>
          <cell r="J885">
            <v>0.6</v>
          </cell>
          <cell r="K885">
            <v>1</v>
          </cell>
          <cell r="L885">
            <v>0.3</v>
          </cell>
          <cell r="M885">
            <v>0</v>
          </cell>
          <cell r="N885">
            <v>0.3</v>
          </cell>
          <cell r="O885">
            <v>0</v>
          </cell>
          <cell r="P885">
            <v>0</v>
          </cell>
          <cell r="Q885">
            <v>0</v>
          </cell>
          <cell r="R885" t="str">
            <v xml:space="preserve">vert-bleu </v>
          </cell>
          <cell r="S885" t="str">
            <v/>
          </cell>
          <cell r="T885" t="str">
            <v>50 c.</v>
          </cell>
          <cell r="U885" t="str">
            <v/>
          </cell>
          <cell r="V885" t="str">
            <v/>
          </cell>
        </row>
        <row r="886">
          <cell r="B886" t="str">
            <v>DR-000-724ad</v>
          </cell>
          <cell r="C886" t="str">
            <v>4848484555505297100</v>
          </cell>
          <cell r="D886" t="str">
            <v>000</v>
          </cell>
          <cell r="E886" t="str">
            <v>724ad</v>
          </cell>
          <cell r="F886" t="str">
            <v>Timbres-poste</v>
          </cell>
          <cell r="G886">
            <v>1946</v>
          </cell>
          <cell r="H886" t="str">
            <v>75 c. Valeurs complémentaires pour cartes postales - violet</v>
          </cell>
          <cell r="I886" t="str">
            <v>Emission "- 10%". Timbres antérieurs surchargés</v>
          </cell>
          <cell r="J886">
            <v>2.5</v>
          </cell>
          <cell r="K886">
            <v>1</v>
          </cell>
          <cell r="L886">
            <v>0.6</v>
          </cell>
          <cell r="M886">
            <v>0</v>
          </cell>
          <cell r="N886">
            <v>0.6</v>
          </cell>
          <cell r="O886">
            <v>0</v>
          </cell>
          <cell r="P886">
            <v>0</v>
          </cell>
          <cell r="Q886">
            <v>0</v>
          </cell>
          <cell r="R886" t="str">
            <v>violet</v>
          </cell>
          <cell r="S886" t="str">
            <v/>
          </cell>
          <cell r="T886" t="str">
            <v>75 c.</v>
          </cell>
          <cell r="U886" t="str">
            <v/>
          </cell>
          <cell r="V886" t="str">
            <v/>
          </cell>
        </row>
        <row r="887">
          <cell r="B887" t="str">
            <v>DR-000-724ae</v>
          </cell>
          <cell r="C887" t="str">
            <v>4848484555505297101</v>
          </cell>
          <cell r="D887" t="str">
            <v>000</v>
          </cell>
          <cell r="E887" t="str">
            <v>724ae</v>
          </cell>
          <cell r="F887" t="str">
            <v>Timbres-poste</v>
          </cell>
          <cell r="G887">
            <v>1946</v>
          </cell>
          <cell r="H887" t="str">
            <v>1 f. Valeurs complémentaires pour cartes postales - rouge</v>
          </cell>
          <cell r="I887" t="str">
            <v>Emission "- 10%". Timbres antérieurs surchargés</v>
          </cell>
          <cell r="J887">
            <v>0.6</v>
          </cell>
          <cell r="K887">
            <v>1</v>
          </cell>
          <cell r="L887">
            <v>0.5</v>
          </cell>
          <cell r="M887">
            <v>0</v>
          </cell>
          <cell r="N887">
            <v>0.5</v>
          </cell>
          <cell r="O887">
            <v>0</v>
          </cell>
          <cell r="P887">
            <v>0</v>
          </cell>
          <cell r="Q887">
            <v>0</v>
          </cell>
          <cell r="R887" t="str">
            <v>rouge</v>
          </cell>
          <cell r="S887" t="str">
            <v/>
          </cell>
          <cell r="T887" t="str">
            <v>1 f.</v>
          </cell>
          <cell r="U887" t="str">
            <v/>
          </cell>
          <cell r="V887" t="str">
            <v/>
          </cell>
        </row>
        <row r="888">
          <cell r="B888" t="str">
            <v>DR-000-724af</v>
          </cell>
          <cell r="C888" t="str">
            <v>4848484555505297102</v>
          </cell>
          <cell r="D888" t="str">
            <v>000</v>
          </cell>
          <cell r="E888" t="str">
            <v>724af</v>
          </cell>
          <cell r="F888" t="str">
            <v>Timbres-poste</v>
          </cell>
          <cell r="G888">
            <v>1946</v>
          </cell>
          <cell r="H888" t="str">
            <v>1 f. 25 Valeurs complémentaires pour cartes postales - brun-jaune</v>
          </cell>
          <cell r="I888" t="str">
            <v>Emission "- 10%". Timbres antérieurs surchargés</v>
          </cell>
          <cell r="J888">
            <v>2.5</v>
          </cell>
          <cell r="K888">
            <v>1</v>
          </cell>
          <cell r="L888">
            <v>0.8</v>
          </cell>
          <cell r="M888">
            <v>0</v>
          </cell>
          <cell r="N888">
            <v>0.8</v>
          </cell>
          <cell r="O888">
            <v>0</v>
          </cell>
          <cell r="P888">
            <v>0</v>
          </cell>
          <cell r="Q888">
            <v>0</v>
          </cell>
          <cell r="R888" t="str">
            <v>brun-jaune</v>
          </cell>
          <cell r="S888" t="str">
            <v/>
          </cell>
          <cell r="T888" t="str">
            <v>1 f. 25</v>
          </cell>
          <cell r="U888" t="str">
            <v/>
          </cell>
          <cell r="V888" t="str">
            <v/>
          </cell>
        </row>
        <row r="889">
          <cell r="B889" t="str">
            <v>DR-000-725</v>
          </cell>
          <cell r="C889" t="str">
            <v>48484845555053</v>
          </cell>
          <cell r="D889" t="str">
            <v>000</v>
          </cell>
          <cell r="E889">
            <v>725</v>
          </cell>
          <cell r="F889" t="str">
            <v>Timbres-poste</v>
          </cell>
          <cell r="G889">
            <v>1946</v>
          </cell>
          <cell r="H889" t="str">
            <v>"Malle "Prince Baudouin""</v>
          </cell>
          <cell r="I889" t="str">
            <v>Centenaire de la malle Ostende-Douvres. Sujets divers</v>
          </cell>
          <cell r="J889">
            <v>0.3</v>
          </cell>
          <cell r="K889">
            <v>1</v>
          </cell>
          <cell r="L889">
            <v>0.2</v>
          </cell>
          <cell r="M889">
            <v>0</v>
          </cell>
          <cell r="N889">
            <v>0.2</v>
          </cell>
          <cell r="O889">
            <v>8</v>
          </cell>
          <cell r="P889">
            <v>0</v>
          </cell>
          <cell r="Q889">
            <v>0</v>
          </cell>
          <cell r="R889" t="str">
            <v>bleu-vert</v>
          </cell>
          <cell r="S889" t="str">
            <v>13½-14</v>
          </cell>
          <cell r="T889" t="str">
            <v>1 f. 35</v>
          </cell>
          <cell r="U889" t="str">
            <v/>
          </cell>
          <cell r="V889" t="str">
            <v/>
          </cell>
        </row>
        <row r="890">
          <cell r="B890" t="str">
            <v>DR-000-726</v>
          </cell>
          <cell r="C890" t="str">
            <v>48484845555054</v>
          </cell>
          <cell r="D890" t="str">
            <v>000</v>
          </cell>
          <cell r="E890">
            <v>726</v>
          </cell>
          <cell r="F890" t="str">
            <v>Timbres-poste</v>
          </cell>
          <cell r="G890">
            <v>1946</v>
          </cell>
          <cell r="H890" t="str">
            <v>"Malle "Marie Henriette 1893""</v>
          </cell>
          <cell r="I890" t="str">
            <v>Centenaire de la malle Ostende-Douvres. Sujets divers</v>
          </cell>
          <cell r="J890">
            <v>0.6</v>
          </cell>
          <cell r="K890">
            <v>1</v>
          </cell>
          <cell r="L890">
            <v>0.4</v>
          </cell>
          <cell r="M890">
            <v>0</v>
          </cell>
          <cell r="N890">
            <v>0.3</v>
          </cell>
          <cell r="O890">
            <v>1</v>
          </cell>
          <cell r="P890">
            <v>0</v>
          </cell>
          <cell r="Q890">
            <v>0</v>
          </cell>
          <cell r="R890" t="str">
            <v>vert</v>
          </cell>
          <cell r="S890" t="str">
            <v>13½-14</v>
          </cell>
          <cell r="T890" t="str">
            <v>2 f. 25</v>
          </cell>
          <cell r="U890" t="str">
            <v/>
          </cell>
          <cell r="V890" t="str">
            <v/>
          </cell>
        </row>
        <row r="891">
          <cell r="B891" t="str">
            <v>DR-000-727</v>
          </cell>
          <cell r="C891" t="str">
            <v>48484845555055</v>
          </cell>
          <cell r="D891" t="str">
            <v>000</v>
          </cell>
          <cell r="E891">
            <v>727</v>
          </cell>
          <cell r="F891" t="str">
            <v>Timbres-poste</v>
          </cell>
          <cell r="G891">
            <v>1946</v>
          </cell>
          <cell r="H891" t="str">
            <v>"Malle "Diamant 1846""</v>
          </cell>
          <cell r="I891" t="str">
            <v>Centenaire de la malle Ostende-Douvres. Sujets divers</v>
          </cell>
          <cell r="J891">
            <v>0.6</v>
          </cell>
          <cell r="K891">
            <v>1</v>
          </cell>
          <cell r="L891">
            <v>0.5</v>
          </cell>
          <cell r="M891">
            <v>0</v>
          </cell>
          <cell r="N891">
            <v>0.2</v>
          </cell>
          <cell r="O891">
            <v>1</v>
          </cell>
          <cell r="P891">
            <v>0</v>
          </cell>
          <cell r="Q891">
            <v>0</v>
          </cell>
          <cell r="R891" t="str">
            <v>bleu-noir</v>
          </cell>
          <cell r="S891" t="str">
            <v>13½-14</v>
          </cell>
          <cell r="T891" t="str">
            <v>3 f. 15</v>
          </cell>
          <cell r="U891" t="str">
            <v/>
          </cell>
          <cell r="V891" t="str">
            <v/>
          </cell>
        </row>
        <row r="892">
          <cell r="B892" t="str">
            <v>DR-000-728</v>
          </cell>
          <cell r="C892" t="str">
            <v>48484845555056</v>
          </cell>
          <cell r="D892" t="str">
            <v>000</v>
          </cell>
          <cell r="E892">
            <v>728</v>
          </cell>
          <cell r="F892" t="str">
            <v>Timbres-poste</v>
          </cell>
          <cell r="G892">
            <v>1946</v>
          </cell>
          <cell r="H892" t="str">
            <v>Père Damien, apôtre des lépreux</v>
          </cell>
          <cell r="I892" t="str">
            <v>A la mémoire du Père Damien (1840-1889). Sujets divers</v>
          </cell>
          <cell r="J892">
            <v>2</v>
          </cell>
          <cell r="K892">
            <v>1</v>
          </cell>
          <cell r="L892">
            <v>1.5</v>
          </cell>
          <cell r="M892">
            <v>0</v>
          </cell>
          <cell r="N892">
            <v>1.4</v>
          </cell>
          <cell r="O892">
            <v>1</v>
          </cell>
          <cell r="P892">
            <v>0</v>
          </cell>
          <cell r="Q892">
            <v>0</v>
          </cell>
          <cell r="R892" t="str">
            <v>bleu</v>
          </cell>
          <cell r="S892" t="str">
            <v>11½</v>
          </cell>
          <cell r="T892" t="str">
            <v>65 c.+75 c.</v>
          </cell>
          <cell r="U892" t="str">
            <v/>
          </cell>
          <cell r="V892" t="str">
            <v/>
          </cell>
        </row>
        <row r="893">
          <cell r="B893" t="str">
            <v>DR-000-729</v>
          </cell>
          <cell r="C893" t="str">
            <v>48484845555057</v>
          </cell>
          <cell r="D893" t="str">
            <v>000</v>
          </cell>
          <cell r="E893">
            <v>729</v>
          </cell>
          <cell r="F893" t="str">
            <v>Timbres-poste</v>
          </cell>
          <cell r="G893">
            <v>1946</v>
          </cell>
          <cell r="H893" t="str">
            <v>Vue de Molokai</v>
          </cell>
          <cell r="I893" t="str">
            <v>A la mémoire du Père Damien (1840-1889). Sujets divers</v>
          </cell>
          <cell r="J893">
            <v>2</v>
          </cell>
          <cell r="K893">
            <v>1</v>
          </cell>
          <cell r="L893">
            <v>1.5</v>
          </cell>
          <cell r="M893">
            <v>0</v>
          </cell>
          <cell r="N893">
            <v>1.4</v>
          </cell>
          <cell r="O893">
            <v>1</v>
          </cell>
          <cell r="P893">
            <v>0</v>
          </cell>
          <cell r="Q893">
            <v>0</v>
          </cell>
          <cell r="R893" t="str">
            <v>brun</v>
          </cell>
          <cell r="S893" t="str">
            <v>11½</v>
          </cell>
          <cell r="T893" t="str">
            <v>1 f. 35+2 f.</v>
          </cell>
          <cell r="U893" t="str">
            <v/>
          </cell>
          <cell r="V893" t="str">
            <v/>
          </cell>
        </row>
        <row r="894">
          <cell r="B894" t="str">
            <v>DR-000-730</v>
          </cell>
          <cell r="C894" t="str">
            <v>48484845555148</v>
          </cell>
          <cell r="D894" t="str">
            <v>000</v>
          </cell>
          <cell r="E894">
            <v>730</v>
          </cell>
          <cell r="F894" t="str">
            <v>Timbres-poste</v>
          </cell>
          <cell r="G894">
            <v>1946</v>
          </cell>
          <cell r="H894" t="str">
            <v>Statue à Louvain</v>
          </cell>
          <cell r="I894" t="str">
            <v>A la mémoire du Père Damien (1840-1889). Sujets divers</v>
          </cell>
          <cell r="J894">
            <v>2</v>
          </cell>
          <cell r="K894">
            <v>1</v>
          </cell>
          <cell r="L894">
            <v>1.5</v>
          </cell>
          <cell r="M894">
            <v>0</v>
          </cell>
          <cell r="N894">
            <v>1.4</v>
          </cell>
          <cell r="O894">
            <v>1</v>
          </cell>
          <cell r="P894">
            <v>0</v>
          </cell>
          <cell r="Q894">
            <v>0</v>
          </cell>
          <cell r="R894" t="str">
            <v>brun-carmin</v>
          </cell>
          <cell r="S894" t="str">
            <v>11½</v>
          </cell>
          <cell r="T894" t="str">
            <v>1 f. 75+18 f.</v>
          </cell>
          <cell r="U894" t="str">
            <v/>
          </cell>
          <cell r="V894" t="str">
            <v/>
          </cell>
        </row>
        <row r="895">
          <cell r="B895" t="str">
            <v>DR-000-731</v>
          </cell>
          <cell r="C895" t="str">
            <v>48484845555149</v>
          </cell>
          <cell r="D895" t="str">
            <v>000</v>
          </cell>
          <cell r="E895">
            <v>731</v>
          </cell>
          <cell r="F895" t="str">
            <v>Timbres-poste</v>
          </cell>
          <cell r="G895">
            <v>1946</v>
          </cell>
          <cell r="H895" t="str">
            <v>Portrait du ministre d'Etat</v>
          </cell>
          <cell r="I895" t="str">
            <v>A la mémoire d'Emile Vandevelde (1866-1938). Sujets divers</v>
          </cell>
          <cell r="J895">
            <v>2</v>
          </cell>
          <cell r="K895">
            <v>1</v>
          </cell>
          <cell r="L895">
            <v>1.4</v>
          </cell>
          <cell r="M895">
            <v>0</v>
          </cell>
          <cell r="N895">
            <v>1.4</v>
          </cell>
          <cell r="O895">
            <v>1</v>
          </cell>
          <cell r="P895">
            <v>0</v>
          </cell>
          <cell r="Q895">
            <v>0</v>
          </cell>
          <cell r="R895" t="str">
            <v>vert-noir</v>
          </cell>
          <cell r="S895" t="str">
            <v>11½</v>
          </cell>
          <cell r="T895" t="str">
            <v>65 c.+75 c.</v>
          </cell>
          <cell r="U895" t="str">
            <v/>
          </cell>
          <cell r="V895" t="str">
            <v/>
          </cell>
        </row>
        <row r="896">
          <cell r="B896" t="str">
            <v>DR-000-732</v>
          </cell>
          <cell r="C896" t="str">
            <v>48484845555150</v>
          </cell>
          <cell r="D896" t="str">
            <v>000</v>
          </cell>
          <cell r="E896">
            <v>732</v>
          </cell>
          <cell r="F896" t="str">
            <v>Timbres-poste</v>
          </cell>
          <cell r="G896">
            <v>1946</v>
          </cell>
          <cell r="H896" t="str">
            <v>Travail et famille</v>
          </cell>
          <cell r="I896" t="str">
            <v>A la mémoire d'Emile Vandevelde (1866-1938). Sujets divers</v>
          </cell>
          <cell r="J896">
            <v>2</v>
          </cell>
          <cell r="K896">
            <v>1</v>
          </cell>
          <cell r="L896">
            <v>1.4</v>
          </cell>
          <cell r="M896">
            <v>0</v>
          </cell>
          <cell r="N896">
            <v>1.4</v>
          </cell>
          <cell r="O896">
            <v>1</v>
          </cell>
          <cell r="P896">
            <v>0</v>
          </cell>
          <cell r="Q896">
            <v>0</v>
          </cell>
          <cell r="R896" t="str">
            <v>bleu-noir</v>
          </cell>
          <cell r="S896" t="str">
            <v>11½</v>
          </cell>
          <cell r="T896" t="str">
            <v>1 f. 35+2 f.</v>
          </cell>
          <cell r="U896" t="str">
            <v/>
          </cell>
          <cell r="V896" t="str">
            <v/>
          </cell>
        </row>
        <row r="897">
          <cell r="B897" t="str">
            <v>DR-000-733</v>
          </cell>
          <cell r="C897" t="str">
            <v>48484845555151</v>
          </cell>
          <cell r="D897" t="str">
            <v>000</v>
          </cell>
          <cell r="E897">
            <v>733</v>
          </cell>
          <cell r="F897" t="str">
            <v>Timbres-poste</v>
          </cell>
          <cell r="G897">
            <v>1946</v>
          </cell>
          <cell r="H897" t="str">
            <v>Semeur</v>
          </cell>
          <cell r="I897" t="str">
            <v>A la mémoire d'Emile Vandevelde (1866-1938). Sujets divers</v>
          </cell>
          <cell r="J897">
            <v>2</v>
          </cell>
          <cell r="K897">
            <v>1</v>
          </cell>
          <cell r="L897">
            <v>1.4</v>
          </cell>
          <cell r="M897">
            <v>0</v>
          </cell>
          <cell r="N897">
            <v>1.4</v>
          </cell>
          <cell r="O897">
            <v>1</v>
          </cell>
          <cell r="P897">
            <v>0</v>
          </cell>
          <cell r="Q897">
            <v>0</v>
          </cell>
          <cell r="R897" t="str">
            <v>carmin</v>
          </cell>
          <cell r="S897" t="str">
            <v>11½</v>
          </cell>
          <cell r="T897" t="str">
            <v>1 f. 75+18 f.</v>
          </cell>
          <cell r="U897" t="str">
            <v/>
          </cell>
          <cell r="V897" t="str">
            <v/>
          </cell>
        </row>
        <row r="898">
          <cell r="B898" t="str">
            <v>DR-000-734</v>
          </cell>
          <cell r="C898" t="str">
            <v>48484845555152</v>
          </cell>
          <cell r="D898" t="str">
            <v>000</v>
          </cell>
          <cell r="E898">
            <v>734</v>
          </cell>
          <cell r="F898" t="str">
            <v>Timbres-poste</v>
          </cell>
          <cell r="G898">
            <v>1946</v>
          </cell>
          <cell r="H898" t="str">
            <v>Pallas Athéné</v>
          </cell>
          <cell r="I898" t="str">
            <v>A la mémoire de François Bovesse (1890-1944). Sujets divers</v>
          </cell>
          <cell r="J898">
            <v>2</v>
          </cell>
          <cell r="K898">
            <v>1</v>
          </cell>
          <cell r="L898">
            <v>1.4</v>
          </cell>
          <cell r="M898">
            <v>0</v>
          </cell>
          <cell r="N898">
            <v>1.4</v>
          </cell>
          <cell r="O898">
            <v>1</v>
          </cell>
          <cell r="P898">
            <v>0</v>
          </cell>
          <cell r="Q898">
            <v>0</v>
          </cell>
          <cell r="R898" t="str">
            <v>violet</v>
          </cell>
          <cell r="S898" t="str">
            <v>11½</v>
          </cell>
          <cell r="T898" t="str">
            <v>65 c.+75 c.</v>
          </cell>
          <cell r="U898" t="str">
            <v/>
          </cell>
          <cell r="V898" t="str">
            <v/>
          </cell>
        </row>
        <row r="899">
          <cell r="B899" t="str">
            <v>DR-000-735</v>
          </cell>
          <cell r="C899" t="str">
            <v>48484845555153</v>
          </cell>
          <cell r="D899" t="str">
            <v>000</v>
          </cell>
          <cell r="E899">
            <v>735</v>
          </cell>
          <cell r="F899" t="str">
            <v>Timbres-poste</v>
          </cell>
          <cell r="G899">
            <v>1946</v>
          </cell>
          <cell r="H899" t="str">
            <v>François Bovesse</v>
          </cell>
          <cell r="I899" t="str">
            <v>A la mémoire de François Bovesse (1890-1944). Sujets divers</v>
          </cell>
          <cell r="J899">
            <v>2</v>
          </cell>
          <cell r="K899">
            <v>1</v>
          </cell>
          <cell r="L899">
            <v>1.4</v>
          </cell>
          <cell r="M899">
            <v>0</v>
          </cell>
          <cell r="N899">
            <v>1.4</v>
          </cell>
          <cell r="O899">
            <v>1</v>
          </cell>
          <cell r="P899">
            <v>0</v>
          </cell>
          <cell r="Q899">
            <v>0</v>
          </cell>
          <cell r="R899" t="str">
            <v>brun</v>
          </cell>
          <cell r="S899" t="str">
            <v>11½</v>
          </cell>
          <cell r="T899" t="str">
            <v>1 f. 35+2 f.</v>
          </cell>
          <cell r="U899" t="str">
            <v/>
          </cell>
          <cell r="V899" t="str">
            <v/>
          </cell>
        </row>
        <row r="900">
          <cell r="B900" t="str">
            <v>DR-000-736</v>
          </cell>
          <cell r="C900" t="str">
            <v>48484845555154</v>
          </cell>
          <cell r="D900" t="str">
            <v>000</v>
          </cell>
          <cell r="E900">
            <v>736</v>
          </cell>
          <cell r="F900" t="str">
            <v>Timbres-poste</v>
          </cell>
          <cell r="G900">
            <v>1946</v>
          </cell>
          <cell r="H900" t="str">
            <v>Allégorie de l'art</v>
          </cell>
          <cell r="I900" t="str">
            <v>A la mémoire de François Bovesse (1890-1944). Sujets divers</v>
          </cell>
          <cell r="J900">
            <v>2</v>
          </cell>
          <cell r="K900">
            <v>1</v>
          </cell>
          <cell r="L900">
            <v>1.4</v>
          </cell>
          <cell r="M900">
            <v>0</v>
          </cell>
          <cell r="N900">
            <v>1.4</v>
          </cell>
          <cell r="O900">
            <v>1</v>
          </cell>
          <cell r="P900">
            <v>0</v>
          </cell>
          <cell r="Q900">
            <v>0</v>
          </cell>
          <cell r="R900" t="str">
            <v>carmin</v>
          </cell>
          <cell r="S900" t="str">
            <v>11½</v>
          </cell>
          <cell r="T900" t="str">
            <v>1 f. 75+18 f.</v>
          </cell>
          <cell r="U900" t="str">
            <v/>
          </cell>
          <cell r="V900" t="str">
            <v/>
          </cell>
        </row>
        <row r="901">
          <cell r="B901" t="str">
            <v>DR-000-737</v>
          </cell>
          <cell r="C901" t="str">
            <v>48484845555155</v>
          </cell>
          <cell r="D901" t="str">
            <v>000</v>
          </cell>
          <cell r="E901">
            <v>737</v>
          </cell>
          <cell r="F901" t="str">
            <v>Timbres-poste</v>
          </cell>
          <cell r="G901">
            <v>1946</v>
          </cell>
          <cell r="H901" t="str">
            <v>Pépin d'Herstal</v>
          </cell>
          <cell r="I901" t="str">
            <v>Série des "Portraits du Sénat". Au profit des anciens prisonniers de guerre, des déportés, des familles de fusillés et des membres de la résistance</v>
          </cell>
          <cell r="J901">
            <v>0.3</v>
          </cell>
          <cell r="K901">
            <v>1</v>
          </cell>
          <cell r="L901">
            <v>0.2</v>
          </cell>
          <cell r="M901">
            <v>1</v>
          </cell>
          <cell r="N901">
            <v>0.2</v>
          </cell>
          <cell r="O901">
            <v>1</v>
          </cell>
          <cell r="P901">
            <v>0</v>
          </cell>
          <cell r="Q901">
            <v>0</v>
          </cell>
          <cell r="R901" t="str">
            <v>vert</v>
          </cell>
          <cell r="S901" t="str">
            <v>11½x11</v>
          </cell>
          <cell r="T901" t="str">
            <v>75 c.+25 c.</v>
          </cell>
          <cell r="U901" t="str">
            <v/>
          </cell>
          <cell r="V901" t="str">
            <v/>
          </cell>
        </row>
        <row r="902">
          <cell r="B902" t="str">
            <v>DR-000-738</v>
          </cell>
          <cell r="C902" t="str">
            <v>48484845555156</v>
          </cell>
          <cell r="D902" t="str">
            <v>000</v>
          </cell>
          <cell r="E902">
            <v>738</v>
          </cell>
          <cell r="F902" t="str">
            <v>Timbres-poste</v>
          </cell>
          <cell r="G902">
            <v>1946</v>
          </cell>
          <cell r="H902" t="str">
            <v>Charlemagne, par L. Gallait</v>
          </cell>
          <cell r="I902" t="str">
            <v>Série des "Portraits du Sénat". Au profit des anciens prisonniers de guerre, des déportés, des familles de fusillés et des membres de la résistance</v>
          </cell>
          <cell r="J902">
            <v>0.6</v>
          </cell>
          <cell r="K902">
            <v>1</v>
          </cell>
          <cell r="L902">
            <v>0.5</v>
          </cell>
          <cell r="M902">
            <v>1</v>
          </cell>
          <cell r="N902">
            <v>0.5</v>
          </cell>
          <cell r="O902">
            <v>1</v>
          </cell>
          <cell r="P902">
            <v>0</v>
          </cell>
          <cell r="Q902">
            <v>0</v>
          </cell>
          <cell r="R902" t="str">
            <v>violet</v>
          </cell>
          <cell r="S902" t="str">
            <v>11½x11</v>
          </cell>
          <cell r="T902" t="str">
            <v>1 f.+50 c.</v>
          </cell>
          <cell r="U902" t="str">
            <v/>
          </cell>
          <cell r="V902" t="str">
            <v/>
          </cell>
        </row>
        <row r="903">
          <cell r="B903" t="str">
            <v>DR-000-739</v>
          </cell>
          <cell r="C903" t="str">
            <v>48484845555157</v>
          </cell>
          <cell r="D903" t="str">
            <v>000</v>
          </cell>
          <cell r="E903">
            <v>739</v>
          </cell>
          <cell r="F903" t="str">
            <v>Timbres-poste</v>
          </cell>
          <cell r="G903">
            <v>1946</v>
          </cell>
          <cell r="H903" t="str">
            <v>Godefroi de Bouillon, par L. Gallait</v>
          </cell>
          <cell r="I903" t="str">
            <v>Série des "Portraits du Sénat". Au profit des anciens prisonniers de guerre, des déportés, des familles de fusillés et des membres de la résistance</v>
          </cell>
          <cell r="J903">
            <v>0.6</v>
          </cell>
          <cell r="K903">
            <v>1</v>
          </cell>
          <cell r="L903">
            <v>0.5</v>
          </cell>
          <cell r="M903">
            <v>1</v>
          </cell>
          <cell r="N903">
            <v>0.5</v>
          </cell>
          <cell r="O903">
            <v>1</v>
          </cell>
          <cell r="P903">
            <v>0</v>
          </cell>
          <cell r="Q903">
            <v>0</v>
          </cell>
          <cell r="R903" t="str">
            <v>lilas</v>
          </cell>
          <cell r="S903" t="str">
            <v>11½x11</v>
          </cell>
          <cell r="T903" t="str">
            <v>1 f. 50+1 f.</v>
          </cell>
          <cell r="U903" t="str">
            <v/>
          </cell>
          <cell r="V903" t="str">
            <v/>
          </cell>
        </row>
        <row r="904">
          <cell r="B904" t="str">
            <v>DR-000-740</v>
          </cell>
          <cell r="C904" t="str">
            <v>48484845555248</v>
          </cell>
          <cell r="D904" t="str">
            <v>000</v>
          </cell>
          <cell r="E904">
            <v>740</v>
          </cell>
          <cell r="F904" t="str">
            <v>Timbres-poste</v>
          </cell>
          <cell r="G904">
            <v>1946</v>
          </cell>
          <cell r="H904" t="str">
            <v>Robert de Jérusalem par L. Gallait</v>
          </cell>
          <cell r="I904" t="str">
            <v>Série des "Portraits du Sénat". Au profit des anciens prisonniers de guerre, des déportés, des familles de fusillés et des membres de la résistance</v>
          </cell>
          <cell r="J904">
            <v>0.8</v>
          </cell>
          <cell r="K904">
            <v>1</v>
          </cell>
          <cell r="L904">
            <v>0.5</v>
          </cell>
          <cell r="M904">
            <v>1</v>
          </cell>
          <cell r="N904">
            <v>0.5</v>
          </cell>
          <cell r="O904">
            <v>1</v>
          </cell>
          <cell r="P904">
            <v>0</v>
          </cell>
          <cell r="Q904">
            <v>0</v>
          </cell>
          <cell r="R904" t="str">
            <v>bleu</v>
          </cell>
          <cell r="S904" t="str">
            <v>11½x11</v>
          </cell>
          <cell r="T904" t="str">
            <v>3 f. 50+1 f. 50</v>
          </cell>
          <cell r="U904" t="str">
            <v/>
          </cell>
          <cell r="V904" t="str">
            <v/>
          </cell>
        </row>
        <row r="905">
          <cell r="B905" t="str">
            <v>DR-000-741</v>
          </cell>
          <cell r="C905" t="str">
            <v>48484845555249</v>
          </cell>
          <cell r="D905" t="str">
            <v>000</v>
          </cell>
          <cell r="E905">
            <v>741</v>
          </cell>
          <cell r="F905" t="str">
            <v>Timbres-poste</v>
          </cell>
          <cell r="G905">
            <v>1946</v>
          </cell>
          <cell r="H905" t="str">
            <v>Baudouin de Constantinople par L. Gallait</v>
          </cell>
          <cell r="I905" t="str">
            <v>Série des "Portraits du Sénat". Au profit des anciens prisonniers de guerre, des déportés, des familles de fusillés et des membres de la résistance</v>
          </cell>
          <cell r="J905">
            <v>14</v>
          </cell>
          <cell r="K905">
            <v>1</v>
          </cell>
          <cell r="L905">
            <v>11.5</v>
          </cell>
          <cell r="M905">
            <v>1</v>
          </cell>
          <cell r="N905">
            <v>11.5</v>
          </cell>
          <cell r="O905">
            <v>1</v>
          </cell>
          <cell r="P905">
            <v>0</v>
          </cell>
          <cell r="Q905">
            <v>0</v>
          </cell>
          <cell r="R905" t="str">
            <v>lilas-rose</v>
          </cell>
          <cell r="S905" t="str">
            <v>11½x11</v>
          </cell>
          <cell r="T905" t="str">
            <v>5 f.+45 f.</v>
          </cell>
          <cell r="U905" t="str">
            <v/>
          </cell>
          <cell r="V905" t="str">
            <v/>
          </cell>
        </row>
        <row r="906">
          <cell r="B906" t="str">
            <v>DR-000-742</v>
          </cell>
          <cell r="C906" t="str">
            <v>48484845555250</v>
          </cell>
          <cell r="D906" t="str">
            <v>000</v>
          </cell>
          <cell r="E906">
            <v>742</v>
          </cell>
          <cell r="F906" t="str">
            <v>Timbres-poste</v>
          </cell>
          <cell r="G906">
            <v>1946</v>
          </cell>
          <cell r="H906" t="str">
            <v>5 f.+45 f. orange</v>
          </cell>
          <cell r="I906" t="str">
            <v>Type 5f d'émission précédente, avec une couleur modifiée. Au profit de la Fédération Royale des Cercles Philatéliques de Belgique.</v>
          </cell>
          <cell r="J906">
            <v>14</v>
          </cell>
          <cell r="K906">
            <v>1</v>
          </cell>
          <cell r="L906">
            <v>12</v>
          </cell>
          <cell r="M906">
            <v>1</v>
          </cell>
          <cell r="N906">
            <v>12</v>
          </cell>
          <cell r="O906">
            <v>0</v>
          </cell>
          <cell r="P906">
            <v>0</v>
          </cell>
          <cell r="Q906">
            <v>0</v>
          </cell>
          <cell r="R906" t="str">
            <v>orange</v>
          </cell>
          <cell r="S906" t="str">
            <v>11½x11</v>
          </cell>
          <cell r="T906" t="str">
            <v>5 f.+45 f.</v>
          </cell>
          <cell r="U906" t="str">
            <v/>
          </cell>
          <cell r="V906" t="str">
            <v/>
          </cell>
        </row>
        <row r="907">
          <cell r="B907" t="str">
            <v>DR-000-743</v>
          </cell>
          <cell r="C907" t="str">
            <v>48484845555251</v>
          </cell>
          <cell r="D907" t="str">
            <v>000</v>
          </cell>
          <cell r="E907">
            <v>743</v>
          </cell>
          <cell r="F907" t="str">
            <v>Timbres-poste</v>
          </cell>
          <cell r="G907">
            <v>1946</v>
          </cell>
          <cell r="H907" t="str">
            <v>Malines</v>
          </cell>
          <cell r="I907" t="str">
            <v>Malines</v>
          </cell>
          <cell r="J907">
            <v>0.6</v>
          </cell>
          <cell r="K907">
            <v>1</v>
          </cell>
          <cell r="L907">
            <v>0.5</v>
          </cell>
          <cell r="M907">
            <v>1</v>
          </cell>
          <cell r="N907">
            <v>0.5</v>
          </cell>
          <cell r="O907">
            <v>1</v>
          </cell>
          <cell r="P907">
            <v>0</v>
          </cell>
          <cell r="Q907">
            <v>0</v>
          </cell>
          <cell r="R907" t="str">
            <v>rose carminé</v>
          </cell>
          <cell r="S907" t="str">
            <v>11½</v>
          </cell>
          <cell r="T907" t="str">
            <v>65 c.+35 c.</v>
          </cell>
          <cell r="U907" t="str">
            <v/>
          </cell>
          <cell r="V907" t="str">
            <v/>
          </cell>
        </row>
        <row r="908">
          <cell r="B908" t="str">
            <v>DR-000-744</v>
          </cell>
          <cell r="C908" t="str">
            <v>48484845555252</v>
          </cell>
          <cell r="D908" t="str">
            <v>000</v>
          </cell>
          <cell r="E908">
            <v>744</v>
          </cell>
          <cell r="F908" t="str">
            <v>Timbres-poste</v>
          </cell>
          <cell r="G908">
            <v>1946</v>
          </cell>
          <cell r="H908" t="str">
            <v>Dinant</v>
          </cell>
          <cell r="I908" t="str">
            <v>Dinant</v>
          </cell>
          <cell r="J908">
            <v>0.6</v>
          </cell>
          <cell r="K908">
            <v>1</v>
          </cell>
          <cell r="L908">
            <v>0.5</v>
          </cell>
          <cell r="M908">
            <v>1</v>
          </cell>
          <cell r="N908">
            <v>0.5</v>
          </cell>
          <cell r="O908">
            <v>1</v>
          </cell>
          <cell r="P908">
            <v>0</v>
          </cell>
          <cell r="Q908">
            <v>0</v>
          </cell>
          <cell r="R908" t="str">
            <v>bistre-jaune</v>
          </cell>
          <cell r="S908" t="str">
            <v>11½</v>
          </cell>
          <cell r="T908" t="str">
            <v>90 c.+60 c.</v>
          </cell>
          <cell r="U908" t="str">
            <v/>
          </cell>
          <cell r="V908" t="str">
            <v/>
          </cell>
        </row>
        <row r="909">
          <cell r="B909" t="str">
            <v>DR-000-745</v>
          </cell>
          <cell r="C909" t="str">
            <v>48484845555253</v>
          </cell>
          <cell r="D909" t="str">
            <v>000</v>
          </cell>
          <cell r="E909">
            <v>745</v>
          </cell>
          <cell r="F909" t="str">
            <v>Timbres-poste</v>
          </cell>
          <cell r="G909">
            <v>1946</v>
          </cell>
          <cell r="H909" t="str">
            <v>Ostende</v>
          </cell>
          <cell r="I909" t="str">
            <v>Ostende</v>
          </cell>
          <cell r="J909">
            <v>0.6</v>
          </cell>
          <cell r="K909">
            <v>1</v>
          </cell>
          <cell r="L909">
            <v>0.5</v>
          </cell>
          <cell r="M909">
            <v>1</v>
          </cell>
          <cell r="N909">
            <v>0.5</v>
          </cell>
          <cell r="O909">
            <v>1</v>
          </cell>
          <cell r="P909">
            <v>0</v>
          </cell>
          <cell r="Q909">
            <v>0</v>
          </cell>
          <cell r="R909" t="str">
            <v>vert foncé</v>
          </cell>
          <cell r="S909" t="str">
            <v>11½</v>
          </cell>
          <cell r="T909" t="str">
            <v>1 f. 35+1 f. 15</v>
          </cell>
          <cell r="U909" t="str">
            <v/>
          </cell>
          <cell r="V909" t="str">
            <v/>
          </cell>
        </row>
        <row r="910">
          <cell r="B910" t="str">
            <v>DR-000-746</v>
          </cell>
          <cell r="C910" t="str">
            <v>48484845555254</v>
          </cell>
          <cell r="D910" t="str">
            <v>000</v>
          </cell>
          <cell r="E910">
            <v>746</v>
          </cell>
          <cell r="F910" t="str">
            <v>Timbres-poste</v>
          </cell>
          <cell r="G910">
            <v>1946</v>
          </cell>
          <cell r="H910" t="str">
            <v>Verviers</v>
          </cell>
          <cell r="I910" t="str">
            <v>Verviers</v>
          </cell>
          <cell r="J910">
            <v>1.2</v>
          </cell>
          <cell r="K910">
            <v>1</v>
          </cell>
          <cell r="L910">
            <v>0.9</v>
          </cell>
          <cell r="M910">
            <v>1</v>
          </cell>
          <cell r="N910">
            <v>0.9</v>
          </cell>
          <cell r="O910">
            <v>1</v>
          </cell>
          <cell r="P910">
            <v>0</v>
          </cell>
          <cell r="Q910">
            <v>0</v>
          </cell>
          <cell r="R910" t="str">
            <v>bleu</v>
          </cell>
          <cell r="S910" t="str">
            <v>11½</v>
          </cell>
          <cell r="T910" t="str">
            <v>3 f. 15+1 f. 85</v>
          </cell>
          <cell r="U910" t="str">
            <v/>
          </cell>
          <cell r="V910" t="str">
            <v/>
          </cell>
        </row>
        <row r="911">
          <cell r="B911" t="str">
            <v>DR-000-747</v>
          </cell>
          <cell r="C911" t="str">
            <v>48484845555255</v>
          </cell>
          <cell r="D911" t="str">
            <v>000</v>
          </cell>
          <cell r="E911">
            <v>747</v>
          </cell>
          <cell r="F911" t="str">
            <v>Timbres-poste</v>
          </cell>
          <cell r="G911">
            <v>1946</v>
          </cell>
          <cell r="H911" t="str">
            <v>Louvain</v>
          </cell>
          <cell r="I911" t="str">
            <v>Louvain</v>
          </cell>
          <cell r="J911">
            <v>17</v>
          </cell>
          <cell r="K911">
            <v>1</v>
          </cell>
          <cell r="L911">
            <v>14</v>
          </cell>
          <cell r="M911">
            <v>1</v>
          </cell>
          <cell r="N911">
            <v>14</v>
          </cell>
          <cell r="O911">
            <v>1</v>
          </cell>
          <cell r="P911">
            <v>0</v>
          </cell>
          <cell r="Q911">
            <v>0</v>
          </cell>
          <cell r="R911" t="str">
            <v>lilas-brun</v>
          </cell>
          <cell r="S911" t="str">
            <v>11½</v>
          </cell>
          <cell r="T911" t="str">
            <v>4 f. 50+45 f. 50</v>
          </cell>
          <cell r="U911" t="str">
            <v/>
          </cell>
          <cell r="V911" t="str">
            <v/>
          </cell>
        </row>
        <row r="912">
          <cell r="B912" t="str">
            <v>DR-000-PR76</v>
          </cell>
          <cell r="C912" t="str">
            <v>4848484580825554</v>
          </cell>
          <cell r="D912" t="str">
            <v>000</v>
          </cell>
          <cell r="E912" t="str">
            <v>PR76</v>
          </cell>
          <cell r="F912" t="str">
            <v>Timbres-poste</v>
          </cell>
          <cell r="G912">
            <v>1946</v>
          </cell>
          <cell r="H912" t="str">
            <v>Les 4 fils Aymon sur le cheval Bayard      avec surchage "+10 FR BREENDONK"</v>
          </cell>
          <cell r="I912" t="str">
            <v>Au profit des oeuvres antituberculeuses. Sujets inspirés des légendes locales</v>
          </cell>
          <cell r="J912">
            <v>0.3</v>
          </cell>
          <cell r="K912">
            <v>0</v>
          </cell>
          <cell r="L912">
            <v>0.15</v>
          </cell>
          <cell r="M912">
            <v>0</v>
          </cell>
          <cell r="N912">
            <v>0</v>
          </cell>
          <cell r="O912">
            <v>0</v>
          </cell>
          <cell r="P912">
            <v>0</v>
          </cell>
          <cell r="Q912">
            <v>0</v>
          </cell>
          <cell r="R912" t="str">
            <v>brun-lilas</v>
          </cell>
          <cell r="S912" t="str">
            <v>11½</v>
          </cell>
          <cell r="T912" t="str">
            <v>+10 FR sur       10 c.+5 c.</v>
          </cell>
          <cell r="U912" t="str">
            <v/>
          </cell>
          <cell r="V912" t="str">
            <v/>
          </cell>
        </row>
        <row r="913">
          <cell r="B913" t="str">
            <v>DR-000-PR77</v>
          </cell>
          <cell r="C913" t="str">
            <v>4848484580825555</v>
          </cell>
          <cell r="D913" t="str">
            <v>000</v>
          </cell>
          <cell r="E913" t="str">
            <v>PR77</v>
          </cell>
          <cell r="F913" t="str">
            <v>Timbres-poste</v>
          </cell>
          <cell r="G913">
            <v>1946</v>
          </cell>
          <cell r="H913" t="str">
            <v>Brabo coupant la main du géant Antigoon          avec surchage "+10 FR BREENDONK"</v>
          </cell>
          <cell r="I913" t="str">
            <v>Au profit des oeuvres antituberculeuses. Sujets inspirés des légendes locales</v>
          </cell>
          <cell r="J913">
            <v>0.3</v>
          </cell>
          <cell r="K913">
            <v>0</v>
          </cell>
          <cell r="L913">
            <v>0.15</v>
          </cell>
          <cell r="M913">
            <v>0</v>
          </cell>
          <cell r="N913">
            <v>0</v>
          </cell>
          <cell r="O913">
            <v>0</v>
          </cell>
          <cell r="P913">
            <v>0</v>
          </cell>
          <cell r="Q913">
            <v>0</v>
          </cell>
          <cell r="R913" t="str">
            <v>vert</v>
          </cell>
          <cell r="S913" t="str">
            <v>11½</v>
          </cell>
          <cell r="T913" t="str">
            <v>+10 FR sur     35 c.+5 c.</v>
          </cell>
          <cell r="U913" t="str">
            <v/>
          </cell>
          <cell r="V913" t="str">
            <v/>
          </cell>
        </row>
        <row r="914">
          <cell r="B914" t="str">
            <v>DR-000-PR78</v>
          </cell>
          <cell r="C914" t="str">
            <v>4848484580825556</v>
          </cell>
          <cell r="D914" t="str">
            <v>000</v>
          </cell>
          <cell r="E914" t="str">
            <v>PR78</v>
          </cell>
          <cell r="F914" t="str">
            <v>Timbres-poste</v>
          </cell>
          <cell r="G914">
            <v>1946</v>
          </cell>
          <cell r="H914" t="str">
            <v>Saint Hubert                                         avec surchage "+10 FR BREENDONK"</v>
          </cell>
          <cell r="I914" t="str">
            <v>Au profit des oeuvres antituberculeuses. Sujets inspirés des légendes locales</v>
          </cell>
          <cell r="J914">
            <v>0.3</v>
          </cell>
          <cell r="K914">
            <v>0</v>
          </cell>
          <cell r="L914">
            <v>0.15</v>
          </cell>
          <cell r="M914">
            <v>0</v>
          </cell>
          <cell r="N914">
            <v>0</v>
          </cell>
          <cell r="O914">
            <v>0</v>
          </cell>
          <cell r="P914">
            <v>0</v>
          </cell>
          <cell r="Q914">
            <v>0</v>
          </cell>
          <cell r="R914" t="str">
            <v>violet</v>
          </cell>
          <cell r="S914" t="str">
            <v>11½</v>
          </cell>
          <cell r="T914" t="str">
            <v>+10 FR sur   50 c.+10 c.</v>
          </cell>
          <cell r="U914" t="str">
            <v/>
          </cell>
          <cell r="V914" t="str">
            <v/>
          </cell>
        </row>
        <row r="915">
          <cell r="B915" t="str">
            <v>DR-000-PR79</v>
          </cell>
          <cell r="C915" t="str">
            <v>4848484580825557</v>
          </cell>
          <cell r="D915" t="str">
            <v>000</v>
          </cell>
          <cell r="E915" t="str">
            <v>PR79</v>
          </cell>
          <cell r="F915" t="str">
            <v>Timbres-poste</v>
          </cell>
          <cell r="G915">
            <v>1946</v>
          </cell>
          <cell r="H915" t="str">
            <v>Eulenspiegel                                         avec surchage "+10 FR BREENDONK"</v>
          </cell>
          <cell r="I915" t="str">
            <v>Au profit des oeuvres antituberculeuses. Sujets inspirés des légendes locales</v>
          </cell>
          <cell r="J915">
            <v>0.3</v>
          </cell>
          <cell r="K915">
            <v>0</v>
          </cell>
          <cell r="L915">
            <v>0.15</v>
          </cell>
          <cell r="M915">
            <v>0</v>
          </cell>
          <cell r="N915">
            <v>0</v>
          </cell>
          <cell r="O915">
            <v>0</v>
          </cell>
          <cell r="P915">
            <v>0</v>
          </cell>
          <cell r="Q915">
            <v>0</v>
          </cell>
          <cell r="R915" t="str">
            <v>brun-noir</v>
          </cell>
          <cell r="S915" t="str">
            <v>11½</v>
          </cell>
          <cell r="T915" t="str">
            <v xml:space="preserve"> '+10 FR sur   60 c.+10 c.</v>
          </cell>
          <cell r="U915" t="str">
            <v/>
          </cell>
          <cell r="V915" t="str">
            <v/>
          </cell>
        </row>
        <row r="916">
          <cell r="B916" t="str">
            <v>DR-000-PR80</v>
          </cell>
          <cell r="C916" t="str">
            <v>4848484580825648</v>
          </cell>
          <cell r="D916" t="str">
            <v>000</v>
          </cell>
          <cell r="E916" t="str">
            <v>PR80</v>
          </cell>
          <cell r="F916" t="str">
            <v>Timbres-poste</v>
          </cell>
          <cell r="G916">
            <v>1946</v>
          </cell>
          <cell r="H916" t="str">
            <v>Le Dragon                                             avec surchage "+10 FR BREENDONK"</v>
          </cell>
          <cell r="I916" t="str">
            <v>Au profit des oeuvres antituberculeuses. Sujets inspirés des légendes locales</v>
          </cell>
          <cell r="J916">
            <v>0.3</v>
          </cell>
          <cell r="K916">
            <v>0</v>
          </cell>
          <cell r="L916">
            <v>0.15</v>
          </cell>
          <cell r="M916">
            <v>0</v>
          </cell>
          <cell r="N916">
            <v>0</v>
          </cell>
          <cell r="O916">
            <v>0</v>
          </cell>
          <cell r="P916">
            <v>0</v>
          </cell>
          <cell r="Q916">
            <v>0</v>
          </cell>
          <cell r="R916" t="str">
            <v>carmin</v>
          </cell>
          <cell r="S916" t="str">
            <v>11½</v>
          </cell>
          <cell r="T916" t="str">
            <v>+10 FR sur       1 f.+15 c.</v>
          </cell>
          <cell r="U916" t="str">
            <v/>
          </cell>
          <cell r="V916" t="str">
            <v/>
          </cell>
        </row>
        <row r="917">
          <cell r="B917" t="str">
            <v>DR-000-748</v>
          </cell>
          <cell r="C917" t="str">
            <v>48484845555256</v>
          </cell>
          <cell r="D917" t="str">
            <v>000</v>
          </cell>
          <cell r="E917">
            <v>748</v>
          </cell>
          <cell r="F917" t="str">
            <v>Timbres-poste</v>
          </cell>
          <cell r="G917">
            <v>1947</v>
          </cell>
          <cell r="H917" t="str">
            <v>3 f. 15 bleu</v>
          </cell>
          <cell r="I917" t="str">
            <v>Festival international du film. Portrait du physicien Joseph Plateau (1801-1883)</v>
          </cell>
          <cell r="J917">
            <v>1.5</v>
          </cell>
          <cell r="K917">
            <v>1</v>
          </cell>
          <cell r="L917">
            <v>0.5</v>
          </cell>
          <cell r="M917">
            <v>0</v>
          </cell>
          <cell r="N917">
            <v>0.2</v>
          </cell>
          <cell r="O917">
            <v>1</v>
          </cell>
          <cell r="P917">
            <v>0</v>
          </cell>
          <cell r="Q917">
            <v>0</v>
          </cell>
          <cell r="R917" t="str">
            <v>bleu</v>
          </cell>
          <cell r="S917" t="str">
            <v>14</v>
          </cell>
          <cell r="T917" t="str">
            <v>3 f. 15</v>
          </cell>
          <cell r="U917" t="str">
            <v/>
          </cell>
          <cell r="V917" t="str">
            <v/>
          </cell>
        </row>
        <row r="918">
          <cell r="B918" t="str">
            <v>DR-000-749</v>
          </cell>
          <cell r="C918" t="str">
            <v>48484845555257</v>
          </cell>
          <cell r="D918" t="str">
            <v>000</v>
          </cell>
          <cell r="E918">
            <v>749</v>
          </cell>
          <cell r="F918" t="str">
            <v>Timbres-poste</v>
          </cell>
          <cell r="G918">
            <v>1947</v>
          </cell>
          <cell r="H918" t="str">
            <v>Adrien de Gerlache</v>
          </cell>
          <cell r="I918" t="str">
            <v>Cinquantenaire de l'expédition antarctique du "Belgica"</v>
          </cell>
          <cell r="J918">
            <v>0.3</v>
          </cell>
          <cell r="K918">
            <v>1</v>
          </cell>
          <cell r="L918">
            <v>0.2</v>
          </cell>
          <cell r="M918">
            <v>0</v>
          </cell>
          <cell r="N918">
            <v>0.2</v>
          </cell>
          <cell r="O918">
            <v>4</v>
          </cell>
          <cell r="P918">
            <v>0</v>
          </cell>
          <cell r="Q918">
            <v>0</v>
          </cell>
          <cell r="R918" t="str">
            <v>rose-carmin</v>
          </cell>
          <cell r="S918" t="str">
            <v>14</v>
          </cell>
          <cell r="T918" t="str">
            <v>1 f. 35</v>
          </cell>
          <cell r="U918" t="str">
            <v/>
          </cell>
          <cell r="V918" t="str">
            <v/>
          </cell>
        </row>
        <row r="919">
          <cell r="B919" t="str">
            <v>DR-000-750</v>
          </cell>
          <cell r="C919" t="str">
            <v>48484845555348</v>
          </cell>
          <cell r="D919" t="str">
            <v>000</v>
          </cell>
          <cell r="E919">
            <v>750</v>
          </cell>
          <cell r="F919" t="str">
            <v>Timbres-poste</v>
          </cell>
          <cell r="G919">
            <v>1947</v>
          </cell>
          <cell r="H919" t="str">
            <v>"Le "Belgica""</v>
          </cell>
          <cell r="I919" t="str">
            <v>Cinquantenaire de l'expédition antarctique du "Belgica"</v>
          </cell>
          <cell r="J919">
            <v>4</v>
          </cell>
          <cell r="K919">
            <v>1</v>
          </cell>
          <cell r="L919">
            <v>1</v>
          </cell>
          <cell r="M919">
            <v>0</v>
          </cell>
          <cell r="N919">
            <v>1</v>
          </cell>
          <cell r="O919">
            <v>1</v>
          </cell>
          <cell r="P919">
            <v>0</v>
          </cell>
          <cell r="Q919">
            <v>0</v>
          </cell>
          <cell r="R919" t="str">
            <v>vert-noir</v>
          </cell>
          <cell r="S919" t="str">
            <v>11½</v>
          </cell>
          <cell r="T919" t="str">
            <v>2 f. 25</v>
          </cell>
          <cell r="U919" t="str">
            <v/>
          </cell>
          <cell r="V919" t="str">
            <v/>
          </cell>
        </row>
        <row r="920">
          <cell r="B920" t="str">
            <v>DR-000-751</v>
          </cell>
          <cell r="C920" t="str">
            <v>48484845555349</v>
          </cell>
          <cell r="D920" t="str">
            <v>000</v>
          </cell>
          <cell r="E920">
            <v>751</v>
          </cell>
          <cell r="F920" t="str">
            <v>Timbres-poste</v>
          </cell>
          <cell r="G920">
            <v>1947</v>
          </cell>
          <cell r="H920" t="str">
            <v>Jean II, duc de Brabant</v>
          </cell>
          <cell r="I920" t="str">
            <v>Au profit des victimes de la guerre</v>
          </cell>
          <cell r="J920">
            <v>1</v>
          </cell>
          <cell r="K920">
            <v>1</v>
          </cell>
          <cell r="L920">
            <v>0.6</v>
          </cell>
          <cell r="M920">
            <v>0</v>
          </cell>
          <cell r="N920">
            <v>0.6</v>
          </cell>
          <cell r="O920">
            <v>1</v>
          </cell>
          <cell r="P920">
            <v>0</v>
          </cell>
          <cell r="Q920">
            <v>0</v>
          </cell>
          <cell r="R920" t="str">
            <v>bleu-vert</v>
          </cell>
          <cell r="S920" t="str">
            <v>11½</v>
          </cell>
          <cell r="T920" t="str">
            <v>65 c.+35 c.</v>
          </cell>
          <cell r="U920" t="str">
            <v/>
          </cell>
          <cell r="V920" t="str">
            <v/>
          </cell>
        </row>
        <row r="921">
          <cell r="B921" t="str">
            <v>DR-000-752</v>
          </cell>
          <cell r="C921" t="str">
            <v>48484845555350</v>
          </cell>
          <cell r="D921" t="str">
            <v>000</v>
          </cell>
          <cell r="E921">
            <v>752</v>
          </cell>
          <cell r="F921" t="str">
            <v>Timbres-poste</v>
          </cell>
          <cell r="G921">
            <v>1947</v>
          </cell>
          <cell r="H921" t="str">
            <v>Philippe d'Alsace</v>
          </cell>
          <cell r="I921" t="str">
            <v>Au profit des victimes de la guerre</v>
          </cell>
          <cell r="J921">
            <v>1.5</v>
          </cell>
          <cell r="K921">
            <v>1</v>
          </cell>
          <cell r="L921">
            <v>0.9</v>
          </cell>
          <cell r="M921">
            <v>0</v>
          </cell>
          <cell r="N921">
            <v>0.9</v>
          </cell>
          <cell r="O921">
            <v>1</v>
          </cell>
          <cell r="P921">
            <v>0</v>
          </cell>
          <cell r="Q921">
            <v>0</v>
          </cell>
          <cell r="R921" t="str">
            <v>vert</v>
          </cell>
          <cell r="S921" t="str">
            <v>11½</v>
          </cell>
          <cell r="T921" t="str">
            <v>90 c.+60 c.</v>
          </cell>
          <cell r="U921" t="str">
            <v/>
          </cell>
          <cell r="V921" t="str">
            <v/>
          </cell>
        </row>
        <row r="922">
          <cell r="B922" t="str">
            <v>DR-000-753</v>
          </cell>
          <cell r="C922" t="str">
            <v>48484845555351</v>
          </cell>
          <cell r="D922" t="str">
            <v>000</v>
          </cell>
          <cell r="E922">
            <v>753</v>
          </cell>
          <cell r="F922" t="str">
            <v>Timbres-poste</v>
          </cell>
          <cell r="G922">
            <v>1947</v>
          </cell>
          <cell r="H922" t="str">
            <v>Guillaume le Bon</v>
          </cell>
          <cell r="I922" t="str">
            <v>Au profit des victimes de la guerre</v>
          </cell>
          <cell r="J922">
            <v>3.5</v>
          </cell>
          <cell r="K922">
            <v>1</v>
          </cell>
          <cell r="L922">
            <v>1.2</v>
          </cell>
          <cell r="M922">
            <v>0</v>
          </cell>
          <cell r="N922">
            <v>1.2</v>
          </cell>
          <cell r="O922">
            <v>1</v>
          </cell>
          <cell r="P922">
            <v>0</v>
          </cell>
          <cell r="Q922">
            <v>0</v>
          </cell>
          <cell r="R922" t="str">
            <v>rose-carmin</v>
          </cell>
          <cell r="S922" t="str">
            <v>11½</v>
          </cell>
          <cell r="T922" t="str">
            <v>1 f. 35+1 f. 15</v>
          </cell>
          <cell r="U922" t="str">
            <v/>
          </cell>
          <cell r="V922" t="str">
            <v/>
          </cell>
        </row>
        <row r="923">
          <cell r="B923" t="str">
            <v>DR-000-754</v>
          </cell>
          <cell r="C923" t="str">
            <v>48484845555352</v>
          </cell>
          <cell r="D923" t="str">
            <v>000</v>
          </cell>
          <cell r="E923">
            <v>754</v>
          </cell>
          <cell r="F923" t="str">
            <v>Timbres-poste</v>
          </cell>
          <cell r="G923">
            <v>1947</v>
          </cell>
          <cell r="H923" t="str">
            <v>Notger, évêque de Liège</v>
          </cell>
          <cell r="I923" t="str">
            <v>Au profit des victimes de la guerre</v>
          </cell>
          <cell r="J923">
            <v>4</v>
          </cell>
          <cell r="K923">
            <v>1</v>
          </cell>
          <cell r="L923">
            <v>1.3</v>
          </cell>
          <cell r="M923">
            <v>0</v>
          </cell>
          <cell r="N923">
            <v>1.3</v>
          </cell>
          <cell r="O923">
            <v>1</v>
          </cell>
          <cell r="P923">
            <v>0</v>
          </cell>
          <cell r="Q923">
            <v>0</v>
          </cell>
          <cell r="R923" t="str">
            <v>bleu</v>
          </cell>
          <cell r="S923" t="str">
            <v>11½</v>
          </cell>
          <cell r="T923" t="str">
            <v>3 f. 15+1 f. 85</v>
          </cell>
          <cell r="U923" t="str">
            <v/>
          </cell>
          <cell r="V923" t="str">
            <v/>
          </cell>
        </row>
        <row r="924">
          <cell r="B924" t="str">
            <v>DR-000-755</v>
          </cell>
          <cell r="C924" t="str">
            <v>48484845555353</v>
          </cell>
          <cell r="D924" t="str">
            <v>000</v>
          </cell>
          <cell r="E924">
            <v>755</v>
          </cell>
          <cell r="F924" t="str">
            <v>Timbres-poste</v>
          </cell>
          <cell r="G924">
            <v>1947</v>
          </cell>
          <cell r="H924" t="str">
            <v>Philippe le Noble</v>
          </cell>
          <cell r="I924" t="str">
            <v>Au profit des victimes de la guerre</v>
          </cell>
          <cell r="J924">
            <v>53.5</v>
          </cell>
          <cell r="K924">
            <v>1</v>
          </cell>
          <cell r="L924">
            <v>46</v>
          </cell>
          <cell r="M924">
            <v>0</v>
          </cell>
          <cell r="N924">
            <v>46</v>
          </cell>
          <cell r="O924">
            <v>1</v>
          </cell>
          <cell r="P924">
            <v>0</v>
          </cell>
          <cell r="Q924">
            <v>0</v>
          </cell>
          <cell r="R924" t="str">
            <v>lilas</v>
          </cell>
          <cell r="S924" t="str">
            <v>11½</v>
          </cell>
          <cell r="T924" t="str">
            <v>20 f.+20 f.</v>
          </cell>
          <cell r="U924" t="str">
            <v/>
          </cell>
          <cell r="V924" t="str">
            <v/>
          </cell>
        </row>
        <row r="925">
          <cell r="B925" t="str">
            <v>DR-000-756</v>
          </cell>
          <cell r="C925" t="str">
            <v>48484845555354</v>
          </cell>
          <cell r="D925" t="str">
            <v>000</v>
          </cell>
          <cell r="E925">
            <v>756</v>
          </cell>
          <cell r="F925" t="str">
            <v>Timbres-poste</v>
          </cell>
          <cell r="G925">
            <v>1947</v>
          </cell>
          <cell r="H925" t="str">
            <v>Nivelles</v>
          </cell>
          <cell r="I925" t="str">
            <v>Nivelles</v>
          </cell>
          <cell r="J925">
            <v>0.8</v>
          </cell>
          <cell r="K925">
            <v>1</v>
          </cell>
          <cell r="L925">
            <v>0.6</v>
          </cell>
          <cell r="M925">
            <v>0</v>
          </cell>
          <cell r="N925">
            <v>0.6</v>
          </cell>
          <cell r="O925">
            <v>1</v>
          </cell>
          <cell r="P925">
            <v>0</v>
          </cell>
          <cell r="Q925">
            <v>0</v>
          </cell>
          <cell r="R925" t="str">
            <v>orange</v>
          </cell>
          <cell r="S925" t="str">
            <v>11½</v>
          </cell>
          <cell r="T925" t="str">
            <v>65 c.+35 c.</v>
          </cell>
          <cell r="U925" t="str">
            <v/>
          </cell>
          <cell r="V925" t="str">
            <v/>
          </cell>
        </row>
        <row r="926">
          <cell r="B926" t="str">
            <v>DR-000-757</v>
          </cell>
          <cell r="C926" t="str">
            <v>48484845555355</v>
          </cell>
          <cell r="D926" t="str">
            <v>000</v>
          </cell>
          <cell r="E926">
            <v>757</v>
          </cell>
          <cell r="F926" t="str">
            <v>Timbres-poste</v>
          </cell>
          <cell r="G926">
            <v>1947</v>
          </cell>
          <cell r="H926" t="str">
            <v>Saint-Trond</v>
          </cell>
          <cell r="I926" t="str">
            <v>Saint-Trond</v>
          </cell>
          <cell r="J926">
            <v>0.8</v>
          </cell>
          <cell r="K926">
            <v>1</v>
          </cell>
          <cell r="L926">
            <v>0.6</v>
          </cell>
          <cell r="M926">
            <v>0</v>
          </cell>
          <cell r="N926">
            <v>0.6</v>
          </cell>
          <cell r="O926">
            <v>1</v>
          </cell>
          <cell r="P926">
            <v>0</v>
          </cell>
          <cell r="Q926">
            <v>0</v>
          </cell>
          <cell r="R926" t="str">
            <v>lie-de-vin</v>
          </cell>
          <cell r="S926" t="str">
            <v>11½</v>
          </cell>
          <cell r="T926" t="str">
            <v>90 c.+60 c.</v>
          </cell>
          <cell r="U926" t="str">
            <v/>
          </cell>
          <cell r="V926" t="str">
            <v/>
          </cell>
        </row>
        <row r="927">
          <cell r="B927" t="str">
            <v>DR-000-758</v>
          </cell>
          <cell r="C927" t="str">
            <v>48484845555356</v>
          </cell>
          <cell r="D927" t="str">
            <v>000</v>
          </cell>
          <cell r="E927">
            <v>758</v>
          </cell>
          <cell r="F927" t="str">
            <v>Timbres-poste</v>
          </cell>
          <cell r="G927">
            <v>1947</v>
          </cell>
          <cell r="H927" t="str">
            <v>Charleroi</v>
          </cell>
          <cell r="I927" t="str">
            <v>Charleroi</v>
          </cell>
          <cell r="J927">
            <v>0.8</v>
          </cell>
          <cell r="K927">
            <v>1</v>
          </cell>
          <cell r="L927">
            <v>0.6</v>
          </cell>
          <cell r="M927">
            <v>0</v>
          </cell>
          <cell r="N927">
            <v>0.6</v>
          </cell>
          <cell r="O927">
            <v>1</v>
          </cell>
          <cell r="P927">
            <v>0</v>
          </cell>
          <cell r="Q927">
            <v>0</v>
          </cell>
          <cell r="R927" t="str">
            <v>brun</v>
          </cell>
          <cell r="S927" t="str">
            <v>11½</v>
          </cell>
          <cell r="T927" t="str">
            <v>1 f. 35+1 f. 15</v>
          </cell>
          <cell r="U927" t="str">
            <v/>
          </cell>
          <cell r="V927" t="str">
            <v/>
          </cell>
        </row>
        <row r="928">
          <cell r="B928" t="str">
            <v>DR-000-759</v>
          </cell>
          <cell r="C928" t="str">
            <v>48484845555357</v>
          </cell>
          <cell r="D928" t="str">
            <v>000</v>
          </cell>
          <cell r="E928">
            <v>759</v>
          </cell>
          <cell r="F928" t="str">
            <v>Timbres-poste</v>
          </cell>
          <cell r="G928">
            <v>1947</v>
          </cell>
          <cell r="H928" t="str">
            <v>Saint-Nicolas</v>
          </cell>
          <cell r="I928" t="str">
            <v>Saint-Nicolas</v>
          </cell>
          <cell r="J928">
            <v>3</v>
          </cell>
          <cell r="K928">
            <v>1</v>
          </cell>
          <cell r="L928">
            <v>1.2</v>
          </cell>
          <cell r="M928">
            <v>0</v>
          </cell>
          <cell r="N928">
            <v>1.2</v>
          </cell>
          <cell r="O928">
            <v>1</v>
          </cell>
          <cell r="P928">
            <v>0</v>
          </cell>
          <cell r="Q928">
            <v>0</v>
          </cell>
          <cell r="R928" t="str">
            <v>bleu</v>
          </cell>
          <cell r="S928" t="str">
            <v>11½</v>
          </cell>
          <cell r="T928" t="str">
            <v>3 f. 15+1 f. 85</v>
          </cell>
          <cell r="U928" t="str">
            <v/>
          </cell>
          <cell r="V928" t="str">
            <v/>
          </cell>
        </row>
        <row r="929">
          <cell r="B929" t="str">
            <v>DR-000-760</v>
          </cell>
          <cell r="C929" t="str">
            <v>48484845555448</v>
          </cell>
          <cell r="D929" t="str">
            <v>000</v>
          </cell>
          <cell r="E929">
            <v>760</v>
          </cell>
          <cell r="F929" t="str">
            <v>Timbres-poste</v>
          </cell>
          <cell r="G929">
            <v>1947</v>
          </cell>
          <cell r="H929" t="str">
            <v>Bouillon</v>
          </cell>
          <cell r="I929" t="str">
            <v>Bouillon</v>
          </cell>
          <cell r="J929">
            <v>25</v>
          </cell>
          <cell r="K929">
            <v>1</v>
          </cell>
          <cell r="L929">
            <v>17</v>
          </cell>
          <cell r="M929">
            <v>0</v>
          </cell>
          <cell r="N929">
            <v>17</v>
          </cell>
          <cell r="O929">
            <v>1</v>
          </cell>
          <cell r="P929">
            <v>0</v>
          </cell>
          <cell r="Q929">
            <v>0</v>
          </cell>
          <cell r="R929" t="str">
            <v>vert foncé</v>
          </cell>
          <cell r="S929" t="str">
            <v>11½</v>
          </cell>
          <cell r="T929" t="str">
            <v>20 f.+20 f.</v>
          </cell>
          <cell r="U929" t="str">
            <v/>
          </cell>
          <cell r="V929" t="str">
            <v/>
          </cell>
        </row>
        <row r="930">
          <cell r="B930" t="str">
            <v>DR-000-761</v>
          </cell>
          <cell r="C930" t="str">
            <v>48484845555449</v>
          </cell>
          <cell r="D930" t="str">
            <v>000</v>
          </cell>
          <cell r="E930">
            <v>761</v>
          </cell>
          <cell r="F930" t="str">
            <v>Timbres-poste</v>
          </cell>
          <cell r="G930">
            <v>1948</v>
          </cell>
          <cell r="H930" t="str">
            <v>Industrie chimique</v>
          </cell>
          <cell r="I930" t="str">
            <v>Exportations</v>
          </cell>
          <cell r="J930">
            <v>0.3</v>
          </cell>
          <cell r="K930">
            <v>1</v>
          </cell>
          <cell r="L930">
            <v>0.2</v>
          </cell>
          <cell r="M930">
            <v>0</v>
          </cell>
          <cell r="N930">
            <v>0.2</v>
          </cell>
          <cell r="O930">
            <v>5</v>
          </cell>
          <cell r="P930">
            <v>0</v>
          </cell>
          <cell r="Q930">
            <v>0</v>
          </cell>
          <cell r="R930" t="str">
            <v>vert-bleu</v>
          </cell>
          <cell r="S930" t="str">
            <v>11½</v>
          </cell>
          <cell r="T930" t="str">
            <v>60 c.</v>
          </cell>
          <cell r="U930" t="str">
            <v/>
          </cell>
          <cell r="V930" t="str">
            <v/>
          </cell>
        </row>
        <row r="931">
          <cell r="B931" t="str">
            <v>DR-000-762</v>
          </cell>
          <cell r="C931" t="str">
            <v>48484845555450</v>
          </cell>
          <cell r="D931" t="str">
            <v>000</v>
          </cell>
          <cell r="E931">
            <v>762</v>
          </cell>
          <cell r="F931" t="str">
            <v>Timbres-poste</v>
          </cell>
          <cell r="G931">
            <v>1948</v>
          </cell>
          <cell r="H931" t="str">
            <v>1 f. 20 brun</v>
          </cell>
          <cell r="I931" t="str">
            <v>Exportations</v>
          </cell>
          <cell r="J931">
            <v>2</v>
          </cell>
          <cell r="K931">
            <v>1</v>
          </cell>
          <cell r="L931">
            <v>1</v>
          </cell>
          <cell r="M931">
            <v>0</v>
          </cell>
          <cell r="N931">
            <v>0.2</v>
          </cell>
          <cell r="O931">
            <v>7</v>
          </cell>
          <cell r="P931">
            <v>0</v>
          </cell>
          <cell r="Q931">
            <v>0</v>
          </cell>
          <cell r="R931" t="str">
            <v>brun</v>
          </cell>
          <cell r="S931" t="str">
            <v>11½</v>
          </cell>
          <cell r="T931" t="str">
            <v>1 f. 20</v>
          </cell>
          <cell r="U931" t="str">
            <v/>
          </cell>
          <cell r="V931" t="str">
            <v/>
          </cell>
        </row>
        <row r="932">
          <cell r="B932" t="str">
            <v>DR-000-763</v>
          </cell>
          <cell r="C932" t="str">
            <v>48484845555451</v>
          </cell>
          <cell r="D932" t="str">
            <v>000</v>
          </cell>
          <cell r="E932">
            <v>763</v>
          </cell>
          <cell r="F932" t="str">
            <v>Timbres-poste</v>
          </cell>
          <cell r="G932">
            <v>1948</v>
          </cell>
          <cell r="H932" t="str">
            <v>Dentelles</v>
          </cell>
          <cell r="I932" t="str">
            <v>Exportations</v>
          </cell>
          <cell r="J932">
            <v>0.3</v>
          </cell>
          <cell r="K932">
            <v>1</v>
          </cell>
          <cell r="L932">
            <v>0.2</v>
          </cell>
          <cell r="M932">
            <v>0</v>
          </cell>
          <cell r="N932">
            <v>0.2</v>
          </cell>
          <cell r="O932">
            <v>10</v>
          </cell>
          <cell r="P932">
            <v>0</v>
          </cell>
          <cell r="Q932">
            <v>0</v>
          </cell>
          <cell r="R932" t="str">
            <v>brun-rouge</v>
          </cell>
          <cell r="S932" t="str">
            <v>11½</v>
          </cell>
          <cell r="T932" t="str">
            <v>1 f. 35</v>
          </cell>
          <cell r="U932" t="str">
            <v/>
          </cell>
          <cell r="V932" t="str">
            <v/>
          </cell>
        </row>
        <row r="933">
          <cell r="B933" t="str">
            <v>DR-000-764</v>
          </cell>
          <cell r="C933" t="str">
            <v>48484845555452</v>
          </cell>
          <cell r="D933" t="str">
            <v>000</v>
          </cell>
          <cell r="E933">
            <v>764</v>
          </cell>
          <cell r="F933" t="str">
            <v>Timbres-poste</v>
          </cell>
          <cell r="G933">
            <v>1948</v>
          </cell>
          <cell r="H933" t="str">
            <v>Produits agricoles</v>
          </cell>
          <cell r="I933" t="str">
            <v>Exportations</v>
          </cell>
          <cell r="J933">
            <v>0.5</v>
          </cell>
          <cell r="K933">
            <v>1</v>
          </cell>
          <cell r="L933">
            <v>0.3</v>
          </cell>
          <cell r="M933">
            <v>0</v>
          </cell>
          <cell r="N933">
            <v>0.3</v>
          </cell>
          <cell r="O933">
            <v>6</v>
          </cell>
          <cell r="P933">
            <v>0</v>
          </cell>
          <cell r="Q933">
            <v>0</v>
          </cell>
          <cell r="R933" t="str">
            <v>rouge</v>
          </cell>
          <cell r="S933" t="str">
            <v>11½</v>
          </cell>
          <cell r="T933" t="str">
            <v>1 f. 75</v>
          </cell>
          <cell r="U933" t="str">
            <v/>
          </cell>
          <cell r="V933" t="str">
            <v/>
          </cell>
        </row>
        <row r="934">
          <cell r="B934" t="str">
            <v>DR-000-765</v>
          </cell>
          <cell r="C934" t="str">
            <v>48484845555453</v>
          </cell>
          <cell r="D934" t="str">
            <v>000</v>
          </cell>
          <cell r="E934">
            <v>765</v>
          </cell>
          <cell r="F934" t="str">
            <v>Timbres-poste</v>
          </cell>
          <cell r="G934">
            <v>1948</v>
          </cell>
          <cell r="H934" t="str">
            <v>1 f. 75 olive</v>
          </cell>
          <cell r="I934" t="str">
            <v>Exportations</v>
          </cell>
          <cell r="J934">
            <v>0.5</v>
          </cell>
          <cell r="K934">
            <v>1</v>
          </cell>
          <cell r="L934">
            <v>0.3</v>
          </cell>
          <cell r="M934">
            <v>0</v>
          </cell>
          <cell r="N934">
            <v>0.2</v>
          </cell>
          <cell r="O934">
            <v>22</v>
          </cell>
          <cell r="P934">
            <v>0</v>
          </cell>
          <cell r="Q934">
            <v>0</v>
          </cell>
          <cell r="R934" t="str">
            <v>olive</v>
          </cell>
          <cell r="S934" t="str">
            <v>11½</v>
          </cell>
          <cell r="T934" t="str">
            <v>1 f. 75</v>
          </cell>
          <cell r="U934" t="str">
            <v/>
          </cell>
          <cell r="V934" t="str">
            <v/>
          </cell>
        </row>
        <row r="935">
          <cell r="B935" t="str">
            <v>DR-000-766</v>
          </cell>
          <cell r="C935" t="str">
            <v>48484845555454</v>
          </cell>
          <cell r="D935" t="str">
            <v>000</v>
          </cell>
          <cell r="E935">
            <v>766</v>
          </cell>
          <cell r="F935" t="str">
            <v>Timbres-poste</v>
          </cell>
          <cell r="G935">
            <v>1948</v>
          </cell>
          <cell r="H935" t="str">
            <v>Centre de Communications. Port d'Anvers</v>
          </cell>
          <cell r="I935" t="str">
            <v>Exportations</v>
          </cell>
          <cell r="J935">
            <v>1</v>
          </cell>
          <cell r="K935">
            <v>1</v>
          </cell>
          <cell r="L935">
            <v>0.6</v>
          </cell>
          <cell r="M935">
            <v>0</v>
          </cell>
          <cell r="N935">
            <v>0.6</v>
          </cell>
          <cell r="O935">
            <v>1</v>
          </cell>
          <cell r="P935">
            <v>0</v>
          </cell>
          <cell r="Q935">
            <v>0</v>
          </cell>
          <cell r="R935" t="str">
            <v>bleu-gris</v>
          </cell>
          <cell r="S935" t="str">
            <v>11½</v>
          </cell>
          <cell r="T935" t="str">
            <v>2 f. 25</v>
          </cell>
          <cell r="U935" t="str">
            <v/>
          </cell>
          <cell r="V935" t="str">
            <v/>
          </cell>
        </row>
        <row r="936">
          <cell r="B936" t="str">
            <v>DR-000-767</v>
          </cell>
          <cell r="C936" t="str">
            <v>48484845555455</v>
          </cell>
          <cell r="D936" t="str">
            <v>000</v>
          </cell>
          <cell r="E936">
            <v>767</v>
          </cell>
          <cell r="F936" t="str">
            <v>Timbres-poste</v>
          </cell>
          <cell r="G936">
            <v>1948</v>
          </cell>
          <cell r="H936" t="str">
            <v>2 f. 50 rose-lilas</v>
          </cell>
          <cell r="I936" t="str">
            <v>Exportations</v>
          </cell>
          <cell r="J936">
            <v>7</v>
          </cell>
          <cell r="K936">
            <v>1</v>
          </cell>
          <cell r="L936">
            <v>2.5</v>
          </cell>
          <cell r="M936">
            <v>0</v>
          </cell>
          <cell r="N936">
            <v>0.5</v>
          </cell>
          <cell r="O936">
            <v>3</v>
          </cell>
          <cell r="P936">
            <v>0</v>
          </cell>
          <cell r="Q936">
            <v>0</v>
          </cell>
          <cell r="R936" t="str">
            <v>rose-lilas</v>
          </cell>
          <cell r="S936" t="str">
            <v>11½</v>
          </cell>
          <cell r="T936" t="str">
            <v>2 f. 50</v>
          </cell>
          <cell r="U936" t="str">
            <v/>
          </cell>
          <cell r="V936" t="str">
            <v/>
          </cell>
        </row>
        <row r="937">
          <cell r="B937" t="str">
            <v>DR-000-768</v>
          </cell>
          <cell r="C937" t="str">
            <v>48484845555456</v>
          </cell>
          <cell r="D937" t="str">
            <v>000</v>
          </cell>
          <cell r="E937">
            <v>768</v>
          </cell>
          <cell r="F937" t="str">
            <v>Timbres-poste</v>
          </cell>
          <cell r="G937">
            <v>1948</v>
          </cell>
          <cell r="H937" t="str">
            <v>3 f. lilas-rose</v>
          </cell>
          <cell r="I937" t="str">
            <v>Exportations</v>
          </cell>
          <cell r="J937">
            <v>12</v>
          </cell>
          <cell r="K937">
            <v>1</v>
          </cell>
          <cell r="L937">
            <v>4</v>
          </cell>
          <cell r="M937">
            <v>0</v>
          </cell>
          <cell r="N937">
            <v>0.2</v>
          </cell>
          <cell r="O937">
            <v>3</v>
          </cell>
          <cell r="P937">
            <v>0</v>
          </cell>
          <cell r="Q937">
            <v>0</v>
          </cell>
          <cell r="R937" t="str">
            <v>lilas-rose</v>
          </cell>
          <cell r="S937" t="str">
            <v>11½</v>
          </cell>
          <cell r="T937" t="str">
            <v>3 f.</v>
          </cell>
          <cell r="U937" t="str">
            <v/>
          </cell>
          <cell r="V937" t="str">
            <v/>
          </cell>
        </row>
        <row r="938">
          <cell r="B938" t="str">
            <v>DR-000-769</v>
          </cell>
          <cell r="C938" t="str">
            <v>48484845555457</v>
          </cell>
          <cell r="D938" t="str">
            <v>000</v>
          </cell>
          <cell r="E938">
            <v>769</v>
          </cell>
          <cell r="F938" t="str">
            <v>Timbres-poste</v>
          </cell>
          <cell r="G938">
            <v>1948</v>
          </cell>
          <cell r="H938" t="str">
            <v>Filatures</v>
          </cell>
          <cell r="I938" t="str">
            <v>Exportations</v>
          </cell>
          <cell r="J938">
            <v>1.5</v>
          </cell>
          <cell r="K938">
            <v>1</v>
          </cell>
          <cell r="L938">
            <v>0.5</v>
          </cell>
          <cell r="M938">
            <v>0</v>
          </cell>
          <cell r="N938">
            <v>0.5</v>
          </cell>
          <cell r="O938">
            <v>2</v>
          </cell>
          <cell r="P938">
            <v>0</v>
          </cell>
          <cell r="Q938">
            <v>0</v>
          </cell>
          <cell r="R938" t="str">
            <v>bleu</v>
          </cell>
          <cell r="S938" t="str">
            <v>11½</v>
          </cell>
          <cell r="T938" t="str">
            <v>3 f. 15</v>
          </cell>
          <cell r="U938" t="str">
            <v/>
          </cell>
          <cell r="V938" t="str">
            <v/>
          </cell>
        </row>
        <row r="939">
          <cell r="B939" t="str">
            <v>DR-000-770</v>
          </cell>
          <cell r="C939" t="str">
            <v>48484845555548</v>
          </cell>
          <cell r="D939" t="str">
            <v>000</v>
          </cell>
          <cell r="E939">
            <v>770</v>
          </cell>
          <cell r="F939" t="str">
            <v>Timbres-poste</v>
          </cell>
          <cell r="G939">
            <v>1948</v>
          </cell>
          <cell r="H939" t="str">
            <v>4 f. bleu</v>
          </cell>
          <cell r="I939" t="str">
            <v>Exportations</v>
          </cell>
          <cell r="J939">
            <v>12</v>
          </cell>
          <cell r="K939">
            <v>1</v>
          </cell>
          <cell r="L939">
            <v>4</v>
          </cell>
          <cell r="M939">
            <v>0</v>
          </cell>
          <cell r="N939">
            <v>0.2</v>
          </cell>
          <cell r="O939">
            <v>3</v>
          </cell>
          <cell r="P939">
            <v>0</v>
          </cell>
          <cell r="Q939">
            <v>0</v>
          </cell>
          <cell r="R939" t="str">
            <v>bleu</v>
          </cell>
          <cell r="S939" t="str">
            <v>11½</v>
          </cell>
          <cell r="T939" t="str">
            <v>4 f.</v>
          </cell>
          <cell r="U939" t="str">
            <v/>
          </cell>
          <cell r="V939" t="str">
            <v/>
          </cell>
        </row>
        <row r="940">
          <cell r="B940" t="str">
            <v>DR-000-771</v>
          </cell>
          <cell r="C940" t="str">
            <v>48484845555549</v>
          </cell>
          <cell r="D940" t="str">
            <v>000</v>
          </cell>
          <cell r="E940">
            <v>771</v>
          </cell>
          <cell r="F940" t="str">
            <v>Timbres-poste</v>
          </cell>
          <cell r="G940">
            <v>1948</v>
          </cell>
          <cell r="H940" t="str">
            <v>6 f. vert-bleu</v>
          </cell>
          <cell r="I940" t="str">
            <v>Exportations</v>
          </cell>
          <cell r="J940">
            <v>30</v>
          </cell>
          <cell r="K940">
            <v>1</v>
          </cell>
          <cell r="L940">
            <v>7.5</v>
          </cell>
          <cell r="M940">
            <v>0</v>
          </cell>
          <cell r="N940">
            <v>0.3</v>
          </cell>
          <cell r="O940">
            <v>4</v>
          </cell>
          <cell r="P940">
            <v>0</v>
          </cell>
          <cell r="Q940">
            <v>0</v>
          </cell>
          <cell r="R940" t="str">
            <v>vert-bleu</v>
          </cell>
          <cell r="S940" t="str">
            <v>11½</v>
          </cell>
          <cell r="T940" t="str">
            <v>6 f.</v>
          </cell>
          <cell r="U940" t="str">
            <v/>
          </cell>
          <cell r="V940" t="str">
            <v/>
          </cell>
        </row>
        <row r="941">
          <cell r="B941" t="str">
            <v>DR-000-772</v>
          </cell>
          <cell r="C941" t="str">
            <v>48484845555550</v>
          </cell>
          <cell r="D941" t="str">
            <v>000</v>
          </cell>
          <cell r="E941">
            <v>772</v>
          </cell>
          <cell r="F941" t="str">
            <v>Timbres-poste</v>
          </cell>
          <cell r="G941">
            <v>1948</v>
          </cell>
          <cell r="H941" t="str">
            <v>Sidérurgie</v>
          </cell>
          <cell r="I941" t="str">
            <v>Exportations</v>
          </cell>
          <cell r="J941">
            <v>3</v>
          </cell>
          <cell r="K941">
            <v>2</v>
          </cell>
          <cell r="L941">
            <v>2</v>
          </cell>
          <cell r="M941">
            <v>0</v>
          </cell>
          <cell r="N941">
            <v>4</v>
          </cell>
          <cell r="O941">
            <v>1</v>
          </cell>
          <cell r="P941">
            <v>0</v>
          </cell>
          <cell r="Q941">
            <v>0</v>
          </cell>
          <cell r="R941" t="str">
            <v>lilas-rose</v>
          </cell>
          <cell r="S941" t="str">
            <v>11½</v>
          </cell>
          <cell r="T941" t="str">
            <v>6 f. 30</v>
          </cell>
          <cell r="U941" t="str">
            <v/>
          </cell>
          <cell r="V941" t="str">
            <v/>
          </cell>
        </row>
        <row r="942">
          <cell r="B942" t="str">
            <v>DR-000-773</v>
          </cell>
          <cell r="C942" t="str">
            <v>48484845555551</v>
          </cell>
          <cell r="D942" t="str">
            <v>000</v>
          </cell>
          <cell r="E942">
            <v>773</v>
          </cell>
          <cell r="F942" t="str">
            <v>Timbres-poste</v>
          </cell>
          <cell r="G942">
            <v>1948</v>
          </cell>
          <cell r="H942" t="str">
            <v>Saint Benoît et Totila, par L'Arétin</v>
          </cell>
          <cell r="I942" t="str">
            <v>Au profit de l'abbaye d'Achel. Sujets divers</v>
          </cell>
          <cell r="J942">
            <v>0.8</v>
          </cell>
          <cell r="K942">
            <v>1</v>
          </cell>
          <cell r="L942">
            <v>0.6</v>
          </cell>
          <cell r="M942">
            <v>0</v>
          </cell>
          <cell r="N942">
            <v>0.6</v>
          </cell>
          <cell r="O942">
            <v>1</v>
          </cell>
          <cell r="P942">
            <v>0</v>
          </cell>
          <cell r="Q942">
            <v>0</v>
          </cell>
          <cell r="R942" t="str">
            <v>brun-rouge</v>
          </cell>
          <cell r="S942" t="str">
            <v>11½</v>
          </cell>
          <cell r="T942" t="str">
            <v>65 c.+65 c.</v>
          </cell>
          <cell r="U942" t="str">
            <v/>
          </cell>
          <cell r="V942" t="str">
            <v/>
          </cell>
        </row>
        <row r="943">
          <cell r="B943" t="str">
            <v>DR-000-774</v>
          </cell>
          <cell r="C943" t="str">
            <v>48484845555552</v>
          </cell>
          <cell r="D943" t="str">
            <v>000</v>
          </cell>
          <cell r="E943">
            <v>774</v>
          </cell>
          <cell r="F943" t="str">
            <v>Timbres-poste</v>
          </cell>
          <cell r="G943">
            <v>1948</v>
          </cell>
          <cell r="H943" t="str">
            <v>Maquette de la nouvelle abbaye Saint-Benoît, à Achel</v>
          </cell>
          <cell r="I943" t="str">
            <v>Au profit de l'abbaye d'Achel. Sujets divers</v>
          </cell>
          <cell r="J943">
            <v>1.5</v>
          </cell>
          <cell r="K943">
            <v>1</v>
          </cell>
          <cell r="L943">
            <v>0.9</v>
          </cell>
          <cell r="M943">
            <v>0</v>
          </cell>
          <cell r="N943">
            <v>0.9</v>
          </cell>
          <cell r="O943">
            <v>1</v>
          </cell>
          <cell r="P943">
            <v>0</v>
          </cell>
          <cell r="Q943">
            <v>0</v>
          </cell>
          <cell r="R943" t="str">
            <v>vert-noir</v>
          </cell>
          <cell r="S943" t="str">
            <v>11½</v>
          </cell>
          <cell r="T943" t="str">
            <v>1 f. 35+1 f. 35</v>
          </cell>
          <cell r="U943" t="str">
            <v/>
          </cell>
          <cell r="V943" t="str">
            <v/>
          </cell>
        </row>
        <row r="944">
          <cell r="B944" t="str">
            <v>DR-000-775</v>
          </cell>
          <cell r="C944" t="str">
            <v>48484845555553</v>
          </cell>
          <cell r="D944" t="str">
            <v>000</v>
          </cell>
          <cell r="E944">
            <v>775</v>
          </cell>
          <cell r="F944" t="str">
            <v>Timbres-poste</v>
          </cell>
          <cell r="G944">
            <v>1948</v>
          </cell>
          <cell r="H944" t="str">
            <v>Saint Benoît, par Modena</v>
          </cell>
          <cell r="I944" t="str">
            <v>Au profit de l'abbaye d'Achel. Sujets divers</v>
          </cell>
          <cell r="J944">
            <v>3.5</v>
          </cell>
          <cell r="K944">
            <v>1</v>
          </cell>
          <cell r="L944">
            <v>1.5</v>
          </cell>
          <cell r="M944">
            <v>0</v>
          </cell>
          <cell r="N944">
            <v>1.5</v>
          </cell>
          <cell r="O944">
            <v>1</v>
          </cell>
          <cell r="P944">
            <v>0</v>
          </cell>
          <cell r="Q944">
            <v>0</v>
          </cell>
          <cell r="R944" t="str">
            <v>bleu-violet</v>
          </cell>
          <cell r="S944" t="str">
            <v>11½</v>
          </cell>
          <cell r="T944" t="str">
            <v>3 f. 15+2 f. 85</v>
          </cell>
          <cell r="U944" t="str">
            <v/>
          </cell>
          <cell r="V944" t="str">
            <v/>
          </cell>
        </row>
        <row r="945">
          <cell r="B945" t="str">
            <v>DR-000-776</v>
          </cell>
          <cell r="C945" t="str">
            <v>48484845555554</v>
          </cell>
          <cell r="D945" t="str">
            <v>000</v>
          </cell>
          <cell r="E945">
            <v>776</v>
          </cell>
          <cell r="F945" t="str">
            <v>Timbres-poste</v>
          </cell>
          <cell r="G945">
            <v>1948</v>
          </cell>
          <cell r="H945" t="str">
            <v>Mort de saint Benoît, par L'Arétin</v>
          </cell>
          <cell r="I945" t="str">
            <v>Au profit de l'abbaye d'Achel. Sujets divers</v>
          </cell>
          <cell r="J945">
            <v>14.5</v>
          </cell>
          <cell r="K945">
            <v>1</v>
          </cell>
          <cell r="L945">
            <v>12</v>
          </cell>
          <cell r="M945">
            <v>0</v>
          </cell>
          <cell r="N945">
            <v>12</v>
          </cell>
          <cell r="O945">
            <v>1</v>
          </cell>
          <cell r="P945">
            <v>0</v>
          </cell>
          <cell r="Q945">
            <v>0</v>
          </cell>
          <cell r="R945" t="str">
            <v>lilas-rose</v>
          </cell>
          <cell r="S945" t="str">
            <v>11½</v>
          </cell>
          <cell r="T945" t="str">
            <v>10 f.+10 f.</v>
          </cell>
          <cell r="U945" t="str">
            <v/>
          </cell>
          <cell r="V945" t="str">
            <v/>
          </cell>
        </row>
        <row r="946">
          <cell r="B946" t="str">
            <v>DR-000-777</v>
          </cell>
          <cell r="C946" t="str">
            <v>48484845555555</v>
          </cell>
          <cell r="D946" t="str">
            <v>000</v>
          </cell>
          <cell r="E946">
            <v>777</v>
          </cell>
          <cell r="F946" t="str">
            <v>Timbres-poste</v>
          </cell>
          <cell r="G946">
            <v>1948</v>
          </cell>
          <cell r="H946" t="str">
            <v>Sainte Begge</v>
          </cell>
          <cell r="I946" t="str">
            <v>Au profit de l'abbaye de Chèvremont. Sujets divers</v>
          </cell>
          <cell r="J946">
            <v>0.8</v>
          </cell>
          <cell r="K946">
            <v>2</v>
          </cell>
          <cell r="L946">
            <v>0.6</v>
          </cell>
          <cell r="M946">
            <v>0</v>
          </cell>
          <cell r="N946">
            <v>0.6</v>
          </cell>
          <cell r="O946">
            <v>1</v>
          </cell>
          <cell r="P946">
            <v>0</v>
          </cell>
          <cell r="Q946">
            <v>0</v>
          </cell>
          <cell r="R946" t="str">
            <v>vert-bleu</v>
          </cell>
          <cell r="S946" t="str">
            <v>11½</v>
          </cell>
          <cell r="T946" t="str">
            <v>65 c.+65 c.</v>
          </cell>
          <cell r="U946" t="str">
            <v/>
          </cell>
          <cell r="V946" t="str">
            <v/>
          </cell>
        </row>
        <row r="947">
          <cell r="B947" t="str">
            <v>DR-000-778</v>
          </cell>
          <cell r="C947" t="str">
            <v>48484845555556</v>
          </cell>
          <cell r="D947" t="str">
            <v>000</v>
          </cell>
          <cell r="E947">
            <v>778</v>
          </cell>
          <cell r="F947" t="str">
            <v>Timbres-poste</v>
          </cell>
          <cell r="G947">
            <v>1948</v>
          </cell>
          <cell r="H947" t="str">
            <v>Eglise et couvent des Pères Carmes à Chèvremont</v>
          </cell>
          <cell r="I947" t="str">
            <v>Au profit de l'abbaye de Chèvremont. Sujets divers</v>
          </cell>
          <cell r="J947">
            <v>1.5</v>
          </cell>
          <cell r="K947">
            <v>2</v>
          </cell>
          <cell r="L947">
            <v>0.9</v>
          </cell>
          <cell r="M947">
            <v>0</v>
          </cell>
          <cell r="N947">
            <v>0.9</v>
          </cell>
          <cell r="O947">
            <v>1</v>
          </cell>
          <cell r="P947">
            <v>0</v>
          </cell>
          <cell r="Q947">
            <v>0</v>
          </cell>
          <cell r="R947" t="str">
            <v>brun carminé</v>
          </cell>
          <cell r="S947" t="str">
            <v>11½</v>
          </cell>
          <cell r="T947" t="str">
            <v>1 f. 35+1 f. 35</v>
          </cell>
          <cell r="U947" t="str">
            <v/>
          </cell>
          <cell r="V947" t="str">
            <v/>
          </cell>
        </row>
        <row r="948">
          <cell r="B948" t="str">
            <v>DR-000-779</v>
          </cell>
          <cell r="C948" t="str">
            <v>48484845555557</v>
          </cell>
          <cell r="D948" t="str">
            <v>000</v>
          </cell>
          <cell r="E948">
            <v>779</v>
          </cell>
          <cell r="F948" t="str">
            <v>Timbres-poste</v>
          </cell>
          <cell r="G948">
            <v>1948</v>
          </cell>
          <cell r="H948" t="str">
            <v>Chapelle Notre-Dame, à Chèvremont, et statue du Carmel</v>
          </cell>
          <cell r="I948" t="str">
            <v>Au profit de l'abbaye de Chèvremont. Sujets divers</v>
          </cell>
          <cell r="J948">
            <v>3</v>
          </cell>
          <cell r="K948">
            <v>1</v>
          </cell>
          <cell r="L948">
            <v>2</v>
          </cell>
          <cell r="M948">
            <v>0</v>
          </cell>
          <cell r="N948">
            <v>2</v>
          </cell>
          <cell r="O948">
            <v>1</v>
          </cell>
          <cell r="P948">
            <v>0</v>
          </cell>
          <cell r="Q948">
            <v>0</v>
          </cell>
          <cell r="R948" t="str">
            <v>bleu</v>
          </cell>
          <cell r="S948" t="str">
            <v>11½</v>
          </cell>
          <cell r="T948" t="str">
            <v>3 f. 15+2 f. 85</v>
          </cell>
          <cell r="U948" t="str">
            <v/>
          </cell>
          <cell r="V948" t="str">
            <v/>
          </cell>
        </row>
        <row r="949">
          <cell r="B949" t="str">
            <v>DR-000-780</v>
          </cell>
          <cell r="C949" t="str">
            <v>48484845555648</v>
          </cell>
          <cell r="D949" t="str">
            <v>000</v>
          </cell>
          <cell r="E949">
            <v>780</v>
          </cell>
          <cell r="F949" t="str">
            <v>Timbres-poste</v>
          </cell>
          <cell r="G949">
            <v>1948</v>
          </cell>
          <cell r="H949" t="str">
            <v>Statue de Notre-Dame de Chèvremont</v>
          </cell>
          <cell r="I949" t="str">
            <v>Au profit de l'abbaye de Chèvremont. Sujets divers</v>
          </cell>
          <cell r="J949">
            <v>13</v>
          </cell>
          <cell r="K949">
            <v>1</v>
          </cell>
          <cell r="L949">
            <v>11.5</v>
          </cell>
          <cell r="M949">
            <v>0</v>
          </cell>
          <cell r="N949">
            <v>11.5</v>
          </cell>
          <cell r="O949">
            <v>1</v>
          </cell>
          <cell r="P949">
            <v>0</v>
          </cell>
          <cell r="Q949">
            <v>0</v>
          </cell>
          <cell r="R949" t="str">
            <v>brun</v>
          </cell>
          <cell r="S949" t="str">
            <v>11½</v>
          </cell>
          <cell r="T949" t="str">
            <v>10 f.+10 f.</v>
          </cell>
          <cell r="U949" t="str">
            <v/>
          </cell>
          <cell r="V949" t="str">
            <v/>
          </cell>
        </row>
        <row r="950">
          <cell r="B950" t="str">
            <v>DR-000-781</v>
          </cell>
          <cell r="C950" t="str">
            <v>48484845555649</v>
          </cell>
          <cell r="D950" t="str">
            <v>000</v>
          </cell>
          <cell r="E950">
            <v>781</v>
          </cell>
          <cell r="F950" t="str">
            <v>Timbres-poste</v>
          </cell>
          <cell r="G950">
            <v>1948</v>
          </cell>
          <cell r="H950" t="str">
            <v>Monument à Ed. Anseele, à Gand</v>
          </cell>
          <cell r="I950" t="str">
            <v>T.-P. réunis sur feuillet de 145x83 avec E. ANSEELE - 27-6-1948 - 50 F</v>
          </cell>
          <cell r="J950">
            <v>2.5</v>
          </cell>
          <cell r="K950">
            <v>1</v>
          </cell>
          <cell r="L950">
            <v>1.5</v>
          </cell>
          <cell r="M950">
            <v>0</v>
          </cell>
          <cell r="N950">
            <v>1.5</v>
          </cell>
          <cell r="O950">
            <v>1</v>
          </cell>
          <cell r="P950">
            <v>0</v>
          </cell>
          <cell r="Q950">
            <v>0</v>
          </cell>
          <cell r="R950" t="str">
            <v>rouge</v>
          </cell>
          <cell r="S950" t="str">
            <v>14x13½</v>
          </cell>
          <cell r="T950" t="str">
            <v>65 c.+35 c.</v>
          </cell>
          <cell r="U950" t="str">
            <v/>
          </cell>
          <cell r="V950" t="str">
            <v/>
          </cell>
        </row>
        <row r="951">
          <cell r="B951" t="str">
            <v>DR-000-782</v>
          </cell>
          <cell r="C951" t="str">
            <v>48484845555650</v>
          </cell>
          <cell r="D951" t="str">
            <v>000</v>
          </cell>
          <cell r="E951">
            <v>782</v>
          </cell>
          <cell r="F951" t="str">
            <v>Timbres-poste</v>
          </cell>
          <cell r="G951">
            <v>1948</v>
          </cell>
          <cell r="H951" t="str">
            <v>Eglise Saint-Nicolas, beffroi et église Saint-Bavon, à Gand</v>
          </cell>
          <cell r="I951" t="str">
            <v>T.-P. réunis sur feuillet de 145x83 avec E. ANSEELE - 27-6-1948 - 50 F</v>
          </cell>
          <cell r="J951">
            <v>4</v>
          </cell>
          <cell r="K951">
            <v>1</v>
          </cell>
          <cell r="L951">
            <v>2</v>
          </cell>
          <cell r="M951">
            <v>0</v>
          </cell>
          <cell r="N951">
            <v>2</v>
          </cell>
          <cell r="O951">
            <v>1</v>
          </cell>
          <cell r="P951">
            <v>0</v>
          </cell>
          <cell r="Q951">
            <v>0</v>
          </cell>
          <cell r="R951" t="str">
            <v>gris-noir</v>
          </cell>
          <cell r="S951" t="str">
            <v>14x13½</v>
          </cell>
          <cell r="T951" t="str">
            <v>90 c.+60 c.</v>
          </cell>
          <cell r="U951" t="str">
            <v/>
          </cell>
          <cell r="V951" t="str">
            <v/>
          </cell>
        </row>
        <row r="952">
          <cell r="B952" t="str">
            <v>DR-000-783</v>
          </cell>
          <cell r="C952" t="str">
            <v>48484845555651</v>
          </cell>
          <cell r="D952" t="str">
            <v>000</v>
          </cell>
          <cell r="E952">
            <v>783</v>
          </cell>
          <cell r="F952" t="str">
            <v>Timbres-poste</v>
          </cell>
          <cell r="G952">
            <v>1948</v>
          </cell>
          <cell r="H952" t="str">
            <v>Statue de Jacques van Artevelde, à Gand</v>
          </cell>
          <cell r="I952" t="str">
            <v>T.-P. réunis sur feuillet de 145x83 avec E. ANSEELE - 27-6-1948 - 50 F</v>
          </cell>
          <cell r="J952">
            <v>3</v>
          </cell>
          <cell r="K952">
            <v>1</v>
          </cell>
          <cell r="L952">
            <v>1.5</v>
          </cell>
          <cell r="M952">
            <v>0</v>
          </cell>
          <cell r="N952">
            <v>1.5</v>
          </cell>
          <cell r="O952">
            <v>1</v>
          </cell>
          <cell r="P952">
            <v>0</v>
          </cell>
          <cell r="Q952">
            <v>0</v>
          </cell>
          <cell r="R952" t="str">
            <v>rouge-brun</v>
          </cell>
          <cell r="S952" t="str">
            <v>14x13½</v>
          </cell>
          <cell r="T952" t="str">
            <v>1 f. 35+1 f. 15</v>
          </cell>
          <cell r="U952" t="str">
            <v/>
          </cell>
          <cell r="V952" t="str">
            <v/>
          </cell>
        </row>
        <row r="953">
          <cell r="B953" t="str">
            <v>DR-000-784</v>
          </cell>
          <cell r="C953" t="str">
            <v>48484845555652</v>
          </cell>
          <cell r="D953" t="str">
            <v>000</v>
          </cell>
          <cell r="E953">
            <v>784</v>
          </cell>
          <cell r="F953" t="str">
            <v>Timbres-poste</v>
          </cell>
          <cell r="G953">
            <v>1948</v>
          </cell>
          <cell r="H953" t="str">
            <v>Monument à Ed. Anseele, à Gand</v>
          </cell>
          <cell r="I953" t="str">
            <v>T.-P. réunis sur feuillet de 145x83 avec E. ANSEELE - 27-6-1948 - 50 F</v>
          </cell>
          <cell r="J953">
            <v>8</v>
          </cell>
          <cell r="K953">
            <v>1</v>
          </cell>
          <cell r="L953">
            <v>6</v>
          </cell>
          <cell r="M953">
            <v>0</v>
          </cell>
          <cell r="N953">
            <v>6</v>
          </cell>
          <cell r="O953">
            <v>1</v>
          </cell>
          <cell r="P953">
            <v>0</v>
          </cell>
          <cell r="Q953">
            <v>0</v>
          </cell>
          <cell r="R953" t="str">
            <v>bleu</v>
          </cell>
          <cell r="S953" t="str">
            <v>14x13½</v>
          </cell>
          <cell r="T953" t="str">
            <v>3 f. 15+1 f. 85</v>
          </cell>
          <cell r="U953" t="str">
            <v/>
          </cell>
          <cell r="V953" t="str">
            <v/>
          </cell>
        </row>
        <row r="954">
          <cell r="B954" t="str">
            <v>DR-000-785</v>
          </cell>
          <cell r="C954" t="str">
            <v>48484845555653</v>
          </cell>
          <cell r="D954" t="str">
            <v>000</v>
          </cell>
          <cell r="E954">
            <v>785</v>
          </cell>
          <cell r="F954" t="str">
            <v>Timbres-poste</v>
          </cell>
          <cell r="G954">
            <v>1948</v>
          </cell>
          <cell r="H954" t="str">
            <v>Le débardeur du port d'Anvers, par C. Meunier</v>
          </cell>
          <cell r="I954" t="str">
            <v>Au profit du monument de la Libération, à Anvers</v>
          </cell>
          <cell r="J954">
            <v>53</v>
          </cell>
          <cell r="K954">
            <v>1</v>
          </cell>
          <cell r="L954">
            <v>25</v>
          </cell>
          <cell r="M954">
            <v>0</v>
          </cell>
          <cell r="N954">
            <v>27.5</v>
          </cell>
          <cell r="O954">
            <v>2</v>
          </cell>
          <cell r="P954">
            <v>0</v>
          </cell>
          <cell r="Q954">
            <v>0</v>
          </cell>
          <cell r="R954" t="str">
            <v>vert-olive</v>
          </cell>
          <cell r="S954" t="str">
            <v>12x11</v>
          </cell>
          <cell r="T954" t="str">
            <v>10 f.+10 f.</v>
          </cell>
          <cell r="U954" t="str">
            <v/>
          </cell>
          <cell r="V954" t="str">
            <v/>
          </cell>
        </row>
        <row r="955">
          <cell r="B955" t="str">
            <v>DR-000-786</v>
          </cell>
          <cell r="C955" t="str">
            <v>48484845555654</v>
          </cell>
          <cell r="D955" t="str">
            <v>000</v>
          </cell>
          <cell r="E955">
            <v>786</v>
          </cell>
          <cell r="F955" t="str">
            <v>Timbres-poste</v>
          </cell>
          <cell r="G955">
            <v>1948</v>
          </cell>
          <cell r="H955" t="str">
            <v>Résistant</v>
          </cell>
          <cell r="I955" t="str">
            <v>Au profit du monument de la Résistance, à Liège</v>
          </cell>
          <cell r="J955">
            <v>22</v>
          </cell>
          <cell r="K955">
            <v>1</v>
          </cell>
          <cell r="L955">
            <v>14</v>
          </cell>
          <cell r="M955">
            <v>0</v>
          </cell>
          <cell r="N955">
            <v>15</v>
          </cell>
          <cell r="O955">
            <v>1</v>
          </cell>
          <cell r="P955">
            <v>0</v>
          </cell>
          <cell r="Q955">
            <v>0</v>
          </cell>
          <cell r="R955" t="str">
            <v>brun-rouge</v>
          </cell>
          <cell r="S955" t="str">
            <v>12x11</v>
          </cell>
          <cell r="T955" t="str">
            <v>10 f.+10 f.</v>
          </cell>
          <cell r="U955" t="str">
            <v/>
          </cell>
          <cell r="V955" t="str">
            <v/>
          </cell>
        </row>
        <row r="956">
          <cell r="B956" t="str">
            <v>DR-000-787</v>
          </cell>
          <cell r="C956" t="str">
            <v>48484845555655</v>
          </cell>
          <cell r="D956" t="str">
            <v>000</v>
          </cell>
          <cell r="E956">
            <v>787</v>
          </cell>
          <cell r="F956" t="str">
            <v>Timbres-poste</v>
          </cell>
          <cell r="G956">
            <v>1948</v>
          </cell>
          <cell r="H956" t="str">
            <v>20 c.+5 c. vert-noir</v>
          </cell>
          <cell r="I956" t="str">
            <v>Au profit des oeuvres antituberculeuses</v>
          </cell>
          <cell r="J956">
            <v>0.3</v>
          </cell>
          <cell r="K956">
            <v>1</v>
          </cell>
          <cell r="L956">
            <v>0.2</v>
          </cell>
          <cell r="M956">
            <v>0</v>
          </cell>
          <cell r="N956">
            <v>0.2</v>
          </cell>
          <cell r="O956">
            <v>1</v>
          </cell>
          <cell r="P956">
            <v>0</v>
          </cell>
          <cell r="Q956">
            <v>0</v>
          </cell>
          <cell r="R956" t="str">
            <v>vert-noir</v>
          </cell>
          <cell r="S956" t="str">
            <v>14</v>
          </cell>
          <cell r="T956" t="str">
            <v>20 c.+5 c.</v>
          </cell>
          <cell r="U956" t="str">
            <v/>
          </cell>
          <cell r="V956" t="str">
            <v/>
          </cell>
        </row>
        <row r="957">
          <cell r="B957" t="str">
            <v>DR-000-788</v>
          </cell>
          <cell r="C957" t="str">
            <v>48484845555656</v>
          </cell>
          <cell r="D957" t="str">
            <v>000</v>
          </cell>
          <cell r="E957">
            <v>788</v>
          </cell>
          <cell r="F957" t="str">
            <v>Timbres-poste</v>
          </cell>
          <cell r="G957">
            <v>1948</v>
          </cell>
          <cell r="H957" t="str">
            <v>1 f. 20+30 c. lie-de-vin</v>
          </cell>
          <cell r="I957" t="str">
            <v>Au profit des oeuvres antituberculeuses</v>
          </cell>
          <cell r="J957">
            <v>1.7</v>
          </cell>
          <cell r="K957">
            <v>1</v>
          </cell>
          <cell r="L957">
            <v>0.6</v>
          </cell>
          <cell r="M957">
            <v>0</v>
          </cell>
          <cell r="N957">
            <v>0.6</v>
          </cell>
          <cell r="O957">
            <v>1</v>
          </cell>
          <cell r="P957">
            <v>0</v>
          </cell>
          <cell r="Q957">
            <v>0</v>
          </cell>
          <cell r="R957" t="str">
            <v>lie-de-vin</v>
          </cell>
          <cell r="S957" t="str">
            <v>14</v>
          </cell>
          <cell r="T957" t="str">
            <v>1 f. 20+30 c.</v>
          </cell>
          <cell r="U957" t="str">
            <v/>
          </cell>
          <cell r="V957" t="str">
            <v/>
          </cell>
        </row>
        <row r="958">
          <cell r="B958" t="str">
            <v>DR-000-789</v>
          </cell>
          <cell r="C958" t="str">
            <v>48484845555657</v>
          </cell>
          <cell r="D958" t="str">
            <v>000</v>
          </cell>
          <cell r="E958">
            <v>789</v>
          </cell>
          <cell r="F958" t="str">
            <v>Timbres-poste</v>
          </cell>
          <cell r="G958">
            <v>1948</v>
          </cell>
          <cell r="H958" t="str">
            <v>1 f. 75+25 c. orange</v>
          </cell>
          <cell r="I958" t="str">
            <v>Au profit des oeuvres antituberculeuses</v>
          </cell>
          <cell r="J958">
            <v>2</v>
          </cell>
          <cell r="K958">
            <v>1</v>
          </cell>
          <cell r="L958">
            <v>0.8</v>
          </cell>
          <cell r="M958">
            <v>0</v>
          </cell>
          <cell r="N958">
            <v>0.8</v>
          </cell>
          <cell r="O958">
            <v>1</v>
          </cell>
          <cell r="P958">
            <v>0</v>
          </cell>
          <cell r="Q958">
            <v>0</v>
          </cell>
          <cell r="R958" t="str">
            <v>orange</v>
          </cell>
          <cell r="S958" t="str">
            <v>14</v>
          </cell>
          <cell r="T958" t="str">
            <v>1 f. 75+25 c.</v>
          </cell>
          <cell r="U958" t="str">
            <v/>
          </cell>
          <cell r="V958" t="str">
            <v/>
          </cell>
        </row>
        <row r="959">
          <cell r="B959" t="str">
            <v>DR-000-790</v>
          </cell>
          <cell r="C959" t="str">
            <v>48484845555748</v>
          </cell>
          <cell r="D959" t="str">
            <v>000</v>
          </cell>
          <cell r="E959">
            <v>790</v>
          </cell>
          <cell r="F959" t="str">
            <v>Timbres-poste</v>
          </cell>
          <cell r="G959">
            <v>1948</v>
          </cell>
          <cell r="H959" t="str">
            <v>Isabelle, par L. Gallait</v>
          </cell>
          <cell r="I959" t="str">
            <v>Au profit des oeuvres antituberculeuses</v>
          </cell>
          <cell r="J959">
            <v>8</v>
          </cell>
          <cell r="K959">
            <v>1</v>
          </cell>
          <cell r="L959">
            <v>6</v>
          </cell>
          <cell r="M959">
            <v>0</v>
          </cell>
          <cell r="N959">
            <v>6</v>
          </cell>
          <cell r="O959">
            <v>1</v>
          </cell>
          <cell r="P959">
            <v>0</v>
          </cell>
          <cell r="Q959">
            <v>0</v>
          </cell>
          <cell r="R959" t="str">
            <v>outremer</v>
          </cell>
          <cell r="S959" t="str">
            <v>14</v>
          </cell>
          <cell r="T959" t="str">
            <v>4 f.+3 f. 25</v>
          </cell>
          <cell r="U959" t="str">
            <v/>
          </cell>
          <cell r="V959" t="str">
            <v/>
          </cell>
        </row>
        <row r="960">
          <cell r="B960" t="str">
            <v>DR-000-791</v>
          </cell>
          <cell r="C960" t="str">
            <v>48484845555749</v>
          </cell>
          <cell r="D960" t="str">
            <v>000</v>
          </cell>
          <cell r="E960">
            <v>791</v>
          </cell>
          <cell r="F960" t="str">
            <v>Timbres-poste</v>
          </cell>
          <cell r="G960">
            <v>1948</v>
          </cell>
          <cell r="H960" t="str">
            <v>Albert, par L. Gallait</v>
          </cell>
          <cell r="I960" t="str">
            <v>Au profit des oeuvres antituberculeuses</v>
          </cell>
          <cell r="J960">
            <v>43</v>
          </cell>
          <cell r="K960">
            <v>1</v>
          </cell>
          <cell r="L960">
            <v>30</v>
          </cell>
          <cell r="M960">
            <v>0</v>
          </cell>
          <cell r="N960">
            <v>30</v>
          </cell>
          <cell r="O960">
            <v>1</v>
          </cell>
          <cell r="P960">
            <v>0</v>
          </cell>
          <cell r="Q960">
            <v>0</v>
          </cell>
          <cell r="R960" t="str">
            <v>vert-bleu</v>
          </cell>
          <cell r="S960" t="str">
            <v>14</v>
          </cell>
          <cell r="T960" t="str">
            <v>20 f.+20 f.</v>
          </cell>
          <cell r="U960" t="str">
            <v/>
          </cell>
          <cell r="V960" t="str">
            <v/>
          </cell>
        </row>
        <row r="961">
          <cell r="B961" t="str">
            <v>DR-000-792</v>
          </cell>
          <cell r="C961" t="str">
            <v>48484845555750</v>
          </cell>
          <cell r="D961" t="str">
            <v>000</v>
          </cell>
          <cell r="E961">
            <v>792</v>
          </cell>
          <cell r="F961" t="str">
            <v>Timbres-poste</v>
          </cell>
          <cell r="G961">
            <v>1949</v>
          </cell>
          <cell r="H961" t="str">
            <v>Portrait de femme</v>
          </cell>
          <cell r="I961" t="str">
            <v>Tableaux du peintre Jacob Jordaens.</v>
          </cell>
          <cell r="J961">
            <v>60</v>
          </cell>
          <cell r="K961">
            <v>1</v>
          </cell>
          <cell r="L961">
            <v>45</v>
          </cell>
          <cell r="M961">
            <v>0</v>
          </cell>
          <cell r="N961">
            <v>45</v>
          </cell>
          <cell r="O961">
            <v>0</v>
          </cell>
          <cell r="P961">
            <v>0</v>
          </cell>
          <cell r="Q961">
            <v>0</v>
          </cell>
          <cell r="R961" t="str">
            <v>violet</v>
          </cell>
          <cell r="S961" t="str">
            <v>11½</v>
          </cell>
          <cell r="T961" t="str">
            <v>90 c.</v>
          </cell>
          <cell r="U961" t="str">
            <v/>
          </cell>
          <cell r="V961" t="str">
            <v/>
          </cell>
        </row>
        <row r="962">
          <cell r="B962" t="str">
            <v>DR-000-793</v>
          </cell>
          <cell r="C962" t="str">
            <v>48484845555751</v>
          </cell>
          <cell r="D962" t="str">
            <v>000</v>
          </cell>
          <cell r="E962">
            <v>793</v>
          </cell>
          <cell r="F962" t="str">
            <v>Timbres-poste</v>
          </cell>
          <cell r="G962">
            <v>1949</v>
          </cell>
          <cell r="H962" t="str">
            <v>"Fragments de "Soo d'oude songen, soo pepen de jonge""</v>
          </cell>
          <cell r="I962" t="str">
            <v>Au profit de diverses oeuvres culturelles</v>
          </cell>
          <cell r="J962">
            <v>52.5</v>
          </cell>
          <cell r="K962">
            <v>1</v>
          </cell>
          <cell r="L962">
            <v>42.5</v>
          </cell>
          <cell r="M962">
            <v>0</v>
          </cell>
          <cell r="N962">
            <v>42.5</v>
          </cell>
          <cell r="O962">
            <v>0</v>
          </cell>
          <cell r="P962">
            <v>0</v>
          </cell>
          <cell r="Q962">
            <v>0</v>
          </cell>
          <cell r="R962" t="str">
            <v>rouge carminé</v>
          </cell>
          <cell r="S962" t="str">
            <v>11½</v>
          </cell>
          <cell r="T962" t="str">
            <v>1 f. 75</v>
          </cell>
          <cell r="U962" t="str">
            <v/>
          </cell>
          <cell r="V962" t="str">
            <v/>
          </cell>
        </row>
        <row r="963">
          <cell r="B963" t="str">
            <v>DR-000-794</v>
          </cell>
          <cell r="C963" t="str">
            <v>48484845555752</v>
          </cell>
          <cell r="D963" t="str">
            <v>000</v>
          </cell>
          <cell r="E963">
            <v>794</v>
          </cell>
          <cell r="F963" t="str">
            <v>Timbres-poste</v>
          </cell>
          <cell r="G963">
            <v>1949</v>
          </cell>
          <cell r="H963" t="str">
            <v>"Fragments de "Soo d'oude songen, soo pepen de jonge""</v>
          </cell>
          <cell r="I963" t="str">
            <v>Au profit de diverses oeuvres culturelles</v>
          </cell>
          <cell r="J963">
            <v>52.5</v>
          </cell>
          <cell r="K963">
            <v>1</v>
          </cell>
          <cell r="L963">
            <v>42.5</v>
          </cell>
          <cell r="M963">
            <v>0</v>
          </cell>
          <cell r="N963">
            <v>42.5</v>
          </cell>
          <cell r="O963">
            <v>0</v>
          </cell>
          <cell r="P963">
            <v>0</v>
          </cell>
          <cell r="Q963">
            <v>0</v>
          </cell>
          <cell r="R963" t="str">
            <v>bleu clair</v>
          </cell>
          <cell r="S963" t="str">
            <v>11½</v>
          </cell>
          <cell r="T963" t="str">
            <v>4 f.</v>
          </cell>
          <cell r="U963" t="str">
            <v/>
          </cell>
          <cell r="V963" t="str">
            <v/>
          </cell>
        </row>
        <row r="964">
          <cell r="B964" t="str">
            <v>DR-000-795</v>
          </cell>
          <cell r="C964" t="str">
            <v>48484845555753</v>
          </cell>
          <cell r="D964" t="str">
            <v>000</v>
          </cell>
          <cell r="E964">
            <v>795</v>
          </cell>
          <cell r="F964" t="str">
            <v>Timbres-poste</v>
          </cell>
          <cell r="G964">
            <v>1949</v>
          </cell>
          <cell r="H964" t="str">
            <v>La Vierge et l'Enfant</v>
          </cell>
          <cell r="I964" t="str">
            <v>Tableaux du peintre Rogier de La Pasture (Van der Weyden)</v>
          </cell>
          <cell r="J964">
            <v>60</v>
          </cell>
          <cell r="K964">
            <v>1</v>
          </cell>
          <cell r="L964">
            <v>45</v>
          </cell>
          <cell r="M964">
            <v>0</v>
          </cell>
          <cell r="N964">
            <v>45</v>
          </cell>
          <cell r="O964">
            <v>0</v>
          </cell>
          <cell r="P964">
            <v>0</v>
          </cell>
          <cell r="Q964">
            <v>0</v>
          </cell>
          <cell r="R964" t="str">
            <v>brun-lilas</v>
          </cell>
          <cell r="S964" t="str">
            <v>11½</v>
          </cell>
          <cell r="T964" t="str">
            <v>90 c.</v>
          </cell>
          <cell r="U964" t="str">
            <v/>
          </cell>
          <cell r="V964" t="str">
            <v/>
          </cell>
        </row>
        <row r="965">
          <cell r="B965" t="str">
            <v>DR-000-796</v>
          </cell>
          <cell r="C965" t="str">
            <v>48484845555754</v>
          </cell>
          <cell r="D965" t="str">
            <v>000</v>
          </cell>
          <cell r="E965">
            <v>796</v>
          </cell>
          <cell r="F965" t="str">
            <v>Timbres-poste</v>
          </cell>
          <cell r="G965">
            <v>1949</v>
          </cell>
          <cell r="H965" t="str">
            <v>Le Calvaire (détail)</v>
          </cell>
          <cell r="I965" t="str">
            <v>Au profit de diverses oeuvres culturelles</v>
          </cell>
          <cell r="J965">
            <v>52.5</v>
          </cell>
          <cell r="K965">
            <v>1</v>
          </cell>
          <cell r="L965">
            <v>42.5</v>
          </cell>
          <cell r="M965">
            <v>0</v>
          </cell>
          <cell r="N965">
            <v>42.5</v>
          </cell>
          <cell r="O965">
            <v>0</v>
          </cell>
          <cell r="P965">
            <v>0</v>
          </cell>
          <cell r="Q965">
            <v>0</v>
          </cell>
          <cell r="R965" t="str">
            <v>lilas</v>
          </cell>
          <cell r="S965" t="str">
            <v>11½</v>
          </cell>
          <cell r="T965" t="str">
            <v>1 f. 75</v>
          </cell>
          <cell r="U965" t="str">
            <v/>
          </cell>
          <cell r="V965" t="str">
            <v/>
          </cell>
        </row>
        <row r="966">
          <cell r="B966" t="str">
            <v>DR-000-797</v>
          </cell>
          <cell r="C966" t="str">
            <v>48484845555755</v>
          </cell>
          <cell r="D966" t="str">
            <v>000</v>
          </cell>
          <cell r="E966">
            <v>797</v>
          </cell>
          <cell r="F966" t="str">
            <v>Timbres-poste</v>
          </cell>
          <cell r="G966">
            <v>1949</v>
          </cell>
          <cell r="H966" t="str">
            <v>Sainte Marie-Madeleine</v>
          </cell>
          <cell r="I966" t="str">
            <v>Au profit de diverses oeuvres culturelles</v>
          </cell>
          <cell r="J966">
            <v>52.5</v>
          </cell>
          <cell r="K966">
            <v>1</v>
          </cell>
          <cell r="L966">
            <v>42.5</v>
          </cell>
          <cell r="M966">
            <v>0</v>
          </cell>
          <cell r="N966">
            <v>42.5</v>
          </cell>
          <cell r="O966">
            <v>0</v>
          </cell>
          <cell r="P966">
            <v>0</v>
          </cell>
          <cell r="Q966">
            <v>0</v>
          </cell>
          <cell r="R966" t="str">
            <v>bleu-violet</v>
          </cell>
          <cell r="S966" t="str">
            <v>11½</v>
          </cell>
          <cell r="T966" t="str">
            <v>4 f.</v>
          </cell>
          <cell r="U966" t="str">
            <v/>
          </cell>
          <cell r="V966" t="str">
            <v/>
          </cell>
        </row>
        <row r="967">
          <cell r="B967" t="str">
            <v>DR-000-798</v>
          </cell>
          <cell r="C967" t="str">
            <v>48484845555756</v>
          </cell>
          <cell r="D967" t="str">
            <v>000</v>
          </cell>
          <cell r="E967">
            <v>798</v>
          </cell>
          <cell r="F967" t="str">
            <v>Timbres-poste</v>
          </cell>
          <cell r="G967">
            <v>1949</v>
          </cell>
          <cell r="H967" t="str">
            <v>5 c. s. 15 c. violet-noir</v>
          </cell>
          <cell r="I967" t="str">
            <v>Timbres de 1936-45 surchargés :</v>
          </cell>
          <cell r="J967">
            <v>0.2</v>
          </cell>
          <cell r="K967">
            <v>1</v>
          </cell>
          <cell r="L967">
            <v>0.2</v>
          </cell>
          <cell r="M967">
            <v>0</v>
          </cell>
          <cell r="N967">
            <v>0.2</v>
          </cell>
          <cell r="O967">
            <v>1</v>
          </cell>
          <cell r="P967">
            <v>0</v>
          </cell>
          <cell r="Q967">
            <v>0</v>
          </cell>
          <cell r="R967" t="str">
            <v>violet-noir</v>
          </cell>
          <cell r="S967" t="str">
            <v/>
          </cell>
          <cell r="T967" t="str">
            <v>5 c. s. 15 c.</v>
          </cell>
          <cell r="U967" t="str">
            <v/>
          </cell>
          <cell r="V967" t="str">
            <v/>
          </cell>
        </row>
        <row r="968">
          <cell r="B968" t="str">
            <v>DR-000-799</v>
          </cell>
          <cell r="C968" t="str">
            <v>48484845555757</v>
          </cell>
          <cell r="D968" t="str">
            <v>000</v>
          </cell>
          <cell r="E968">
            <v>799</v>
          </cell>
          <cell r="F968" t="str">
            <v>Timbres-poste</v>
          </cell>
          <cell r="G968">
            <v>1949</v>
          </cell>
          <cell r="H968" t="str">
            <v>5 c. s. 30 c. brun-jaune</v>
          </cell>
          <cell r="I968" t="str">
            <v>Timbres de 1936-45 surchargés :</v>
          </cell>
          <cell r="J968">
            <v>0.2</v>
          </cell>
          <cell r="K968">
            <v>1</v>
          </cell>
          <cell r="L968">
            <v>0.2</v>
          </cell>
          <cell r="M968">
            <v>0</v>
          </cell>
          <cell r="N968">
            <v>0.2</v>
          </cell>
          <cell r="O968">
            <v>1</v>
          </cell>
          <cell r="P968">
            <v>0</v>
          </cell>
          <cell r="Q968">
            <v>0</v>
          </cell>
          <cell r="R968" t="str">
            <v>brun-jaune</v>
          </cell>
          <cell r="S968" t="str">
            <v/>
          </cell>
          <cell r="T968" t="str">
            <v>5 c. s. 30 c.</v>
          </cell>
          <cell r="U968" t="str">
            <v/>
          </cell>
          <cell r="V968" t="str">
            <v/>
          </cell>
        </row>
        <row r="969">
          <cell r="B969" t="str">
            <v>DR-000-800</v>
          </cell>
          <cell r="C969" t="str">
            <v>48484845564848</v>
          </cell>
          <cell r="D969" t="str">
            <v>000</v>
          </cell>
          <cell r="E969">
            <v>800</v>
          </cell>
          <cell r="F969" t="str">
            <v>Timbres-poste</v>
          </cell>
          <cell r="G969">
            <v>1949</v>
          </cell>
          <cell r="H969" t="str">
            <v>5 c. s. 40 c. lilas</v>
          </cell>
          <cell r="I969" t="str">
            <v>Timbres de 1936-45 surchargés :</v>
          </cell>
          <cell r="J969">
            <v>0.2</v>
          </cell>
          <cell r="K969">
            <v>1</v>
          </cell>
          <cell r="L969">
            <v>0.2</v>
          </cell>
          <cell r="M969">
            <v>0</v>
          </cell>
          <cell r="N969">
            <v>0.2</v>
          </cell>
          <cell r="O969">
            <v>1</v>
          </cell>
          <cell r="P969">
            <v>0</v>
          </cell>
          <cell r="Q969">
            <v>0</v>
          </cell>
          <cell r="R969" t="str">
            <v>lilas</v>
          </cell>
          <cell r="S969" t="str">
            <v/>
          </cell>
          <cell r="T969" t="str">
            <v>5 c. s. 40 c.</v>
          </cell>
          <cell r="U969" t="str">
            <v/>
          </cell>
          <cell r="V969" t="str">
            <v/>
          </cell>
        </row>
        <row r="970">
          <cell r="B970" t="str">
            <v>DR-000-801</v>
          </cell>
          <cell r="C970" t="str">
            <v>48484845564849</v>
          </cell>
          <cell r="D970" t="str">
            <v>000</v>
          </cell>
          <cell r="E970">
            <v>801</v>
          </cell>
          <cell r="F970" t="str">
            <v>Timbres-poste</v>
          </cell>
          <cell r="G970">
            <v>1949</v>
          </cell>
          <cell r="H970" t="str">
            <v>20 c. s. 70 c. vert-jaune</v>
          </cell>
          <cell r="I970" t="str">
            <v>Timbres de 1936-45 surchargés :</v>
          </cell>
          <cell r="J970">
            <v>0.2</v>
          </cell>
          <cell r="K970">
            <v>1</v>
          </cell>
          <cell r="L970">
            <v>0.2</v>
          </cell>
          <cell r="M970">
            <v>0</v>
          </cell>
          <cell r="N970">
            <v>0.2</v>
          </cell>
          <cell r="O970">
            <v>1</v>
          </cell>
          <cell r="P970">
            <v>0</v>
          </cell>
          <cell r="Q970">
            <v>0</v>
          </cell>
          <cell r="R970" t="str">
            <v>vert-jaune</v>
          </cell>
          <cell r="S970" t="str">
            <v/>
          </cell>
          <cell r="T970" t="str">
            <v>20 c. s. 70 c.</v>
          </cell>
          <cell r="U970" t="str">
            <v/>
          </cell>
          <cell r="V970" t="str">
            <v/>
          </cell>
        </row>
        <row r="971">
          <cell r="B971" t="str">
            <v>DR-000-802</v>
          </cell>
          <cell r="C971" t="str">
            <v>48484845564850</v>
          </cell>
          <cell r="D971" t="str">
            <v>000</v>
          </cell>
          <cell r="E971">
            <v>802</v>
          </cell>
          <cell r="F971" t="str">
            <v>Timbres-poste</v>
          </cell>
          <cell r="G971">
            <v>1949</v>
          </cell>
          <cell r="H971" t="str">
            <v>20 c. s. 75 c. rose-lilas</v>
          </cell>
          <cell r="I971" t="str">
            <v>Timbres de 1936-45 surchargés :</v>
          </cell>
          <cell r="J971">
            <v>0.2</v>
          </cell>
          <cell r="K971">
            <v>1</v>
          </cell>
          <cell r="L971">
            <v>0.2</v>
          </cell>
          <cell r="M971">
            <v>0</v>
          </cell>
          <cell r="N971">
            <v>0.2</v>
          </cell>
          <cell r="O971">
            <v>1</v>
          </cell>
          <cell r="P971">
            <v>0</v>
          </cell>
          <cell r="Q971">
            <v>0</v>
          </cell>
          <cell r="R971" t="str">
            <v>rose-lilas</v>
          </cell>
          <cell r="S971" t="str">
            <v/>
          </cell>
          <cell r="T971" t="str">
            <v>20 c. s. 75 c.</v>
          </cell>
          <cell r="U971" t="str">
            <v/>
          </cell>
          <cell r="V971" t="str">
            <v/>
          </cell>
        </row>
        <row r="972">
          <cell r="B972" t="str">
            <v>DR-000-803</v>
          </cell>
          <cell r="C972" t="str">
            <v>48484845564851</v>
          </cell>
          <cell r="D972" t="str">
            <v>000</v>
          </cell>
          <cell r="E972">
            <v>803</v>
          </cell>
          <cell r="F972" t="str">
            <v>Timbres-poste</v>
          </cell>
          <cell r="G972">
            <v>1949</v>
          </cell>
          <cell r="H972" t="str">
            <v>10 c. s. 65 c.+35 c. rouge</v>
          </cell>
          <cell r="I972" t="str">
            <v>Timbres de 1948 (Fondation Anseele) avec surcharge</v>
          </cell>
          <cell r="J972">
            <v>3</v>
          </cell>
          <cell r="K972">
            <v>1</v>
          </cell>
          <cell r="L972">
            <v>3</v>
          </cell>
          <cell r="M972">
            <v>0</v>
          </cell>
          <cell r="N972">
            <v>3</v>
          </cell>
          <cell r="O972">
            <v>1</v>
          </cell>
          <cell r="P972">
            <v>0</v>
          </cell>
          <cell r="Q972">
            <v>0</v>
          </cell>
          <cell r="R972" t="str">
            <v>rouge</v>
          </cell>
          <cell r="S972" t="str">
            <v/>
          </cell>
          <cell r="T972" t="str">
            <v>10 c. s. 65 c.+35 c.</v>
          </cell>
          <cell r="U972" t="str">
            <v/>
          </cell>
          <cell r="V972" t="str">
            <v/>
          </cell>
        </row>
        <row r="973">
          <cell r="B973" t="str">
            <v>DR-000-804</v>
          </cell>
          <cell r="C973" t="str">
            <v>48484845564852</v>
          </cell>
          <cell r="D973" t="str">
            <v>000</v>
          </cell>
          <cell r="E973">
            <v>804</v>
          </cell>
          <cell r="F973" t="str">
            <v>Timbres-poste</v>
          </cell>
          <cell r="G973">
            <v>1949</v>
          </cell>
          <cell r="H973" t="str">
            <v>40 c. s. 90 c.+60 c. gris-noir</v>
          </cell>
          <cell r="I973" t="str">
            <v>Timbres de 1948 (Fondation Anseele) avec surcharge</v>
          </cell>
          <cell r="J973">
            <v>2</v>
          </cell>
          <cell r="K973">
            <v>1</v>
          </cell>
          <cell r="L973">
            <v>2</v>
          </cell>
          <cell r="M973">
            <v>0</v>
          </cell>
          <cell r="N973">
            <v>2</v>
          </cell>
          <cell r="O973">
            <v>1</v>
          </cell>
          <cell r="P973">
            <v>0</v>
          </cell>
          <cell r="Q973">
            <v>0</v>
          </cell>
          <cell r="R973" t="str">
            <v>gris-noir</v>
          </cell>
          <cell r="S973" t="str">
            <v/>
          </cell>
          <cell r="T973" t="str">
            <v>40 c. s. 90 c.+60 c.</v>
          </cell>
          <cell r="U973" t="str">
            <v/>
          </cell>
          <cell r="V973" t="str">
            <v/>
          </cell>
        </row>
        <row r="974">
          <cell r="B974" t="str">
            <v>DR-000-805</v>
          </cell>
          <cell r="C974" t="str">
            <v>48484845564853</v>
          </cell>
          <cell r="D974" t="str">
            <v>000</v>
          </cell>
          <cell r="E974">
            <v>805</v>
          </cell>
          <cell r="F974" t="str">
            <v>Timbres-poste</v>
          </cell>
          <cell r="G974">
            <v>1949</v>
          </cell>
          <cell r="H974" t="str">
            <v>80 c. s. 1 f. 35+1 f. 15 rouge-brun</v>
          </cell>
          <cell r="I974" t="str">
            <v>Timbres de 1948 (Fondation Anseele) avec surcharge</v>
          </cell>
          <cell r="J974">
            <v>1</v>
          </cell>
          <cell r="K974">
            <v>1</v>
          </cell>
          <cell r="L974">
            <v>1</v>
          </cell>
          <cell r="M974">
            <v>0</v>
          </cell>
          <cell r="N974">
            <v>1</v>
          </cell>
          <cell r="O974">
            <v>1</v>
          </cell>
          <cell r="P974">
            <v>0</v>
          </cell>
          <cell r="Q974">
            <v>0</v>
          </cell>
          <cell r="R974" t="str">
            <v>rouge-brun</v>
          </cell>
          <cell r="S974" t="str">
            <v/>
          </cell>
          <cell r="T974" t="str">
            <v>80 c. s. 1 f. 35+1 f. 15</v>
          </cell>
          <cell r="U974" t="str">
            <v/>
          </cell>
          <cell r="V974" t="str">
            <v/>
          </cell>
        </row>
        <row r="975">
          <cell r="B975" t="str">
            <v>DR-000-806</v>
          </cell>
          <cell r="C975" t="str">
            <v>48484845564854</v>
          </cell>
          <cell r="D975" t="str">
            <v>000</v>
          </cell>
          <cell r="E975">
            <v>806</v>
          </cell>
          <cell r="F975" t="str">
            <v>Timbres-poste</v>
          </cell>
          <cell r="G975">
            <v>1949</v>
          </cell>
          <cell r="H975" t="str">
            <v>1 f. 20 s. 3 f. 15+1 f. 85 bleu</v>
          </cell>
          <cell r="I975" t="str">
            <v>Timbres de 1948 (Fondation Anseele) avec surcharge</v>
          </cell>
          <cell r="J975">
            <v>2.5</v>
          </cell>
          <cell r="K975">
            <v>1</v>
          </cell>
          <cell r="L975">
            <v>2.5</v>
          </cell>
          <cell r="M975">
            <v>0</v>
          </cell>
          <cell r="N975">
            <v>2.5</v>
          </cell>
          <cell r="O975">
            <v>1</v>
          </cell>
          <cell r="P975">
            <v>0</v>
          </cell>
          <cell r="Q975">
            <v>0</v>
          </cell>
          <cell r="R975" t="str">
            <v>bleu</v>
          </cell>
          <cell r="S975" t="str">
            <v/>
          </cell>
          <cell r="T975" t="str">
            <v>1 f. 20 s. 3 f. 15+1 f. 85</v>
          </cell>
          <cell r="U975" t="str">
            <v/>
          </cell>
          <cell r="V975" t="str">
            <v/>
          </cell>
        </row>
        <row r="976">
          <cell r="B976" t="str">
            <v>DR-000-807</v>
          </cell>
          <cell r="C976" t="str">
            <v>48484845564855</v>
          </cell>
          <cell r="D976" t="str">
            <v>000</v>
          </cell>
          <cell r="E976">
            <v>807</v>
          </cell>
          <cell r="F976" t="str">
            <v>Timbres-poste</v>
          </cell>
          <cell r="G976">
            <v>1949</v>
          </cell>
          <cell r="H976" t="str">
            <v>Léopold 1er, par Baugniet</v>
          </cell>
          <cell r="I976" t="str">
            <v>Centenaire du Timbre</v>
          </cell>
          <cell r="J976">
            <v>1</v>
          </cell>
          <cell r="K976">
            <v>1</v>
          </cell>
          <cell r="L976">
            <v>0.5</v>
          </cell>
          <cell r="M976">
            <v>0</v>
          </cell>
          <cell r="N976">
            <v>0.5</v>
          </cell>
          <cell r="O976">
            <v>1</v>
          </cell>
          <cell r="P976">
            <v>0</v>
          </cell>
          <cell r="Q976">
            <v>0</v>
          </cell>
          <cell r="R976" t="str">
            <v>vert foncé</v>
          </cell>
          <cell r="S976" t="str">
            <v>14x13½</v>
          </cell>
          <cell r="T976" t="str">
            <v>90 c.</v>
          </cell>
          <cell r="U976" t="str">
            <v/>
          </cell>
          <cell r="V976" t="str">
            <v/>
          </cell>
        </row>
        <row r="977">
          <cell r="B977" t="str">
            <v>DR-000-808</v>
          </cell>
          <cell r="C977" t="str">
            <v>48484845564856</v>
          </cell>
          <cell r="D977" t="str">
            <v>000</v>
          </cell>
          <cell r="E977">
            <v>808</v>
          </cell>
          <cell r="F977" t="str">
            <v>Timbres-poste</v>
          </cell>
          <cell r="G977">
            <v>1949</v>
          </cell>
          <cell r="H977" t="str">
            <v>1 f. 75 brun-lilas</v>
          </cell>
          <cell r="I977" t="str">
            <v>Centenaire du Timbre</v>
          </cell>
          <cell r="J977">
            <v>0.5</v>
          </cell>
          <cell r="K977">
            <v>1</v>
          </cell>
          <cell r="L977">
            <v>0.3</v>
          </cell>
          <cell r="M977">
            <v>0</v>
          </cell>
          <cell r="N977">
            <v>0.2</v>
          </cell>
          <cell r="O977">
            <v>4</v>
          </cell>
          <cell r="P977">
            <v>0</v>
          </cell>
          <cell r="Q977">
            <v>0</v>
          </cell>
          <cell r="R977" t="str">
            <v>brun-lilas</v>
          </cell>
          <cell r="S977" t="str">
            <v>14x13½</v>
          </cell>
          <cell r="T977" t="str">
            <v>1 f. 75</v>
          </cell>
          <cell r="U977" t="str">
            <v/>
          </cell>
          <cell r="V977" t="str">
            <v/>
          </cell>
        </row>
        <row r="978">
          <cell r="B978" t="str">
            <v>DR-000-809</v>
          </cell>
          <cell r="C978" t="str">
            <v>48484845564857</v>
          </cell>
          <cell r="D978" t="str">
            <v>000</v>
          </cell>
          <cell r="E978">
            <v>809</v>
          </cell>
          <cell r="F978" t="str">
            <v>Timbres-poste</v>
          </cell>
          <cell r="G978">
            <v>1949</v>
          </cell>
          <cell r="H978" t="str">
            <v>3 f. rouge</v>
          </cell>
          <cell r="I978" t="str">
            <v>Centenaire du Timbre</v>
          </cell>
          <cell r="J978">
            <v>9</v>
          </cell>
          <cell r="K978">
            <v>1</v>
          </cell>
          <cell r="L978">
            <v>3.5</v>
          </cell>
          <cell r="M978">
            <v>0</v>
          </cell>
          <cell r="N978">
            <v>3.5</v>
          </cell>
          <cell r="O978">
            <v>1</v>
          </cell>
          <cell r="P978">
            <v>0</v>
          </cell>
          <cell r="Q978">
            <v>0</v>
          </cell>
          <cell r="R978" t="str">
            <v>rouge</v>
          </cell>
          <cell r="S978" t="str">
            <v>14x13½</v>
          </cell>
          <cell r="T978" t="str">
            <v>3 f.</v>
          </cell>
          <cell r="U978" t="str">
            <v/>
          </cell>
          <cell r="V978" t="str">
            <v/>
          </cell>
        </row>
        <row r="979">
          <cell r="B979" t="str">
            <v>DR-000-810</v>
          </cell>
          <cell r="C979" t="str">
            <v>48484845564948</v>
          </cell>
          <cell r="D979" t="str">
            <v>000</v>
          </cell>
          <cell r="E979">
            <v>810</v>
          </cell>
          <cell r="F979" t="str">
            <v>Timbres-poste</v>
          </cell>
          <cell r="G979">
            <v>1949</v>
          </cell>
          <cell r="H979" t="str">
            <v>4 f. bleu</v>
          </cell>
          <cell r="I979" t="str">
            <v>Centenaire du Timbre</v>
          </cell>
          <cell r="J979">
            <v>8</v>
          </cell>
          <cell r="K979">
            <v>1</v>
          </cell>
          <cell r="L979">
            <v>2</v>
          </cell>
          <cell r="M979">
            <v>0</v>
          </cell>
          <cell r="N979">
            <v>0.9</v>
          </cell>
          <cell r="O979">
            <v>1</v>
          </cell>
          <cell r="P979">
            <v>0</v>
          </cell>
          <cell r="Q979">
            <v>0</v>
          </cell>
          <cell r="R979" t="str">
            <v>bleu</v>
          </cell>
          <cell r="S979" t="str">
            <v>14x13½</v>
          </cell>
          <cell r="T979" t="str">
            <v>4 f.</v>
          </cell>
          <cell r="U979" t="str">
            <v/>
          </cell>
          <cell r="V979" t="str">
            <v/>
          </cell>
        </row>
        <row r="980">
          <cell r="B980" t="str">
            <v>DR-000-811</v>
          </cell>
          <cell r="C980" t="str">
            <v>48484845564949</v>
          </cell>
          <cell r="D980" t="str">
            <v>000</v>
          </cell>
          <cell r="E980">
            <v>811</v>
          </cell>
          <cell r="F980" t="str">
            <v>Timbres-poste</v>
          </cell>
          <cell r="G980">
            <v>1949</v>
          </cell>
          <cell r="H980" t="str">
            <v>Sainte Marie-Madeleine (détail), par Gérard David</v>
          </cell>
          <cell r="I980" t="str">
            <v>Exposition Gérard David, à Bruges</v>
          </cell>
          <cell r="J980">
            <v>0.9</v>
          </cell>
          <cell r="K980">
            <v>1</v>
          </cell>
          <cell r="L980">
            <v>0.5</v>
          </cell>
          <cell r="M980">
            <v>0</v>
          </cell>
          <cell r="N980">
            <v>0.2</v>
          </cell>
          <cell r="O980">
            <v>2</v>
          </cell>
          <cell r="P980">
            <v>0</v>
          </cell>
          <cell r="Q980">
            <v>0</v>
          </cell>
          <cell r="R980" t="str">
            <v>sépia</v>
          </cell>
          <cell r="S980" t="str">
            <v>11½</v>
          </cell>
          <cell r="T980" t="str">
            <v>1 f. 75</v>
          </cell>
          <cell r="U980" t="str">
            <v/>
          </cell>
          <cell r="V980" t="str">
            <v/>
          </cell>
        </row>
        <row r="981">
          <cell r="B981" t="str">
            <v>DR-000-812</v>
          </cell>
          <cell r="C981" t="str">
            <v>48484845564950</v>
          </cell>
          <cell r="D981" t="str">
            <v>000</v>
          </cell>
          <cell r="E981">
            <v>812</v>
          </cell>
          <cell r="F981" t="str">
            <v>Timbres-poste</v>
          </cell>
          <cell r="G981">
            <v>1949</v>
          </cell>
          <cell r="H981" t="str">
            <v>Liaison des mondes</v>
          </cell>
          <cell r="I981" t="str">
            <v>75e anniversaire de l'U.P.U</v>
          </cell>
          <cell r="J981">
            <v>5</v>
          </cell>
          <cell r="K981">
            <v>1</v>
          </cell>
          <cell r="L981">
            <v>3</v>
          </cell>
          <cell r="M981">
            <v>0</v>
          </cell>
          <cell r="N981">
            <v>3</v>
          </cell>
          <cell r="O981">
            <v>1</v>
          </cell>
          <cell r="P981">
            <v>0</v>
          </cell>
          <cell r="Q981">
            <v>0</v>
          </cell>
          <cell r="R981" t="str">
            <v>bleu</v>
          </cell>
          <cell r="S981" t="str">
            <v>11½</v>
          </cell>
          <cell r="T981" t="str">
            <v>4 f.</v>
          </cell>
          <cell r="U981" t="str">
            <v/>
          </cell>
          <cell r="V981" t="str">
            <v/>
          </cell>
        </row>
        <row r="982">
          <cell r="B982" t="str">
            <v>DR-000-813</v>
          </cell>
          <cell r="C982" t="str">
            <v>48484845564951</v>
          </cell>
          <cell r="D982" t="str">
            <v>000</v>
          </cell>
          <cell r="E982">
            <v>813</v>
          </cell>
          <cell r="F982" t="str">
            <v>Timbres-poste</v>
          </cell>
          <cell r="G982">
            <v>1949</v>
          </cell>
          <cell r="H982" t="str">
            <v>Portrait, d'après Henri de Graer</v>
          </cell>
          <cell r="I982" t="str">
            <v>Cinquantenaire de la mort du poète Guido Gezelle (1830-1899)</v>
          </cell>
          <cell r="J982">
            <v>2</v>
          </cell>
          <cell r="K982">
            <v>1</v>
          </cell>
          <cell r="L982">
            <v>1.5</v>
          </cell>
          <cell r="M982">
            <v>0</v>
          </cell>
          <cell r="N982">
            <v>2</v>
          </cell>
          <cell r="O982">
            <v>1</v>
          </cell>
          <cell r="P982">
            <v>0</v>
          </cell>
          <cell r="Q982">
            <v>0</v>
          </cell>
          <cell r="R982" t="str">
            <v>vert foncé</v>
          </cell>
          <cell r="S982" t="str">
            <v>14x13½</v>
          </cell>
          <cell r="T982" t="str">
            <v>1 f. 75+75 c.</v>
          </cell>
          <cell r="U982" t="str">
            <v/>
          </cell>
          <cell r="V982" t="str">
            <v/>
          </cell>
        </row>
        <row r="983">
          <cell r="B983" t="str">
            <v>DR-000-814</v>
          </cell>
          <cell r="C983" t="str">
            <v>48484845564952</v>
          </cell>
          <cell r="D983" t="str">
            <v>000</v>
          </cell>
          <cell r="E983">
            <v>814</v>
          </cell>
          <cell r="F983" t="str">
            <v>Timbres-poste</v>
          </cell>
          <cell r="G983">
            <v>1949</v>
          </cell>
          <cell r="H983" t="str">
            <v>Arnica des Fagnes</v>
          </cell>
          <cell r="I983" t="str">
            <v>Arnica des Fagnes</v>
          </cell>
          <cell r="J983">
            <v>0.3</v>
          </cell>
          <cell r="K983">
            <v>1</v>
          </cell>
          <cell r="L983">
            <v>0.3</v>
          </cell>
          <cell r="M983">
            <v>1</v>
          </cell>
          <cell r="N983">
            <v>0.3</v>
          </cell>
          <cell r="O983">
            <v>2</v>
          </cell>
          <cell r="P983">
            <v>0</v>
          </cell>
          <cell r="Q983">
            <v>0</v>
          </cell>
          <cell r="R983" t="str">
            <v/>
          </cell>
          <cell r="S983" t="str">
            <v>14</v>
          </cell>
          <cell r="T983" t="str">
            <v>20 c.+5 c.</v>
          </cell>
          <cell r="U983" t="str">
            <v/>
          </cell>
          <cell r="V983" t="str">
            <v/>
          </cell>
        </row>
        <row r="984">
          <cell r="B984" t="str">
            <v>DR-000-815</v>
          </cell>
          <cell r="C984" t="str">
            <v>48484845564953</v>
          </cell>
          <cell r="D984" t="str">
            <v>000</v>
          </cell>
          <cell r="E984">
            <v>815</v>
          </cell>
          <cell r="F984" t="str">
            <v>Timbres-poste</v>
          </cell>
          <cell r="G984">
            <v>1949</v>
          </cell>
          <cell r="H984" t="str">
            <v>Panicaut des dunes</v>
          </cell>
          <cell r="I984" t="str">
            <v>Panicaut des dunes</v>
          </cell>
          <cell r="J984">
            <v>1.2</v>
          </cell>
          <cell r="K984">
            <v>1</v>
          </cell>
          <cell r="L984">
            <v>0.6</v>
          </cell>
          <cell r="M984">
            <v>1</v>
          </cell>
          <cell r="N984">
            <v>0.6</v>
          </cell>
          <cell r="O984">
            <v>2</v>
          </cell>
          <cell r="P984">
            <v>0</v>
          </cell>
          <cell r="Q984">
            <v>0</v>
          </cell>
          <cell r="R984" t="str">
            <v/>
          </cell>
          <cell r="S984" t="str">
            <v>14</v>
          </cell>
          <cell r="T984" t="str">
            <v>65 c.+10 c.</v>
          </cell>
          <cell r="U984" t="str">
            <v/>
          </cell>
          <cell r="V984" t="str">
            <v/>
          </cell>
        </row>
        <row r="985">
          <cell r="B985" t="str">
            <v>DR-000-816</v>
          </cell>
          <cell r="C985" t="str">
            <v>48484845564954</v>
          </cell>
          <cell r="D985" t="str">
            <v>000</v>
          </cell>
          <cell r="E985">
            <v>816</v>
          </cell>
          <cell r="F985" t="str">
            <v>Timbres-poste</v>
          </cell>
          <cell r="G985">
            <v>1949</v>
          </cell>
          <cell r="H985" t="str">
            <v>Pervenche des bois</v>
          </cell>
          <cell r="I985" t="str">
            <v>Pervenche des bois</v>
          </cell>
          <cell r="J985">
            <v>2</v>
          </cell>
          <cell r="K985">
            <v>1</v>
          </cell>
          <cell r="L985">
            <v>1.2</v>
          </cell>
          <cell r="M985">
            <v>1</v>
          </cell>
          <cell r="N985">
            <v>1.2</v>
          </cell>
          <cell r="O985">
            <v>2</v>
          </cell>
          <cell r="P985">
            <v>0</v>
          </cell>
          <cell r="Q985">
            <v>0</v>
          </cell>
          <cell r="R985" t="str">
            <v/>
          </cell>
          <cell r="S985" t="str">
            <v>14</v>
          </cell>
          <cell r="T985" t="str">
            <v>90 c.+10 c.</v>
          </cell>
          <cell r="U985" t="str">
            <v/>
          </cell>
          <cell r="V985" t="str">
            <v/>
          </cell>
        </row>
        <row r="986">
          <cell r="B986" t="str">
            <v>DR-000-817</v>
          </cell>
          <cell r="C986" t="str">
            <v>48484845564955</v>
          </cell>
          <cell r="D986" t="str">
            <v>000</v>
          </cell>
          <cell r="E986">
            <v>817</v>
          </cell>
          <cell r="F986" t="str">
            <v>Timbres-poste</v>
          </cell>
          <cell r="G986">
            <v>1949</v>
          </cell>
          <cell r="H986" t="str">
            <v>Coquelicot des champs</v>
          </cell>
          <cell r="I986" t="str">
            <v>Au profit d'oeuvres antituberculeuses. Fleurs variées</v>
          </cell>
          <cell r="J986">
            <v>2</v>
          </cell>
          <cell r="K986">
            <v>1</v>
          </cell>
          <cell r="L986">
            <v>1.35</v>
          </cell>
          <cell r="M986">
            <v>1</v>
          </cell>
          <cell r="N986">
            <v>1.35</v>
          </cell>
          <cell r="O986">
            <v>2</v>
          </cell>
          <cell r="P986">
            <v>0</v>
          </cell>
          <cell r="Q986">
            <v>0</v>
          </cell>
          <cell r="R986" t="str">
            <v/>
          </cell>
          <cell r="S986" t="str">
            <v>14</v>
          </cell>
          <cell r="T986" t="str">
            <v>1 f. 20+30 c.</v>
          </cell>
          <cell r="U986" t="str">
            <v/>
          </cell>
          <cell r="V986" t="str">
            <v/>
          </cell>
        </row>
        <row r="987">
          <cell r="B987" t="str">
            <v>DR-000-818</v>
          </cell>
          <cell r="C987" t="str">
            <v>48484845564956</v>
          </cell>
          <cell r="D987" t="str">
            <v>000</v>
          </cell>
          <cell r="E987">
            <v>818</v>
          </cell>
          <cell r="F987" t="str">
            <v>Timbres-poste</v>
          </cell>
          <cell r="G987">
            <v>1949</v>
          </cell>
          <cell r="H987" t="str">
            <v>Philippe le Bon</v>
          </cell>
          <cell r="I987" t="str">
            <v>Philippe le Bon</v>
          </cell>
          <cell r="J987">
            <v>1</v>
          </cell>
          <cell r="K987">
            <v>1</v>
          </cell>
          <cell r="L987">
            <v>0.3</v>
          </cell>
          <cell r="M987">
            <v>1</v>
          </cell>
          <cell r="N987">
            <v>0.3</v>
          </cell>
          <cell r="O987">
            <v>2</v>
          </cell>
          <cell r="P987">
            <v>0</v>
          </cell>
          <cell r="Q987">
            <v>0</v>
          </cell>
          <cell r="R987" t="str">
            <v>orange</v>
          </cell>
          <cell r="S987" t="str">
            <v>14</v>
          </cell>
          <cell r="T987" t="str">
            <v>1 f. 75+25 c.</v>
          </cell>
          <cell r="U987" t="str">
            <v/>
          </cell>
          <cell r="V987" t="str">
            <v/>
          </cell>
        </row>
        <row r="988">
          <cell r="B988" t="str">
            <v>DR-000-819</v>
          </cell>
          <cell r="C988" t="str">
            <v>48484845564957</v>
          </cell>
          <cell r="D988" t="str">
            <v>000</v>
          </cell>
          <cell r="E988">
            <v>819</v>
          </cell>
          <cell r="F988" t="str">
            <v>Timbres-poste</v>
          </cell>
          <cell r="G988">
            <v>1949</v>
          </cell>
          <cell r="H988" t="str">
            <v>Charles-Quint</v>
          </cell>
          <cell r="I988" t="str">
            <v>Charles Quint</v>
          </cell>
          <cell r="J988">
            <v>11</v>
          </cell>
          <cell r="K988">
            <v>1</v>
          </cell>
          <cell r="L988">
            <v>7.5</v>
          </cell>
          <cell r="M988">
            <v>1</v>
          </cell>
          <cell r="N988">
            <v>7.5</v>
          </cell>
          <cell r="O988">
            <v>2</v>
          </cell>
          <cell r="P988">
            <v>0</v>
          </cell>
          <cell r="Q988">
            <v>0</v>
          </cell>
          <cell r="R988" t="str">
            <v>lilas</v>
          </cell>
          <cell r="S988" t="str">
            <v>14</v>
          </cell>
          <cell r="T988" t="str">
            <v>3 f.+1 f. 50</v>
          </cell>
          <cell r="U988" t="str">
            <v/>
          </cell>
          <cell r="V988" t="str">
            <v/>
          </cell>
        </row>
        <row r="989">
          <cell r="B989" t="str">
            <v>DR-000-820</v>
          </cell>
          <cell r="C989" t="str">
            <v>48484845565048</v>
          </cell>
          <cell r="D989" t="str">
            <v>000</v>
          </cell>
          <cell r="E989">
            <v>820</v>
          </cell>
          <cell r="F989" t="str">
            <v>Timbres-poste</v>
          </cell>
          <cell r="G989">
            <v>1949</v>
          </cell>
          <cell r="H989" t="str">
            <v>Marie-Christine</v>
          </cell>
          <cell r="I989" t="str">
            <v>Marie-Christine</v>
          </cell>
          <cell r="J989">
            <v>11</v>
          </cell>
          <cell r="K989">
            <v>1</v>
          </cell>
          <cell r="L989">
            <v>8</v>
          </cell>
          <cell r="M989">
            <v>1</v>
          </cell>
          <cell r="N989">
            <v>8</v>
          </cell>
          <cell r="O989">
            <v>2</v>
          </cell>
          <cell r="P989">
            <v>0</v>
          </cell>
          <cell r="Q989">
            <v>0</v>
          </cell>
          <cell r="R989" t="str">
            <v>bleu</v>
          </cell>
          <cell r="S989" t="str">
            <v>14</v>
          </cell>
          <cell r="T989" t="str">
            <v>4 f.+2 f.</v>
          </cell>
          <cell r="U989" t="str">
            <v/>
          </cell>
          <cell r="V989" t="str">
            <v/>
          </cell>
        </row>
        <row r="990">
          <cell r="B990" t="str">
            <v>DR-000-821</v>
          </cell>
          <cell r="C990" t="str">
            <v>48484845565049</v>
          </cell>
          <cell r="D990" t="str">
            <v>000</v>
          </cell>
          <cell r="E990">
            <v>821</v>
          </cell>
          <cell r="F990" t="str">
            <v>Timbres-poste</v>
          </cell>
          <cell r="G990">
            <v>1949</v>
          </cell>
          <cell r="H990" t="str">
            <v>Charles de Lorraine</v>
          </cell>
          <cell r="I990" t="str">
            <v>Charles de Lorraine</v>
          </cell>
          <cell r="J990">
            <v>20</v>
          </cell>
          <cell r="K990">
            <v>1</v>
          </cell>
          <cell r="L990">
            <v>12</v>
          </cell>
          <cell r="M990">
            <v>1</v>
          </cell>
          <cell r="N990">
            <v>12</v>
          </cell>
          <cell r="O990">
            <v>2</v>
          </cell>
          <cell r="P990">
            <v>0</v>
          </cell>
          <cell r="Q990">
            <v>0</v>
          </cell>
          <cell r="R990" t="str">
            <v>brun</v>
          </cell>
          <cell r="S990" t="str">
            <v>14</v>
          </cell>
          <cell r="T990" t="str">
            <v>6 f.+3 f.</v>
          </cell>
          <cell r="U990" t="str">
            <v/>
          </cell>
          <cell r="V990" t="str">
            <v/>
          </cell>
        </row>
        <row r="991">
          <cell r="B991" t="str">
            <v>DR-000-822</v>
          </cell>
          <cell r="C991" t="str">
            <v>48484845565050</v>
          </cell>
          <cell r="D991" t="str">
            <v>000</v>
          </cell>
          <cell r="E991">
            <v>822</v>
          </cell>
          <cell r="F991" t="str">
            <v>Timbres-poste</v>
          </cell>
          <cell r="G991">
            <v>1949</v>
          </cell>
          <cell r="H991" t="str">
            <v>Marie-Thérèse</v>
          </cell>
          <cell r="I991" t="str">
            <v>Marie-Thérèse</v>
          </cell>
          <cell r="J991">
            <v>27</v>
          </cell>
          <cell r="K991">
            <v>1</v>
          </cell>
          <cell r="L991">
            <v>14</v>
          </cell>
          <cell r="M991">
            <v>1</v>
          </cell>
          <cell r="N991">
            <v>14</v>
          </cell>
          <cell r="O991">
            <v>1</v>
          </cell>
          <cell r="P991">
            <v>0</v>
          </cell>
          <cell r="Q991">
            <v>0</v>
          </cell>
          <cell r="R991" t="str">
            <v>vert foncé</v>
          </cell>
          <cell r="S991" t="str">
            <v>14</v>
          </cell>
          <cell r="T991" t="str">
            <v>8 f.+4 f.</v>
          </cell>
          <cell r="U991" t="str">
            <v/>
          </cell>
          <cell r="V991" t="str">
            <v/>
          </cell>
        </row>
        <row r="992">
          <cell r="B992" t="str">
            <v>DR-000-823</v>
          </cell>
          <cell r="C992" t="str">
            <v>48484845565051</v>
          </cell>
          <cell r="D992" t="str">
            <v>000</v>
          </cell>
          <cell r="E992">
            <v>823</v>
          </cell>
          <cell r="F992" t="str">
            <v>Timbres-poste</v>
          </cell>
          <cell r="G992">
            <v>1950</v>
          </cell>
          <cell r="H992" t="str">
            <v>Armoiries de Grande-Bretagne et de Belgique</v>
          </cell>
          <cell r="I992" t="str">
            <v>Amitié anglo-belge</v>
          </cell>
          <cell r="J992">
            <v>1.5</v>
          </cell>
          <cell r="K992">
            <v>1</v>
          </cell>
          <cell r="L992">
            <v>1</v>
          </cell>
          <cell r="M992">
            <v>0</v>
          </cell>
          <cell r="N992">
            <v>1</v>
          </cell>
          <cell r="O992">
            <v>1</v>
          </cell>
          <cell r="P992">
            <v>0</v>
          </cell>
          <cell r="Q992">
            <v>0</v>
          </cell>
          <cell r="R992" t="str">
            <v>vert-jaune</v>
          </cell>
          <cell r="S992" t="str">
            <v>13-14</v>
          </cell>
          <cell r="T992" t="str">
            <v>80 c.+20 c.</v>
          </cell>
          <cell r="U992" t="str">
            <v/>
          </cell>
          <cell r="V992" t="str">
            <v/>
          </cell>
        </row>
        <row r="993">
          <cell r="B993" t="str">
            <v>DR-000-824</v>
          </cell>
          <cell r="C993" t="str">
            <v>48484845565052</v>
          </cell>
          <cell r="D993" t="str">
            <v>000</v>
          </cell>
          <cell r="E993">
            <v>824</v>
          </cell>
          <cell r="F993" t="str">
            <v>Timbres-poste</v>
          </cell>
          <cell r="G993">
            <v>1950</v>
          </cell>
          <cell r="H993" t="str">
            <v>Chars d'assaut devant Hertain</v>
          </cell>
          <cell r="I993" t="str">
            <v>Amitié anglo-belge</v>
          </cell>
          <cell r="J993">
            <v>6</v>
          </cell>
          <cell r="K993">
            <v>1</v>
          </cell>
          <cell r="L993">
            <v>4</v>
          </cell>
          <cell r="M993">
            <v>0</v>
          </cell>
          <cell r="N993">
            <v>4</v>
          </cell>
          <cell r="O993">
            <v>1</v>
          </cell>
          <cell r="P993">
            <v>0</v>
          </cell>
          <cell r="Q993">
            <v>0</v>
          </cell>
          <cell r="R993" t="str">
            <v>rouge</v>
          </cell>
          <cell r="S993" t="str">
            <v>13-14</v>
          </cell>
          <cell r="T993" t="str">
            <v>2 f. 50+50 c.</v>
          </cell>
          <cell r="U993" t="str">
            <v/>
          </cell>
          <cell r="V993" t="str">
            <v/>
          </cell>
        </row>
        <row r="994">
          <cell r="B994" t="str">
            <v>DR-000-825</v>
          </cell>
          <cell r="C994" t="str">
            <v>48484845565053</v>
          </cell>
          <cell r="D994" t="str">
            <v>000</v>
          </cell>
          <cell r="E994">
            <v>825</v>
          </cell>
          <cell r="F994" t="str">
            <v>Timbres-poste</v>
          </cell>
          <cell r="G994">
            <v>1950</v>
          </cell>
          <cell r="H994" t="str">
            <v>Mémorial belgo-britannique de Hertain</v>
          </cell>
          <cell r="I994" t="str">
            <v>Amitié anglo-belge</v>
          </cell>
          <cell r="J994">
            <v>9</v>
          </cell>
          <cell r="K994">
            <v>1</v>
          </cell>
          <cell r="L994">
            <v>7</v>
          </cell>
          <cell r="M994">
            <v>0</v>
          </cell>
          <cell r="N994">
            <v>7</v>
          </cell>
          <cell r="O994">
            <v>1</v>
          </cell>
          <cell r="P994">
            <v>0</v>
          </cell>
          <cell r="Q994">
            <v>0</v>
          </cell>
          <cell r="R994" t="str">
            <v>bleu</v>
          </cell>
          <cell r="S994" t="str">
            <v>11½</v>
          </cell>
          <cell r="T994" t="str">
            <v>4 f.+2 f.</v>
          </cell>
          <cell r="U994" t="str">
            <v/>
          </cell>
          <cell r="V994" t="str">
            <v/>
          </cell>
        </row>
        <row r="995">
          <cell r="B995" t="str">
            <v>DR-000-826</v>
          </cell>
          <cell r="C995" t="str">
            <v>48484845565054</v>
          </cell>
          <cell r="D995" t="str">
            <v>000</v>
          </cell>
          <cell r="E995">
            <v>826</v>
          </cell>
          <cell r="F995" t="str">
            <v>Timbres-poste</v>
          </cell>
          <cell r="G995">
            <v>1950</v>
          </cell>
          <cell r="H995" t="str">
            <v>1 f. 75 sépia</v>
          </cell>
          <cell r="I995" t="str">
            <v>Centenaire de la Caisse générale d'épargne et de retraite</v>
          </cell>
          <cell r="J995">
            <v>0.8</v>
          </cell>
          <cell r="K995">
            <v>1</v>
          </cell>
          <cell r="L995">
            <v>0.5</v>
          </cell>
          <cell r="M995">
            <v>0</v>
          </cell>
          <cell r="N995">
            <v>0.2</v>
          </cell>
          <cell r="O995">
            <v>4</v>
          </cell>
          <cell r="P995">
            <v>0</v>
          </cell>
          <cell r="Q995">
            <v>0</v>
          </cell>
          <cell r="R995" t="str">
            <v>sépia</v>
          </cell>
          <cell r="S995" t="str">
            <v>11½</v>
          </cell>
          <cell r="T995" t="str">
            <v>1 f. 75</v>
          </cell>
          <cell r="U995" t="str">
            <v/>
          </cell>
          <cell r="V995" t="str">
            <v/>
          </cell>
        </row>
        <row r="996">
          <cell r="B996" t="str">
            <v>DR-000-827</v>
          </cell>
          <cell r="C996" t="str">
            <v>48484845565055</v>
          </cell>
          <cell r="D996" t="str">
            <v>000</v>
          </cell>
          <cell r="E996">
            <v>827</v>
          </cell>
          <cell r="F996" t="str">
            <v>Timbres-poste</v>
          </cell>
          <cell r="G996">
            <v>1950</v>
          </cell>
          <cell r="H996" t="str">
            <v>Course de haies</v>
          </cell>
          <cell r="I996" t="str">
            <v>Championnats d'Europe d'athlétisme, au Heysel. Sujets divers</v>
          </cell>
          <cell r="J996">
            <v>1</v>
          </cell>
          <cell r="K996">
            <v>2</v>
          </cell>
          <cell r="L996">
            <v>0.3</v>
          </cell>
          <cell r="M996">
            <v>0</v>
          </cell>
          <cell r="N996">
            <v>0.3</v>
          </cell>
          <cell r="O996">
            <v>1</v>
          </cell>
          <cell r="P996">
            <v>0</v>
          </cell>
          <cell r="Q996">
            <v>0</v>
          </cell>
          <cell r="R996" t="str">
            <v>vert-jaune</v>
          </cell>
          <cell r="S996" t="str">
            <v>13½-14</v>
          </cell>
          <cell r="T996" t="str">
            <v>20 c.+5 c.</v>
          </cell>
          <cell r="U996" t="str">
            <v/>
          </cell>
          <cell r="V996" t="str">
            <v/>
          </cell>
        </row>
        <row r="997">
          <cell r="B997" t="str">
            <v>DR-000-828</v>
          </cell>
          <cell r="C997" t="str">
            <v>48484845565056</v>
          </cell>
          <cell r="D997" t="str">
            <v>000</v>
          </cell>
          <cell r="E997">
            <v>828</v>
          </cell>
          <cell r="F997" t="str">
            <v>Timbres-poste</v>
          </cell>
          <cell r="G997">
            <v>1950</v>
          </cell>
          <cell r="H997" t="str">
            <v>Lancement du javelot</v>
          </cell>
          <cell r="I997" t="str">
            <v>Championnats d'Europe d'athlétisme, au Heysel. Sujets divers</v>
          </cell>
          <cell r="J997">
            <v>4</v>
          </cell>
          <cell r="K997">
            <v>2</v>
          </cell>
          <cell r="L997">
            <v>2.7</v>
          </cell>
          <cell r="M997">
            <v>0</v>
          </cell>
          <cell r="N997">
            <v>2.7</v>
          </cell>
          <cell r="O997">
            <v>1</v>
          </cell>
          <cell r="P997">
            <v>0</v>
          </cell>
          <cell r="Q997">
            <v>0</v>
          </cell>
          <cell r="R997" t="str">
            <v>brun-lilas</v>
          </cell>
          <cell r="S997" t="str">
            <v>13½-14</v>
          </cell>
          <cell r="T997" t="str">
            <v>90 c.+10 c.</v>
          </cell>
          <cell r="U997" t="str">
            <v/>
          </cell>
          <cell r="V997" t="str">
            <v/>
          </cell>
        </row>
        <row r="998">
          <cell r="B998" t="str">
            <v>DR-000-829</v>
          </cell>
          <cell r="C998" t="str">
            <v>48484845565057</v>
          </cell>
          <cell r="D998" t="str">
            <v>000</v>
          </cell>
          <cell r="E998">
            <v>829</v>
          </cell>
          <cell r="F998" t="str">
            <v>Timbres-poste</v>
          </cell>
          <cell r="G998">
            <v>1950</v>
          </cell>
          <cell r="H998" t="str">
            <v>Course de relais</v>
          </cell>
          <cell r="I998" t="str">
            <v>T.-P. imprimé sur feuillet de 89x70 avec CHAMPIONNATS D'EUROPE - BRUXELLES 23-27 AOUT 1950 - EUROPESE KAMPIOENSCHAPPEN - BRUSSEL 23-27 AUGUSTUS 1950 - 20 FR</v>
          </cell>
          <cell r="J998">
            <v>8</v>
          </cell>
          <cell r="K998">
            <v>2</v>
          </cell>
          <cell r="L998">
            <v>3</v>
          </cell>
          <cell r="M998">
            <v>0</v>
          </cell>
          <cell r="N998">
            <v>3</v>
          </cell>
          <cell r="O998">
            <v>1</v>
          </cell>
          <cell r="P998">
            <v>0</v>
          </cell>
          <cell r="Q998">
            <v>0</v>
          </cell>
          <cell r="R998" t="str">
            <v>rose carminé</v>
          </cell>
          <cell r="S998" t="str">
            <v>13½-14</v>
          </cell>
          <cell r="T998" t="str">
            <v>1 f. 75+25 c.</v>
          </cell>
          <cell r="U998" t="str">
            <v/>
          </cell>
          <cell r="V998" t="str">
            <v/>
          </cell>
        </row>
        <row r="999">
          <cell r="B999" t="str">
            <v>DR-000-830</v>
          </cell>
          <cell r="C999" t="str">
            <v>48484845565148</v>
          </cell>
          <cell r="D999" t="str">
            <v>000</v>
          </cell>
          <cell r="E999">
            <v>830</v>
          </cell>
          <cell r="F999" t="str">
            <v>Timbres-poste</v>
          </cell>
          <cell r="G999">
            <v>1950</v>
          </cell>
          <cell r="H999" t="str">
            <v>Saut à la perche</v>
          </cell>
          <cell r="I999" t="str">
            <v>Championnats d'Europe d'athlétisme, au Heysel. Sujets divers</v>
          </cell>
          <cell r="J999">
            <v>35</v>
          </cell>
          <cell r="K999">
            <v>2</v>
          </cell>
          <cell r="L999">
            <v>23</v>
          </cell>
          <cell r="M999">
            <v>0</v>
          </cell>
          <cell r="N999">
            <v>23</v>
          </cell>
          <cell r="O999">
            <v>1</v>
          </cell>
          <cell r="P999">
            <v>0</v>
          </cell>
          <cell r="Q999">
            <v>0</v>
          </cell>
          <cell r="R999" t="str">
            <v>bleu clair</v>
          </cell>
          <cell r="S999" t="str">
            <v>13½-14</v>
          </cell>
          <cell r="T999" t="str">
            <v>4 f.+2 f.</v>
          </cell>
          <cell r="U999" t="str">
            <v/>
          </cell>
          <cell r="V999" t="str">
            <v/>
          </cell>
        </row>
        <row r="1000">
          <cell r="B1000" t="str">
            <v>DR-000-831</v>
          </cell>
          <cell r="C1000" t="str">
            <v>48484845565149</v>
          </cell>
          <cell r="D1000" t="str">
            <v>000</v>
          </cell>
          <cell r="E1000">
            <v>831</v>
          </cell>
          <cell r="F1000" t="str">
            <v>Timbres-poste</v>
          </cell>
          <cell r="G1000">
            <v>1950</v>
          </cell>
          <cell r="H1000" t="str">
            <v>Course à pied</v>
          </cell>
          <cell r="I1000" t="str">
            <v>Championnats d'Europe d'athlétisme, au Heysel. Sujets divers</v>
          </cell>
          <cell r="J1000">
            <v>40</v>
          </cell>
          <cell r="K1000">
            <v>2</v>
          </cell>
          <cell r="L1000">
            <v>26</v>
          </cell>
          <cell r="M1000">
            <v>0</v>
          </cell>
          <cell r="N1000">
            <v>26</v>
          </cell>
          <cell r="O1000">
            <v>1</v>
          </cell>
          <cell r="P1000">
            <v>0</v>
          </cell>
          <cell r="Q1000">
            <v>0</v>
          </cell>
          <cell r="R1000" t="str">
            <v>vert</v>
          </cell>
          <cell r="S1000" t="str">
            <v>13½-14</v>
          </cell>
          <cell r="T1000" t="str">
            <v>8 f.+4 f.</v>
          </cell>
          <cell r="U1000" t="str">
            <v/>
          </cell>
          <cell r="V1000" t="str">
            <v/>
          </cell>
        </row>
        <row r="1001">
          <cell r="B1001" t="str">
            <v>DR-000-832</v>
          </cell>
          <cell r="C1001" t="str">
            <v>48484845565150</v>
          </cell>
          <cell r="D1001" t="str">
            <v>000</v>
          </cell>
          <cell r="E1001">
            <v>832</v>
          </cell>
          <cell r="F1001" t="str">
            <v>Timbres-poste</v>
          </cell>
          <cell r="G1001">
            <v>1950</v>
          </cell>
          <cell r="H1001" t="str">
            <v>(Dent. 14x13½)</v>
          </cell>
          <cell r="I1001" t="str">
            <v>Types de 1936-37 (Léopold III)</v>
          </cell>
          <cell r="J1001">
            <v>0.3</v>
          </cell>
          <cell r="K1001">
            <v>4</v>
          </cell>
          <cell r="L1001">
            <v>0.2</v>
          </cell>
          <cell r="M1001">
            <v>0</v>
          </cell>
          <cell r="N1001">
            <v>0.2</v>
          </cell>
          <cell r="O1001">
            <v>2</v>
          </cell>
          <cell r="P1001">
            <v>0</v>
          </cell>
          <cell r="Q1001">
            <v>0</v>
          </cell>
          <cell r="R1001" t="str">
            <v>brun carminé</v>
          </cell>
          <cell r="S1001" t="str">
            <v/>
          </cell>
          <cell r="T1001" t="str">
            <v>1 f. 75</v>
          </cell>
          <cell r="U1001" t="str">
            <v/>
          </cell>
          <cell r="V1001" t="str">
            <v/>
          </cell>
        </row>
        <row r="1002">
          <cell r="B1002" t="str">
            <v>DR-000-833</v>
          </cell>
          <cell r="C1002" t="str">
            <v>48484845565151</v>
          </cell>
          <cell r="D1002" t="str">
            <v>000</v>
          </cell>
          <cell r="E1002">
            <v>833</v>
          </cell>
          <cell r="F1002" t="str">
            <v>Timbres-poste</v>
          </cell>
          <cell r="G1002">
            <v>1950</v>
          </cell>
          <cell r="H1002" t="str">
            <v>(Dent. 11½)</v>
          </cell>
          <cell r="I1002" t="str">
            <v>Types de 1936-37 (Léopold III)</v>
          </cell>
          <cell r="J1002">
            <v>5</v>
          </cell>
          <cell r="K1002">
            <v>1</v>
          </cell>
          <cell r="L1002">
            <v>2.1</v>
          </cell>
          <cell r="M1002">
            <v>0</v>
          </cell>
          <cell r="N1002">
            <v>0.2</v>
          </cell>
          <cell r="O1002">
            <v>2</v>
          </cell>
          <cell r="P1002">
            <v>0</v>
          </cell>
          <cell r="Q1002">
            <v>0</v>
          </cell>
          <cell r="R1002" t="str">
            <v>bleu</v>
          </cell>
          <cell r="S1002" t="str">
            <v/>
          </cell>
          <cell r="T1002" t="str">
            <v>4 f.</v>
          </cell>
          <cell r="U1002" t="str">
            <v/>
          </cell>
          <cell r="V1002" t="str">
            <v/>
          </cell>
        </row>
        <row r="1003">
          <cell r="B1003" t="str">
            <v>DR-000-834</v>
          </cell>
          <cell r="C1003" t="str">
            <v>48484845565152</v>
          </cell>
          <cell r="D1003" t="str">
            <v>000</v>
          </cell>
          <cell r="E1003">
            <v>834</v>
          </cell>
          <cell r="F1003" t="str">
            <v>Timbres-poste</v>
          </cell>
          <cell r="G1003">
            <v>1950</v>
          </cell>
          <cell r="H1003" t="str">
            <v>Gentiane des neiges</v>
          </cell>
          <cell r="I1003" t="str">
            <v>Au profit des oeuvres antituberculeuses</v>
          </cell>
          <cell r="J1003">
            <v>0.3</v>
          </cell>
          <cell r="K1003">
            <v>2</v>
          </cell>
          <cell r="L1003">
            <v>0.2</v>
          </cell>
          <cell r="M1003">
            <v>0</v>
          </cell>
          <cell r="N1003">
            <v>0.2</v>
          </cell>
          <cell r="O1003">
            <v>1</v>
          </cell>
          <cell r="P1003">
            <v>0</v>
          </cell>
          <cell r="Q1003">
            <v>0</v>
          </cell>
          <cell r="R1003" t="str">
            <v/>
          </cell>
          <cell r="S1003" t="str">
            <v>14x13½</v>
          </cell>
          <cell r="T1003" t="str">
            <v>20 c.+5 c.</v>
          </cell>
          <cell r="U1003" t="str">
            <v/>
          </cell>
          <cell r="V1003" t="str">
            <v/>
          </cell>
        </row>
        <row r="1004">
          <cell r="B1004" t="str">
            <v>DR-000-835</v>
          </cell>
          <cell r="C1004" t="str">
            <v>48484845565153</v>
          </cell>
          <cell r="D1004" t="str">
            <v>000</v>
          </cell>
          <cell r="E1004">
            <v>835</v>
          </cell>
          <cell r="F1004" t="str">
            <v>Timbres-poste</v>
          </cell>
          <cell r="G1004">
            <v>1950</v>
          </cell>
          <cell r="H1004" t="str">
            <v>Linaigrette</v>
          </cell>
          <cell r="I1004" t="str">
            <v>Au profit des oeuvres antituberculeuses</v>
          </cell>
          <cell r="J1004">
            <v>1.5</v>
          </cell>
          <cell r="K1004">
            <v>2</v>
          </cell>
          <cell r="L1004">
            <v>1</v>
          </cell>
          <cell r="M1004">
            <v>0</v>
          </cell>
          <cell r="N1004">
            <v>1</v>
          </cell>
          <cell r="O1004">
            <v>1</v>
          </cell>
          <cell r="P1004">
            <v>0</v>
          </cell>
          <cell r="Q1004">
            <v>0</v>
          </cell>
          <cell r="R1004" t="str">
            <v/>
          </cell>
          <cell r="S1004" t="str">
            <v>14x13½</v>
          </cell>
          <cell r="T1004" t="str">
            <v>65 c.+10 c.</v>
          </cell>
          <cell r="U1004" t="str">
            <v/>
          </cell>
          <cell r="V1004" t="str">
            <v/>
          </cell>
        </row>
        <row r="1005">
          <cell r="B1005" t="str">
            <v>DR-000-836</v>
          </cell>
          <cell r="C1005" t="str">
            <v>48484845565154</v>
          </cell>
          <cell r="D1005" t="str">
            <v>000</v>
          </cell>
          <cell r="E1005">
            <v>836</v>
          </cell>
          <cell r="F1005" t="str">
            <v>Timbres-poste</v>
          </cell>
          <cell r="G1005">
            <v>1950</v>
          </cell>
          <cell r="H1005" t="str">
            <v>Digitale pourpre</v>
          </cell>
          <cell r="I1005" t="str">
            <v>Au profit des oeuvres antituberculeuses</v>
          </cell>
          <cell r="J1005">
            <v>1.8</v>
          </cell>
          <cell r="K1005">
            <v>2</v>
          </cell>
          <cell r="L1005">
            <v>1.5</v>
          </cell>
          <cell r="M1005">
            <v>0</v>
          </cell>
          <cell r="N1005">
            <v>1.5</v>
          </cell>
          <cell r="O1005">
            <v>1</v>
          </cell>
          <cell r="P1005">
            <v>0</v>
          </cell>
          <cell r="Q1005">
            <v>0</v>
          </cell>
          <cell r="R1005" t="str">
            <v/>
          </cell>
          <cell r="S1005" t="str">
            <v>14x13½</v>
          </cell>
          <cell r="T1005" t="str">
            <v>90 c.+10 c.</v>
          </cell>
          <cell r="U1005" t="str">
            <v/>
          </cell>
          <cell r="V1005" t="str">
            <v/>
          </cell>
        </row>
        <row r="1006">
          <cell r="B1006" t="str">
            <v>DR-000-837</v>
          </cell>
          <cell r="C1006" t="str">
            <v>48484845565155</v>
          </cell>
          <cell r="D1006" t="str">
            <v>000</v>
          </cell>
          <cell r="E1006">
            <v>837</v>
          </cell>
          <cell r="F1006" t="str">
            <v>Timbres-poste</v>
          </cell>
          <cell r="G1006">
            <v>1950</v>
          </cell>
          <cell r="H1006" t="str">
            <v>Myosotis des dunes</v>
          </cell>
          <cell r="I1006" t="str">
            <v>Au profit des oeuvres antituberculeuses</v>
          </cell>
          <cell r="J1006">
            <v>1.8</v>
          </cell>
          <cell r="K1006">
            <v>2</v>
          </cell>
          <cell r="L1006">
            <v>1.5</v>
          </cell>
          <cell r="M1006">
            <v>0</v>
          </cell>
          <cell r="N1006">
            <v>1.5</v>
          </cell>
          <cell r="O1006">
            <v>1</v>
          </cell>
          <cell r="P1006">
            <v>0</v>
          </cell>
          <cell r="Q1006">
            <v>0</v>
          </cell>
          <cell r="R1006" t="str">
            <v/>
          </cell>
          <cell r="S1006" t="str">
            <v>14x13½</v>
          </cell>
          <cell r="T1006" t="str">
            <v>1 f. 20+30 c.</v>
          </cell>
          <cell r="U1006" t="str">
            <v/>
          </cell>
          <cell r="V1006" t="str">
            <v/>
          </cell>
        </row>
        <row r="1007">
          <cell r="B1007" t="str">
            <v>DR-000-838</v>
          </cell>
          <cell r="C1007" t="str">
            <v>48484845565156</v>
          </cell>
          <cell r="D1007" t="str">
            <v>000</v>
          </cell>
          <cell r="E1007">
            <v>838</v>
          </cell>
          <cell r="F1007" t="str">
            <v>Timbres-poste</v>
          </cell>
          <cell r="G1007">
            <v>1950</v>
          </cell>
          <cell r="H1007" t="str">
            <v>Sanatorium de Sijsele</v>
          </cell>
          <cell r="I1007" t="str">
            <v>Au profit des oeuvres antituberculeuses</v>
          </cell>
          <cell r="J1007">
            <v>2.5</v>
          </cell>
          <cell r="K1007">
            <v>1</v>
          </cell>
          <cell r="L1007">
            <v>1.5</v>
          </cell>
          <cell r="M1007">
            <v>1</v>
          </cell>
          <cell r="N1007">
            <v>1.5</v>
          </cell>
          <cell r="O1007">
            <v>1</v>
          </cell>
          <cell r="P1007">
            <v>0</v>
          </cell>
          <cell r="Q1007">
            <v>0</v>
          </cell>
          <cell r="R1007" t="str">
            <v>rose carminé et rouge</v>
          </cell>
          <cell r="S1007" t="str">
            <v>14x13½</v>
          </cell>
          <cell r="T1007" t="str">
            <v>1 f. 75+25 c.</v>
          </cell>
          <cell r="U1007" t="str">
            <v/>
          </cell>
          <cell r="V1007" t="str">
            <v/>
          </cell>
        </row>
        <row r="1008">
          <cell r="B1008" t="str">
            <v>DR-000-839</v>
          </cell>
          <cell r="C1008" t="str">
            <v>48484845565157</v>
          </cell>
          <cell r="D1008" t="str">
            <v>000</v>
          </cell>
          <cell r="E1008">
            <v>839</v>
          </cell>
          <cell r="F1008" t="str">
            <v>Timbres-poste</v>
          </cell>
          <cell r="G1008">
            <v>1950</v>
          </cell>
          <cell r="H1008" t="str">
            <v>Sanatorium de Jauche</v>
          </cell>
          <cell r="I1008" t="str">
            <v>Au profit des oeuvres antituberculeuses</v>
          </cell>
          <cell r="J1008">
            <v>18</v>
          </cell>
          <cell r="K1008">
            <v>1</v>
          </cell>
          <cell r="L1008">
            <v>10</v>
          </cell>
          <cell r="M1008">
            <v>1</v>
          </cell>
          <cell r="N1008">
            <v>10</v>
          </cell>
          <cell r="O1008">
            <v>1</v>
          </cell>
          <cell r="P1008">
            <v>0</v>
          </cell>
          <cell r="Q1008">
            <v>0</v>
          </cell>
          <cell r="R1008" t="str">
            <v>bleu clair et rouge</v>
          </cell>
          <cell r="S1008" t="str">
            <v>14x13½</v>
          </cell>
          <cell r="T1008" t="str">
            <v>4 f.+2 f.</v>
          </cell>
          <cell r="U1008" t="str">
            <v/>
          </cell>
          <cell r="V1008" t="str">
            <v/>
          </cell>
        </row>
        <row r="1009">
          <cell r="B1009" t="str">
            <v>DR-000-840</v>
          </cell>
          <cell r="C1009" t="str">
            <v>48484845565248</v>
          </cell>
          <cell r="D1009" t="str">
            <v>000</v>
          </cell>
          <cell r="E1009">
            <v>840</v>
          </cell>
          <cell r="F1009" t="str">
            <v>Timbres-poste</v>
          </cell>
          <cell r="G1009">
            <v>1950</v>
          </cell>
          <cell r="H1009" t="str">
            <v>Sanatorium de Tombeek Overijse</v>
          </cell>
          <cell r="I1009" t="str">
            <v>Au profit des oeuvres antituberculeuses</v>
          </cell>
          <cell r="J1009">
            <v>27</v>
          </cell>
          <cell r="K1009">
            <v>1</v>
          </cell>
          <cell r="L1009">
            <v>20</v>
          </cell>
          <cell r="M1009">
            <v>1</v>
          </cell>
          <cell r="N1009">
            <v>20</v>
          </cell>
          <cell r="O1009">
            <v>1</v>
          </cell>
          <cell r="P1009">
            <v>0</v>
          </cell>
          <cell r="Q1009">
            <v>0</v>
          </cell>
          <cell r="R1009" t="str">
            <v>émeraude et rouge</v>
          </cell>
          <cell r="S1009" t="str">
            <v>14x13½</v>
          </cell>
          <cell r="T1009" t="str">
            <v>8 f.+4 f.</v>
          </cell>
          <cell r="U1009" t="str">
            <v/>
          </cell>
          <cell r="V1009" t="str">
            <v/>
          </cell>
        </row>
        <row r="1010">
          <cell r="B1010" t="str">
            <v>DR-000-PR107</v>
          </cell>
          <cell r="C1010" t="str">
            <v>484848458082494855</v>
          </cell>
          <cell r="D1010" t="str">
            <v>000</v>
          </cell>
          <cell r="E1010" t="str">
            <v>PR107</v>
          </cell>
          <cell r="F1010" t="str">
            <v>Timbres-poste</v>
          </cell>
          <cell r="G1010">
            <v>1950</v>
          </cell>
          <cell r="H1010" t="str">
            <v>2 c. vert-jaune     Slag</v>
          </cell>
          <cell r="I1010" t="str">
            <v>Armoiries ou Léopold III</v>
          </cell>
          <cell r="J1010">
            <v>0.25</v>
          </cell>
          <cell r="K1010">
            <v>0</v>
          </cell>
          <cell r="L1010">
            <v>0.25</v>
          </cell>
          <cell r="M1010">
            <v>0</v>
          </cell>
          <cell r="N1010">
            <v>0.2</v>
          </cell>
          <cell r="O1010">
            <v>0</v>
          </cell>
          <cell r="P1010">
            <v>0</v>
          </cell>
          <cell r="Q1010">
            <v>0</v>
          </cell>
          <cell r="R1010" t="str">
            <v>vert-jaune</v>
          </cell>
          <cell r="S1010" t="str">
            <v>13½x14</v>
          </cell>
          <cell r="T1010" t="str">
            <v>"+10f" et "V" sur 2 c.</v>
          </cell>
          <cell r="U1010" t="str">
            <v/>
          </cell>
          <cell r="V1010" t="str">
            <v/>
          </cell>
        </row>
        <row r="1011">
          <cell r="B1011" t="str">
            <v>DR-000-PR108</v>
          </cell>
          <cell r="C1011" t="str">
            <v>484848458082494856</v>
          </cell>
          <cell r="D1011" t="str">
            <v>000</v>
          </cell>
          <cell r="E1011" t="str">
            <v>PR108</v>
          </cell>
          <cell r="F1011" t="str">
            <v>Timbres-poste</v>
          </cell>
          <cell r="G1011">
            <v>1950</v>
          </cell>
          <cell r="H1011" t="str">
            <v>2 c. vert-jaune     Bataille</v>
          </cell>
          <cell r="I1011" t="str">
            <v>Armoiries ou Léopold III</v>
          </cell>
          <cell r="J1011">
            <v>0.25</v>
          </cell>
          <cell r="K1011">
            <v>0</v>
          </cell>
          <cell r="L1011">
            <v>0.25</v>
          </cell>
          <cell r="M1011">
            <v>0</v>
          </cell>
          <cell r="N1011">
            <v>0.2</v>
          </cell>
          <cell r="O1011">
            <v>0</v>
          </cell>
          <cell r="P1011">
            <v>0</v>
          </cell>
          <cell r="Q1011">
            <v>0</v>
          </cell>
          <cell r="R1011" t="str">
            <v>vert-jaune</v>
          </cell>
          <cell r="S1011" t="str">
            <v>13½x14</v>
          </cell>
          <cell r="T1011" t="str">
            <v>"+10f" et "V" sur 2 c.</v>
          </cell>
          <cell r="U1011" t="str">
            <v/>
          </cell>
          <cell r="V1011" t="str">
            <v/>
          </cell>
        </row>
        <row r="1012">
          <cell r="B1012" t="str">
            <v>DR-000-PR109</v>
          </cell>
          <cell r="C1012" t="str">
            <v>484848458082494857</v>
          </cell>
          <cell r="D1012" t="str">
            <v>000</v>
          </cell>
          <cell r="E1012" t="str">
            <v>PR109</v>
          </cell>
          <cell r="F1012" t="str">
            <v>Timbres-poste</v>
          </cell>
          <cell r="G1012">
            <v>1950</v>
          </cell>
          <cell r="H1012" t="str">
            <v>2 c. vert-jaune     Battle</v>
          </cell>
          <cell r="I1012" t="str">
            <v>Armoiries ou Léopold III</v>
          </cell>
          <cell r="J1012">
            <v>0.25</v>
          </cell>
          <cell r="K1012">
            <v>0</v>
          </cell>
          <cell r="L1012">
            <v>0.25</v>
          </cell>
          <cell r="M1012">
            <v>0</v>
          </cell>
          <cell r="N1012">
            <v>0.2</v>
          </cell>
          <cell r="O1012">
            <v>0</v>
          </cell>
          <cell r="P1012">
            <v>0</v>
          </cell>
          <cell r="Q1012">
            <v>0</v>
          </cell>
          <cell r="R1012" t="str">
            <v>vert-jaune</v>
          </cell>
          <cell r="S1012" t="str">
            <v>13½x14</v>
          </cell>
          <cell r="T1012" t="str">
            <v>"+10f" et "V" sur 2 c.</v>
          </cell>
          <cell r="U1012" t="str">
            <v/>
          </cell>
          <cell r="V1012" t="str">
            <v/>
          </cell>
        </row>
        <row r="1013">
          <cell r="B1013" t="str">
            <v>DR-000-PR110</v>
          </cell>
          <cell r="C1013" t="str">
            <v>484848458082494948</v>
          </cell>
          <cell r="D1013" t="str">
            <v>000</v>
          </cell>
          <cell r="E1013" t="str">
            <v>PR110</v>
          </cell>
          <cell r="F1013" t="str">
            <v>Timbres-poste</v>
          </cell>
          <cell r="G1013">
            <v>1950</v>
          </cell>
          <cell r="H1013" t="str">
            <v>2 c. vert-jaune     Bastenaken</v>
          </cell>
          <cell r="I1013" t="str">
            <v>Armoiries ou Léopold III</v>
          </cell>
          <cell r="J1013">
            <v>0.25</v>
          </cell>
          <cell r="K1013">
            <v>0</v>
          </cell>
          <cell r="L1013">
            <v>0.25</v>
          </cell>
          <cell r="M1013">
            <v>0</v>
          </cell>
          <cell r="N1013">
            <v>0.2</v>
          </cell>
          <cell r="O1013">
            <v>0</v>
          </cell>
          <cell r="P1013">
            <v>0</v>
          </cell>
          <cell r="Q1013">
            <v>0</v>
          </cell>
          <cell r="R1013" t="str">
            <v>vert-jaune</v>
          </cell>
          <cell r="S1013" t="str">
            <v>13½x14</v>
          </cell>
          <cell r="T1013" t="str">
            <v>"+10f" et "V" sur 2 c.</v>
          </cell>
          <cell r="U1013" t="str">
            <v/>
          </cell>
          <cell r="V1013" t="str">
            <v/>
          </cell>
        </row>
        <row r="1014">
          <cell r="B1014" t="str">
            <v>DR-000-PR111</v>
          </cell>
          <cell r="C1014" t="str">
            <v>484848458082494949</v>
          </cell>
          <cell r="D1014" t="str">
            <v>000</v>
          </cell>
          <cell r="E1014" t="str">
            <v>PR111</v>
          </cell>
          <cell r="F1014" t="str">
            <v>Timbres-poste</v>
          </cell>
          <cell r="G1014">
            <v>1950</v>
          </cell>
          <cell r="H1014" t="str">
            <v>2 c. vert-jaune     Bastogne (français)</v>
          </cell>
          <cell r="I1014" t="str">
            <v>Armoiries ou Léopold III</v>
          </cell>
          <cell r="J1014">
            <v>0.25</v>
          </cell>
          <cell r="K1014">
            <v>0</v>
          </cell>
          <cell r="L1014">
            <v>0.25</v>
          </cell>
          <cell r="M1014">
            <v>0</v>
          </cell>
          <cell r="N1014">
            <v>0.2</v>
          </cell>
          <cell r="O1014">
            <v>0</v>
          </cell>
          <cell r="P1014">
            <v>0</v>
          </cell>
          <cell r="Q1014">
            <v>0</v>
          </cell>
          <cell r="R1014" t="str">
            <v>vert-jaune</v>
          </cell>
          <cell r="S1014" t="str">
            <v>13½x14</v>
          </cell>
          <cell r="T1014" t="str">
            <v>"+10f" et "V" sur 2 c.</v>
          </cell>
          <cell r="U1014" t="str">
            <v/>
          </cell>
          <cell r="V1014" t="str">
            <v/>
          </cell>
        </row>
        <row r="1015">
          <cell r="B1015" t="str">
            <v>DR-000-PR112</v>
          </cell>
          <cell r="C1015" t="str">
            <v>484848458082494950</v>
          </cell>
          <cell r="D1015" t="str">
            <v>000</v>
          </cell>
          <cell r="E1015" t="str">
            <v>PR112</v>
          </cell>
          <cell r="F1015" t="str">
            <v>Timbres-poste</v>
          </cell>
          <cell r="G1015">
            <v>1950</v>
          </cell>
          <cell r="H1015" t="str">
            <v>2 c. vert-jaune     Bastogne (anglais)</v>
          </cell>
          <cell r="I1015" t="str">
            <v>Armoiries ou Léopold III</v>
          </cell>
          <cell r="J1015">
            <v>0.25</v>
          </cell>
          <cell r="K1015">
            <v>0</v>
          </cell>
          <cell r="L1015">
            <v>0.25</v>
          </cell>
          <cell r="M1015">
            <v>0</v>
          </cell>
          <cell r="N1015">
            <v>0.2</v>
          </cell>
          <cell r="O1015">
            <v>0</v>
          </cell>
          <cell r="P1015">
            <v>0</v>
          </cell>
          <cell r="Q1015">
            <v>0</v>
          </cell>
          <cell r="R1015" t="str">
            <v>vert-jaune</v>
          </cell>
          <cell r="S1015" t="str">
            <v>13½x14</v>
          </cell>
          <cell r="T1015" t="str">
            <v>"+10f" et "V" sur 2 c.</v>
          </cell>
          <cell r="U1015" t="str">
            <v/>
          </cell>
          <cell r="V1015" t="str">
            <v/>
          </cell>
        </row>
        <row r="1016">
          <cell r="B1016" t="str">
            <v>DR-000-841</v>
          </cell>
          <cell r="C1016" t="str">
            <v>48484845565249</v>
          </cell>
          <cell r="D1016" t="str">
            <v>000</v>
          </cell>
          <cell r="E1016">
            <v>841</v>
          </cell>
          <cell r="F1016" t="str">
            <v>Timbres-poste</v>
          </cell>
          <cell r="G1016">
            <v>1951</v>
          </cell>
          <cell r="H1016" t="str">
            <v>20 c. bleu</v>
          </cell>
          <cell r="I1016" t="str">
            <v>Chiffre sur lion héraldique.</v>
          </cell>
          <cell r="J1016">
            <v>0.3</v>
          </cell>
          <cell r="K1016">
            <v>1</v>
          </cell>
          <cell r="L1016">
            <v>0.2</v>
          </cell>
          <cell r="M1016">
            <v>0</v>
          </cell>
          <cell r="N1016">
            <v>0.2</v>
          </cell>
          <cell r="O1016">
            <v>2</v>
          </cell>
          <cell r="P1016">
            <v>0</v>
          </cell>
          <cell r="Q1016">
            <v>0</v>
          </cell>
          <cell r="R1016" t="str">
            <v>bleu</v>
          </cell>
          <cell r="S1016" t="str">
            <v>11½</v>
          </cell>
          <cell r="T1016" t="str">
            <v>20 c.</v>
          </cell>
          <cell r="U1016" t="str">
            <v/>
          </cell>
          <cell r="V1016" t="str">
            <v/>
          </cell>
        </row>
        <row r="1017">
          <cell r="B1017" t="str">
            <v>DR-000-842</v>
          </cell>
          <cell r="C1017" t="str">
            <v>48484845565250</v>
          </cell>
          <cell r="D1017" t="str">
            <v>000</v>
          </cell>
          <cell r="E1017">
            <v>842</v>
          </cell>
          <cell r="F1017" t="str">
            <v>Timbres-poste</v>
          </cell>
          <cell r="G1017">
            <v>1951</v>
          </cell>
          <cell r="H1017" t="str">
            <v>Chimiste</v>
          </cell>
          <cell r="I1017" t="str">
            <v>En faveur de l'U.N.E.S.C.O</v>
          </cell>
          <cell r="J1017">
            <v>1.5</v>
          </cell>
          <cell r="K1017">
            <v>1</v>
          </cell>
          <cell r="L1017">
            <v>1</v>
          </cell>
          <cell r="M1017">
            <v>1</v>
          </cell>
          <cell r="N1017">
            <v>1</v>
          </cell>
          <cell r="O1017">
            <v>1</v>
          </cell>
          <cell r="P1017">
            <v>0</v>
          </cell>
          <cell r="Q1017">
            <v>0</v>
          </cell>
          <cell r="R1017" t="str">
            <v>vert</v>
          </cell>
          <cell r="S1017" t="str">
            <v>11½</v>
          </cell>
          <cell r="T1017" t="str">
            <v>80 c.+20 c.</v>
          </cell>
          <cell r="U1017" t="str">
            <v/>
          </cell>
          <cell r="V1017" t="str">
            <v/>
          </cell>
        </row>
        <row r="1018">
          <cell r="B1018" t="str">
            <v>DR-000-843</v>
          </cell>
          <cell r="C1018" t="str">
            <v>48484845565251</v>
          </cell>
          <cell r="D1018" t="str">
            <v>000</v>
          </cell>
          <cell r="E1018">
            <v>843</v>
          </cell>
          <cell r="F1018" t="str">
            <v>Timbres-poste</v>
          </cell>
          <cell r="G1018">
            <v>1951</v>
          </cell>
          <cell r="H1018" t="str">
            <v>Classe au Congo</v>
          </cell>
          <cell r="I1018" t="str">
            <v>En faveur de l'U.N.E.S.C.O</v>
          </cell>
          <cell r="J1018">
            <v>10</v>
          </cell>
          <cell r="K1018">
            <v>1</v>
          </cell>
          <cell r="L1018">
            <v>7</v>
          </cell>
          <cell r="M1018">
            <v>1</v>
          </cell>
          <cell r="N1018">
            <v>7</v>
          </cell>
          <cell r="O1018">
            <v>1</v>
          </cell>
          <cell r="P1018">
            <v>0</v>
          </cell>
          <cell r="Q1018">
            <v>0</v>
          </cell>
          <cell r="R1018" t="str">
            <v>brun-violet</v>
          </cell>
          <cell r="S1018" t="str">
            <v>11½</v>
          </cell>
          <cell r="T1018" t="str">
            <v>2 f. 50+50 c.</v>
          </cell>
          <cell r="U1018" t="str">
            <v/>
          </cell>
          <cell r="V1018" t="str">
            <v/>
          </cell>
        </row>
        <row r="1019">
          <cell r="B1019" t="str">
            <v>DR-000-844</v>
          </cell>
          <cell r="C1019" t="str">
            <v>48484845565252</v>
          </cell>
          <cell r="D1019" t="str">
            <v>000</v>
          </cell>
          <cell r="E1019">
            <v>844</v>
          </cell>
          <cell r="F1019" t="str">
            <v>Timbres-poste</v>
          </cell>
          <cell r="G1019">
            <v>1951</v>
          </cell>
          <cell r="H1019" t="str">
            <v>Allégorie de la Paix</v>
          </cell>
          <cell r="I1019" t="str">
            <v>En faveur de l'U.N.E.S.C.O</v>
          </cell>
          <cell r="J1019">
            <v>13.5</v>
          </cell>
          <cell r="K1019">
            <v>1</v>
          </cell>
          <cell r="L1019">
            <v>8</v>
          </cell>
          <cell r="M1019">
            <v>1</v>
          </cell>
          <cell r="N1019">
            <v>8</v>
          </cell>
          <cell r="O1019">
            <v>1</v>
          </cell>
          <cell r="P1019">
            <v>0</v>
          </cell>
          <cell r="Q1019">
            <v>0</v>
          </cell>
          <cell r="R1019" t="str">
            <v>bleu</v>
          </cell>
          <cell r="S1019" t="str">
            <v>11½</v>
          </cell>
          <cell r="T1019" t="str">
            <v>4 f.+2 f.</v>
          </cell>
          <cell r="U1019" t="str">
            <v/>
          </cell>
          <cell r="V1019" t="str">
            <v/>
          </cell>
        </row>
        <row r="1020">
          <cell r="B1020" t="str">
            <v>DR-000-845</v>
          </cell>
          <cell r="C1020" t="str">
            <v>48484845565253</v>
          </cell>
          <cell r="D1020" t="str">
            <v>000</v>
          </cell>
          <cell r="E1020">
            <v>845</v>
          </cell>
          <cell r="F1020" t="str">
            <v>Timbres-poste</v>
          </cell>
          <cell r="G1020">
            <v>1951</v>
          </cell>
          <cell r="H1020" t="str">
            <v>1 f. 20 sépia</v>
          </cell>
          <cell r="I1020" t="str">
            <v>Types de 1936-37 (Léopold III)</v>
          </cell>
          <cell r="J1020">
            <v>2.5</v>
          </cell>
          <cell r="K1020">
            <v>2</v>
          </cell>
          <cell r="L1020">
            <v>1</v>
          </cell>
          <cell r="M1020">
            <v>0</v>
          </cell>
          <cell r="N1020">
            <v>0.2</v>
          </cell>
          <cell r="O1020">
            <v>3</v>
          </cell>
          <cell r="P1020">
            <v>0</v>
          </cell>
          <cell r="Q1020">
            <v>0</v>
          </cell>
          <cell r="R1020" t="str">
            <v>sépia</v>
          </cell>
          <cell r="S1020" t="str">
            <v/>
          </cell>
          <cell r="T1020" t="str">
            <v>1 f. 20</v>
          </cell>
          <cell r="U1020" t="str">
            <v/>
          </cell>
          <cell r="V1020" t="str">
            <v/>
          </cell>
        </row>
        <row r="1021">
          <cell r="B1021" t="str">
            <v>DR-000-846</v>
          </cell>
          <cell r="C1021" t="str">
            <v>48484845565254</v>
          </cell>
          <cell r="D1021" t="str">
            <v>000</v>
          </cell>
          <cell r="E1021">
            <v>846</v>
          </cell>
          <cell r="F1021" t="str">
            <v>Timbres-poste</v>
          </cell>
          <cell r="G1021">
            <v>1951</v>
          </cell>
          <cell r="H1021" t="str">
            <v>2 f. 50 rouge-orange</v>
          </cell>
          <cell r="I1021" t="str">
            <v>Types de 1936-37 (Léopold III)</v>
          </cell>
          <cell r="J1021">
            <v>8.5</v>
          </cell>
          <cell r="K1021">
            <v>3</v>
          </cell>
          <cell r="L1021">
            <v>2.5</v>
          </cell>
          <cell r="M1021">
            <v>0</v>
          </cell>
          <cell r="N1021">
            <v>0.5</v>
          </cell>
          <cell r="O1021">
            <v>2</v>
          </cell>
          <cell r="P1021">
            <v>0</v>
          </cell>
          <cell r="Q1021">
            <v>0</v>
          </cell>
          <cell r="R1021" t="str">
            <v>rouge-orange</v>
          </cell>
          <cell r="S1021" t="str">
            <v/>
          </cell>
          <cell r="T1021" t="str">
            <v>2 f. 50</v>
          </cell>
          <cell r="U1021" t="str">
            <v/>
          </cell>
          <cell r="V1021" t="str">
            <v/>
          </cell>
        </row>
        <row r="1022">
          <cell r="B1022" t="str">
            <v>DR-000-847</v>
          </cell>
          <cell r="C1022" t="str">
            <v>48484845565255</v>
          </cell>
          <cell r="D1022" t="str">
            <v>000</v>
          </cell>
          <cell r="E1022">
            <v>847</v>
          </cell>
          <cell r="F1022" t="str">
            <v>Timbres-poste</v>
          </cell>
          <cell r="G1022">
            <v>1951</v>
          </cell>
          <cell r="H1022" t="str">
            <v>3 f. bistre-brun</v>
          </cell>
          <cell r="I1022" t="str">
            <v>Types de 1936-37 (Léopold III)</v>
          </cell>
          <cell r="J1022">
            <v>2</v>
          </cell>
          <cell r="K1022">
            <v>2</v>
          </cell>
          <cell r="L1022">
            <v>0.6</v>
          </cell>
          <cell r="M1022">
            <v>0</v>
          </cell>
          <cell r="N1022">
            <v>0.2</v>
          </cell>
          <cell r="O1022">
            <v>2</v>
          </cell>
          <cell r="P1022">
            <v>0</v>
          </cell>
          <cell r="Q1022">
            <v>0</v>
          </cell>
          <cell r="R1022" t="str">
            <v>bistre-brun</v>
          </cell>
          <cell r="S1022" t="str">
            <v/>
          </cell>
          <cell r="T1022" t="str">
            <v>3 f.</v>
          </cell>
          <cell r="U1022" t="str">
            <v/>
          </cell>
          <cell r="V1022" t="str">
            <v/>
          </cell>
        </row>
        <row r="1023">
          <cell r="B1023" t="str">
            <v>DR-000-847A</v>
          </cell>
          <cell r="C1023" t="str">
            <v>4848484556525565</v>
          </cell>
          <cell r="D1023" t="str">
            <v>000</v>
          </cell>
          <cell r="E1023" t="str">
            <v>847A</v>
          </cell>
          <cell r="F1023" t="str">
            <v>Timbres-poste</v>
          </cell>
          <cell r="G1023">
            <v>1951</v>
          </cell>
          <cell r="H1023" t="str">
            <v>3 f. bistre-brun</v>
          </cell>
          <cell r="I1023" t="str">
            <v xml:space="preserve"> </v>
          </cell>
          <cell r="J1023">
            <v>22.5</v>
          </cell>
          <cell r="K1023">
            <v>2</v>
          </cell>
          <cell r="L1023">
            <v>6.5</v>
          </cell>
          <cell r="M1023">
            <v>0</v>
          </cell>
          <cell r="N1023">
            <v>0.3</v>
          </cell>
          <cell r="O1023">
            <v>0</v>
          </cell>
          <cell r="P1023">
            <v>0</v>
          </cell>
          <cell r="Q1023">
            <v>0</v>
          </cell>
          <cell r="R1023" t="str">
            <v>outremer</v>
          </cell>
          <cell r="S1023" t="str">
            <v/>
          </cell>
          <cell r="T1023" t="str">
            <v>4 f.</v>
          </cell>
          <cell r="V1023" t="str">
            <v/>
          </cell>
        </row>
        <row r="1024">
          <cell r="B1024" t="str">
            <v>DR-000-848</v>
          </cell>
          <cell r="C1024" t="str">
            <v>48484845565256</v>
          </cell>
          <cell r="D1024" t="str">
            <v>000</v>
          </cell>
          <cell r="E1024">
            <v>848</v>
          </cell>
          <cell r="F1024" t="str">
            <v>Timbres-poste</v>
          </cell>
          <cell r="G1024">
            <v>1951</v>
          </cell>
          <cell r="H1024" t="str">
            <v>6 f. rose carminé</v>
          </cell>
          <cell r="I1024" t="str">
            <v>Types de 1936-37 (Léopold III)</v>
          </cell>
          <cell r="J1024">
            <v>15</v>
          </cell>
          <cell r="K1024">
            <v>2</v>
          </cell>
          <cell r="L1024">
            <v>3.5</v>
          </cell>
          <cell r="M1024">
            <v>0</v>
          </cell>
          <cell r="N1024">
            <v>0.2</v>
          </cell>
          <cell r="O1024">
            <v>2</v>
          </cell>
          <cell r="P1024">
            <v>0</v>
          </cell>
          <cell r="Q1024">
            <v>0</v>
          </cell>
          <cell r="R1024" t="str">
            <v>rose carminé</v>
          </cell>
          <cell r="S1024" t="str">
            <v/>
          </cell>
          <cell r="T1024" t="str">
            <v>6 f.</v>
          </cell>
          <cell r="U1024" t="str">
            <v/>
          </cell>
          <cell r="V1024" t="str">
            <v/>
          </cell>
        </row>
        <row r="1025">
          <cell r="B1025" t="str">
            <v>DR-000-848A</v>
          </cell>
          <cell r="C1025" t="str">
            <v>4848484556525665</v>
          </cell>
          <cell r="D1025" t="str">
            <v>000</v>
          </cell>
          <cell r="E1025" t="str">
            <v>848A</v>
          </cell>
          <cell r="F1025" t="str">
            <v>Timbres-poste</v>
          </cell>
          <cell r="G1025">
            <v>1951</v>
          </cell>
          <cell r="H1025" t="str">
            <v>10 f. violet-brun</v>
          </cell>
          <cell r="I1025" t="str">
            <v>Types de 1936-37 (Léopold III)</v>
          </cell>
          <cell r="J1025">
            <v>1.5</v>
          </cell>
          <cell r="K1025">
            <v>1</v>
          </cell>
          <cell r="L1025">
            <v>0.7</v>
          </cell>
          <cell r="M1025">
            <v>0</v>
          </cell>
          <cell r="N1025">
            <v>0.2</v>
          </cell>
          <cell r="O1025">
            <v>3</v>
          </cell>
          <cell r="P1025">
            <v>0</v>
          </cell>
          <cell r="Q1025">
            <v>0</v>
          </cell>
          <cell r="R1025" t="str">
            <v>violet-brun</v>
          </cell>
          <cell r="S1025" t="str">
            <v/>
          </cell>
          <cell r="T1025" t="str">
            <v>10 f.</v>
          </cell>
          <cell r="U1025" t="str">
            <v/>
          </cell>
          <cell r="V1025" t="str">
            <v/>
          </cell>
        </row>
        <row r="1026">
          <cell r="B1026" t="str">
            <v>DR-000-848B</v>
          </cell>
          <cell r="C1026" t="str">
            <v>4848484556525666</v>
          </cell>
          <cell r="D1026" t="str">
            <v>000</v>
          </cell>
          <cell r="E1026" t="str">
            <v>848B</v>
          </cell>
          <cell r="F1026" t="str">
            <v>Timbres-poste</v>
          </cell>
          <cell r="G1026">
            <v>1951</v>
          </cell>
          <cell r="H1026" t="str">
            <v>20 f. rouge</v>
          </cell>
          <cell r="I1026" t="str">
            <v>Types de 1936-37 (Léopold III)</v>
          </cell>
          <cell r="J1026">
            <v>3</v>
          </cell>
          <cell r="K1026">
            <v>2</v>
          </cell>
          <cell r="L1026">
            <v>1</v>
          </cell>
          <cell r="M1026">
            <v>0</v>
          </cell>
          <cell r="N1026">
            <v>0.2</v>
          </cell>
          <cell r="O1026">
            <v>3</v>
          </cell>
          <cell r="P1026">
            <v>0</v>
          </cell>
          <cell r="Q1026">
            <v>0</v>
          </cell>
          <cell r="R1026" t="str">
            <v>rouge</v>
          </cell>
          <cell r="S1026" t="str">
            <v/>
          </cell>
          <cell r="T1026" t="str">
            <v>20 f.</v>
          </cell>
          <cell r="U1026" t="str">
            <v/>
          </cell>
          <cell r="V1026" t="str">
            <v/>
          </cell>
        </row>
        <row r="1027">
          <cell r="B1027" t="str">
            <v>DR-000-848Bb</v>
          </cell>
          <cell r="C1027" t="str">
            <v>484848455652566698</v>
          </cell>
          <cell r="D1027" t="str">
            <v>000</v>
          </cell>
          <cell r="E1027" t="str">
            <v>848Bb</v>
          </cell>
          <cell r="F1027" t="str">
            <v>Timbres-poste</v>
          </cell>
          <cell r="G1027">
            <v>1951</v>
          </cell>
          <cell r="H1027" t="str">
            <v>20 f. rouge</v>
          </cell>
          <cell r="I1027" t="str">
            <v>(1968)</v>
          </cell>
          <cell r="J1027">
            <v>2</v>
          </cell>
          <cell r="K1027">
            <v>1</v>
          </cell>
          <cell r="L1027">
            <v>1</v>
          </cell>
          <cell r="M1027">
            <v>0</v>
          </cell>
          <cell r="N1027">
            <v>0.2</v>
          </cell>
          <cell r="O1027">
            <v>0</v>
          </cell>
          <cell r="P1027">
            <v>0</v>
          </cell>
          <cell r="Q1027">
            <v>0</v>
          </cell>
          <cell r="R1027" t="str">
            <v>rouge</v>
          </cell>
          <cell r="S1027" t="str">
            <v/>
          </cell>
          <cell r="T1027" t="str">
            <v>20 f.</v>
          </cell>
          <cell r="U1027" t="str">
            <v>Papier phosphorescent</v>
          </cell>
          <cell r="V1027" t="str">
            <v/>
          </cell>
        </row>
        <row r="1028">
          <cell r="B1028" t="str">
            <v>DR-000-849</v>
          </cell>
          <cell r="C1028" t="str">
            <v>48484845565257</v>
          </cell>
          <cell r="D1028" t="str">
            <v>000</v>
          </cell>
          <cell r="E1028">
            <v>849</v>
          </cell>
          <cell r="F1028" t="str">
            <v>Timbres-poste</v>
          </cell>
          <cell r="G1028">
            <v>1951</v>
          </cell>
          <cell r="H1028" t="str">
            <v>5 c. gris-violet</v>
          </cell>
          <cell r="I1028" t="str">
            <v>Série courante.</v>
          </cell>
          <cell r="J1028">
            <v>0.2</v>
          </cell>
          <cell r="K1028">
            <v>2</v>
          </cell>
          <cell r="L1028">
            <v>0.2</v>
          </cell>
          <cell r="M1028">
            <v>0</v>
          </cell>
          <cell r="N1028">
            <v>0.2</v>
          </cell>
          <cell r="O1028">
            <v>1</v>
          </cell>
          <cell r="P1028">
            <v>0</v>
          </cell>
          <cell r="Q1028">
            <v>0</v>
          </cell>
          <cell r="R1028" t="str">
            <v>gris-violet</v>
          </cell>
          <cell r="S1028" t="str">
            <v>13½x14</v>
          </cell>
          <cell r="T1028" t="str">
            <v>5 c.</v>
          </cell>
          <cell r="U1028" t="str">
            <v/>
          </cell>
          <cell r="V1028" t="str">
            <v/>
          </cell>
        </row>
        <row r="1029">
          <cell r="B1029" t="str">
            <v>DR-000-850</v>
          </cell>
          <cell r="C1029" t="str">
            <v>48484845565348</v>
          </cell>
          <cell r="D1029" t="str">
            <v>000</v>
          </cell>
          <cell r="E1029">
            <v>850</v>
          </cell>
          <cell r="F1029" t="str">
            <v>Timbres-poste</v>
          </cell>
          <cell r="G1029">
            <v>1951</v>
          </cell>
          <cell r="H1029" t="str">
            <v>10 c. rouge-orange</v>
          </cell>
          <cell r="I1029" t="str">
            <v>Série courante.</v>
          </cell>
          <cell r="J1029">
            <v>0.2</v>
          </cell>
          <cell r="K1029">
            <v>11</v>
          </cell>
          <cell r="L1029">
            <v>0.2</v>
          </cell>
          <cell r="M1029">
            <v>0</v>
          </cell>
          <cell r="N1029">
            <v>0.2</v>
          </cell>
          <cell r="O1029">
            <v>2</v>
          </cell>
          <cell r="P1029">
            <v>0</v>
          </cell>
          <cell r="Q1029">
            <v>0</v>
          </cell>
          <cell r="R1029" t="str">
            <v>rouge-orange</v>
          </cell>
          <cell r="S1029" t="str">
            <v>13½x14</v>
          </cell>
          <cell r="T1029" t="str">
            <v>10 c.</v>
          </cell>
          <cell r="U1029" t="str">
            <v/>
          </cell>
          <cell r="V1029" t="str">
            <v/>
          </cell>
        </row>
        <row r="1030">
          <cell r="B1030" t="str">
            <v>DR-000-851</v>
          </cell>
          <cell r="C1030" t="str">
            <v>48484845565349</v>
          </cell>
          <cell r="D1030" t="str">
            <v>000</v>
          </cell>
          <cell r="E1030">
            <v>851</v>
          </cell>
          <cell r="F1030" t="str">
            <v>Timbres-poste</v>
          </cell>
          <cell r="G1030">
            <v>1951</v>
          </cell>
          <cell r="H1030" t="str">
            <v>20 c. lilas</v>
          </cell>
          <cell r="I1030" t="str">
            <v>Série courante.</v>
          </cell>
          <cell r="J1030">
            <v>0.2</v>
          </cell>
          <cell r="K1030">
            <v>12</v>
          </cell>
          <cell r="L1030">
            <v>0.2</v>
          </cell>
          <cell r="M1030">
            <v>0</v>
          </cell>
          <cell r="N1030">
            <v>0.2</v>
          </cell>
          <cell r="O1030">
            <v>2</v>
          </cell>
          <cell r="P1030">
            <v>0</v>
          </cell>
          <cell r="Q1030">
            <v>0</v>
          </cell>
          <cell r="R1030" t="str">
            <v>lilas</v>
          </cell>
          <cell r="S1030" t="str">
            <v>13½x14</v>
          </cell>
          <cell r="T1030" t="str">
            <v>20 c.</v>
          </cell>
          <cell r="U1030" t="str">
            <v/>
          </cell>
          <cell r="V1030" t="str">
            <v/>
          </cell>
        </row>
        <row r="1031">
          <cell r="B1031" t="str">
            <v>DR-000-851a</v>
          </cell>
          <cell r="C1031" t="str">
            <v>4848484556534997</v>
          </cell>
          <cell r="D1031" t="str">
            <v>000</v>
          </cell>
          <cell r="E1031" t="str">
            <v>851a</v>
          </cell>
          <cell r="F1031" t="str">
            <v>Timbres-poste</v>
          </cell>
          <cell r="G1031">
            <v>1951</v>
          </cell>
          <cell r="H1031" t="str">
            <v>20 c. lilas</v>
          </cell>
          <cell r="I1031" t="str">
            <v>Série courante.</v>
          </cell>
          <cell r="J1031">
            <v>0.15</v>
          </cell>
          <cell r="K1031">
            <v>0</v>
          </cell>
          <cell r="L1031">
            <v>0.15</v>
          </cell>
          <cell r="M1031">
            <v>0</v>
          </cell>
          <cell r="N1031">
            <v>0.15</v>
          </cell>
          <cell r="O1031">
            <v>1</v>
          </cell>
          <cell r="P1031">
            <v>0</v>
          </cell>
          <cell r="Q1031">
            <v>0</v>
          </cell>
          <cell r="R1031" t="str">
            <v>lilas</v>
          </cell>
          <cell r="S1031" t="str">
            <v>13½x14</v>
          </cell>
          <cell r="T1031" t="str">
            <v>20 c.</v>
          </cell>
          <cell r="U1031" t="str">
            <v>Papier polyvalent</v>
          </cell>
          <cell r="V1031" t="str">
            <v/>
          </cell>
        </row>
        <row r="1032">
          <cell r="B1032" t="str">
            <v>DR-000-852</v>
          </cell>
          <cell r="C1032" t="str">
            <v>48484845565350</v>
          </cell>
          <cell r="D1032" t="str">
            <v>000</v>
          </cell>
          <cell r="E1032">
            <v>852</v>
          </cell>
          <cell r="F1032" t="str">
            <v>Timbres-poste</v>
          </cell>
          <cell r="G1032">
            <v>1951</v>
          </cell>
          <cell r="H1032" t="str">
            <v>25 c. vert</v>
          </cell>
          <cell r="I1032" t="str">
            <v>Série courante.</v>
          </cell>
          <cell r="J1032">
            <v>2</v>
          </cell>
          <cell r="K1032">
            <v>3</v>
          </cell>
          <cell r="L1032">
            <v>0.6</v>
          </cell>
          <cell r="M1032">
            <v>0</v>
          </cell>
          <cell r="N1032">
            <v>0.3</v>
          </cell>
          <cell r="O1032">
            <v>2</v>
          </cell>
          <cell r="P1032">
            <v>0</v>
          </cell>
          <cell r="Q1032">
            <v>0</v>
          </cell>
          <cell r="R1032" t="str">
            <v>vert</v>
          </cell>
          <cell r="S1032" t="str">
            <v>13½x14</v>
          </cell>
          <cell r="T1032" t="str">
            <v>25 c.</v>
          </cell>
          <cell r="U1032" t="str">
            <v/>
          </cell>
          <cell r="V1032" t="str">
            <v/>
          </cell>
        </row>
        <row r="1033">
          <cell r="B1033" t="str">
            <v>DR-000-853</v>
          </cell>
          <cell r="C1033" t="str">
            <v>48484845565351</v>
          </cell>
          <cell r="D1033" t="str">
            <v>000</v>
          </cell>
          <cell r="E1033">
            <v>853</v>
          </cell>
          <cell r="F1033" t="str">
            <v>Timbres-poste</v>
          </cell>
          <cell r="G1033">
            <v>1951</v>
          </cell>
          <cell r="H1033" t="str">
            <v>40 c. olive</v>
          </cell>
          <cell r="I1033" t="str">
            <v>Série courante.</v>
          </cell>
          <cell r="J1033">
            <v>0.3</v>
          </cell>
          <cell r="K1033">
            <v>6</v>
          </cell>
          <cell r="L1033">
            <v>0.2</v>
          </cell>
          <cell r="M1033">
            <v>0</v>
          </cell>
          <cell r="N1033">
            <v>0.2</v>
          </cell>
          <cell r="O1033">
            <v>3</v>
          </cell>
          <cell r="P1033">
            <v>0</v>
          </cell>
          <cell r="Q1033">
            <v>0</v>
          </cell>
          <cell r="R1033" t="str">
            <v>olive</v>
          </cell>
          <cell r="S1033" t="str">
            <v>13½x14</v>
          </cell>
          <cell r="T1033" t="str">
            <v>40 c.</v>
          </cell>
          <cell r="U1033" t="str">
            <v/>
          </cell>
          <cell r="V1033" t="str">
            <v/>
          </cell>
        </row>
        <row r="1034">
          <cell r="B1034" t="str">
            <v>DR-000-854</v>
          </cell>
          <cell r="C1034" t="str">
            <v>48484845565352</v>
          </cell>
          <cell r="D1034" t="str">
            <v>000</v>
          </cell>
          <cell r="E1034">
            <v>854</v>
          </cell>
          <cell r="F1034" t="str">
            <v>Timbres-poste</v>
          </cell>
          <cell r="G1034">
            <v>1951</v>
          </cell>
          <cell r="H1034" t="str">
            <v>50 c. bleu clair</v>
          </cell>
          <cell r="I1034" t="str">
            <v>Série courante.</v>
          </cell>
          <cell r="J1034">
            <v>0.3</v>
          </cell>
          <cell r="K1034">
            <v>7</v>
          </cell>
          <cell r="L1034">
            <v>0.2</v>
          </cell>
          <cell r="M1034">
            <v>0</v>
          </cell>
          <cell r="N1034">
            <v>0.2</v>
          </cell>
          <cell r="O1034">
            <v>2</v>
          </cell>
          <cell r="P1034">
            <v>0</v>
          </cell>
          <cell r="Q1034">
            <v>0</v>
          </cell>
          <cell r="R1034" t="str">
            <v>bleu clair</v>
          </cell>
          <cell r="S1034" t="str">
            <v>13½x14</v>
          </cell>
          <cell r="T1034" t="str">
            <v>50 c.</v>
          </cell>
          <cell r="U1034" t="str">
            <v/>
          </cell>
          <cell r="V1034" t="str">
            <v/>
          </cell>
        </row>
        <row r="1035">
          <cell r="B1035" t="str">
            <v>DR-000-855</v>
          </cell>
          <cell r="C1035" t="str">
            <v>48484845565353</v>
          </cell>
          <cell r="D1035" t="str">
            <v>000</v>
          </cell>
          <cell r="E1035">
            <v>855</v>
          </cell>
          <cell r="F1035" t="str">
            <v>Timbres-poste</v>
          </cell>
          <cell r="G1035">
            <v>1951</v>
          </cell>
          <cell r="H1035" t="str">
            <v>60 c. lilas-rose</v>
          </cell>
          <cell r="I1035" t="str">
            <v>Série courante.</v>
          </cell>
          <cell r="J1035">
            <v>0.2</v>
          </cell>
          <cell r="K1035">
            <v>26</v>
          </cell>
          <cell r="L1035">
            <v>0.2</v>
          </cell>
          <cell r="M1035">
            <v>0</v>
          </cell>
          <cell r="N1035">
            <v>0.2</v>
          </cell>
          <cell r="O1035">
            <v>2</v>
          </cell>
          <cell r="P1035">
            <v>0</v>
          </cell>
          <cell r="Q1035">
            <v>0</v>
          </cell>
          <cell r="R1035" t="str">
            <v>lilas-rose</v>
          </cell>
          <cell r="S1035" t="str">
            <v>13½x14</v>
          </cell>
          <cell r="T1035" t="str">
            <v>60 c.</v>
          </cell>
          <cell r="U1035" t="str">
            <v/>
          </cell>
          <cell r="V1035" t="str">
            <v/>
          </cell>
        </row>
        <row r="1036">
          <cell r="B1036" t="str">
            <v>DR-000-856</v>
          </cell>
          <cell r="C1036" t="str">
            <v>48484845565354</v>
          </cell>
          <cell r="D1036" t="str">
            <v>000</v>
          </cell>
          <cell r="E1036">
            <v>856</v>
          </cell>
          <cell r="F1036" t="str">
            <v>Timbres-poste</v>
          </cell>
          <cell r="G1036">
            <v>1951</v>
          </cell>
          <cell r="H1036" t="str">
            <v>65 c. violet-brun</v>
          </cell>
          <cell r="I1036" t="str">
            <v>Série courante.</v>
          </cell>
          <cell r="J1036">
            <v>12.5</v>
          </cell>
          <cell r="K1036">
            <v>2</v>
          </cell>
          <cell r="L1036">
            <v>5.5</v>
          </cell>
          <cell r="M1036">
            <v>0</v>
          </cell>
          <cell r="N1036">
            <v>0.6</v>
          </cell>
          <cell r="O1036">
            <v>2</v>
          </cell>
          <cell r="P1036">
            <v>0</v>
          </cell>
          <cell r="Q1036">
            <v>0</v>
          </cell>
          <cell r="R1036" t="str">
            <v>violet-brun</v>
          </cell>
          <cell r="S1036" t="str">
            <v>13½x14</v>
          </cell>
          <cell r="T1036" t="str">
            <v>65 c.</v>
          </cell>
          <cell r="U1036" t="str">
            <v/>
          </cell>
          <cell r="V1036" t="str">
            <v/>
          </cell>
        </row>
        <row r="1037">
          <cell r="B1037" t="str">
            <v>DR-000-857</v>
          </cell>
          <cell r="C1037" t="str">
            <v>48484845565355</v>
          </cell>
          <cell r="D1037" t="str">
            <v>000</v>
          </cell>
          <cell r="E1037">
            <v>857</v>
          </cell>
          <cell r="F1037" t="str">
            <v>Timbres-poste</v>
          </cell>
          <cell r="G1037">
            <v>1951</v>
          </cell>
          <cell r="H1037" t="str">
            <v>80 c. émeraude</v>
          </cell>
          <cell r="I1037" t="str">
            <v>Série courante.</v>
          </cell>
          <cell r="J1037">
            <v>0.9</v>
          </cell>
          <cell r="K1037">
            <v>2</v>
          </cell>
          <cell r="L1037">
            <v>0.6</v>
          </cell>
          <cell r="M1037">
            <v>0</v>
          </cell>
          <cell r="N1037">
            <v>0.2</v>
          </cell>
          <cell r="O1037">
            <v>2</v>
          </cell>
          <cell r="P1037">
            <v>0</v>
          </cell>
          <cell r="Q1037">
            <v>0</v>
          </cell>
          <cell r="R1037" t="str">
            <v>émeraude</v>
          </cell>
          <cell r="S1037" t="str">
            <v>13½x14</v>
          </cell>
          <cell r="T1037" t="str">
            <v>80 c.</v>
          </cell>
          <cell r="U1037" t="str">
            <v/>
          </cell>
          <cell r="V1037" t="str">
            <v/>
          </cell>
        </row>
        <row r="1038">
          <cell r="B1038" t="str">
            <v>DR-000-858</v>
          </cell>
          <cell r="C1038" t="str">
            <v>48484845565356</v>
          </cell>
          <cell r="D1038" t="str">
            <v>000</v>
          </cell>
          <cell r="E1038">
            <v>858</v>
          </cell>
          <cell r="F1038" t="str">
            <v>Timbres-poste</v>
          </cell>
          <cell r="G1038">
            <v>1951</v>
          </cell>
          <cell r="H1038" t="str">
            <v>90 c. bleu</v>
          </cell>
          <cell r="I1038" t="str">
            <v>Série courante.</v>
          </cell>
          <cell r="J1038">
            <v>1.5</v>
          </cell>
          <cell r="K1038">
            <v>2</v>
          </cell>
          <cell r="L1038">
            <v>1</v>
          </cell>
          <cell r="M1038">
            <v>0</v>
          </cell>
          <cell r="N1038">
            <v>0.4</v>
          </cell>
          <cell r="O1038">
            <v>2</v>
          </cell>
          <cell r="P1038">
            <v>0</v>
          </cell>
          <cell r="Q1038">
            <v>0</v>
          </cell>
          <cell r="R1038" t="str">
            <v>bleu</v>
          </cell>
          <cell r="S1038" t="str">
            <v>13½x14</v>
          </cell>
          <cell r="T1038" t="str">
            <v>90 c.</v>
          </cell>
          <cell r="U1038" t="str">
            <v/>
          </cell>
          <cell r="V1038" t="str">
            <v/>
          </cell>
        </row>
        <row r="1039">
          <cell r="B1039" t="str">
            <v>DR-000-859</v>
          </cell>
          <cell r="C1039" t="str">
            <v>48484845565357</v>
          </cell>
          <cell r="D1039" t="str">
            <v>000</v>
          </cell>
          <cell r="E1039">
            <v>859</v>
          </cell>
          <cell r="F1039" t="str">
            <v>Timbres-poste</v>
          </cell>
          <cell r="G1039">
            <v>1951</v>
          </cell>
          <cell r="H1039" t="str">
            <v>1 f. rose</v>
          </cell>
          <cell r="I1039" t="str">
            <v>Série courante.</v>
          </cell>
          <cell r="J1039">
            <v>0.2</v>
          </cell>
          <cell r="K1039">
            <v>10</v>
          </cell>
          <cell r="L1039">
            <v>0.2</v>
          </cell>
          <cell r="M1039">
            <v>0</v>
          </cell>
          <cell r="N1039">
            <v>0.2</v>
          </cell>
          <cell r="O1039">
            <v>2</v>
          </cell>
          <cell r="P1039">
            <v>0</v>
          </cell>
          <cell r="Q1039">
            <v>0</v>
          </cell>
          <cell r="R1039" t="str">
            <v>rose</v>
          </cell>
          <cell r="S1039" t="str">
            <v>13½x14</v>
          </cell>
          <cell r="T1039" t="str">
            <v>1 f.</v>
          </cell>
          <cell r="U1039" t="str">
            <v/>
          </cell>
          <cell r="V1039" t="str">
            <v/>
          </cell>
        </row>
        <row r="1040">
          <cell r="B1040" t="str">
            <v>DR-000-860</v>
          </cell>
          <cell r="C1040" t="str">
            <v>48484845565448</v>
          </cell>
          <cell r="D1040" t="str">
            <v>000</v>
          </cell>
          <cell r="E1040">
            <v>860</v>
          </cell>
          <cell r="F1040" t="str">
            <v>Timbres-poste</v>
          </cell>
          <cell r="G1040">
            <v>1951</v>
          </cell>
          <cell r="H1040" t="str">
            <v>Monument national au prisonnier politique, par Janchelevici</v>
          </cell>
          <cell r="I1040" t="str">
            <v>Pour l'érection d'un monument national au prisonnier politique</v>
          </cell>
          <cell r="J1040">
            <v>3</v>
          </cell>
          <cell r="K1040">
            <v>1</v>
          </cell>
          <cell r="L1040">
            <v>1</v>
          </cell>
          <cell r="M1040">
            <v>1</v>
          </cell>
          <cell r="N1040">
            <v>1</v>
          </cell>
          <cell r="O1040">
            <v>0</v>
          </cell>
          <cell r="P1040">
            <v>0</v>
          </cell>
          <cell r="Q1040">
            <v>0</v>
          </cell>
          <cell r="R1040" t="str">
            <v>sépia</v>
          </cell>
          <cell r="S1040" t="str">
            <v>11½</v>
          </cell>
          <cell r="T1040" t="str">
            <v>1 f. 75+25 c.</v>
          </cell>
          <cell r="U1040" t="str">
            <v/>
          </cell>
          <cell r="V1040" t="str">
            <v/>
          </cell>
        </row>
        <row r="1041">
          <cell r="B1041" t="str">
            <v>DR-000-861</v>
          </cell>
          <cell r="C1041" t="str">
            <v>48484845565449</v>
          </cell>
          <cell r="D1041" t="str">
            <v>000</v>
          </cell>
          <cell r="E1041">
            <v>861</v>
          </cell>
          <cell r="F1041" t="str">
            <v>Timbres-poste</v>
          </cell>
          <cell r="G1041">
            <v>1951</v>
          </cell>
          <cell r="H1041" t="str">
            <v>Fort de Breendonk</v>
          </cell>
          <cell r="I1041" t="str">
            <v>Pour l'érection d'un monument national au prisonnier politique</v>
          </cell>
          <cell r="J1041">
            <v>30</v>
          </cell>
          <cell r="K1041">
            <v>1</v>
          </cell>
          <cell r="L1041">
            <v>16.5</v>
          </cell>
          <cell r="M1041">
            <v>1</v>
          </cell>
          <cell r="N1041">
            <v>16.5</v>
          </cell>
          <cell r="O1041">
            <v>0</v>
          </cell>
          <cell r="P1041">
            <v>0</v>
          </cell>
          <cell r="Q1041">
            <v>0</v>
          </cell>
          <cell r="R1041" t="str">
            <v>gris-bleu et bleu clair</v>
          </cell>
          <cell r="S1041" t="str">
            <v>11½</v>
          </cell>
          <cell r="T1041" t="str">
            <v>4 f.+2 f.</v>
          </cell>
          <cell r="U1041" t="str">
            <v/>
          </cell>
          <cell r="V1041" t="str">
            <v/>
          </cell>
        </row>
        <row r="1042">
          <cell r="B1042" t="str">
            <v>DR-000-862</v>
          </cell>
          <cell r="C1042" t="str">
            <v>48484845565450</v>
          </cell>
          <cell r="D1042" t="str">
            <v>000</v>
          </cell>
          <cell r="E1042">
            <v>862</v>
          </cell>
          <cell r="F1042" t="str">
            <v>Timbres-poste</v>
          </cell>
          <cell r="G1042">
            <v>1951</v>
          </cell>
          <cell r="H1042" t="str">
            <v>Monument national au prisonnier politique, par Janchelevici</v>
          </cell>
          <cell r="I1042" t="str">
            <v>Pour l'érection d'un monument national au prisonnier politique</v>
          </cell>
          <cell r="J1042">
            <v>32</v>
          </cell>
          <cell r="K1042">
            <v>1</v>
          </cell>
          <cell r="L1042">
            <v>22.5</v>
          </cell>
          <cell r="M1042">
            <v>1</v>
          </cell>
          <cell r="N1042">
            <v>22.5</v>
          </cell>
          <cell r="O1042">
            <v>0</v>
          </cell>
          <cell r="P1042">
            <v>0</v>
          </cell>
          <cell r="Q1042">
            <v>0</v>
          </cell>
          <cell r="R1042" t="str">
            <v>vert foncé</v>
          </cell>
          <cell r="S1042" t="str">
            <v>11½</v>
          </cell>
          <cell r="T1042" t="str">
            <v>8 f.+4 f.</v>
          </cell>
          <cell r="U1042" t="str">
            <v/>
          </cell>
          <cell r="V1042" t="str">
            <v/>
          </cell>
        </row>
        <row r="1043">
          <cell r="B1043" t="str">
            <v>DR-000-863</v>
          </cell>
          <cell r="C1043" t="str">
            <v>48484845565451</v>
          </cell>
          <cell r="D1043" t="str">
            <v>000</v>
          </cell>
          <cell r="E1043">
            <v>863</v>
          </cell>
          <cell r="F1043" t="str">
            <v>Timbres-poste</v>
          </cell>
          <cell r="G1043">
            <v>1951</v>
          </cell>
          <cell r="H1043" t="str">
            <v>90 c.+10 c. vert foncé</v>
          </cell>
          <cell r="I1043" t="str">
            <v>Au profit de la fondation médicale Reine Elisabeth</v>
          </cell>
          <cell r="J1043">
            <v>2.5</v>
          </cell>
          <cell r="K1043">
            <v>2</v>
          </cell>
          <cell r="L1043">
            <v>1</v>
          </cell>
          <cell r="M1043">
            <v>0</v>
          </cell>
          <cell r="N1043">
            <v>1</v>
          </cell>
          <cell r="O1043">
            <v>0</v>
          </cell>
          <cell r="P1043">
            <v>0</v>
          </cell>
          <cell r="Q1043">
            <v>0</v>
          </cell>
          <cell r="R1043" t="str">
            <v>vert foncé</v>
          </cell>
          <cell r="S1043" t="str">
            <v>11½</v>
          </cell>
          <cell r="T1043" t="str">
            <v>90 c.+10 c.</v>
          </cell>
          <cell r="U1043" t="str">
            <v/>
          </cell>
          <cell r="V1043" t="str">
            <v/>
          </cell>
        </row>
        <row r="1044">
          <cell r="B1044" t="str">
            <v>DR-000-864</v>
          </cell>
          <cell r="C1044" t="str">
            <v>48484845565452</v>
          </cell>
          <cell r="D1044" t="str">
            <v>000</v>
          </cell>
          <cell r="E1044">
            <v>864</v>
          </cell>
          <cell r="F1044" t="str">
            <v>Timbres-poste</v>
          </cell>
          <cell r="G1044">
            <v>1951</v>
          </cell>
          <cell r="H1044" t="str">
            <v>1 f. 75+25 c. lie-de-vin</v>
          </cell>
          <cell r="I1044" t="str">
            <v>Au profit de la fondation médicale Reine Elisabeth</v>
          </cell>
          <cell r="J1044">
            <v>7.5</v>
          </cell>
          <cell r="K1044">
            <v>2</v>
          </cell>
          <cell r="L1044">
            <v>2</v>
          </cell>
          <cell r="M1044">
            <v>0</v>
          </cell>
          <cell r="N1044">
            <v>2</v>
          </cell>
          <cell r="O1044">
            <v>0</v>
          </cell>
          <cell r="P1044">
            <v>0</v>
          </cell>
          <cell r="Q1044">
            <v>0</v>
          </cell>
          <cell r="R1044" t="str">
            <v>lie-de-vin</v>
          </cell>
          <cell r="S1044" t="str">
            <v>11½</v>
          </cell>
          <cell r="T1044" t="str">
            <v>1 f. 75+25 c.</v>
          </cell>
          <cell r="U1044" t="str">
            <v/>
          </cell>
          <cell r="V1044" t="str">
            <v/>
          </cell>
        </row>
        <row r="1045">
          <cell r="B1045" t="str">
            <v>DR-000-865</v>
          </cell>
          <cell r="C1045" t="str">
            <v>48484845565453</v>
          </cell>
          <cell r="D1045" t="str">
            <v>000</v>
          </cell>
          <cell r="E1045">
            <v>865</v>
          </cell>
          <cell r="F1045" t="str">
            <v>Timbres-poste</v>
          </cell>
          <cell r="G1045">
            <v>1951</v>
          </cell>
          <cell r="H1045" t="str">
            <v>3 f.+1 f. vert</v>
          </cell>
          <cell r="I1045" t="str">
            <v>Au profit de la fondation médicale Reine Elisabeth</v>
          </cell>
          <cell r="J1045">
            <v>32</v>
          </cell>
          <cell r="K1045">
            <v>2</v>
          </cell>
          <cell r="L1045">
            <v>18</v>
          </cell>
          <cell r="M1045">
            <v>0</v>
          </cell>
          <cell r="N1045">
            <v>18</v>
          </cell>
          <cell r="O1045">
            <v>0</v>
          </cell>
          <cell r="P1045">
            <v>0</v>
          </cell>
          <cell r="Q1045">
            <v>0</v>
          </cell>
          <cell r="R1045" t="str">
            <v>vert</v>
          </cell>
          <cell r="S1045" t="str">
            <v>11½</v>
          </cell>
          <cell r="T1045" t="str">
            <v>3 f.+1 f.</v>
          </cell>
          <cell r="U1045" t="str">
            <v/>
          </cell>
          <cell r="V1045" t="str">
            <v/>
          </cell>
        </row>
        <row r="1046">
          <cell r="B1046" t="str">
            <v>DR-000-866</v>
          </cell>
          <cell r="C1046" t="str">
            <v>48484845565454</v>
          </cell>
          <cell r="D1046" t="str">
            <v>000</v>
          </cell>
          <cell r="E1046">
            <v>866</v>
          </cell>
          <cell r="F1046" t="str">
            <v>Timbres-poste</v>
          </cell>
          <cell r="G1046">
            <v>1951</v>
          </cell>
          <cell r="H1046" t="str">
            <v>4 f.+2 f. bleu</v>
          </cell>
          <cell r="I1046" t="str">
            <v>Au profit de la fondation médicale Reine Elisabeth</v>
          </cell>
          <cell r="J1046">
            <v>33</v>
          </cell>
          <cell r="K1046">
            <v>2</v>
          </cell>
          <cell r="L1046">
            <v>17</v>
          </cell>
          <cell r="M1046">
            <v>0</v>
          </cell>
          <cell r="N1046">
            <v>17</v>
          </cell>
          <cell r="O1046">
            <v>0</v>
          </cell>
          <cell r="P1046">
            <v>0</v>
          </cell>
          <cell r="Q1046">
            <v>0</v>
          </cell>
          <cell r="R1046" t="str">
            <v>bleu</v>
          </cell>
          <cell r="S1046" t="str">
            <v>11½</v>
          </cell>
          <cell r="T1046" t="str">
            <v>4 f.+2 f.</v>
          </cell>
          <cell r="U1046" t="str">
            <v/>
          </cell>
          <cell r="V1046" t="str">
            <v/>
          </cell>
        </row>
        <row r="1047">
          <cell r="B1047" t="str">
            <v>DR-000-867</v>
          </cell>
          <cell r="C1047" t="str">
            <v>48484845565455</v>
          </cell>
          <cell r="D1047" t="str">
            <v>000</v>
          </cell>
          <cell r="E1047">
            <v>867</v>
          </cell>
          <cell r="F1047" t="str">
            <v>Timbres-poste</v>
          </cell>
          <cell r="G1047">
            <v>1951</v>
          </cell>
          <cell r="H1047" t="str">
            <v>8 f.+4 f. brun-noir</v>
          </cell>
          <cell r="I1047" t="str">
            <v>Au profit de la fondation médicale Reine Elisabeth</v>
          </cell>
          <cell r="J1047">
            <v>45</v>
          </cell>
          <cell r="K1047">
            <v>2</v>
          </cell>
          <cell r="L1047">
            <v>22</v>
          </cell>
          <cell r="M1047">
            <v>0</v>
          </cell>
          <cell r="N1047">
            <v>22</v>
          </cell>
          <cell r="O1047">
            <v>0</v>
          </cell>
          <cell r="P1047">
            <v>0</v>
          </cell>
          <cell r="Q1047">
            <v>0</v>
          </cell>
          <cell r="R1047" t="str">
            <v>brun-noir</v>
          </cell>
          <cell r="S1047" t="str">
            <v>11½</v>
          </cell>
          <cell r="T1047" t="str">
            <v>8 f.+4 f.</v>
          </cell>
          <cell r="U1047" t="str">
            <v/>
          </cell>
          <cell r="V1047" t="str">
            <v/>
          </cell>
        </row>
        <row r="1048">
          <cell r="B1048" t="str">
            <v>DR-000-868</v>
          </cell>
          <cell r="C1048" t="str">
            <v>48484845565456</v>
          </cell>
          <cell r="D1048" t="str">
            <v>000</v>
          </cell>
          <cell r="E1048">
            <v>868</v>
          </cell>
          <cell r="F1048" t="str">
            <v>Timbres-poste</v>
          </cell>
          <cell r="G1048">
            <v>1951</v>
          </cell>
          <cell r="H1048" t="str">
            <v>20 c.+5 c. rouge-orange</v>
          </cell>
          <cell r="I1048" t="str">
            <v>Au profit d'oeuvres antituberculeuses</v>
          </cell>
          <cell r="J1048">
            <v>0.2</v>
          </cell>
          <cell r="K1048">
            <v>2</v>
          </cell>
          <cell r="L1048">
            <v>0.2</v>
          </cell>
          <cell r="M1048">
            <v>0</v>
          </cell>
          <cell r="N1048">
            <v>0.2</v>
          </cell>
          <cell r="O1048">
            <v>1</v>
          </cell>
          <cell r="P1048">
            <v>0</v>
          </cell>
          <cell r="Q1048">
            <v>0</v>
          </cell>
          <cell r="R1048" t="str">
            <v>rouge-orange</v>
          </cell>
          <cell r="S1048" t="str">
            <v>11½</v>
          </cell>
          <cell r="T1048" t="str">
            <v>20 c.+5 c.</v>
          </cell>
          <cell r="U1048" t="str">
            <v/>
          </cell>
          <cell r="V1048" t="str">
            <v/>
          </cell>
        </row>
        <row r="1049">
          <cell r="B1049" t="str">
            <v>DR-000-869</v>
          </cell>
          <cell r="C1049" t="str">
            <v>48484845565457</v>
          </cell>
          <cell r="D1049" t="str">
            <v>000</v>
          </cell>
          <cell r="E1049">
            <v>869</v>
          </cell>
          <cell r="F1049" t="str">
            <v>Timbres-poste</v>
          </cell>
          <cell r="G1049">
            <v>1951</v>
          </cell>
          <cell r="H1049" t="str">
            <v>65 c.+10 c. bleu-violet</v>
          </cell>
          <cell r="I1049" t="str">
            <v>Au profit d'oeuvres antituberculeuses</v>
          </cell>
          <cell r="J1049">
            <v>0.5</v>
          </cell>
          <cell r="K1049">
            <v>2</v>
          </cell>
          <cell r="L1049">
            <v>0.3</v>
          </cell>
          <cell r="M1049">
            <v>0</v>
          </cell>
          <cell r="N1049">
            <v>0.3</v>
          </cell>
          <cell r="O1049">
            <v>1</v>
          </cell>
          <cell r="P1049">
            <v>0</v>
          </cell>
          <cell r="Q1049">
            <v>0</v>
          </cell>
          <cell r="R1049" t="str">
            <v>bleu-violet</v>
          </cell>
          <cell r="S1049" t="str">
            <v>11½</v>
          </cell>
          <cell r="T1049" t="str">
            <v>65 c.+10 c.</v>
          </cell>
          <cell r="U1049" t="str">
            <v/>
          </cell>
          <cell r="V1049" t="str">
            <v/>
          </cell>
        </row>
        <row r="1050">
          <cell r="B1050" t="str">
            <v>DR-000-870</v>
          </cell>
          <cell r="C1050" t="str">
            <v>48484845565548</v>
          </cell>
          <cell r="D1050" t="str">
            <v>000</v>
          </cell>
          <cell r="E1050">
            <v>870</v>
          </cell>
          <cell r="F1050" t="str">
            <v>Timbres-poste</v>
          </cell>
          <cell r="G1050">
            <v>1951</v>
          </cell>
          <cell r="H1050" t="str">
            <v>90 c.+10 c. brun-violet</v>
          </cell>
          <cell r="I1050" t="str">
            <v>Au profit d'oeuvres antituberculeuses</v>
          </cell>
          <cell r="J1050">
            <v>0.6</v>
          </cell>
          <cell r="K1050">
            <v>2</v>
          </cell>
          <cell r="L1050">
            <v>0.5</v>
          </cell>
          <cell r="M1050">
            <v>0</v>
          </cell>
          <cell r="N1050">
            <v>0.5</v>
          </cell>
          <cell r="O1050">
            <v>1</v>
          </cell>
          <cell r="P1050">
            <v>0</v>
          </cell>
          <cell r="Q1050">
            <v>0</v>
          </cell>
          <cell r="R1050" t="str">
            <v>brun-violet</v>
          </cell>
          <cell r="S1050" t="str">
            <v>11½</v>
          </cell>
          <cell r="T1050" t="str">
            <v>90 c.+10 c.</v>
          </cell>
          <cell r="U1050" t="str">
            <v/>
          </cell>
          <cell r="V1050" t="str">
            <v/>
          </cell>
        </row>
        <row r="1051">
          <cell r="B1051" t="str">
            <v>DR-000-871</v>
          </cell>
          <cell r="C1051" t="str">
            <v>48484845565549</v>
          </cell>
          <cell r="D1051" t="str">
            <v>000</v>
          </cell>
          <cell r="E1051">
            <v>871</v>
          </cell>
          <cell r="F1051" t="str">
            <v>Timbres-poste</v>
          </cell>
          <cell r="G1051">
            <v>1951</v>
          </cell>
          <cell r="H1051" t="str">
            <v>1 f. 20+30 c. lilas</v>
          </cell>
          <cell r="I1051" t="str">
            <v>Au profit d'oeuvres antituberculeuses</v>
          </cell>
          <cell r="J1051">
            <v>1</v>
          </cell>
          <cell r="K1051">
            <v>2</v>
          </cell>
          <cell r="L1051">
            <v>1</v>
          </cell>
          <cell r="M1051">
            <v>0</v>
          </cell>
          <cell r="N1051">
            <v>1</v>
          </cell>
          <cell r="O1051">
            <v>1</v>
          </cell>
          <cell r="P1051">
            <v>0</v>
          </cell>
          <cell r="Q1051">
            <v>0</v>
          </cell>
          <cell r="R1051" t="str">
            <v>lilas</v>
          </cell>
          <cell r="S1051" t="str">
            <v>11½</v>
          </cell>
          <cell r="T1051" t="str">
            <v>1 f. 20+30 c.</v>
          </cell>
          <cell r="U1051" t="str">
            <v/>
          </cell>
          <cell r="V1051" t="str">
            <v/>
          </cell>
        </row>
        <row r="1052">
          <cell r="B1052" t="str">
            <v>DR-000-872</v>
          </cell>
          <cell r="C1052" t="str">
            <v>48484845565550</v>
          </cell>
          <cell r="D1052" t="str">
            <v>000</v>
          </cell>
          <cell r="E1052">
            <v>872</v>
          </cell>
          <cell r="F1052" t="str">
            <v>Timbres-poste</v>
          </cell>
          <cell r="G1052">
            <v>1951</v>
          </cell>
          <cell r="H1052" t="str">
            <v>Château de Beersel</v>
          </cell>
          <cell r="I1052" t="str">
            <v>Au profit d'oeuvres antituberculeuses</v>
          </cell>
          <cell r="J1052">
            <v>3.5</v>
          </cell>
          <cell r="K1052">
            <v>2</v>
          </cell>
          <cell r="L1052">
            <v>2.1</v>
          </cell>
          <cell r="M1052">
            <v>0</v>
          </cell>
          <cell r="N1052">
            <v>2.1</v>
          </cell>
          <cell r="O1052">
            <v>1</v>
          </cell>
          <cell r="P1052">
            <v>0</v>
          </cell>
          <cell r="Q1052">
            <v>0</v>
          </cell>
          <cell r="R1052" t="str">
            <v>brun-rouge</v>
          </cell>
          <cell r="S1052" t="str">
            <v>11½</v>
          </cell>
          <cell r="T1052" t="str">
            <v>1 f. 75+75 c.</v>
          </cell>
          <cell r="U1052" t="str">
            <v/>
          </cell>
          <cell r="V1052" t="str">
            <v/>
          </cell>
        </row>
        <row r="1053">
          <cell r="B1053" t="str">
            <v>DR-000-873</v>
          </cell>
          <cell r="C1053" t="str">
            <v>48484845565551</v>
          </cell>
          <cell r="D1053" t="str">
            <v>000</v>
          </cell>
          <cell r="E1053">
            <v>873</v>
          </cell>
          <cell r="F1053" t="str">
            <v>Timbres-poste</v>
          </cell>
          <cell r="G1053">
            <v>1951</v>
          </cell>
          <cell r="H1053" t="str">
            <v>Château de Horst</v>
          </cell>
          <cell r="I1053" t="str">
            <v>Au profit d'oeuvres antituberculeuses</v>
          </cell>
          <cell r="J1053">
            <v>14</v>
          </cell>
          <cell r="K1053">
            <v>2</v>
          </cell>
          <cell r="L1053">
            <v>9.5</v>
          </cell>
          <cell r="M1053">
            <v>0</v>
          </cell>
          <cell r="N1053">
            <v>9.5</v>
          </cell>
          <cell r="O1053">
            <v>1</v>
          </cell>
          <cell r="P1053">
            <v>0</v>
          </cell>
          <cell r="Q1053">
            <v>0</v>
          </cell>
          <cell r="R1053" t="str">
            <v>vert-olive</v>
          </cell>
          <cell r="S1053" t="str">
            <v>11½</v>
          </cell>
          <cell r="T1053" t="str">
            <v>3 f.+1 f.</v>
          </cell>
          <cell r="U1053" t="str">
            <v/>
          </cell>
          <cell r="V1053" t="str">
            <v/>
          </cell>
        </row>
        <row r="1054">
          <cell r="B1054" t="str">
            <v>DR-000-874</v>
          </cell>
          <cell r="C1054" t="str">
            <v>48484845565552</v>
          </cell>
          <cell r="D1054" t="str">
            <v>000</v>
          </cell>
          <cell r="E1054">
            <v>874</v>
          </cell>
          <cell r="F1054" t="str">
            <v>Timbres-poste</v>
          </cell>
          <cell r="G1054">
            <v>1951</v>
          </cell>
          <cell r="H1054" t="str">
            <v>Château de Veves</v>
          </cell>
          <cell r="I1054" t="str">
            <v>Au profit d'oeuvres antituberculeuses</v>
          </cell>
          <cell r="J1054">
            <v>18</v>
          </cell>
          <cell r="K1054">
            <v>2</v>
          </cell>
          <cell r="L1054">
            <v>12</v>
          </cell>
          <cell r="M1054">
            <v>0</v>
          </cell>
          <cell r="N1054">
            <v>12</v>
          </cell>
          <cell r="O1054">
            <v>1</v>
          </cell>
          <cell r="P1054">
            <v>0</v>
          </cell>
          <cell r="Q1054">
            <v>0</v>
          </cell>
          <cell r="R1054" t="str">
            <v>bleu</v>
          </cell>
          <cell r="S1054" t="str">
            <v>11½</v>
          </cell>
          <cell r="T1054" t="str">
            <v>4 f.+2 f.</v>
          </cell>
          <cell r="U1054" t="str">
            <v/>
          </cell>
          <cell r="V1054" t="str">
            <v/>
          </cell>
        </row>
        <row r="1055">
          <cell r="B1055" t="str">
            <v>DR-000-875</v>
          </cell>
          <cell r="C1055" t="str">
            <v>48484845565553</v>
          </cell>
          <cell r="D1055" t="str">
            <v>000</v>
          </cell>
          <cell r="E1055">
            <v>875</v>
          </cell>
          <cell r="F1055" t="str">
            <v>Timbres-poste</v>
          </cell>
          <cell r="G1055">
            <v>1951</v>
          </cell>
          <cell r="H1055" t="str">
            <v>Château de Lavaux Sainte-Anne</v>
          </cell>
          <cell r="I1055" t="str">
            <v>Au profit d'oeuvres antituberculeuses</v>
          </cell>
          <cell r="J1055">
            <v>25</v>
          </cell>
          <cell r="K1055">
            <v>2</v>
          </cell>
          <cell r="L1055">
            <v>15</v>
          </cell>
          <cell r="M1055">
            <v>0</v>
          </cell>
          <cell r="N1055">
            <v>15</v>
          </cell>
          <cell r="O1055">
            <v>0</v>
          </cell>
          <cell r="P1055">
            <v>0</v>
          </cell>
          <cell r="Q1055">
            <v>0</v>
          </cell>
          <cell r="R1055" t="str">
            <v>ardoise</v>
          </cell>
          <cell r="S1055" t="str">
            <v>11½</v>
          </cell>
          <cell r="T1055" t="str">
            <v>8 f.+4 f.</v>
          </cell>
          <cell r="U1055" t="str">
            <v/>
          </cell>
          <cell r="V1055" t="str">
            <v/>
          </cell>
        </row>
        <row r="1056">
          <cell r="B1056" t="str">
            <v>DR-000-876</v>
          </cell>
          <cell r="C1056" t="str">
            <v>48484845565554</v>
          </cell>
          <cell r="D1056" t="str">
            <v>000</v>
          </cell>
          <cell r="E1056">
            <v>876</v>
          </cell>
          <cell r="F1056" t="str">
            <v>Timbres-poste</v>
          </cell>
          <cell r="G1056">
            <v>1952</v>
          </cell>
          <cell r="H1056" t="str">
            <v>Basilique du Sacré-Coeur, à Koekelberg</v>
          </cell>
          <cell r="I1056" t="str">
            <v>T.-P. réunis sur feuillet de 122x74 avec CONSECRATION BASILIQUE S. C. KOEKELBERG (4-10-1951), et prix de vente 30 f</v>
          </cell>
          <cell r="J1056">
            <v>2</v>
          </cell>
          <cell r="K1056">
            <v>2</v>
          </cell>
          <cell r="L1056">
            <v>1</v>
          </cell>
          <cell r="M1056">
            <v>0</v>
          </cell>
          <cell r="N1056">
            <v>1</v>
          </cell>
          <cell r="O1056">
            <v>1</v>
          </cell>
          <cell r="P1056">
            <v>0</v>
          </cell>
          <cell r="Q1056">
            <v>0</v>
          </cell>
          <cell r="R1056" t="str">
            <v>brun-noir</v>
          </cell>
          <cell r="S1056" t="str">
            <v>11½</v>
          </cell>
          <cell r="T1056" t="str">
            <v>1 f. 75+25 f.</v>
          </cell>
          <cell r="U1056" t="str">
            <v/>
          </cell>
          <cell r="V1056" t="str">
            <v/>
          </cell>
        </row>
        <row r="1057">
          <cell r="B1057" t="str">
            <v>DR-000-877</v>
          </cell>
          <cell r="C1057" t="str">
            <v>48484845565555</v>
          </cell>
          <cell r="D1057" t="str">
            <v>000</v>
          </cell>
          <cell r="E1057">
            <v>877</v>
          </cell>
          <cell r="F1057" t="str">
            <v>Timbres-poste</v>
          </cell>
          <cell r="G1057">
            <v>1952</v>
          </cell>
          <cell r="H1057" t="str">
            <v>Basilique du Sacré-Coeur, à Koekelberg</v>
          </cell>
          <cell r="I1057" t="str">
            <v>T.-P. réunis sur feuillet de 122x74 avec CONSECRATION BASILIQUE S. C. KOEKELBERG (4-10-1951), et prix de vente 30 f</v>
          </cell>
          <cell r="J1057">
            <v>18</v>
          </cell>
          <cell r="K1057">
            <v>2</v>
          </cell>
          <cell r="L1057">
            <v>8.5</v>
          </cell>
          <cell r="M1057">
            <v>0</v>
          </cell>
          <cell r="N1057">
            <v>8.5</v>
          </cell>
          <cell r="O1057">
            <v>1</v>
          </cell>
          <cell r="P1057">
            <v>0</v>
          </cell>
          <cell r="Q1057">
            <v>0</v>
          </cell>
          <cell r="R1057" t="str">
            <v>bleu-noir</v>
          </cell>
          <cell r="S1057" t="str">
            <v>11½</v>
          </cell>
          <cell r="T1057" t="str">
            <v>4 f.+2 f.</v>
          </cell>
          <cell r="U1057" t="str">
            <v/>
          </cell>
          <cell r="V1057" t="str">
            <v/>
          </cell>
        </row>
        <row r="1058">
          <cell r="B1058" t="str">
            <v>DR-000-878</v>
          </cell>
          <cell r="C1058" t="str">
            <v>48484845565556</v>
          </cell>
          <cell r="D1058" t="str">
            <v>000</v>
          </cell>
          <cell r="E1058">
            <v>878</v>
          </cell>
          <cell r="F1058" t="str">
            <v>Timbres-poste</v>
          </cell>
          <cell r="G1058">
            <v>1952</v>
          </cell>
          <cell r="H1058" t="str">
            <v>Consécration de la basilique, par S. E. le cardinal J.-E. van Roey</v>
          </cell>
          <cell r="I1058" t="str">
            <v>T.-P. réunis sur feuillet de 122x74 avec CONSECRATION BASILIQUE S. C. KOEKELBERG (4-10-1951), et prix de vente 30 f</v>
          </cell>
          <cell r="J1058">
            <v>22</v>
          </cell>
          <cell r="K1058">
            <v>2</v>
          </cell>
          <cell r="L1058">
            <v>13</v>
          </cell>
          <cell r="M1058">
            <v>0</v>
          </cell>
          <cell r="N1058">
            <v>13</v>
          </cell>
          <cell r="O1058">
            <v>1</v>
          </cell>
          <cell r="P1058">
            <v>0</v>
          </cell>
          <cell r="Q1058">
            <v>0</v>
          </cell>
          <cell r="R1058" t="str">
            <v>lilas-brun</v>
          </cell>
          <cell r="S1058" t="str">
            <v>11½</v>
          </cell>
          <cell r="T1058" t="str">
            <v>8 f.+4 f.</v>
          </cell>
          <cell r="U1058" t="str">
            <v/>
          </cell>
          <cell r="V1058" t="str">
            <v/>
          </cell>
        </row>
        <row r="1059">
          <cell r="B1059" t="str">
            <v>DR-000-879</v>
          </cell>
          <cell r="C1059" t="str">
            <v>48484845565557</v>
          </cell>
          <cell r="D1059" t="str">
            <v>000</v>
          </cell>
          <cell r="E1059">
            <v>879</v>
          </cell>
          <cell r="F1059" t="str">
            <v>Timbres-poste</v>
          </cell>
          <cell r="G1059">
            <v>1952</v>
          </cell>
          <cell r="H1059" t="str">
            <v>50 f. lilas-brun</v>
          </cell>
          <cell r="I1059" t="str">
            <v>Baudouin 1er</v>
          </cell>
          <cell r="J1059">
            <v>110</v>
          </cell>
          <cell r="K1059">
            <v>1</v>
          </cell>
          <cell r="L1059">
            <v>37.5</v>
          </cell>
          <cell r="M1059">
            <v>0</v>
          </cell>
          <cell r="N1059">
            <v>0.6</v>
          </cell>
          <cell r="O1059">
            <v>1</v>
          </cell>
          <cell r="P1059">
            <v>0</v>
          </cell>
          <cell r="Q1059">
            <v>0</v>
          </cell>
          <cell r="R1059" t="str">
            <v>lilas-brun</v>
          </cell>
          <cell r="S1059" t="str">
            <v>11½</v>
          </cell>
          <cell r="T1059" t="str">
            <v>50 f.</v>
          </cell>
          <cell r="U1059" t="str">
            <v/>
          </cell>
          <cell r="V1059" t="str">
            <v/>
          </cell>
        </row>
        <row r="1060">
          <cell r="B1060" t="str">
            <v>DR-000-879a</v>
          </cell>
          <cell r="C1060" t="str">
            <v>4848484556555797</v>
          </cell>
          <cell r="D1060" t="str">
            <v>000</v>
          </cell>
          <cell r="E1060" t="str">
            <v>879a</v>
          </cell>
          <cell r="F1060" t="str">
            <v>Timbres-poste</v>
          </cell>
          <cell r="G1060">
            <v>1952</v>
          </cell>
          <cell r="H1060" t="str">
            <v>50 f. gris-brun</v>
          </cell>
          <cell r="I1060" t="str">
            <v>Baudouin 1er</v>
          </cell>
          <cell r="J1060">
            <v>25</v>
          </cell>
          <cell r="K1060">
            <v>1</v>
          </cell>
          <cell r="L1060">
            <v>10</v>
          </cell>
          <cell r="M1060">
            <v>0</v>
          </cell>
          <cell r="N1060">
            <v>0.3</v>
          </cell>
          <cell r="O1060">
            <v>0</v>
          </cell>
          <cell r="P1060">
            <v>0</v>
          </cell>
          <cell r="Q1060">
            <v>0</v>
          </cell>
          <cell r="R1060" t="str">
            <v>lilas-brun</v>
          </cell>
          <cell r="S1060" t="str">
            <v>11½</v>
          </cell>
          <cell r="T1060" t="str">
            <v>50 f.</v>
          </cell>
          <cell r="U1060" t="str">
            <v/>
          </cell>
          <cell r="V1060" t="str">
            <v/>
          </cell>
        </row>
        <row r="1061">
          <cell r="B1061" t="str">
            <v>DR-000-879b</v>
          </cell>
          <cell r="C1061" t="str">
            <v>4848484556555798</v>
          </cell>
          <cell r="D1061" t="str">
            <v>000</v>
          </cell>
          <cell r="E1061" t="str">
            <v>879b</v>
          </cell>
          <cell r="F1061" t="str">
            <v>Timbres-poste</v>
          </cell>
          <cell r="G1061">
            <v>1952</v>
          </cell>
          <cell r="H1061" t="str">
            <v>50 f. lilas-brun</v>
          </cell>
          <cell r="I1061" t="str">
            <v>Baudouin 1er</v>
          </cell>
          <cell r="J1061">
            <v>4</v>
          </cell>
          <cell r="K1061">
            <v>1</v>
          </cell>
          <cell r="L1061">
            <v>2.5</v>
          </cell>
          <cell r="M1061">
            <v>0</v>
          </cell>
          <cell r="N1061">
            <v>0.3</v>
          </cell>
          <cell r="O1061">
            <v>1</v>
          </cell>
          <cell r="P1061">
            <v>0</v>
          </cell>
          <cell r="Q1061">
            <v>0</v>
          </cell>
          <cell r="R1061" t="str">
            <v>lilas-brun</v>
          </cell>
          <cell r="S1061" t="str">
            <v>11½</v>
          </cell>
          <cell r="T1061" t="str">
            <v>50 f.</v>
          </cell>
          <cell r="U1061" t="str">
            <v>Papier phosphorescent</v>
          </cell>
          <cell r="V1061" t="str">
            <v/>
          </cell>
        </row>
        <row r="1062">
          <cell r="B1062" t="str">
            <v>DR-000-879c</v>
          </cell>
          <cell r="C1062" t="str">
            <v>4848484556555799</v>
          </cell>
          <cell r="D1062" t="str">
            <v>000</v>
          </cell>
          <cell r="E1062" t="str">
            <v>879c</v>
          </cell>
          <cell r="F1062" t="str">
            <v>Timbres-poste</v>
          </cell>
          <cell r="G1062">
            <v>1952</v>
          </cell>
          <cell r="H1062" t="str">
            <v>50 f. lilas-brun</v>
          </cell>
          <cell r="I1062" t="str">
            <v>Baudouin 1er</v>
          </cell>
          <cell r="J1062">
            <v>4.5</v>
          </cell>
          <cell r="K1062">
            <v>1</v>
          </cell>
          <cell r="L1062">
            <v>3</v>
          </cell>
          <cell r="M1062">
            <v>0</v>
          </cell>
          <cell r="N1062">
            <v>0.3</v>
          </cell>
          <cell r="O1062">
            <v>0</v>
          </cell>
          <cell r="P1062">
            <v>0</v>
          </cell>
          <cell r="Q1062">
            <v>0</v>
          </cell>
          <cell r="R1062" t="str">
            <v>lilas-brun</v>
          </cell>
          <cell r="S1062" t="str">
            <v>11½</v>
          </cell>
          <cell r="T1062" t="str">
            <v>50 f.</v>
          </cell>
          <cell r="U1062" t="str">
            <v>Papier polyvalent</v>
          </cell>
          <cell r="V1062" t="str">
            <v/>
          </cell>
        </row>
        <row r="1063">
          <cell r="B1063" t="str">
            <v>DR-000-880</v>
          </cell>
          <cell r="C1063" t="str">
            <v>48484845565648</v>
          </cell>
          <cell r="D1063" t="str">
            <v>000</v>
          </cell>
          <cell r="E1063">
            <v>880</v>
          </cell>
          <cell r="F1063" t="str">
            <v>Timbres-poste</v>
          </cell>
          <cell r="G1063">
            <v>1952</v>
          </cell>
          <cell r="H1063" t="str">
            <v>François de Tassis, par Holbein</v>
          </cell>
          <cell r="I1063" t="str">
            <v>Congrès de l'U.P.U., à Bruxelles. Grands maîtres des Postes de la famille de la Tour et Tassis. Sujets divers</v>
          </cell>
          <cell r="J1063">
            <v>0.2</v>
          </cell>
          <cell r="K1063">
            <v>1</v>
          </cell>
          <cell r="L1063">
            <v>0.2</v>
          </cell>
          <cell r="M1063">
            <v>0</v>
          </cell>
          <cell r="N1063">
            <v>0.2</v>
          </cell>
          <cell r="O1063">
            <v>2</v>
          </cell>
          <cell r="P1063">
            <v>0</v>
          </cell>
          <cell r="Q1063">
            <v>0</v>
          </cell>
          <cell r="R1063" t="str">
            <v>vert-olive</v>
          </cell>
          <cell r="S1063" t="str">
            <v>11½</v>
          </cell>
          <cell r="T1063" t="str">
            <v>80 c.</v>
          </cell>
          <cell r="U1063" t="str">
            <v/>
          </cell>
          <cell r="V1063" t="str">
            <v/>
          </cell>
        </row>
        <row r="1064">
          <cell r="B1064" t="str">
            <v>DR-000-881</v>
          </cell>
          <cell r="C1064" t="str">
            <v>48484845565649</v>
          </cell>
          <cell r="D1064" t="str">
            <v>000</v>
          </cell>
          <cell r="E1064">
            <v>881</v>
          </cell>
          <cell r="F1064" t="str">
            <v>Timbres-poste</v>
          </cell>
          <cell r="G1064">
            <v>1952</v>
          </cell>
          <cell r="H1064" t="str">
            <v>Jean-Baptiste, chevalier de la Tour et Tassis</v>
          </cell>
          <cell r="I1064" t="str">
            <v>Congrès de l'U.P.U., à Bruxelles. Grands maîtres des Postes de la famille de la Tour et Tassis. Sujets divers</v>
          </cell>
          <cell r="J1064">
            <v>0.5</v>
          </cell>
          <cell r="K1064">
            <v>1</v>
          </cell>
          <cell r="L1064">
            <v>0.3</v>
          </cell>
          <cell r="M1064">
            <v>0</v>
          </cell>
          <cell r="N1064">
            <v>0.2</v>
          </cell>
          <cell r="O1064">
            <v>9</v>
          </cell>
          <cell r="P1064">
            <v>0</v>
          </cell>
          <cell r="Q1064">
            <v>0</v>
          </cell>
          <cell r="R1064" t="str">
            <v>rouge-orange</v>
          </cell>
          <cell r="S1064" t="str">
            <v>11½</v>
          </cell>
          <cell r="T1064" t="str">
            <v>1 f. 75</v>
          </cell>
          <cell r="U1064" t="str">
            <v/>
          </cell>
          <cell r="V1064" t="str">
            <v/>
          </cell>
        </row>
        <row r="1065">
          <cell r="B1065" t="str">
            <v>DR-000-882</v>
          </cell>
          <cell r="C1065" t="str">
            <v>48484845565650</v>
          </cell>
          <cell r="D1065" t="str">
            <v>000</v>
          </cell>
          <cell r="E1065">
            <v>882</v>
          </cell>
          <cell r="F1065" t="str">
            <v>Timbres-poste</v>
          </cell>
          <cell r="G1065">
            <v>1952</v>
          </cell>
          <cell r="H1065" t="str">
            <v>Léonard 1er, baron de Tassis</v>
          </cell>
          <cell r="I1065" t="str">
            <v>Congrès de l'U.P.U., à Bruxelles. Grands maîtres des Postes de la famille de la Tour et Tassis. Sujets divers</v>
          </cell>
          <cell r="J1065">
            <v>0.9</v>
          </cell>
          <cell r="K1065">
            <v>1</v>
          </cell>
          <cell r="L1065">
            <v>0.3</v>
          </cell>
          <cell r="M1065">
            <v>0</v>
          </cell>
          <cell r="N1065">
            <v>0.2</v>
          </cell>
          <cell r="O1065">
            <v>2</v>
          </cell>
          <cell r="P1065">
            <v>0</v>
          </cell>
          <cell r="Q1065">
            <v>0</v>
          </cell>
          <cell r="R1065" t="str">
            <v>brun-lilas</v>
          </cell>
          <cell r="S1065" t="str">
            <v>11½</v>
          </cell>
          <cell r="T1065" t="str">
            <v>2 f.</v>
          </cell>
          <cell r="U1065" t="str">
            <v/>
          </cell>
          <cell r="V1065" t="str">
            <v/>
          </cell>
        </row>
        <row r="1066">
          <cell r="B1066" t="str">
            <v>DR-000-883</v>
          </cell>
          <cell r="C1066" t="str">
            <v>48484845565651</v>
          </cell>
          <cell r="D1066" t="str">
            <v>000</v>
          </cell>
          <cell r="E1066">
            <v>883</v>
          </cell>
          <cell r="F1066" t="str">
            <v>Timbres-poste</v>
          </cell>
          <cell r="G1066">
            <v>1952</v>
          </cell>
          <cell r="H1066" t="str">
            <v>Lamoral 1er, comte de Tassis</v>
          </cell>
          <cell r="I1066" t="str">
            <v>Congrès de l'U.P.U., à Bruxelles. Grands maîtres des Postes de la famille de la Tour et Tassis. Sujets divers</v>
          </cell>
          <cell r="J1066">
            <v>1.5</v>
          </cell>
          <cell r="K1066">
            <v>1</v>
          </cell>
          <cell r="L1066">
            <v>1</v>
          </cell>
          <cell r="M1066">
            <v>0</v>
          </cell>
          <cell r="N1066">
            <v>0.6</v>
          </cell>
          <cell r="O1066">
            <v>2</v>
          </cell>
          <cell r="P1066">
            <v>0</v>
          </cell>
          <cell r="Q1066">
            <v>0</v>
          </cell>
          <cell r="R1066" t="str">
            <v>rouge carminé</v>
          </cell>
          <cell r="S1066" t="str">
            <v>11½</v>
          </cell>
          <cell r="T1066" t="str">
            <v>2 f. 50</v>
          </cell>
          <cell r="U1066" t="str">
            <v/>
          </cell>
          <cell r="V1066" t="str">
            <v/>
          </cell>
        </row>
        <row r="1067">
          <cell r="B1067" t="str">
            <v>DR-000-884</v>
          </cell>
          <cell r="C1067" t="str">
            <v>48484845565652</v>
          </cell>
          <cell r="D1067" t="str">
            <v>000</v>
          </cell>
          <cell r="E1067">
            <v>884</v>
          </cell>
          <cell r="F1067" t="str">
            <v>Timbres-poste</v>
          </cell>
          <cell r="G1067">
            <v>1952</v>
          </cell>
          <cell r="H1067" t="str">
            <v>Léonard II-François, comte de la Tour et Tassis</v>
          </cell>
          <cell r="I1067" t="str">
            <v>Congrès de l'U.P.U., à Bruxelles. Grands maîtres des Postes de la famille de la Tour et Tassis. Sujets divers</v>
          </cell>
          <cell r="J1067">
            <v>1.5</v>
          </cell>
          <cell r="K1067">
            <v>1</v>
          </cell>
          <cell r="L1067">
            <v>1</v>
          </cell>
          <cell r="M1067">
            <v>0</v>
          </cell>
          <cell r="N1067">
            <v>0.3</v>
          </cell>
          <cell r="O1067">
            <v>2</v>
          </cell>
          <cell r="P1067">
            <v>0</v>
          </cell>
          <cell r="Q1067">
            <v>0</v>
          </cell>
          <cell r="R1067" t="str">
            <v>olive clair</v>
          </cell>
          <cell r="S1067" t="str">
            <v>11½</v>
          </cell>
          <cell r="T1067" t="str">
            <v>3 f.</v>
          </cell>
          <cell r="U1067" t="str">
            <v/>
          </cell>
          <cell r="V1067" t="str">
            <v/>
          </cell>
        </row>
        <row r="1068">
          <cell r="B1068" t="str">
            <v>DR-000-885</v>
          </cell>
          <cell r="C1068" t="str">
            <v>48484845565653</v>
          </cell>
          <cell r="D1068" t="str">
            <v>000</v>
          </cell>
          <cell r="E1068">
            <v>885</v>
          </cell>
          <cell r="F1068" t="str">
            <v>Timbres-poste</v>
          </cell>
          <cell r="G1068">
            <v>1952</v>
          </cell>
          <cell r="H1068" t="str">
            <v>Lamoral II-Claude-François, comte de la Tour et Tassis</v>
          </cell>
          <cell r="I1068" t="str">
            <v>Congrès de l'U.P.U., à Bruxelles. Grands maîtres des Postes de la famille de la Tour et Tassis. Sujets divers</v>
          </cell>
          <cell r="J1068">
            <v>1.5</v>
          </cell>
          <cell r="K1068">
            <v>1</v>
          </cell>
          <cell r="L1068">
            <v>1</v>
          </cell>
          <cell r="M1068">
            <v>0</v>
          </cell>
          <cell r="N1068">
            <v>0.2</v>
          </cell>
          <cell r="O1068">
            <v>2</v>
          </cell>
          <cell r="P1068">
            <v>0</v>
          </cell>
          <cell r="Q1068">
            <v>0</v>
          </cell>
          <cell r="R1068" t="str">
            <v>bleu</v>
          </cell>
          <cell r="S1068" t="str">
            <v>11½</v>
          </cell>
          <cell r="T1068" t="str">
            <v>4 f.</v>
          </cell>
          <cell r="U1068" t="str">
            <v/>
          </cell>
          <cell r="V1068" t="str">
            <v/>
          </cell>
        </row>
        <row r="1069">
          <cell r="B1069" t="str">
            <v>DR-000-886</v>
          </cell>
          <cell r="C1069" t="str">
            <v>48484845565654</v>
          </cell>
          <cell r="D1069" t="str">
            <v>000</v>
          </cell>
          <cell r="E1069">
            <v>886</v>
          </cell>
          <cell r="F1069" t="str">
            <v>Timbres-poste</v>
          </cell>
          <cell r="G1069">
            <v>1952</v>
          </cell>
          <cell r="H1069" t="str">
            <v>Eugène-Alexandre, prince de la Tour et Tassis</v>
          </cell>
          <cell r="I1069" t="str">
            <v>Congrès de l'U.P.U., à Bruxelles. Grands maîtres des Postes de la famille de la Tour et Tassis. Sujets divers</v>
          </cell>
          <cell r="J1069">
            <v>4</v>
          </cell>
          <cell r="K1069">
            <v>1</v>
          </cell>
          <cell r="L1069">
            <v>1.5</v>
          </cell>
          <cell r="M1069">
            <v>0</v>
          </cell>
          <cell r="N1069">
            <v>1</v>
          </cell>
          <cell r="O1069">
            <v>2</v>
          </cell>
          <cell r="P1069">
            <v>0</v>
          </cell>
          <cell r="Q1069">
            <v>0</v>
          </cell>
          <cell r="R1069" t="str">
            <v>brun-rouge</v>
          </cell>
          <cell r="S1069" t="str">
            <v>11½</v>
          </cell>
          <cell r="T1069" t="str">
            <v>5 f.</v>
          </cell>
          <cell r="U1069" t="str">
            <v/>
          </cell>
          <cell r="V1069" t="str">
            <v/>
          </cell>
        </row>
        <row r="1070">
          <cell r="B1070" t="str">
            <v>DR-000-887</v>
          </cell>
          <cell r="C1070" t="str">
            <v>48484845565655</v>
          </cell>
          <cell r="D1070" t="str">
            <v>000</v>
          </cell>
          <cell r="E1070">
            <v>887</v>
          </cell>
          <cell r="F1070" t="str">
            <v>Timbres-poste</v>
          </cell>
          <cell r="G1070">
            <v>1952</v>
          </cell>
          <cell r="H1070" t="str">
            <v>Anselme-François, prince de la Tour et Tassis</v>
          </cell>
          <cell r="I1070" t="str">
            <v>Congrès de l'U.P.U., à Bruxelles. Grands maîtres des Postes de la famille de la Tour et Tassis. Sujets divers</v>
          </cell>
          <cell r="J1070">
            <v>5</v>
          </cell>
          <cell r="K1070">
            <v>1</v>
          </cell>
          <cell r="L1070">
            <v>3</v>
          </cell>
          <cell r="M1070">
            <v>0</v>
          </cell>
          <cell r="N1070">
            <v>1.5</v>
          </cell>
          <cell r="O1070">
            <v>2</v>
          </cell>
          <cell r="P1070">
            <v>0</v>
          </cell>
          <cell r="Q1070">
            <v>0</v>
          </cell>
          <cell r="R1070" t="str">
            <v>bleu-violet</v>
          </cell>
          <cell r="S1070" t="str">
            <v>11½</v>
          </cell>
          <cell r="T1070" t="str">
            <v>5 f. 75</v>
          </cell>
          <cell r="U1070" t="str">
            <v/>
          </cell>
          <cell r="V1070" t="str">
            <v/>
          </cell>
        </row>
        <row r="1071">
          <cell r="B1071" t="str">
            <v>DR-000-888</v>
          </cell>
          <cell r="C1071" t="str">
            <v>48484845565656</v>
          </cell>
          <cell r="D1071" t="str">
            <v>000</v>
          </cell>
          <cell r="E1071">
            <v>888</v>
          </cell>
          <cell r="F1071" t="str">
            <v>Timbres-poste</v>
          </cell>
          <cell r="G1071">
            <v>1952</v>
          </cell>
          <cell r="H1071" t="str">
            <v>Alexandre-Ferdinand, prince de la Tour et Tassis</v>
          </cell>
          <cell r="I1071" t="str">
            <v>Congrès de l'U.P.U., à Bruxelles. Grands maîtres des Postes de la famille de la Tour et Tassis. Sujets divers</v>
          </cell>
          <cell r="J1071">
            <v>20</v>
          </cell>
          <cell r="K1071">
            <v>1</v>
          </cell>
          <cell r="L1071">
            <v>10</v>
          </cell>
          <cell r="M1071">
            <v>0</v>
          </cell>
          <cell r="N1071">
            <v>5</v>
          </cell>
          <cell r="O1071">
            <v>2</v>
          </cell>
          <cell r="P1071">
            <v>0</v>
          </cell>
          <cell r="Q1071">
            <v>0</v>
          </cell>
          <cell r="R1071" t="str">
            <v>gris-vert</v>
          </cell>
          <cell r="S1071" t="str">
            <v>11½</v>
          </cell>
          <cell r="T1071" t="str">
            <v>8 f.</v>
          </cell>
          <cell r="U1071" t="str">
            <v/>
          </cell>
          <cell r="V1071" t="str">
            <v/>
          </cell>
        </row>
        <row r="1072">
          <cell r="B1072" t="str">
            <v>DR-000-889</v>
          </cell>
          <cell r="C1072" t="str">
            <v>48484845565657</v>
          </cell>
          <cell r="D1072" t="str">
            <v>000</v>
          </cell>
          <cell r="E1072">
            <v>889</v>
          </cell>
          <cell r="F1072" t="str">
            <v>Timbres-poste</v>
          </cell>
          <cell r="G1072">
            <v>1952</v>
          </cell>
          <cell r="H1072" t="str">
            <v>Charles-Anselme, prince de la Tour et Tassis</v>
          </cell>
          <cell r="I1072" t="str">
            <v>Congrès de l'U.P.U., à Bruxelles. Grands maîtres des Postes de la famille de la Tour et Tassis. Sujets divers</v>
          </cell>
          <cell r="J1072">
            <v>25</v>
          </cell>
          <cell r="K1072">
            <v>1</v>
          </cell>
          <cell r="L1072">
            <v>15</v>
          </cell>
          <cell r="M1072">
            <v>0</v>
          </cell>
          <cell r="N1072">
            <v>11</v>
          </cell>
          <cell r="O1072">
            <v>2</v>
          </cell>
          <cell r="P1072">
            <v>0</v>
          </cell>
          <cell r="Q1072">
            <v>0</v>
          </cell>
          <cell r="R1072" t="str">
            <v>lilas</v>
          </cell>
          <cell r="S1072" t="str">
            <v>11½</v>
          </cell>
          <cell r="T1072" t="str">
            <v>10 f.</v>
          </cell>
          <cell r="U1072" t="str">
            <v/>
          </cell>
          <cell r="V1072" t="str">
            <v/>
          </cell>
        </row>
        <row r="1073">
          <cell r="B1073" t="str">
            <v>DR-000-890</v>
          </cell>
          <cell r="C1073" t="str">
            <v>48484845565748</v>
          </cell>
          <cell r="D1073" t="str">
            <v>000</v>
          </cell>
          <cell r="E1073">
            <v>890</v>
          </cell>
          <cell r="F1073" t="str">
            <v>Timbres-poste</v>
          </cell>
          <cell r="G1073">
            <v>1952</v>
          </cell>
          <cell r="H1073" t="str">
            <v>Charles-Alexandre, prince de la Tour et Tassis</v>
          </cell>
          <cell r="I1073" t="str">
            <v>Congrès de l'U.P.U., à Bruxelles. Grands maîtres des Postes de la famille de la Tour et Tassis. Sujets divers</v>
          </cell>
          <cell r="J1073">
            <v>110</v>
          </cell>
          <cell r="K1073">
            <v>0</v>
          </cell>
          <cell r="L1073">
            <v>45</v>
          </cell>
          <cell r="M1073">
            <v>0</v>
          </cell>
          <cell r="N1073">
            <v>48</v>
          </cell>
          <cell r="O1073">
            <v>1</v>
          </cell>
          <cell r="P1073">
            <v>0</v>
          </cell>
          <cell r="Q1073">
            <v>0</v>
          </cell>
          <cell r="R1073" t="str">
            <v>brun-olive</v>
          </cell>
          <cell r="S1073" t="str">
            <v>11½</v>
          </cell>
          <cell r="T1073" t="str">
            <v>20 f.</v>
          </cell>
          <cell r="U1073" t="str">
            <v/>
          </cell>
          <cell r="V1073" t="str">
            <v/>
          </cell>
        </row>
        <row r="1074">
          <cell r="B1074" t="str">
            <v>DR-000-891</v>
          </cell>
          <cell r="C1074" t="str">
            <v>48484845565749</v>
          </cell>
          <cell r="D1074" t="str">
            <v>000</v>
          </cell>
          <cell r="E1074">
            <v>891</v>
          </cell>
          <cell r="F1074" t="str">
            <v>Timbres-poste</v>
          </cell>
          <cell r="G1074">
            <v>1952</v>
          </cell>
          <cell r="H1074" t="str">
            <v>château de Beaulieu, à Machelen</v>
          </cell>
          <cell r="I1074" t="str">
            <v>Congrès de l'U.P.U., à Bruxelles. Grands maîtres des Postes de la famille de la Tour et Tassis. Sujets divers</v>
          </cell>
          <cell r="J1074">
            <v>155</v>
          </cell>
          <cell r="K1074">
            <v>0</v>
          </cell>
          <cell r="L1074">
            <v>122.5</v>
          </cell>
          <cell r="M1074">
            <v>0</v>
          </cell>
          <cell r="N1074">
            <v>132.5</v>
          </cell>
          <cell r="O1074">
            <v>0</v>
          </cell>
          <cell r="P1074">
            <v>0</v>
          </cell>
          <cell r="Q1074">
            <v>0</v>
          </cell>
          <cell r="R1074" t="str">
            <v>vert-bleu</v>
          </cell>
          <cell r="S1074" t="str">
            <v>11½</v>
          </cell>
          <cell r="T1074" t="str">
            <v>40 f.+10 f.</v>
          </cell>
          <cell r="U1074" t="str">
            <v/>
          </cell>
          <cell r="V1074" t="str">
            <v/>
          </cell>
        </row>
        <row r="1075">
          <cell r="B1075" t="str">
            <v>DR-000-892</v>
          </cell>
          <cell r="C1075" t="str">
            <v>48484845565750</v>
          </cell>
          <cell r="D1075" t="str">
            <v>000</v>
          </cell>
          <cell r="E1075">
            <v>892</v>
          </cell>
          <cell r="F1075" t="str">
            <v>Timbres-poste</v>
          </cell>
          <cell r="G1075">
            <v>1952</v>
          </cell>
          <cell r="H1075" t="str">
            <v>A. Vermeylen (1872-1945)</v>
          </cell>
          <cell r="I1075" t="str">
            <v>Ecrivains belges</v>
          </cell>
          <cell r="J1075">
            <v>5</v>
          </cell>
          <cell r="K1075">
            <v>2</v>
          </cell>
          <cell r="L1075">
            <v>2.5</v>
          </cell>
          <cell r="M1075">
            <v>0</v>
          </cell>
          <cell r="N1075">
            <v>2.5</v>
          </cell>
          <cell r="O1075">
            <v>1</v>
          </cell>
          <cell r="P1075">
            <v>0</v>
          </cell>
          <cell r="Q1075">
            <v>0</v>
          </cell>
          <cell r="R1075" t="str">
            <v>violet</v>
          </cell>
          <cell r="S1075" t="str">
            <v>11½</v>
          </cell>
          <cell r="T1075" t="str">
            <v>65 c.+30 c.</v>
          </cell>
          <cell r="U1075" t="str">
            <v/>
          </cell>
          <cell r="V1075" t="str">
            <v/>
          </cell>
        </row>
        <row r="1076">
          <cell r="B1076" t="str">
            <v>DR-000-893</v>
          </cell>
          <cell r="C1076" t="str">
            <v>48484845565751</v>
          </cell>
          <cell r="D1076" t="str">
            <v>000</v>
          </cell>
          <cell r="E1076">
            <v>893</v>
          </cell>
          <cell r="F1076" t="str">
            <v>Timbres-poste</v>
          </cell>
          <cell r="G1076">
            <v>1952</v>
          </cell>
          <cell r="H1076" t="str">
            <v>K. van de Woestijne (1878-1929)</v>
          </cell>
          <cell r="I1076" t="str">
            <v>Ecrivains belges</v>
          </cell>
          <cell r="J1076">
            <v>6</v>
          </cell>
          <cell r="K1076">
            <v>2</v>
          </cell>
          <cell r="L1076">
            <v>2.5</v>
          </cell>
          <cell r="M1076">
            <v>0</v>
          </cell>
          <cell r="N1076">
            <v>2.5</v>
          </cell>
          <cell r="O1076">
            <v>1</v>
          </cell>
          <cell r="P1076">
            <v>0</v>
          </cell>
          <cell r="Q1076">
            <v>0</v>
          </cell>
          <cell r="R1076" t="str">
            <v>vert foncé</v>
          </cell>
          <cell r="S1076" t="str">
            <v>11½</v>
          </cell>
          <cell r="T1076" t="str">
            <v>80 c.+40 c.</v>
          </cell>
          <cell r="U1076" t="str">
            <v/>
          </cell>
          <cell r="V1076" t="str">
            <v/>
          </cell>
        </row>
        <row r="1077">
          <cell r="B1077" t="str">
            <v>DR-000-894</v>
          </cell>
          <cell r="C1077" t="str">
            <v>48484845565752</v>
          </cell>
          <cell r="D1077" t="str">
            <v>000</v>
          </cell>
          <cell r="E1077">
            <v>894</v>
          </cell>
          <cell r="F1077" t="str">
            <v>Timbres-poste</v>
          </cell>
          <cell r="G1077">
            <v>1952</v>
          </cell>
          <cell r="H1077" t="str">
            <v>Ch. de Coster (1827-1879)</v>
          </cell>
          <cell r="I1077" t="str">
            <v>Ecrivains belges</v>
          </cell>
          <cell r="J1077">
            <v>7</v>
          </cell>
          <cell r="K1077">
            <v>2</v>
          </cell>
          <cell r="L1077">
            <v>2.5</v>
          </cell>
          <cell r="M1077">
            <v>0</v>
          </cell>
          <cell r="N1077">
            <v>2.5</v>
          </cell>
          <cell r="O1077">
            <v>1</v>
          </cell>
          <cell r="P1077">
            <v>0</v>
          </cell>
          <cell r="Q1077">
            <v>0</v>
          </cell>
          <cell r="R1077" t="str">
            <v>gris-olive</v>
          </cell>
          <cell r="S1077" t="str">
            <v>11½</v>
          </cell>
          <cell r="T1077" t="str">
            <v>90 c.+45 c.</v>
          </cell>
          <cell r="U1077" t="str">
            <v/>
          </cell>
          <cell r="V1077" t="str">
            <v/>
          </cell>
        </row>
        <row r="1078">
          <cell r="B1078" t="str">
            <v>DR-000-895</v>
          </cell>
          <cell r="C1078" t="str">
            <v>48484845565753</v>
          </cell>
          <cell r="D1078" t="str">
            <v>000</v>
          </cell>
          <cell r="E1078">
            <v>895</v>
          </cell>
          <cell r="F1078" t="str">
            <v>Timbres-poste</v>
          </cell>
          <cell r="G1078">
            <v>1952</v>
          </cell>
          <cell r="H1078" t="str">
            <v>M. Maeterlinck (1862-1949)</v>
          </cell>
          <cell r="I1078" t="str">
            <v>Ecrivains belges</v>
          </cell>
          <cell r="J1078">
            <v>12</v>
          </cell>
          <cell r="K1078">
            <v>2</v>
          </cell>
          <cell r="L1078">
            <v>5</v>
          </cell>
          <cell r="M1078">
            <v>0</v>
          </cell>
          <cell r="N1078">
            <v>5</v>
          </cell>
          <cell r="O1078">
            <v>1</v>
          </cell>
          <cell r="P1078">
            <v>0</v>
          </cell>
          <cell r="Q1078">
            <v>0</v>
          </cell>
          <cell r="R1078" t="str">
            <v>lie-de-vin</v>
          </cell>
          <cell r="S1078" t="str">
            <v>11½</v>
          </cell>
          <cell r="T1078" t="str">
            <v>1 f. 75+75 c.</v>
          </cell>
          <cell r="U1078" t="str">
            <v/>
          </cell>
          <cell r="V1078" t="str">
            <v/>
          </cell>
        </row>
        <row r="1079">
          <cell r="B1079" t="str">
            <v>DR-000-896</v>
          </cell>
          <cell r="C1079" t="str">
            <v>48484845565754</v>
          </cell>
          <cell r="D1079" t="str">
            <v>000</v>
          </cell>
          <cell r="E1079">
            <v>896</v>
          </cell>
          <cell r="F1079" t="str">
            <v>Timbres-poste</v>
          </cell>
          <cell r="G1079">
            <v>1952</v>
          </cell>
          <cell r="H1079" t="str">
            <v>E. Verhaeren (1855-1916)</v>
          </cell>
          <cell r="I1079" t="str">
            <v>Ecrivains belges</v>
          </cell>
          <cell r="J1079">
            <v>42.5</v>
          </cell>
          <cell r="K1079">
            <v>2</v>
          </cell>
          <cell r="L1079">
            <v>22.5</v>
          </cell>
          <cell r="M1079">
            <v>0</v>
          </cell>
          <cell r="N1079">
            <v>22.5</v>
          </cell>
          <cell r="O1079">
            <v>1</v>
          </cell>
          <cell r="P1079">
            <v>0</v>
          </cell>
          <cell r="Q1079">
            <v>0</v>
          </cell>
          <cell r="R1079" t="str">
            <v>bleu-gris</v>
          </cell>
          <cell r="S1079" t="str">
            <v>11½</v>
          </cell>
          <cell r="T1079" t="str">
            <v>4 f.+2 f.</v>
          </cell>
          <cell r="U1079" t="str">
            <v/>
          </cell>
          <cell r="V1079" t="str">
            <v/>
          </cell>
        </row>
        <row r="1080">
          <cell r="B1080" t="str">
            <v>DR-000-897</v>
          </cell>
          <cell r="C1080" t="str">
            <v>48484845565755</v>
          </cell>
          <cell r="D1080" t="str">
            <v>000</v>
          </cell>
          <cell r="E1080">
            <v>897</v>
          </cell>
          <cell r="F1080" t="str">
            <v>Timbres-poste</v>
          </cell>
          <cell r="G1080">
            <v>1952</v>
          </cell>
          <cell r="H1080" t="str">
            <v>H. Conscience (1812-1883), par Portaels</v>
          </cell>
          <cell r="I1080" t="str">
            <v>Ecrivains belges</v>
          </cell>
          <cell r="J1080">
            <v>42.5</v>
          </cell>
          <cell r="K1080">
            <v>2</v>
          </cell>
          <cell r="L1080">
            <v>22.5</v>
          </cell>
          <cell r="M1080">
            <v>0</v>
          </cell>
          <cell r="N1080">
            <v>22.5</v>
          </cell>
          <cell r="O1080">
            <v>1</v>
          </cell>
          <cell r="P1080">
            <v>0</v>
          </cell>
          <cell r="Q1080">
            <v>0</v>
          </cell>
          <cell r="R1080" t="str">
            <v>sépia</v>
          </cell>
          <cell r="S1080" t="str">
            <v>11½</v>
          </cell>
          <cell r="T1080" t="str">
            <v>8 f.+4 f.</v>
          </cell>
          <cell r="U1080" t="str">
            <v/>
          </cell>
          <cell r="V1080" t="str">
            <v/>
          </cell>
        </row>
        <row r="1081">
          <cell r="B1081" t="str">
            <v>DR-000-898</v>
          </cell>
          <cell r="C1081" t="str">
            <v>48484845565756</v>
          </cell>
          <cell r="D1081" t="str">
            <v>000</v>
          </cell>
          <cell r="E1081">
            <v>898</v>
          </cell>
          <cell r="F1081" t="str">
            <v>Timbres-poste</v>
          </cell>
          <cell r="G1081">
            <v>1952</v>
          </cell>
          <cell r="H1081" t="str">
            <v>E. Verhaeren</v>
          </cell>
          <cell r="I1081" t="str">
            <v>E. Verhaeren</v>
          </cell>
          <cell r="J1081">
            <v>150</v>
          </cell>
          <cell r="K1081">
            <v>1</v>
          </cell>
          <cell r="L1081">
            <v>75</v>
          </cell>
          <cell r="M1081">
            <v>0</v>
          </cell>
          <cell r="N1081">
            <v>75</v>
          </cell>
          <cell r="O1081">
            <v>0</v>
          </cell>
          <cell r="P1081">
            <v>0</v>
          </cell>
          <cell r="Q1081">
            <v>0</v>
          </cell>
          <cell r="R1081" t="str">
            <v>bleu clair</v>
          </cell>
          <cell r="S1081" t="str">
            <v>11½</v>
          </cell>
          <cell r="T1081" t="str">
            <v>4 f.+9 f.</v>
          </cell>
          <cell r="U1081" t="str">
            <v/>
          </cell>
          <cell r="V1081" t="str">
            <v/>
          </cell>
        </row>
        <row r="1082">
          <cell r="B1082" t="str">
            <v>DR-000-899</v>
          </cell>
          <cell r="C1082" t="str">
            <v>48484845565757</v>
          </cell>
          <cell r="D1082" t="str">
            <v>000</v>
          </cell>
          <cell r="E1082">
            <v>899</v>
          </cell>
          <cell r="F1082" t="str">
            <v>Timbres-poste</v>
          </cell>
          <cell r="G1082">
            <v>1952</v>
          </cell>
          <cell r="H1082" t="str">
            <v>H. Conscience</v>
          </cell>
          <cell r="I1082" t="str">
            <v>H. Conscience</v>
          </cell>
          <cell r="J1082">
            <v>150</v>
          </cell>
          <cell r="K1082">
            <v>1</v>
          </cell>
          <cell r="L1082">
            <v>75</v>
          </cell>
          <cell r="M1082">
            <v>0</v>
          </cell>
          <cell r="N1082">
            <v>75</v>
          </cell>
          <cell r="O1082">
            <v>0</v>
          </cell>
          <cell r="P1082">
            <v>0</v>
          </cell>
          <cell r="Q1082">
            <v>0</v>
          </cell>
          <cell r="R1082" t="str">
            <v>lie-de-vin</v>
          </cell>
          <cell r="S1082" t="str">
            <v>11½</v>
          </cell>
          <cell r="T1082" t="str">
            <v>8 f.+9 f.</v>
          </cell>
          <cell r="U1082" t="str">
            <v/>
          </cell>
          <cell r="V1082" t="str">
            <v/>
          </cell>
        </row>
        <row r="1083">
          <cell r="B1083" t="str">
            <v>DR-000-900</v>
          </cell>
          <cell r="C1083" t="str">
            <v>48484845574848</v>
          </cell>
          <cell r="D1083" t="str">
            <v>000</v>
          </cell>
          <cell r="E1083">
            <v>900</v>
          </cell>
          <cell r="F1083" t="str">
            <v>Timbres-poste</v>
          </cell>
          <cell r="G1083">
            <v>1952</v>
          </cell>
          <cell r="H1083" t="str">
            <v>20 c.+5 c. brun-rouge</v>
          </cell>
          <cell r="I1083" t="str">
            <v>Au profit d'oeuvres antituberculeuses</v>
          </cell>
          <cell r="J1083">
            <v>0.2</v>
          </cell>
          <cell r="K1083">
            <v>2</v>
          </cell>
          <cell r="L1083">
            <v>0.2</v>
          </cell>
          <cell r="M1083">
            <v>0</v>
          </cell>
          <cell r="N1083">
            <v>0.2</v>
          </cell>
          <cell r="O1083">
            <v>1</v>
          </cell>
          <cell r="P1083">
            <v>0</v>
          </cell>
          <cell r="Q1083">
            <v>0</v>
          </cell>
          <cell r="R1083" t="str">
            <v>brun-rouge</v>
          </cell>
          <cell r="S1083" t="str">
            <v>11½</v>
          </cell>
          <cell r="T1083" t="str">
            <v>20 c.+5 c.</v>
          </cell>
          <cell r="U1083" t="str">
            <v/>
          </cell>
          <cell r="V1083" t="str">
            <v/>
          </cell>
        </row>
        <row r="1084">
          <cell r="B1084" t="str">
            <v>DR-000-901</v>
          </cell>
          <cell r="C1084" t="str">
            <v>48484845574849</v>
          </cell>
          <cell r="D1084" t="str">
            <v>000</v>
          </cell>
          <cell r="E1084">
            <v>901</v>
          </cell>
          <cell r="F1084" t="str">
            <v>Timbres-poste</v>
          </cell>
          <cell r="G1084">
            <v>1952</v>
          </cell>
          <cell r="H1084" t="str">
            <v>80 c.+20 c. vert-jaune</v>
          </cell>
          <cell r="I1084" t="str">
            <v>Au profit d'oeuvres antituberculeuses</v>
          </cell>
          <cell r="J1084">
            <v>0.6</v>
          </cell>
          <cell r="K1084">
            <v>2</v>
          </cell>
          <cell r="L1084">
            <v>0.6</v>
          </cell>
          <cell r="M1084">
            <v>0</v>
          </cell>
          <cell r="N1084">
            <v>0.6</v>
          </cell>
          <cell r="O1084">
            <v>1</v>
          </cell>
          <cell r="P1084">
            <v>0</v>
          </cell>
          <cell r="Q1084">
            <v>0</v>
          </cell>
          <cell r="R1084" t="str">
            <v>vert-jaune</v>
          </cell>
          <cell r="S1084" t="str">
            <v>11½</v>
          </cell>
          <cell r="T1084" t="str">
            <v>80 c.+20 c.</v>
          </cell>
          <cell r="U1084" t="str">
            <v/>
          </cell>
          <cell r="V1084" t="str">
            <v/>
          </cell>
        </row>
        <row r="1085">
          <cell r="B1085" t="str">
            <v>DR-000-902</v>
          </cell>
          <cell r="C1085" t="str">
            <v>48484845574850</v>
          </cell>
          <cell r="D1085" t="str">
            <v>000</v>
          </cell>
          <cell r="E1085">
            <v>902</v>
          </cell>
          <cell r="F1085" t="str">
            <v>Timbres-poste</v>
          </cell>
          <cell r="G1085">
            <v>1952</v>
          </cell>
          <cell r="H1085" t="str">
            <v>1 f. 20+30 c. rose-lilas</v>
          </cell>
          <cell r="I1085" t="str">
            <v>Au profit d'oeuvres antituberculeuses</v>
          </cell>
          <cell r="J1085">
            <v>2</v>
          </cell>
          <cell r="K1085">
            <v>2</v>
          </cell>
          <cell r="L1085">
            <v>1.5</v>
          </cell>
          <cell r="M1085">
            <v>0</v>
          </cell>
          <cell r="N1085">
            <v>1.5</v>
          </cell>
          <cell r="O1085">
            <v>1</v>
          </cell>
          <cell r="P1085">
            <v>0</v>
          </cell>
          <cell r="Q1085">
            <v>0</v>
          </cell>
          <cell r="R1085" t="str">
            <v>rose-lilas</v>
          </cell>
          <cell r="S1085" t="str">
            <v>11½</v>
          </cell>
          <cell r="T1085" t="str">
            <v>1 f. 20+30 c.</v>
          </cell>
          <cell r="U1085" t="str">
            <v/>
          </cell>
          <cell r="V1085" t="str">
            <v/>
          </cell>
        </row>
        <row r="1086">
          <cell r="B1086" t="str">
            <v>DR-000-903</v>
          </cell>
          <cell r="C1086" t="str">
            <v>48484845574851</v>
          </cell>
          <cell r="D1086" t="str">
            <v>000</v>
          </cell>
          <cell r="E1086">
            <v>903</v>
          </cell>
          <cell r="F1086" t="str">
            <v>Timbres-poste</v>
          </cell>
          <cell r="G1086">
            <v>1952</v>
          </cell>
          <cell r="H1086" t="str">
            <v>1 f. 50+50 c. gris-olive</v>
          </cell>
          <cell r="I1086" t="str">
            <v>Au profit d'oeuvres antituberculeuses</v>
          </cell>
          <cell r="J1086">
            <v>2</v>
          </cell>
          <cell r="K1086">
            <v>2</v>
          </cell>
          <cell r="L1086">
            <v>1</v>
          </cell>
          <cell r="M1086">
            <v>0</v>
          </cell>
          <cell r="N1086">
            <v>1</v>
          </cell>
          <cell r="O1086">
            <v>1</v>
          </cell>
          <cell r="P1086">
            <v>0</v>
          </cell>
          <cell r="Q1086">
            <v>0</v>
          </cell>
          <cell r="R1086" t="str">
            <v>gris-olive</v>
          </cell>
          <cell r="S1086" t="str">
            <v>11½</v>
          </cell>
          <cell r="T1086" t="str">
            <v>1 f. 50+50 c.</v>
          </cell>
          <cell r="U1086" t="str">
            <v/>
          </cell>
          <cell r="V1086" t="str">
            <v/>
          </cell>
        </row>
        <row r="1087">
          <cell r="B1087" t="str">
            <v>DR-000-904</v>
          </cell>
          <cell r="C1087" t="str">
            <v>48484845574852</v>
          </cell>
          <cell r="D1087" t="str">
            <v>000</v>
          </cell>
          <cell r="E1087">
            <v>904</v>
          </cell>
          <cell r="F1087" t="str">
            <v>Timbres-poste</v>
          </cell>
          <cell r="G1087">
            <v>1952</v>
          </cell>
          <cell r="H1087" t="str">
            <v>Armoiries de Malmédy</v>
          </cell>
          <cell r="I1087" t="str">
            <v>Au profit d'oeuvres antituberculeuses</v>
          </cell>
          <cell r="J1087">
            <v>2.5</v>
          </cell>
          <cell r="K1087">
            <v>2</v>
          </cell>
          <cell r="L1087">
            <v>1.5</v>
          </cell>
          <cell r="M1087">
            <v>0</v>
          </cell>
          <cell r="N1087">
            <v>1.5</v>
          </cell>
          <cell r="O1087">
            <v>1</v>
          </cell>
          <cell r="P1087">
            <v>0</v>
          </cell>
          <cell r="Q1087">
            <v>0</v>
          </cell>
          <cell r="R1087" t="str">
            <v>carmin</v>
          </cell>
          <cell r="S1087" t="str">
            <v>11½</v>
          </cell>
          <cell r="T1087" t="str">
            <v>2 f.+75 c.</v>
          </cell>
          <cell r="U1087" t="str">
            <v/>
          </cell>
          <cell r="V1087" t="str">
            <v/>
          </cell>
        </row>
        <row r="1088">
          <cell r="B1088" t="str">
            <v>DR-000-905</v>
          </cell>
          <cell r="C1088" t="str">
            <v>48484845574853</v>
          </cell>
          <cell r="D1088" t="str">
            <v>000</v>
          </cell>
          <cell r="E1088">
            <v>905</v>
          </cell>
          <cell r="F1088" t="str">
            <v>Timbres-poste</v>
          </cell>
          <cell r="G1088">
            <v>1952</v>
          </cell>
          <cell r="H1088" t="str">
            <v>Ruines de Burg Reuland</v>
          </cell>
          <cell r="I1088" t="str">
            <v>Au profit d'oeuvres antituberculeuses</v>
          </cell>
          <cell r="J1088">
            <v>22</v>
          </cell>
          <cell r="K1088">
            <v>2</v>
          </cell>
          <cell r="L1088">
            <v>16</v>
          </cell>
          <cell r="M1088">
            <v>0</v>
          </cell>
          <cell r="N1088">
            <v>16</v>
          </cell>
          <cell r="O1088">
            <v>1</v>
          </cell>
          <cell r="P1088">
            <v>0</v>
          </cell>
          <cell r="Q1088">
            <v>0</v>
          </cell>
          <cell r="R1088" t="str">
            <v>brun-violet</v>
          </cell>
          <cell r="S1088" t="str">
            <v>11½</v>
          </cell>
          <cell r="T1088" t="str">
            <v>3 f.+1 f. 50</v>
          </cell>
          <cell r="U1088" t="str">
            <v/>
          </cell>
          <cell r="V1088" t="str">
            <v/>
          </cell>
        </row>
        <row r="1089">
          <cell r="B1089" t="str">
            <v>DR-000-906</v>
          </cell>
          <cell r="C1089" t="str">
            <v>48484845574854</v>
          </cell>
          <cell r="D1089" t="str">
            <v>000</v>
          </cell>
          <cell r="E1089">
            <v>906</v>
          </cell>
          <cell r="F1089" t="str">
            <v>Timbres-poste</v>
          </cell>
          <cell r="G1089">
            <v>1952</v>
          </cell>
          <cell r="H1089" t="str">
            <v>Barrage de la Vesdre</v>
          </cell>
          <cell r="I1089" t="str">
            <v>Au profit d'oeuvres antituberculeuses</v>
          </cell>
          <cell r="J1089">
            <v>20</v>
          </cell>
          <cell r="K1089">
            <v>2</v>
          </cell>
          <cell r="L1089">
            <v>12</v>
          </cell>
          <cell r="M1089">
            <v>0</v>
          </cell>
          <cell r="N1089">
            <v>12</v>
          </cell>
          <cell r="O1089">
            <v>1</v>
          </cell>
          <cell r="P1089">
            <v>0</v>
          </cell>
          <cell r="Q1089">
            <v>0</v>
          </cell>
          <cell r="R1089" t="str">
            <v>bleu clair</v>
          </cell>
          <cell r="S1089" t="str">
            <v>11½</v>
          </cell>
          <cell r="T1089" t="str">
            <v>4 f.+2 f.</v>
          </cell>
          <cell r="U1089" t="str">
            <v/>
          </cell>
          <cell r="V1089" t="str">
            <v/>
          </cell>
        </row>
        <row r="1090">
          <cell r="B1090" t="str">
            <v>DR-000-907</v>
          </cell>
          <cell r="C1090" t="str">
            <v>48484845574855</v>
          </cell>
          <cell r="D1090" t="str">
            <v>000</v>
          </cell>
          <cell r="E1090">
            <v>907</v>
          </cell>
          <cell r="F1090" t="str">
            <v>Timbres-poste</v>
          </cell>
          <cell r="G1090">
            <v>1952</v>
          </cell>
          <cell r="H1090" t="str">
            <v>Statue et église de Saint-Vith</v>
          </cell>
          <cell r="I1090" t="str">
            <v>Au profit d'oeuvres antituberculeuses</v>
          </cell>
          <cell r="J1090">
            <v>23</v>
          </cell>
          <cell r="K1090">
            <v>2</v>
          </cell>
          <cell r="L1090">
            <v>15</v>
          </cell>
          <cell r="M1090">
            <v>0</v>
          </cell>
          <cell r="N1090">
            <v>15</v>
          </cell>
          <cell r="O1090">
            <v>1</v>
          </cell>
          <cell r="P1090">
            <v>0</v>
          </cell>
          <cell r="Q1090">
            <v>0</v>
          </cell>
          <cell r="R1090" t="str">
            <v>violet-brun</v>
          </cell>
          <cell r="S1090" t="str">
            <v>11½</v>
          </cell>
          <cell r="T1090" t="str">
            <v>8 f.+4 f.</v>
          </cell>
          <cell r="U1090" t="str">
            <v/>
          </cell>
          <cell r="V1090" t="str">
            <v/>
          </cell>
        </row>
        <row r="1091">
          <cell r="B1091" t="str">
            <v>DR-000-908</v>
          </cell>
          <cell r="C1091" t="str">
            <v>48484845574856</v>
          </cell>
          <cell r="D1091" t="str">
            <v>000</v>
          </cell>
          <cell r="E1091">
            <v>908</v>
          </cell>
          <cell r="F1091" t="str">
            <v>Timbres-poste</v>
          </cell>
          <cell r="G1091">
            <v>1953</v>
          </cell>
          <cell r="H1091" t="str">
            <v>Statue de la Dame Blanche, sur les hauteurs du Thier (Liège) et en médaillon, reproduction de la plaque en bronze érigée rue de la Brasserie à Bruxelles</v>
          </cell>
          <cell r="I1091" t="str">
            <v>Au profit du monument élevé à la mémoire du postier Watlhère Dewé, héros de la résistance</v>
          </cell>
          <cell r="J1091">
            <v>3</v>
          </cell>
          <cell r="K1091">
            <v>2</v>
          </cell>
          <cell r="L1091">
            <v>2</v>
          </cell>
          <cell r="M1091">
            <v>0</v>
          </cell>
          <cell r="N1091">
            <v>2</v>
          </cell>
          <cell r="O1091">
            <v>1</v>
          </cell>
          <cell r="P1091">
            <v>0</v>
          </cell>
          <cell r="Q1091">
            <v>0</v>
          </cell>
          <cell r="R1091" t="str">
            <v>lie-de-vin</v>
          </cell>
          <cell r="S1091" t="str">
            <v>11½</v>
          </cell>
          <cell r="T1091" t="str">
            <v>2 f.+1 f.</v>
          </cell>
          <cell r="U1091" t="str">
            <v/>
          </cell>
          <cell r="V1091" t="str">
            <v/>
          </cell>
        </row>
        <row r="1092">
          <cell r="B1092" t="str">
            <v>DR-000-909</v>
          </cell>
          <cell r="C1092" t="str">
            <v>48484845574857</v>
          </cell>
          <cell r="D1092" t="str">
            <v>000</v>
          </cell>
          <cell r="E1092">
            <v>909</v>
          </cell>
          <cell r="F1092" t="str">
            <v>Timbres-poste</v>
          </cell>
          <cell r="G1092">
            <v>1953</v>
          </cell>
          <cell r="H1092" t="str">
            <v>1 f. 50 gris-vert</v>
          </cell>
          <cell r="I1092" t="str">
            <v>Série courante. Roi Baudouin 1er</v>
          </cell>
          <cell r="J1092">
            <v>1.5</v>
          </cell>
          <cell r="K1092">
            <v>2</v>
          </cell>
          <cell r="L1092">
            <v>0.5</v>
          </cell>
          <cell r="M1092">
            <v>0</v>
          </cell>
          <cell r="N1092">
            <v>0.2</v>
          </cell>
          <cell r="O1092">
            <v>2</v>
          </cell>
          <cell r="P1092">
            <v>0</v>
          </cell>
          <cell r="Q1092">
            <v>0</v>
          </cell>
          <cell r="R1092" t="str">
            <v>gris-vert</v>
          </cell>
          <cell r="S1092" t="str">
            <v>11½</v>
          </cell>
          <cell r="T1092" t="str">
            <v>1 f. 50</v>
          </cell>
          <cell r="U1092" t="str">
            <v/>
          </cell>
          <cell r="V1092" t="str">
            <v/>
          </cell>
        </row>
        <row r="1093">
          <cell r="B1093" t="str">
            <v>DR-000-910</v>
          </cell>
          <cell r="C1093" t="str">
            <v>48484845574948</v>
          </cell>
          <cell r="D1093" t="str">
            <v>000</v>
          </cell>
          <cell r="E1093">
            <v>910</v>
          </cell>
          <cell r="F1093" t="str">
            <v>Timbres-poste</v>
          </cell>
          <cell r="G1093">
            <v>1953</v>
          </cell>
          <cell r="H1093" t="str">
            <v>2 f. carmin</v>
          </cell>
          <cell r="I1093" t="str">
            <v>Série courante. Roi Baudouin 1er</v>
          </cell>
          <cell r="J1093">
            <v>0.5</v>
          </cell>
          <cell r="K1093">
            <v>2</v>
          </cell>
          <cell r="L1093">
            <v>0.3</v>
          </cell>
          <cell r="M1093">
            <v>0</v>
          </cell>
          <cell r="N1093">
            <v>0.2</v>
          </cell>
          <cell r="O1093">
            <v>2</v>
          </cell>
          <cell r="P1093">
            <v>0</v>
          </cell>
          <cell r="Q1093">
            <v>0</v>
          </cell>
          <cell r="R1093" t="str">
            <v>carmin</v>
          </cell>
          <cell r="S1093" t="str">
            <v>11½</v>
          </cell>
          <cell r="T1093" t="str">
            <v>2 f.</v>
          </cell>
          <cell r="U1093" t="str">
            <v/>
          </cell>
          <cell r="V1093" t="str">
            <v/>
          </cell>
        </row>
        <row r="1094">
          <cell r="B1094" t="str">
            <v>DR-000-911</v>
          </cell>
          <cell r="C1094" t="str">
            <v>48484845574949</v>
          </cell>
          <cell r="D1094" t="str">
            <v>000</v>
          </cell>
          <cell r="E1094">
            <v>911</v>
          </cell>
          <cell r="F1094" t="str">
            <v>Timbres-poste</v>
          </cell>
          <cell r="G1094">
            <v>1953</v>
          </cell>
          <cell r="H1094" t="str">
            <v>4 f. bleu</v>
          </cell>
          <cell r="I1094" t="str">
            <v>Série courante. Roi Baudouin 1er</v>
          </cell>
          <cell r="J1094">
            <v>7</v>
          </cell>
          <cell r="K1094">
            <v>2</v>
          </cell>
          <cell r="L1094">
            <v>2</v>
          </cell>
          <cell r="M1094">
            <v>0</v>
          </cell>
          <cell r="N1094">
            <v>0.3</v>
          </cell>
          <cell r="O1094">
            <v>2</v>
          </cell>
          <cell r="P1094">
            <v>0</v>
          </cell>
          <cell r="Q1094">
            <v>0</v>
          </cell>
          <cell r="R1094" t="str">
            <v>bleu</v>
          </cell>
          <cell r="S1094" t="str">
            <v>11½</v>
          </cell>
          <cell r="T1094" t="str">
            <v>4 f.</v>
          </cell>
          <cell r="U1094" t="str">
            <v/>
          </cell>
          <cell r="V1094" t="str">
            <v/>
          </cell>
        </row>
        <row r="1095">
          <cell r="B1095" t="str">
            <v>DR-000-912</v>
          </cell>
          <cell r="C1095" t="str">
            <v>48484845574950</v>
          </cell>
          <cell r="D1095" t="str">
            <v>000</v>
          </cell>
          <cell r="E1095">
            <v>912</v>
          </cell>
          <cell r="F1095" t="str">
            <v>Timbres-poste</v>
          </cell>
          <cell r="G1095">
            <v>1953</v>
          </cell>
          <cell r="H1095" t="str">
            <v>Princesse Joséphine Charlotte</v>
          </cell>
          <cell r="I1095" t="str">
            <v>Au profit du Fonds des calamités, pour venir en aide aux inondés</v>
          </cell>
          <cell r="J1095">
            <v>3</v>
          </cell>
          <cell r="K1095">
            <v>1</v>
          </cell>
          <cell r="L1095">
            <v>1.5</v>
          </cell>
          <cell r="M1095">
            <v>1</v>
          </cell>
          <cell r="N1095">
            <v>1.5</v>
          </cell>
          <cell r="O1095">
            <v>1</v>
          </cell>
          <cell r="P1095">
            <v>0</v>
          </cell>
          <cell r="Q1095">
            <v>0</v>
          </cell>
          <cell r="R1095" t="str">
            <v>vert-olive et rouge</v>
          </cell>
          <cell r="S1095" t="str">
            <v>11½</v>
          </cell>
          <cell r="T1095" t="str">
            <v>80 c.+20 c.</v>
          </cell>
          <cell r="U1095" t="str">
            <v/>
          </cell>
          <cell r="V1095" t="str">
            <v/>
          </cell>
        </row>
        <row r="1096">
          <cell r="B1096" t="str">
            <v>DR-000-913</v>
          </cell>
          <cell r="C1096" t="str">
            <v>48484845574951</v>
          </cell>
          <cell r="D1096" t="str">
            <v>000</v>
          </cell>
          <cell r="E1096">
            <v>913</v>
          </cell>
          <cell r="F1096" t="str">
            <v>Timbres-poste</v>
          </cell>
          <cell r="G1096">
            <v>1953</v>
          </cell>
          <cell r="H1096" t="str">
            <v>1 f. 20+30 c. brun et rouge</v>
          </cell>
          <cell r="I1096" t="str">
            <v>Au profit du Fonds des calamités, pour venir en aide aux inondés</v>
          </cell>
          <cell r="J1096">
            <v>3</v>
          </cell>
          <cell r="K1096">
            <v>1</v>
          </cell>
          <cell r="L1096">
            <v>1.5</v>
          </cell>
          <cell r="M1096">
            <v>1</v>
          </cell>
          <cell r="N1096">
            <v>1.5</v>
          </cell>
          <cell r="O1096">
            <v>1</v>
          </cell>
          <cell r="P1096">
            <v>0</v>
          </cell>
          <cell r="Q1096">
            <v>0</v>
          </cell>
          <cell r="R1096" t="str">
            <v>brun et rouge</v>
          </cell>
          <cell r="S1096" t="str">
            <v>11½</v>
          </cell>
          <cell r="T1096" t="str">
            <v>1 f. 20+30 c.</v>
          </cell>
          <cell r="U1096" t="str">
            <v/>
          </cell>
          <cell r="V1096" t="str">
            <v/>
          </cell>
        </row>
        <row r="1097">
          <cell r="B1097" t="str">
            <v>DR-000-914</v>
          </cell>
          <cell r="C1097" t="str">
            <v>48484845574952</v>
          </cell>
          <cell r="D1097" t="str">
            <v>000</v>
          </cell>
          <cell r="E1097">
            <v>914</v>
          </cell>
          <cell r="F1097" t="str">
            <v>Timbres-poste</v>
          </cell>
          <cell r="G1097">
            <v>1953</v>
          </cell>
          <cell r="H1097" t="str">
            <v>2 f.+50 c. lie-de-vin et rouge</v>
          </cell>
          <cell r="I1097" t="str">
            <v>Au profit du Fonds des calamités, pour venir en aide aux inondés</v>
          </cell>
          <cell r="J1097">
            <v>3</v>
          </cell>
          <cell r="K1097">
            <v>1</v>
          </cell>
          <cell r="L1097">
            <v>1.5</v>
          </cell>
          <cell r="M1097">
            <v>1</v>
          </cell>
          <cell r="N1097">
            <v>1.5</v>
          </cell>
          <cell r="O1097">
            <v>1</v>
          </cell>
          <cell r="P1097">
            <v>0</v>
          </cell>
          <cell r="Q1097">
            <v>0</v>
          </cell>
          <cell r="R1097" t="str">
            <v>lie-de-vin et rouge</v>
          </cell>
          <cell r="S1097" t="str">
            <v>11½</v>
          </cell>
          <cell r="T1097" t="str">
            <v>2 f.+50 c.</v>
          </cell>
          <cell r="U1097" t="str">
            <v/>
          </cell>
          <cell r="V1097" t="str">
            <v/>
          </cell>
        </row>
        <row r="1098">
          <cell r="B1098" t="str">
            <v>DR-000-915</v>
          </cell>
          <cell r="C1098" t="str">
            <v>48484845574953</v>
          </cell>
          <cell r="D1098" t="str">
            <v>000</v>
          </cell>
          <cell r="E1098">
            <v>915</v>
          </cell>
          <cell r="F1098" t="str">
            <v>Timbres-poste</v>
          </cell>
          <cell r="G1098">
            <v>1953</v>
          </cell>
          <cell r="H1098" t="str">
            <v>2 f. 50+50 c. rose-rouge et rouge</v>
          </cell>
          <cell r="I1098" t="str">
            <v>Au profit du Fonds des calamités, pour venir en aide aux inondés</v>
          </cell>
          <cell r="J1098">
            <v>18</v>
          </cell>
          <cell r="K1098">
            <v>1</v>
          </cell>
          <cell r="L1098">
            <v>12</v>
          </cell>
          <cell r="M1098">
            <v>1</v>
          </cell>
          <cell r="N1098">
            <v>12</v>
          </cell>
          <cell r="O1098">
            <v>1</v>
          </cell>
          <cell r="P1098">
            <v>0</v>
          </cell>
          <cell r="Q1098">
            <v>0</v>
          </cell>
          <cell r="R1098" t="str">
            <v>rose-rouge et rouge</v>
          </cell>
          <cell r="S1098" t="str">
            <v>11½</v>
          </cell>
          <cell r="T1098" t="str">
            <v>2 f. 50+50 c.</v>
          </cell>
          <cell r="U1098" t="str">
            <v/>
          </cell>
          <cell r="V1098" t="str">
            <v/>
          </cell>
        </row>
        <row r="1099">
          <cell r="B1099" t="str">
            <v>DR-000-916</v>
          </cell>
          <cell r="C1099" t="str">
            <v>48484845574954</v>
          </cell>
          <cell r="D1099" t="str">
            <v>000</v>
          </cell>
          <cell r="E1099">
            <v>916</v>
          </cell>
          <cell r="F1099" t="str">
            <v>Timbres-poste</v>
          </cell>
          <cell r="G1099">
            <v>1953</v>
          </cell>
          <cell r="H1099" t="str">
            <v>4 f.+1 f. bleu et rouge</v>
          </cell>
          <cell r="I1099" t="str">
            <v>Au profit du Fonds des calamités, pour venir en aide aux inondés</v>
          </cell>
          <cell r="J1099">
            <v>18</v>
          </cell>
          <cell r="K1099">
            <v>1</v>
          </cell>
          <cell r="L1099">
            <v>9.5</v>
          </cell>
          <cell r="M1099">
            <v>1</v>
          </cell>
          <cell r="N1099">
            <v>9.5</v>
          </cell>
          <cell r="O1099">
            <v>1</v>
          </cell>
          <cell r="P1099">
            <v>0</v>
          </cell>
          <cell r="Q1099">
            <v>0</v>
          </cell>
          <cell r="R1099" t="str">
            <v>bleu et rouge</v>
          </cell>
          <cell r="S1099" t="str">
            <v>11½</v>
          </cell>
          <cell r="T1099" t="str">
            <v>4 f.+1 f.</v>
          </cell>
          <cell r="U1099" t="str">
            <v/>
          </cell>
          <cell r="V1099" t="str">
            <v/>
          </cell>
        </row>
        <row r="1100">
          <cell r="B1100" t="str">
            <v>DR-000-917</v>
          </cell>
          <cell r="C1100" t="str">
            <v>48484845574955</v>
          </cell>
          <cell r="D1100" t="str">
            <v>000</v>
          </cell>
          <cell r="E1100">
            <v>917</v>
          </cell>
          <cell r="F1100" t="str">
            <v>Timbres-poste</v>
          </cell>
          <cell r="G1100">
            <v>1953</v>
          </cell>
          <cell r="H1100" t="str">
            <v>5 f.+2 f. vert-noir et rouge</v>
          </cell>
          <cell r="I1100" t="str">
            <v>Au profit du Fonds des calamités, pour venir en aide aux inondés</v>
          </cell>
          <cell r="J1100">
            <v>20</v>
          </cell>
          <cell r="K1100">
            <v>1</v>
          </cell>
          <cell r="L1100">
            <v>9.25</v>
          </cell>
          <cell r="M1100">
            <v>1</v>
          </cell>
          <cell r="N1100">
            <v>9.25</v>
          </cell>
          <cell r="O1100">
            <v>1</v>
          </cell>
          <cell r="P1100">
            <v>0</v>
          </cell>
          <cell r="Q1100">
            <v>0</v>
          </cell>
          <cell r="R1100" t="str">
            <v>vert-noir et rouge</v>
          </cell>
          <cell r="S1100" t="str">
            <v>11½</v>
          </cell>
          <cell r="T1100" t="str">
            <v>5 f.+2 f.</v>
          </cell>
          <cell r="U1100" t="str">
            <v/>
          </cell>
          <cell r="V1100" t="str">
            <v/>
          </cell>
        </row>
        <row r="1101">
          <cell r="B1101" t="str">
            <v>DR-000-918</v>
          </cell>
          <cell r="C1101" t="str">
            <v>48484845574956</v>
          </cell>
          <cell r="D1101" t="str">
            <v>000</v>
          </cell>
          <cell r="E1101">
            <v>918</v>
          </cell>
          <cell r="F1101" t="str">
            <v>Timbres-poste</v>
          </cell>
          <cell r="G1101">
            <v>1953</v>
          </cell>
          <cell r="H1101" t="str">
            <v>Port de pêche de Zeebrugge</v>
          </cell>
          <cell r="I1101" t="str">
            <v>Au profit de la Commission d'étude pour l'équipement touristique. Vues diverses</v>
          </cell>
          <cell r="J1101">
            <v>1.5</v>
          </cell>
          <cell r="K1101">
            <v>2</v>
          </cell>
          <cell r="L1101">
            <v>0.75</v>
          </cell>
          <cell r="M1101">
            <v>0</v>
          </cell>
          <cell r="N1101">
            <v>0.75</v>
          </cell>
          <cell r="O1101">
            <v>1</v>
          </cell>
          <cell r="P1101">
            <v>0</v>
          </cell>
          <cell r="Q1101">
            <v>0</v>
          </cell>
          <cell r="R1101" t="str">
            <v>vert-jaune</v>
          </cell>
          <cell r="S1101" t="str">
            <v>11½</v>
          </cell>
          <cell r="T1101" t="str">
            <v>80 c.+20 c.</v>
          </cell>
          <cell r="U1101" t="str">
            <v/>
          </cell>
          <cell r="V1101" t="str">
            <v/>
          </cell>
        </row>
        <row r="1102">
          <cell r="B1102" t="str">
            <v>DR-000-919</v>
          </cell>
          <cell r="C1102" t="str">
            <v>48484845574957</v>
          </cell>
          <cell r="D1102" t="str">
            <v>000</v>
          </cell>
          <cell r="E1102">
            <v>919</v>
          </cell>
          <cell r="F1102" t="str">
            <v>Timbres-poste</v>
          </cell>
          <cell r="G1102">
            <v>1953</v>
          </cell>
          <cell r="H1102" t="str">
            <v>Pont de Cordemois, à Bouillon</v>
          </cell>
          <cell r="I1102" t="str">
            <v>Au profit de la Commission d'étude pour l'équipement touristique. Vues diverses</v>
          </cell>
          <cell r="J1102">
            <v>5.5</v>
          </cell>
          <cell r="K1102">
            <v>2</v>
          </cell>
          <cell r="L1102">
            <v>3</v>
          </cell>
          <cell r="M1102">
            <v>0</v>
          </cell>
          <cell r="N1102">
            <v>3</v>
          </cell>
          <cell r="O1102">
            <v>1</v>
          </cell>
          <cell r="P1102">
            <v>0</v>
          </cell>
          <cell r="Q1102">
            <v>0</v>
          </cell>
          <cell r="R1102" t="str">
            <v>brun-lilas</v>
          </cell>
          <cell r="S1102" t="str">
            <v>11½</v>
          </cell>
          <cell r="T1102" t="str">
            <v>1 f. 20+30 c.</v>
          </cell>
          <cell r="U1102" t="str">
            <v/>
          </cell>
          <cell r="V1102" t="str">
            <v/>
          </cell>
        </row>
        <row r="1103">
          <cell r="B1103" t="str">
            <v>DR-000-920</v>
          </cell>
          <cell r="C1103" t="str">
            <v>48484845575048</v>
          </cell>
          <cell r="D1103" t="str">
            <v>000</v>
          </cell>
          <cell r="E1103">
            <v>920</v>
          </cell>
          <cell r="F1103" t="str">
            <v>Timbres-poste</v>
          </cell>
          <cell r="G1103">
            <v>1953</v>
          </cell>
          <cell r="H1103" t="str">
            <v>Le Steen d'Anvers</v>
          </cell>
          <cell r="I1103" t="str">
            <v>Au profit de la Commission d'étude pour l'équipement touristique. Vues diverses</v>
          </cell>
          <cell r="J1103">
            <v>6</v>
          </cell>
          <cell r="K1103">
            <v>2</v>
          </cell>
          <cell r="L1103">
            <v>3</v>
          </cell>
          <cell r="M1103">
            <v>0</v>
          </cell>
          <cell r="N1103">
            <v>3</v>
          </cell>
          <cell r="O1103">
            <v>1</v>
          </cell>
          <cell r="P1103">
            <v>0</v>
          </cell>
          <cell r="Q1103">
            <v>0</v>
          </cell>
          <cell r="R1103" t="str">
            <v>sépia</v>
          </cell>
          <cell r="S1103" t="str">
            <v>11½</v>
          </cell>
          <cell r="T1103" t="str">
            <v>2 f.+50 c.</v>
          </cell>
          <cell r="U1103" t="str">
            <v/>
          </cell>
          <cell r="V1103" t="str">
            <v/>
          </cell>
        </row>
        <row r="1104">
          <cell r="B1104" t="str">
            <v>DR-000-921</v>
          </cell>
          <cell r="C1104" t="str">
            <v>48484845575049</v>
          </cell>
          <cell r="D1104" t="str">
            <v>000</v>
          </cell>
          <cell r="E1104">
            <v>921</v>
          </cell>
          <cell r="F1104" t="str">
            <v>Timbres-poste</v>
          </cell>
          <cell r="G1104">
            <v>1953</v>
          </cell>
          <cell r="H1104" t="str">
            <v>La citadelle de Namur et la Meuse</v>
          </cell>
          <cell r="I1104" t="str">
            <v>Au profit de la Commission d'étude pour l'équipement touristique. Vues diverses</v>
          </cell>
          <cell r="J1104">
            <v>17</v>
          </cell>
          <cell r="K1104">
            <v>2</v>
          </cell>
          <cell r="L1104">
            <v>7.5</v>
          </cell>
          <cell r="M1104">
            <v>0</v>
          </cell>
          <cell r="N1104">
            <v>7.5</v>
          </cell>
          <cell r="O1104">
            <v>1</v>
          </cell>
          <cell r="P1104">
            <v>0</v>
          </cell>
          <cell r="Q1104">
            <v>0</v>
          </cell>
          <cell r="R1104" t="str">
            <v>lie-de-vin</v>
          </cell>
          <cell r="S1104" t="str">
            <v>11½</v>
          </cell>
          <cell r="T1104" t="str">
            <v>2 f. 50+50 c.</v>
          </cell>
          <cell r="U1104" t="str">
            <v/>
          </cell>
          <cell r="V1104" t="str">
            <v/>
          </cell>
        </row>
        <row r="1105">
          <cell r="B1105" t="str">
            <v>DR-000-922</v>
          </cell>
          <cell r="C1105" t="str">
            <v>48484845575050</v>
          </cell>
          <cell r="D1105" t="str">
            <v>000</v>
          </cell>
          <cell r="E1105">
            <v>922</v>
          </cell>
          <cell r="F1105" t="str">
            <v>Timbres-poste</v>
          </cell>
          <cell r="G1105">
            <v>1953</v>
          </cell>
          <cell r="H1105" t="str">
            <v>Quai aux Herbes, à Gand</v>
          </cell>
          <cell r="I1105" t="str">
            <v>Au profit de la Commission d'étude pour l'équipement touristique. Vues diverses</v>
          </cell>
          <cell r="J1105">
            <v>25</v>
          </cell>
          <cell r="K1105">
            <v>2</v>
          </cell>
          <cell r="L1105">
            <v>12.75</v>
          </cell>
          <cell r="M1105">
            <v>0</v>
          </cell>
          <cell r="N1105">
            <v>12.75</v>
          </cell>
          <cell r="O1105">
            <v>1</v>
          </cell>
          <cell r="P1105">
            <v>0</v>
          </cell>
          <cell r="Q1105">
            <v>0</v>
          </cell>
          <cell r="R1105" t="str">
            <v>bleu</v>
          </cell>
          <cell r="S1105" t="str">
            <v>11½</v>
          </cell>
          <cell r="T1105" t="str">
            <v>4 f.+2 f.</v>
          </cell>
          <cell r="U1105" t="str">
            <v/>
          </cell>
          <cell r="V1105" t="str">
            <v/>
          </cell>
        </row>
        <row r="1106">
          <cell r="B1106" t="str">
            <v>DR-000-923</v>
          </cell>
          <cell r="C1106" t="str">
            <v>48484845575051</v>
          </cell>
          <cell r="D1106" t="str">
            <v>000</v>
          </cell>
          <cell r="E1106">
            <v>923</v>
          </cell>
          <cell r="F1106" t="str">
            <v>Timbres-poste</v>
          </cell>
          <cell r="G1106">
            <v>1953</v>
          </cell>
          <cell r="H1106" t="str">
            <v>Rocher du lion, à Freyr</v>
          </cell>
          <cell r="I1106" t="str">
            <v>Au profit de la Commission d'étude pour l'équipement touristique. Vues diverses</v>
          </cell>
          <cell r="J1106">
            <v>30</v>
          </cell>
          <cell r="K1106">
            <v>2</v>
          </cell>
          <cell r="L1106">
            <v>18</v>
          </cell>
          <cell r="M1106">
            <v>0</v>
          </cell>
          <cell r="N1106">
            <v>18</v>
          </cell>
          <cell r="O1106">
            <v>1</v>
          </cell>
          <cell r="P1106">
            <v>0</v>
          </cell>
          <cell r="Q1106">
            <v>0</v>
          </cell>
          <cell r="R1106" t="str">
            <v>vert-noir</v>
          </cell>
          <cell r="S1106" t="str">
            <v>11½</v>
          </cell>
          <cell r="T1106" t="str">
            <v>8 f.+4 f.</v>
          </cell>
          <cell r="U1106" t="str">
            <v/>
          </cell>
          <cell r="V1106" t="str">
            <v/>
          </cell>
        </row>
        <row r="1107">
          <cell r="B1107" t="str">
            <v>DR-000-924</v>
          </cell>
          <cell r="C1107" t="str">
            <v>48484845575052</v>
          </cell>
          <cell r="D1107" t="str">
            <v>000</v>
          </cell>
          <cell r="E1107">
            <v>924</v>
          </cell>
          <cell r="F1107" t="str">
            <v>Timbres-poste</v>
          </cell>
          <cell r="G1107">
            <v>1953</v>
          </cell>
          <cell r="H1107" t="str">
            <v>1 f. 50 gris-noir</v>
          </cell>
          <cell r="I1107" t="str">
            <v>Série courante. Roi Baudouin 1er</v>
          </cell>
          <cell r="J1107">
            <v>0.3</v>
          </cell>
          <cell r="K1107">
            <v>2</v>
          </cell>
          <cell r="L1107">
            <v>0.2</v>
          </cell>
          <cell r="M1107">
            <v>0</v>
          </cell>
          <cell r="N1107">
            <v>0.2</v>
          </cell>
          <cell r="O1107">
            <v>2</v>
          </cell>
          <cell r="P1107">
            <v>0</v>
          </cell>
          <cell r="Q1107">
            <v>0</v>
          </cell>
          <cell r="R1107" t="str">
            <v>gris-noir</v>
          </cell>
          <cell r="S1107" t="str">
            <v>11½</v>
          </cell>
          <cell r="T1107" t="str">
            <v>1 f. 50</v>
          </cell>
          <cell r="U1107" t="str">
            <v/>
          </cell>
          <cell r="V1107" t="str">
            <v/>
          </cell>
        </row>
        <row r="1108">
          <cell r="B1108" t="str">
            <v>DR-000-924a</v>
          </cell>
          <cell r="C1108" t="str">
            <v>4848484557505297</v>
          </cell>
          <cell r="D1108" t="str">
            <v>000</v>
          </cell>
          <cell r="E1108" t="str">
            <v>924a</v>
          </cell>
          <cell r="F1108" t="str">
            <v>Timbres-poste</v>
          </cell>
          <cell r="G1108">
            <v>1953</v>
          </cell>
          <cell r="H1108" t="str">
            <v>1 f. 50 gris-noir</v>
          </cell>
          <cell r="I1108" t="str">
            <v>avec n° au verso</v>
          </cell>
          <cell r="J1108">
            <v>6</v>
          </cell>
          <cell r="K1108">
            <v>0</v>
          </cell>
          <cell r="L1108">
            <v>5</v>
          </cell>
          <cell r="M1108">
            <v>0</v>
          </cell>
          <cell r="N1108">
            <v>0</v>
          </cell>
          <cell r="O1108">
            <v>0</v>
          </cell>
          <cell r="P1108">
            <v>0</v>
          </cell>
          <cell r="Q1108">
            <v>0</v>
          </cell>
          <cell r="R1108" t="str">
            <v>gris-noir</v>
          </cell>
          <cell r="S1108" t="str">
            <v>11½</v>
          </cell>
          <cell r="T1108" t="str">
            <v>1 f. 50</v>
          </cell>
          <cell r="U1108" t="str">
            <v>avec n° au verso</v>
          </cell>
          <cell r="V1108" t="str">
            <v/>
          </cell>
        </row>
        <row r="1109">
          <cell r="B1109" t="str">
            <v>DR-000-924b</v>
          </cell>
          <cell r="C1109" t="str">
            <v>4848484557505298</v>
          </cell>
          <cell r="D1109" t="str">
            <v>000</v>
          </cell>
          <cell r="E1109" t="str">
            <v>924b</v>
          </cell>
          <cell r="F1109" t="str">
            <v>Timbres-poste</v>
          </cell>
          <cell r="G1109">
            <v>1953</v>
          </cell>
          <cell r="H1109" t="str">
            <v>1 f. 50 gris-noir</v>
          </cell>
          <cell r="I1109" t="str">
            <v>Série courante. Roi Baudouin 1er</v>
          </cell>
          <cell r="J1109">
            <v>1.5</v>
          </cell>
          <cell r="K1109">
            <v>0</v>
          </cell>
          <cell r="L1109">
            <v>1</v>
          </cell>
          <cell r="M1109">
            <v>0</v>
          </cell>
          <cell r="N1109">
            <v>0.3</v>
          </cell>
          <cell r="O1109">
            <v>1</v>
          </cell>
          <cell r="P1109">
            <v>0</v>
          </cell>
          <cell r="Q1109">
            <v>0</v>
          </cell>
          <cell r="R1109" t="str">
            <v>gris-noir</v>
          </cell>
          <cell r="S1109" t="str">
            <v>11½</v>
          </cell>
          <cell r="T1109" t="str">
            <v>1 f. 50</v>
          </cell>
          <cell r="U1109" t="str">
            <v>Papier phosphorescent</v>
          </cell>
          <cell r="V1109" t="str">
            <v/>
          </cell>
        </row>
        <row r="1110">
          <cell r="B1110" t="str">
            <v>DR-000-925</v>
          </cell>
          <cell r="C1110" t="str">
            <v>48484845575053</v>
          </cell>
          <cell r="D1110" t="str">
            <v>000</v>
          </cell>
          <cell r="E1110">
            <v>925</v>
          </cell>
          <cell r="F1110" t="str">
            <v>Timbres-poste</v>
          </cell>
          <cell r="G1110">
            <v>1953</v>
          </cell>
          <cell r="H1110" t="str">
            <v>2 f. rouge</v>
          </cell>
          <cell r="I1110" t="str">
            <v>Série courante. Roi Baudouin 1er</v>
          </cell>
          <cell r="J1110">
            <v>8</v>
          </cell>
          <cell r="K1110">
            <v>2</v>
          </cell>
          <cell r="L1110">
            <v>2</v>
          </cell>
          <cell r="M1110">
            <v>0</v>
          </cell>
          <cell r="N1110">
            <v>0.2</v>
          </cell>
          <cell r="O1110">
            <v>4</v>
          </cell>
          <cell r="P1110">
            <v>0</v>
          </cell>
          <cell r="Q1110">
            <v>0</v>
          </cell>
          <cell r="R1110" t="str">
            <v>rouge</v>
          </cell>
          <cell r="S1110" t="str">
            <v>11½</v>
          </cell>
          <cell r="T1110" t="str">
            <v>2 f.</v>
          </cell>
          <cell r="U1110" t="str">
            <v/>
          </cell>
          <cell r="V1110" t="str">
            <v/>
          </cell>
        </row>
        <row r="1111">
          <cell r="B1111" t="str">
            <v>DR-000-926</v>
          </cell>
          <cell r="C1111" t="str">
            <v>48484845575054</v>
          </cell>
          <cell r="D1111" t="str">
            <v>000</v>
          </cell>
          <cell r="E1111">
            <v>926</v>
          </cell>
          <cell r="F1111" t="str">
            <v>Timbres-poste</v>
          </cell>
          <cell r="G1111">
            <v>1953</v>
          </cell>
          <cell r="H1111" t="str">
            <v>4 f. bleu</v>
          </cell>
          <cell r="I1111" t="str">
            <v>Série courante. Roi Baudouin 1er</v>
          </cell>
          <cell r="J1111">
            <v>3.5</v>
          </cell>
          <cell r="K1111">
            <v>2</v>
          </cell>
          <cell r="L1111">
            <v>1</v>
          </cell>
          <cell r="M1111">
            <v>0</v>
          </cell>
          <cell r="N1111">
            <v>0.2</v>
          </cell>
          <cell r="O1111">
            <v>2</v>
          </cell>
          <cell r="P1111">
            <v>0</v>
          </cell>
          <cell r="Q1111">
            <v>0</v>
          </cell>
          <cell r="R1111" t="str">
            <v>bleu</v>
          </cell>
          <cell r="S1111" t="str">
            <v>11½</v>
          </cell>
          <cell r="T1111" t="str">
            <v>4 f.</v>
          </cell>
          <cell r="U1111" t="str">
            <v/>
          </cell>
          <cell r="V1111" t="str">
            <v/>
          </cell>
        </row>
        <row r="1112">
          <cell r="B1112" t="str">
            <v>DR-000-926a</v>
          </cell>
          <cell r="C1112" t="str">
            <v>4848484557505497</v>
          </cell>
          <cell r="D1112" t="str">
            <v>000</v>
          </cell>
          <cell r="E1112" t="str">
            <v>926a</v>
          </cell>
          <cell r="F1112" t="str">
            <v>Timbres-poste</v>
          </cell>
          <cell r="G1112">
            <v>1953</v>
          </cell>
          <cell r="H1112" t="str">
            <v>4 f. bleu</v>
          </cell>
          <cell r="I1112" t="str">
            <v>Série courante. Roi Baudouin 1er</v>
          </cell>
          <cell r="J1112">
            <v>1</v>
          </cell>
          <cell r="K1112">
            <v>1</v>
          </cell>
          <cell r="L1112">
            <v>0.5</v>
          </cell>
          <cell r="M1112">
            <v>0</v>
          </cell>
          <cell r="N1112">
            <v>0.2</v>
          </cell>
          <cell r="O1112">
            <v>1</v>
          </cell>
          <cell r="P1112">
            <v>0</v>
          </cell>
          <cell r="Q1112">
            <v>0</v>
          </cell>
          <cell r="R1112" t="str">
            <v>bleu</v>
          </cell>
          <cell r="S1112" t="str">
            <v>11½</v>
          </cell>
          <cell r="T1112" t="str">
            <v>4 f.</v>
          </cell>
          <cell r="U1112" t="str">
            <v>Papier phosphorescent</v>
          </cell>
          <cell r="V1112" t="str">
            <v/>
          </cell>
        </row>
        <row r="1113">
          <cell r="B1113" t="str">
            <v>DR-000-926b</v>
          </cell>
          <cell r="C1113" t="str">
            <v>4848484557505498</v>
          </cell>
          <cell r="D1113" t="str">
            <v>000</v>
          </cell>
          <cell r="E1113" t="str">
            <v>926b</v>
          </cell>
          <cell r="F1113" t="str">
            <v>Timbres-poste</v>
          </cell>
          <cell r="G1113">
            <v>1953</v>
          </cell>
          <cell r="H1113" t="str">
            <v xml:space="preserve">4 f. </v>
          </cell>
          <cell r="I1113" t="str">
            <v>Série courante. Roi Baudouin 1er</v>
          </cell>
          <cell r="J1113">
            <v>5.5</v>
          </cell>
          <cell r="K1113">
            <v>1</v>
          </cell>
          <cell r="L1113">
            <v>1.5</v>
          </cell>
          <cell r="M1113">
            <v>0</v>
          </cell>
          <cell r="N1113">
            <v>0.5</v>
          </cell>
          <cell r="O1113">
            <v>0</v>
          </cell>
          <cell r="P1113">
            <v>0</v>
          </cell>
          <cell r="Q1113">
            <v>0</v>
          </cell>
          <cell r="R1113" t="str">
            <v>bleu-noir</v>
          </cell>
          <cell r="S1113" t="str">
            <v>11½</v>
          </cell>
          <cell r="T1113" t="str">
            <v>4 f.</v>
          </cell>
          <cell r="V1113" t="str">
            <v/>
          </cell>
        </row>
        <row r="1114">
          <cell r="B1114" t="str">
            <v>DR-000-927</v>
          </cell>
          <cell r="C1114" t="str">
            <v>48484845575055</v>
          </cell>
          <cell r="D1114" t="str">
            <v>000</v>
          </cell>
          <cell r="E1114">
            <v>927</v>
          </cell>
          <cell r="F1114" t="str">
            <v>Timbres-poste</v>
          </cell>
          <cell r="G1114">
            <v>1953</v>
          </cell>
          <cell r="H1114" t="str">
            <v>80 c.+20 c. vert</v>
          </cell>
          <cell r="I1114" t="str">
            <v>Au profit du Bureau européen de la jeunesse et de l'enfance</v>
          </cell>
          <cell r="J1114">
            <v>5</v>
          </cell>
          <cell r="K1114">
            <v>2</v>
          </cell>
          <cell r="L1114">
            <v>3</v>
          </cell>
          <cell r="M1114">
            <v>0</v>
          </cell>
          <cell r="N1114">
            <v>3</v>
          </cell>
          <cell r="O1114">
            <v>1</v>
          </cell>
          <cell r="P1114">
            <v>0</v>
          </cell>
          <cell r="Q1114">
            <v>0</v>
          </cell>
          <cell r="R1114" t="str">
            <v>vert</v>
          </cell>
          <cell r="S1114" t="str">
            <v>11½</v>
          </cell>
          <cell r="T1114" t="str">
            <v>80 c.+20 c.</v>
          </cell>
          <cell r="U1114" t="str">
            <v/>
          </cell>
          <cell r="V1114" t="str">
            <v/>
          </cell>
        </row>
        <row r="1115">
          <cell r="B1115" t="str">
            <v>DR-000-928</v>
          </cell>
          <cell r="C1115" t="str">
            <v>48484845575056</v>
          </cell>
          <cell r="D1115" t="str">
            <v>000</v>
          </cell>
          <cell r="E1115">
            <v>928</v>
          </cell>
          <cell r="F1115" t="str">
            <v>Timbres-poste</v>
          </cell>
          <cell r="G1115">
            <v>1953</v>
          </cell>
          <cell r="H1115" t="str">
            <v>2 f. 50+1 f. rose</v>
          </cell>
          <cell r="I1115" t="str">
            <v>Au profit du Bureau européen de la jeunesse et de l'enfance</v>
          </cell>
          <cell r="J1115">
            <v>30</v>
          </cell>
          <cell r="K1115">
            <v>2</v>
          </cell>
          <cell r="L1115">
            <v>22</v>
          </cell>
          <cell r="M1115">
            <v>0</v>
          </cell>
          <cell r="N1115">
            <v>22</v>
          </cell>
          <cell r="O1115">
            <v>1</v>
          </cell>
          <cell r="P1115">
            <v>0</v>
          </cell>
          <cell r="Q1115">
            <v>0</v>
          </cell>
          <cell r="R1115" t="str">
            <v>rose</v>
          </cell>
          <cell r="S1115" t="str">
            <v>11½</v>
          </cell>
          <cell r="T1115" t="str">
            <v>2 f. 50+1 f.</v>
          </cell>
          <cell r="U1115" t="str">
            <v/>
          </cell>
          <cell r="V1115" t="str">
            <v/>
          </cell>
        </row>
        <row r="1116">
          <cell r="B1116" t="str">
            <v>DR-000-929</v>
          </cell>
          <cell r="C1116" t="str">
            <v>48484845575057</v>
          </cell>
          <cell r="D1116" t="str">
            <v>000</v>
          </cell>
          <cell r="E1116">
            <v>929</v>
          </cell>
          <cell r="F1116" t="str">
            <v>Timbres-poste</v>
          </cell>
          <cell r="G1116">
            <v>1953</v>
          </cell>
          <cell r="H1116" t="str">
            <v>4 f.+1 f. 50 bleu-gris</v>
          </cell>
          <cell r="I1116" t="str">
            <v>Au profit du Bureau européen de la jeunesse et de l'enfance</v>
          </cell>
          <cell r="J1116">
            <v>35</v>
          </cell>
          <cell r="K1116">
            <v>2</v>
          </cell>
          <cell r="L1116">
            <v>25</v>
          </cell>
          <cell r="M1116">
            <v>0</v>
          </cell>
          <cell r="N1116">
            <v>25</v>
          </cell>
          <cell r="O1116">
            <v>1</v>
          </cell>
          <cell r="P1116">
            <v>0</v>
          </cell>
          <cell r="Q1116">
            <v>0</v>
          </cell>
          <cell r="R1116" t="str">
            <v>bleu-gris</v>
          </cell>
          <cell r="S1116" t="str">
            <v>11½</v>
          </cell>
          <cell r="T1116" t="str">
            <v>4 f.+1 f. 50</v>
          </cell>
          <cell r="U1116" t="str">
            <v/>
          </cell>
          <cell r="V1116" t="str">
            <v/>
          </cell>
        </row>
        <row r="1117">
          <cell r="B1117" t="str">
            <v>DR-000-930</v>
          </cell>
          <cell r="C1117" t="str">
            <v>48484845575148</v>
          </cell>
          <cell r="D1117" t="str">
            <v>000</v>
          </cell>
          <cell r="E1117">
            <v>930</v>
          </cell>
          <cell r="F1117" t="str">
            <v>Timbres-poste</v>
          </cell>
          <cell r="G1117">
            <v>1953</v>
          </cell>
          <cell r="H1117" t="str">
            <v>20 c.+5 c. bleu clair</v>
          </cell>
          <cell r="I1117" t="str">
            <v>Au profit d'oeuvres antituberculeuses</v>
          </cell>
          <cell r="J1117">
            <v>0.5</v>
          </cell>
          <cell r="K1117">
            <v>2</v>
          </cell>
          <cell r="L1117">
            <v>0.2</v>
          </cell>
          <cell r="M1117">
            <v>0</v>
          </cell>
          <cell r="N1117">
            <v>0.2</v>
          </cell>
          <cell r="O1117">
            <v>1</v>
          </cell>
          <cell r="P1117">
            <v>0</v>
          </cell>
          <cell r="Q1117">
            <v>0</v>
          </cell>
          <cell r="R1117" t="str">
            <v>bleu clair</v>
          </cell>
          <cell r="S1117" t="str">
            <v>11½</v>
          </cell>
          <cell r="T1117" t="str">
            <v>20 c.+5 c.</v>
          </cell>
          <cell r="U1117" t="str">
            <v/>
          </cell>
          <cell r="V1117" t="str">
            <v/>
          </cell>
        </row>
        <row r="1118">
          <cell r="B1118" t="str">
            <v>DR-000-931</v>
          </cell>
          <cell r="C1118" t="str">
            <v>48484845575149</v>
          </cell>
          <cell r="D1118" t="str">
            <v>000</v>
          </cell>
          <cell r="E1118">
            <v>931</v>
          </cell>
          <cell r="F1118" t="str">
            <v>Timbres-poste</v>
          </cell>
          <cell r="G1118">
            <v>1953</v>
          </cell>
          <cell r="H1118" t="str">
            <v>80 c.+20 c. lilas</v>
          </cell>
          <cell r="I1118" t="str">
            <v>Au profit d'oeuvres antituberculeuses</v>
          </cell>
          <cell r="J1118">
            <v>1.5</v>
          </cell>
          <cell r="K1118">
            <v>2</v>
          </cell>
          <cell r="L1118">
            <v>0.6</v>
          </cell>
          <cell r="M1118">
            <v>0</v>
          </cell>
          <cell r="N1118">
            <v>0.6</v>
          </cell>
          <cell r="O1118">
            <v>1</v>
          </cell>
          <cell r="P1118">
            <v>0</v>
          </cell>
          <cell r="Q1118">
            <v>0</v>
          </cell>
          <cell r="R1118" t="str">
            <v>lilas</v>
          </cell>
          <cell r="S1118" t="str">
            <v>11½</v>
          </cell>
          <cell r="T1118" t="str">
            <v>80 c.+20 c.</v>
          </cell>
          <cell r="U1118" t="str">
            <v/>
          </cell>
          <cell r="V1118" t="str">
            <v/>
          </cell>
        </row>
        <row r="1119">
          <cell r="B1119" t="str">
            <v>DR-000-932</v>
          </cell>
          <cell r="C1119" t="str">
            <v>48484845575150</v>
          </cell>
          <cell r="D1119" t="str">
            <v>000</v>
          </cell>
          <cell r="E1119">
            <v>932</v>
          </cell>
          <cell r="F1119" t="str">
            <v>Timbres-poste</v>
          </cell>
          <cell r="G1119">
            <v>1953</v>
          </cell>
          <cell r="H1119" t="str">
            <v>1 f. 20+30 c. brun-lilas</v>
          </cell>
          <cell r="I1119" t="str">
            <v>Au profit d'oeuvres antituberculeuses</v>
          </cell>
          <cell r="J1119">
            <v>2.5</v>
          </cell>
          <cell r="K1119">
            <v>2</v>
          </cell>
          <cell r="L1119">
            <v>1.5</v>
          </cell>
          <cell r="M1119">
            <v>0</v>
          </cell>
          <cell r="N1119">
            <v>1.5</v>
          </cell>
          <cell r="O1119">
            <v>1</v>
          </cell>
          <cell r="P1119">
            <v>0</v>
          </cell>
          <cell r="Q1119">
            <v>0</v>
          </cell>
          <cell r="R1119" t="str">
            <v>brun-lilas</v>
          </cell>
          <cell r="S1119" t="str">
            <v>11½</v>
          </cell>
          <cell r="T1119" t="str">
            <v>1 f. 20+30 c.</v>
          </cell>
          <cell r="U1119" t="str">
            <v/>
          </cell>
          <cell r="V1119" t="str">
            <v/>
          </cell>
        </row>
        <row r="1120">
          <cell r="B1120" t="str">
            <v>DR-000-933</v>
          </cell>
          <cell r="C1120" t="str">
            <v>48484845575151</v>
          </cell>
          <cell r="D1120" t="str">
            <v>000</v>
          </cell>
          <cell r="E1120">
            <v>933</v>
          </cell>
          <cell r="F1120" t="str">
            <v>Timbres-poste</v>
          </cell>
          <cell r="G1120">
            <v>1953</v>
          </cell>
          <cell r="H1120" t="str">
            <v>1 f. 50+50 c. gris</v>
          </cell>
          <cell r="I1120" t="str">
            <v>Au profit d'oeuvres antituberculeuses</v>
          </cell>
          <cell r="J1120">
            <v>2.5</v>
          </cell>
          <cell r="K1120">
            <v>2</v>
          </cell>
          <cell r="L1120">
            <v>1.5</v>
          </cell>
          <cell r="M1120">
            <v>0</v>
          </cell>
          <cell r="N1120">
            <v>1.5</v>
          </cell>
          <cell r="O1120">
            <v>1</v>
          </cell>
          <cell r="P1120">
            <v>0</v>
          </cell>
          <cell r="Q1120">
            <v>0</v>
          </cell>
          <cell r="R1120" t="str">
            <v>gris</v>
          </cell>
          <cell r="S1120" t="str">
            <v>11½</v>
          </cell>
          <cell r="T1120" t="str">
            <v>1 f. 50+50 c.</v>
          </cell>
          <cell r="U1120" t="str">
            <v/>
          </cell>
          <cell r="V1120" t="str">
            <v/>
          </cell>
        </row>
        <row r="1121">
          <cell r="B1121" t="str">
            <v>DR-000-934</v>
          </cell>
          <cell r="C1121" t="str">
            <v>48484845575152</v>
          </cell>
          <cell r="D1121" t="str">
            <v>000</v>
          </cell>
          <cell r="E1121">
            <v>934</v>
          </cell>
          <cell r="F1121" t="str">
            <v>Timbres-poste</v>
          </cell>
          <cell r="G1121">
            <v>1953</v>
          </cell>
          <cell r="H1121" t="str">
            <v>Malvoz</v>
          </cell>
          <cell r="I1121" t="str">
            <v>Malvoz</v>
          </cell>
          <cell r="J1121">
            <v>3</v>
          </cell>
          <cell r="K1121">
            <v>2</v>
          </cell>
          <cell r="L1121">
            <v>2.5</v>
          </cell>
          <cell r="M1121">
            <v>0</v>
          </cell>
          <cell r="N1121">
            <v>2.5</v>
          </cell>
          <cell r="O1121">
            <v>1</v>
          </cell>
          <cell r="P1121">
            <v>0</v>
          </cell>
          <cell r="Q1121">
            <v>0</v>
          </cell>
          <cell r="R1121" t="str">
            <v>vert foncé</v>
          </cell>
          <cell r="S1121" t="str">
            <v>11½</v>
          </cell>
          <cell r="T1121" t="str">
            <v>2 f.+75 c.</v>
          </cell>
          <cell r="U1121" t="str">
            <v/>
          </cell>
          <cell r="V1121" t="str">
            <v/>
          </cell>
        </row>
        <row r="1122">
          <cell r="B1122" t="str">
            <v>DR-000-935</v>
          </cell>
          <cell r="C1122" t="str">
            <v>48484845575153</v>
          </cell>
          <cell r="D1122" t="str">
            <v>000</v>
          </cell>
          <cell r="E1122">
            <v>935</v>
          </cell>
          <cell r="F1122" t="str">
            <v>Timbres-poste</v>
          </cell>
          <cell r="G1122">
            <v>1953</v>
          </cell>
          <cell r="H1122" t="str">
            <v>Forlanini</v>
          </cell>
          <cell r="I1122" t="str">
            <v>Forlanini</v>
          </cell>
          <cell r="J1122">
            <v>17</v>
          </cell>
          <cell r="K1122">
            <v>2</v>
          </cell>
          <cell r="L1122">
            <v>11</v>
          </cell>
          <cell r="M1122">
            <v>0</v>
          </cell>
          <cell r="N1122">
            <v>11</v>
          </cell>
          <cell r="O1122">
            <v>1</v>
          </cell>
          <cell r="P1122">
            <v>0</v>
          </cell>
          <cell r="Q1122">
            <v>0</v>
          </cell>
          <cell r="R1122" t="str">
            <v>rouge</v>
          </cell>
          <cell r="S1122" t="str">
            <v>11½</v>
          </cell>
          <cell r="T1122" t="str">
            <v>3 f.+1 f. 50</v>
          </cell>
          <cell r="U1122" t="str">
            <v/>
          </cell>
          <cell r="V1122" t="str">
            <v/>
          </cell>
        </row>
        <row r="1123">
          <cell r="B1123" t="str">
            <v>DR-000-936</v>
          </cell>
          <cell r="C1123" t="str">
            <v>48484845575154</v>
          </cell>
          <cell r="D1123" t="str">
            <v>000</v>
          </cell>
          <cell r="E1123">
            <v>936</v>
          </cell>
          <cell r="F1123" t="str">
            <v>Timbres-poste</v>
          </cell>
          <cell r="G1123">
            <v>1953</v>
          </cell>
          <cell r="H1123" t="str">
            <v>Calmette</v>
          </cell>
          <cell r="I1123" t="str">
            <v>Calmette</v>
          </cell>
          <cell r="J1123">
            <v>20</v>
          </cell>
          <cell r="K1123">
            <v>2</v>
          </cell>
          <cell r="L1123">
            <v>13</v>
          </cell>
          <cell r="M1123">
            <v>0</v>
          </cell>
          <cell r="N1123">
            <v>13</v>
          </cell>
          <cell r="O1123">
            <v>1</v>
          </cell>
          <cell r="P1123">
            <v>0</v>
          </cell>
          <cell r="Q1123">
            <v>0</v>
          </cell>
          <cell r="R1123" t="str">
            <v>bleu</v>
          </cell>
          <cell r="S1123" t="str">
            <v>11½</v>
          </cell>
          <cell r="T1123" t="str">
            <v>4 f.+2 f.</v>
          </cell>
          <cell r="U1123" t="str">
            <v/>
          </cell>
          <cell r="V1123" t="str">
            <v/>
          </cell>
        </row>
        <row r="1124">
          <cell r="B1124" t="str">
            <v>DR-000-937</v>
          </cell>
          <cell r="C1124" t="str">
            <v>48484845575155</v>
          </cell>
          <cell r="D1124" t="str">
            <v>000</v>
          </cell>
          <cell r="E1124">
            <v>937</v>
          </cell>
          <cell r="F1124" t="str">
            <v>Timbres-poste</v>
          </cell>
          <cell r="G1124">
            <v>1953</v>
          </cell>
          <cell r="H1124" t="str">
            <v>Koch</v>
          </cell>
          <cell r="I1124" t="str">
            <v>Koch</v>
          </cell>
          <cell r="J1124">
            <v>25</v>
          </cell>
          <cell r="K1124">
            <v>2</v>
          </cell>
          <cell r="L1124">
            <v>15</v>
          </cell>
          <cell r="M1124">
            <v>0</v>
          </cell>
          <cell r="N1124">
            <v>15</v>
          </cell>
          <cell r="O1124">
            <v>1</v>
          </cell>
          <cell r="P1124">
            <v>0</v>
          </cell>
          <cell r="Q1124">
            <v>0</v>
          </cell>
          <cell r="R1124" t="str">
            <v>brun-lilas</v>
          </cell>
          <cell r="S1124" t="str">
            <v>11½</v>
          </cell>
          <cell r="T1124" t="str">
            <v>8 f.+4 f.</v>
          </cell>
          <cell r="U1124" t="str">
            <v/>
          </cell>
          <cell r="V1124" t="str">
            <v/>
          </cell>
        </row>
        <row r="1125">
          <cell r="B1125" t="str">
            <v>DR-000-938</v>
          </cell>
          <cell r="C1125" t="str">
            <v>48484845575156</v>
          </cell>
          <cell r="D1125" t="str">
            <v>000</v>
          </cell>
          <cell r="E1125">
            <v>938</v>
          </cell>
          <cell r="F1125" t="str">
            <v>Timbres-poste</v>
          </cell>
          <cell r="G1125">
            <v>1954</v>
          </cell>
          <cell r="H1125" t="str">
            <v>Statue d'Albert 1er, par V. Demanet</v>
          </cell>
          <cell r="I1125" t="str">
            <v>Erection du monument, à Namur pour le 20e anniversaire de la mort d'Albert 1er, roi des Belges</v>
          </cell>
          <cell r="J1125">
            <v>8</v>
          </cell>
          <cell r="K1125">
            <v>1</v>
          </cell>
          <cell r="L1125">
            <v>3</v>
          </cell>
          <cell r="M1125">
            <v>1</v>
          </cell>
          <cell r="N1125">
            <v>3</v>
          </cell>
          <cell r="O1125">
            <v>1</v>
          </cell>
          <cell r="P1125">
            <v>0</v>
          </cell>
          <cell r="Q1125">
            <v>0</v>
          </cell>
          <cell r="R1125" t="str">
            <v>brun-rouge</v>
          </cell>
          <cell r="S1125" t="str">
            <v>11½</v>
          </cell>
          <cell r="T1125" t="str">
            <v>2 f.+50 c.</v>
          </cell>
          <cell r="U1125" t="str">
            <v/>
          </cell>
          <cell r="V1125" t="str">
            <v/>
          </cell>
        </row>
        <row r="1126">
          <cell r="B1126" t="str">
            <v>DR-000-939</v>
          </cell>
          <cell r="C1126" t="str">
            <v>48484845575157</v>
          </cell>
          <cell r="D1126" t="str">
            <v>000</v>
          </cell>
          <cell r="E1126">
            <v>939</v>
          </cell>
          <cell r="F1126" t="str">
            <v>Timbres-poste</v>
          </cell>
          <cell r="G1126">
            <v>1954</v>
          </cell>
          <cell r="H1126" t="str">
            <v>Le monument</v>
          </cell>
          <cell r="I1126" t="str">
            <v>Erection du monument, à Namur pour le 20e anniversaire de la mort d'Albert 1er, roi des Belges</v>
          </cell>
          <cell r="J1126">
            <v>32</v>
          </cell>
          <cell r="K1126">
            <v>1</v>
          </cell>
          <cell r="L1126">
            <v>16</v>
          </cell>
          <cell r="M1126">
            <v>1</v>
          </cell>
          <cell r="N1126">
            <v>16</v>
          </cell>
          <cell r="O1126">
            <v>1</v>
          </cell>
          <cell r="P1126">
            <v>0</v>
          </cell>
          <cell r="Q1126">
            <v>0</v>
          </cell>
          <cell r="R1126" t="str">
            <v>bleu</v>
          </cell>
          <cell r="S1126" t="str">
            <v>11½</v>
          </cell>
          <cell r="T1126" t="str">
            <v>4 f.+2 f.</v>
          </cell>
          <cell r="U1126" t="str">
            <v/>
          </cell>
          <cell r="V1126" t="str">
            <v/>
          </cell>
        </row>
        <row r="1127">
          <cell r="B1127" t="str">
            <v>DR-000-940</v>
          </cell>
          <cell r="C1127" t="str">
            <v>48484845575248</v>
          </cell>
          <cell r="D1127" t="str">
            <v>000</v>
          </cell>
          <cell r="E1127">
            <v>940</v>
          </cell>
          <cell r="F1127" t="str">
            <v>Timbres-poste</v>
          </cell>
          <cell r="G1127">
            <v>1954</v>
          </cell>
          <cell r="H1127" t="str">
            <v>Marche-les-Dames</v>
          </cell>
          <cell r="I1127" t="str">
            <v>Erection du monument, à Namur pour le 20e anniversaire de la mort d'Albert 1er, roi des Belges</v>
          </cell>
          <cell r="J1127">
            <v>25</v>
          </cell>
          <cell r="K1127">
            <v>1</v>
          </cell>
          <cell r="L1127">
            <v>16</v>
          </cell>
          <cell r="M1127">
            <v>1</v>
          </cell>
          <cell r="N1127">
            <v>16</v>
          </cell>
          <cell r="O1127">
            <v>1</v>
          </cell>
          <cell r="P1127">
            <v>0</v>
          </cell>
          <cell r="Q1127">
            <v>0</v>
          </cell>
          <cell r="R1127" t="str">
            <v>vert-noir</v>
          </cell>
          <cell r="S1127" t="str">
            <v>11½</v>
          </cell>
          <cell r="T1127" t="str">
            <v>9 f.+4 f. 50</v>
          </cell>
          <cell r="U1127" t="str">
            <v/>
          </cell>
          <cell r="V1127" t="str">
            <v/>
          </cell>
        </row>
        <row r="1128">
          <cell r="B1128" t="str">
            <v>DR-000-941</v>
          </cell>
          <cell r="C1128" t="str">
            <v>48484845575249</v>
          </cell>
          <cell r="D1128" t="str">
            <v>000</v>
          </cell>
          <cell r="E1128">
            <v>941</v>
          </cell>
          <cell r="F1128" t="str">
            <v>Timbres-poste</v>
          </cell>
          <cell r="G1128">
            <v>1954</v>
          </cell>
          <cell r="H1128" t="str">
            <v>20 c. s. 65 c. violet-brun</v>
          </cell>
          <cell r="I1128" t="str">
            <v>Timbres de 1951 surchargés :</v>
          </cell>
          <cell r="J1128">
            <v>1.8</v>
          </cell>
          <cell r="K1128">
            <v>2</v>
          </cell>
          <cell r="L1128">
            <v>1</v>
          </cell>
          <cell r="M1128">
            <v>1</v>
          </cell>
          <cell r="N1128">
            <v>0.5</v>
          </cell>
          <cell r="O1128">
            <v>2</v>
          </cell>
          <cell r="P1128">
            <v>0</v>
          </cell>
          <cell r="Q1128">
            <v>0</v>
          </cell>
          <cell r="R1128" t="str">
            <v>violet-brun</v>
          </cell>
          <cell r="S1128" t="str">
            <v/>
          </cell>
          <cell r="T1128" t="str">
            <v>20 c. s. 65 c.</v>
          </cell>
          <cell r="U1128" t="str">
            <v/>
          </cell>
          <cell r="V1128" t="str">
            <v/>
          </cell>
        </row>
        <row r="1129">
          <cell r="B1129" t="str">
            <v>DR-000-942</v>
          </cell>
          <cell r="C1129" t="str">
            <v>48484845575250</v>
          </cell>
          <cell r="D1129" t="str">
            <v>000</v>
          </cell>
          <cell r="E1129">
            <v>942</v>
          </cell>
          <cell r="F1129" t="str">
            <v>Timbres-poste</v>
          </cell>
          <cell r="G1129">
            <v>1954</v>
          </cell>
          <cell r="H1129" t="str">
            <v>20 c. s. 90 c. bleu</v>
          </cell>
          <cell r="I1129" t="str">
            <v>Timbres de 1951 surchargés :</v>
          </cell>
          <cell r="J1129">
            <v>1.8</v>
          </cell>
          <cell r="K1129">
            <v>2</v>
          </cell>
          <cell r="L1129">
            <v>1</v>
          </cell>
          <cell r="M1129">
            <v>1</v>
          </cell>
          <cell r="N1129">
            <v>0.3</v>
          </cell>
          <cell r="O1129">
            <v>1</v>
          </cell>
          <cell r="P1129">
            <v>0</v>
          </cell>
          <cell r="Q1129">
            <v>0</v>
          </cell>
          <cell r="R1129" t="str">
            <v>bleu</v>
          </cell>
          <cell r="S1129" t="str">
            <v/>
          </cell>
          <cell r="T1129" t="str">
            <v>20 c. s. 90 c.</v>
          </cell>
          <cell r="U1129" t="str">
            <v/>
          </cell>
          <cell r="V1129" t="str">
            <v/>
          </cell>
        </row>
        <row r="1130">
          <cell r="B1130" t="str">
            <v>DR-000-943</v>
          </cell>
          <cell r="C1130" t="str">
            <v>48484845575251</v>
          </cell>
          <cell r="D1130" t="str">
            <v>000</v>
          </cell>
          <cell r="E1130">
            <v>943</v>
          </cell>
          <cell r="F1130" t="str">
            <v>Timbres-poste</v>
          </cell>
          <cell r="G1130">
            <v>1954</v>
          </cell>
          <cell r="H1130" t="str">
            <v>Détail du monument national au prisonnier politique, par I. Janchelevici</v>
          </cell>
          <cell r="I1130" t="str">
            <v>Inauguration du monument national au prisonnier politique</v>
          </cell>
          <cell r="J1130">
            <v>22.5</v>
          </cell>
          <cell r="K1130">
            <v>1</v>
          </cell>
          <cell r="L1130">
            <v>12.5</v>
          </cell>
          <cell r="M1130">
            <v>1</v>
          </cell>
          <cell r="N1130">
            <v>12.5</v>
          </cell>
          <cell r="O1130">
            <v>1</v>
          </cell>
          <cell r="P1130">
            <v>0</v>
          </cell>
          <cell r="Q1130">
            <v>0</v>
          </cell>
          <cell r="R1130" t="str">
            <v>carmin</v>
          </cell>
          <cell r="S1130" t="str">
            <v>11½</v>
          </cell>
          <cell r="T1130" t="str">
            <v>2 f.+1 f.</v>
          </cell>
          <cell r="U1130" t="str">
            <v/>
          </cell>
          <cell r="V1130" t="str">
            <v/>
          </cell>
        </row>
        <row r="1131">
          <cell r="B1131" t="str">
            <v>DR-000-944</v>
          </cell>
          <cell r="C1131" t="str">
            <v>48484845575252</v>
          </cell>
          <cell r="D1131" t="str">
            <v>000</v>
          </cell>
          <cell r="E1131">
            <v>944</v>
          </cell>
          <cell r="F1131" t="str">
            <v>Timbres-poste</v>
          </cell>
          <cell r="G1131">
            <v>1954</v>
          </cell>
          <cell r="H1131" t="str">
            <v>Fort de Breendonk</v>
          </cell>
          <cell r="I1131" t="str">
            <v>Inauguration du monument national au prisonnier politique</v>
          </cell>
          <cell r="J1131">
            <v>47.5</v>
          </cell>
          <cell r="K1131">
            <v>1</v>
          </cell>
          <cell r="L1131">
            <v>22</v>
          </cell>
          <cell r="M1131">
            <v>1</v>
          </cell>
          <cell r="N1131">
            <v>22</v>
          </cell>
          <cell r="O1131">
            <v>1</v>
          </cell>
          <cell r="P1131">
            <v>0</v>
          </cell>
          <cell r="Q1131">
            <v>0</v>
          </cell>
          <cell r="R1131" t="str">
            <v>sépia</v>
          </cell>
          <cell r="S1131" t="str">
            <v>11½</v>
          </cell>
          <cell r="T1131" t="str">
            <v>4 f.+2 f.</v>
          </cell>
          <cell r="U1131" t="str">
            <v/>
          </cell>
          <cell r="V1131" t="str">
            <v/>
          </cell>
        </row>
        <row r="1132">
          <cell r="B1132" t="str">
            <v>DR-000-945</v>
          </cell>
          <cell r="C1132" t="str">
            <v>48484845575253</v>
          </cell>
          <cell r="D1132" t="str">
            <v>000</v>
          </cell>
          <cell r="E1132">
            <v>945</v>
          </cell>
          <cell r="F1132" t="str">
            <v>Timbres-poste</v>
          </cell>
          <cell r="G1132">
            <v>1954</v>
          </cell>
          <cell r="H1132" t="str">
            <v>Détail du monument national au prisonnier politique, par I. Janchelevici</v>
          </cell>
          <cell r="I1132" t="str">
            <v>Inauguration du monument national au prisonnier politique</v>
          </cell>
          <cell r="J1132">
            <v>55</v>
          </cell>
          <cell r="K1132">
            <v>1</v>
          </cell>
          <cell r="L1132">
            <v>28</v>
          </cell>
          <cell r="M1132">
            <v>1</v>
          </cell>
          <cell r="N1132">
            <v>28</v>
          </cell>
          <cell r="O1132">
            <v>1</v>
          </cell>
          <cell r="P1132">
            <v>0</v>
          </cell>
          <cell r="Q1132">
            <v>0</v>
          </cell>
          <cell r="R1132" t="str">
            <v>vert-olive</v>
          </cell>
          <cell r="S1132" t="str">
            <v>11½</v>
          </cell>
          <cell r="T1132" t="str">
            <v>9 f.+4 f. 50</v>
          </cell>
          <cell r="U1132" t="str">
            <v/>
          </cell>
          <cell r="V1132" t="str">
            <v/>
          </cell>
        </row>
        <row r="1133">
          <cell r="B1133" t="str">
            <v>DR-000-946</v>
          </cell>
          <cell r="C1133" t="str">
            <v>48484845575254</v>
          </cell>
          <cell r="D1133" t="str">
            <v>000</v>
          </cell>
          <cell r="E1133">
            <v>946</v>
          </cell>
          <cell r="F1133" t="str">
            <v>Timbres-poste</v>
          </cell>
          <cell r="G1133">
            <v>1954</v>
          </cell>
          <cell r="H1133" t="str">
            <v>Maison béguinale</v>
          </cell>
          <cell r="I1133" t="str">
            <v>Au profit de la restauration du béguinage de Bruges. Vues du béguinage à travers les siècles (sauf pour le 9 f.+4 f. 50)</v>
          </cell>
          <cell r="J1133">
            <v>1.5</v>
          </cell>
          <cell r="K1133">
            <v>1</v>
          </cell>
          <cell r="L1133">
            <v>1</v>
          </cell>
          <cell r="M1133">
            <v>1</v>
          </cell>
          <cell r="N1133">
            <v>1</v>
          </cell>
          <cell r="O1133">
            <v>1</v>
          </cell>
          <cell r="P1133">
            <v>0</v>
          </cell>
          <cell r="Q1133">
            <v>0</v>
          </cell>
          <cell r="R1133" t="str">
            <v>vert</v>
          </cell>
          <cell r="S1133" t="str">
            <v>11½</v>
          </cell>
          <cell r="T1133" t="str">
            <v>80 c.+20 c.</v>
          </cell>
          <cell r="U1133" t="str">
            <v/>
          </cell>
          <cell r="V1133" t="str">
            <v/>
          </cell>
        </row>
        <row r="1134">
          <cell r="B1134" t="str">
            <v>DR-000-947</v>
          </cell>
          <cell r="C1134" t="str">
            <v>48484845575255</v>
          </cell>
          <cell r="D1134" t="str">
            <v>000</v>
          </cell>
          <cell r="E1134">
            <v>947</v>
          </cell>
          <cell r="F1134" t="str">
            <v>Timbres-poste</v>
          </cell>
          <cell r="G1134">
            <v>1954</v>
          </cell>
          <cell r="H1134" t="str">
            <v>Le Minnewater (lac d'amour)</v>
          </cell>
          <cell r="I1134" t="str">
            <v>Au profit de la restauration du béguinage de Bruges. Vues du béguinage à travers les siècles (sauf pour le 9 f.+4 f. 50)</v>
          </cell>
          <cell r="J1134">
            <v>13.5</v>
          </cell>
          <cell r="K1134">
            <v>1</v>
          </cell>
          <cell r="L1134">
            <v>8.5</v>
          </cell>
          <cell r="M1134">
            <v>1</v>
          </cell>
          <cell r="N1134">
            <v>8.5</v>
          </cell>
          <cell r="O1134">
            <v>1</v>
          </cell>
          <cell r="P1134">
            <v>0</v>
          </cell>
          <cell r="Q1134">
            <v>0</v>
          </cell>
          <cell r="R1134" t="str">
            <v>rose carminé</v>
          </cell>
          <cell r="S1134" t="str">
            <v>11½</v>
          </cell>
          <cell r="T1134" t="str">
            <v>2 f.+1 f.</v>
          </cell>
          <cell r="U1134" t="str">
            <v/>
          </cell>
          <cell r="V1134" t="str">
            <v/>
          </cell>
        </row>
        <row r="1135">
          <cell r="B1135" t="str">
            <v>DR-000-948</v>
          </cell>
          <cell r="C1135" t="str">
            <v>48484845575256</v>
          </cell>
          <cell r="D1135" t="str">
            <v>000</v>
          </cell>
          <cell r="E1135">
            <v>948</v>
          </cell>
          <cell r="F1135" t="str">
            <v>Timbres-poste</v>
          </cell>
          <cell r="G1135">
            <v>1954</v>
          </cell>
          <cell r="H1135" t="str">
            <v>Maisons du béguinage</v>
          </cell>
          <cell r="I1135" t="str">
            <v>Au profit de la restauration du béguinage de Bruges. Vues du béguinage à travers les siècles (sauf pour le 9 f.+4 f. 50)</v>
          </cell>
          <cell r="J1135">
            <v>17.5</v>
          </cell>
          <cell r="K1135">
            <v>1</v>
          </cell>
          <cell r="L1135">
            <v>12</v>
          </cell>
          <cell r="M1135">
            <v>1</v>
          </cell>
          <cell r="N1135">
            <v>12</v>
          </cell>
          <cell r="O1135">
            <v>1</v>
          </cell>
          <cell r="P1135">
            <v>0</v>
          </cell>
          <cell r="Q1135">
            <v>0</v>
          </cell>
          <cell r="R1135" t="str">
            <v>violet</v>
          </cell>
          <cell r="S1135" t="str">
            <v>11½</v>
          </cell>
          <cell r="T1135" t="str">
            <v>4 f.+2 f.</v>
          </cell>
          <cell r="U1135" t="str">
            <v/>
          </cell>
          <cell r="V1135" t="str">
            <v/>
          </cell>
        </row>
        <row r="1136">
          <cell r="B1136" t="str">
            <v>DR-000-949</v>
          </cell>
          <cell r="C1136" t="str">
            <v>48484845575257</v>
          </cell>
          <cell r="D1136" t="str">
            <v>000</v>
          </cell>
          <cell r="E1136">
            <v>949</v>
          </cell>
          <cell r="F1136" t="str">
            <v>Timbres-poste</v>
          </cell>
          <cell r="G1136">
            <v>1954</v>
          </cell>
          <cell r="H1136" t="str">
            <v>Maisons du béguinage</v>
          </cell>
          <cell r="I1136" t="str">
            <v>Au profit de la restauration du béguinage de Bruges. Vues du béguinage à travers les siècles (sauf pour le 9 f.+4 f. 50)</v>
          </cell>
          <cell r="J1136">
            <v>35</v>
          </cell>
          <cell r="K1136">
            <v>1</v>
          </cell>
          <cell r="L1136">
            <v>22</v>
          </cell>
          <cell r="M1136">
            <v>1</v>
          </cell>
          <cell r="N1136">
            <v>22</v>
          </cell>
          <cell r="O1136">
            <v>1</v>
          </cell>
          <cell r="P1136">
            <v>0</v>
          </cell>
          <cell r="Q1136">
            <v>0</v>
          </cell>
          <cell r="R1136" t="str">
            <v>lilas-rose</v>
          </cell>
          <cell r="S1136" t="str">
            <v>11½</v>
          </cell>
          <cell r="T1136" t="str">
            <v>7 f.+3 f. 50</v>
          </cell>
          <cell r="U1136" t="str">
            <v/>
          </cell>
          <cell r="V1136" t="str">
            <v/>
          </cell>
        </row>
        <row r="1137">
          <cell r="B1137" t="str">
            <v>DR-000-950</v>
          </cell>
          <cell r="C1137" t="str">
            <v>48484845575348</v>
          </cell>
          <cell r="D1137" t="str">
            <v>000</v>
          </cell>
          <cell r="E1137">
            <v>950</v>
          </cell>
          <cell r="F1137" t="str">
            <v>Timbres-poste</v>
          </cell>
          <cell r="G1137">
            <v>1954</v>
          </cell>
          <cell r="H1137" t="str">
            <v>Entrée du béguinage</v>
          </cell>
          <cell r="I1137" t="str">
            <v>Au profit de la restauration du béguinage de Bruges. Vues du béguinage à travers les siècles (sauf pour le 9 f.+4 f. 50)</v>
          </cell>
          <cell r="J1137">
            <v>35</v>
          </cell>
          <cell r="K1137">
            <v>1</v>
          </cell>
          <cell r="L1137">
            <v>22</v>
          </cell>
          <cell r="M1137">
            <v>1</v>
          </cell>
          <cell r="N1137">
            <v>22</v>
          </cell>
          <cell r="O1137">
            <v>1</v>
          </cell>
          <cell r="P1137">
            <v>0</v>
          </cell>
          <cell r="Q1137">
            <v>0</v>
          </cell>
          <cell r="R1137" t="str">
            <v>brun-lilas</v>
          </cell>
          <cell r="S1137" t="str">
            <v>11½</v>
          </cell>
          <cell r="T1137" t="str">
            <v>8 f.+4 f.</v>
          </cell>
          <cell r="U1137" t="str">
            <v/>
          </cell>
          <cell r="V1137" t="str">
            <v/>
          </cell>
        </row>
        <row r="1138">
          <cell r="B1138" t="str">
            <v>DR-000-951</v>
          </cell>
          <cell r="C1138" t="str">
            <v>48484845575349</v>
          </cell>
          <cell r="D1138" t="str">
            <v>000</v>
          </cell>
          <cell r="E1138">
            <v>951</v>
          </cell>
          <cell r="F1138" t="str">
            <v>Timbres-poste</v>
          </cell>
          <cell r="G1138">
            <v>1954</v>
          </cell>
          <cell r="H1138" t="str">
            <v>Notre-Dame de la Vigne (13e s.)</v>
          </cell>
          <cell r="I1138" t="str">
            <v>Au profit de la restauration du béguinage de Bruges. Vues du béguinage à travers les siècles (sauf pour le 9 f.+4 f. 50)</v>
          </cell>
          <cell r="J1138">
            <v>67.5</v>
          </cell>
          <cell r="K1138">
            <v>1</v>
          </cell>
          <cell r="L1138">
            <v>35</v>
          </cell>
          <cell r="M1138">
            <v>1</v>
          </cell>
          <cell r="N1138">
            <v>35</v>
          </cell>
          <cell r="O1138">
            <v>1</v>
          </cell>
          <cell r="P1138">
            <v>0</v>
          </cell>
          <cell r="Q1138">
            <v>0</v>
          </cell>
          <cell r="R1138" t="str">
            <v>bleu-gris</v>
          </cell>
          <cell r="S1138" t="str">
            <v>11½</v>
          </cell>
          <cell r="T1138" t="str">
            <v>9 f.+4 f. 50</v>
          </cell>
          <cell r="U1138" t="str">
            <v/>
          </cell>
          <cell r="V1138" t="str">
            <v/>
          </cell>
        </row>
        <row r="1139">
          <cell r="B1139" t="str">
            <v>DR-000-952</v>
          </cell>
          <cell r="C1139" t="str">
            <v>48484845575350</v>
          </cell>
          <cell r="D1139" t="str">
            <v>000</v>
          </cell>
          <cell r="E1139">
            <v>952</v>
          </cell>
          <cell r="F1139" t="str">
            <v>Timbres-poste</v>
          </cell>
          <cell r="G1139">
            <v>1954</v>
          </cell>
          <cell r="H1139" t="str">
            <v>Carte d'Europe</v>
          </cell>
          <cell r="I1139" t="str">
            <v>Cinquantenaire du Rotary International et conférence européenne d'Ostende. Roue rotarienne et sujets divers</v>
          </cell>
          <cell r="J1139">
            <v>0.2</v>
          </cell>
          <cell r="K1139">
            <v>2</v>
          </cell>
          <cell r="L1139">
            <v>0.2</v>
          </cell>
          <cell r="M1139">
            <v>0</v>
          </cell>
          <cell r="N1139">
            <v>0.2</v>
          </cell>
          <cell r="O1139">
            <v>2</v>
          </cell>
          <cell r="P1139">
            <v>0</v>
          </cell>
          <cell r="Q1139">
            <v>0</v>
          </cell>
          <cell r="R1139" t="str">
            <v>rouge</v>
          </cell>
          <cell r="S1139" t="str">
            <v>11½</v>
          </cell>
          <cell r="T1139" t="str">
            <v>20 c.</v>
          </cell>
          <cell r="U1139" t="str">
            <v/>
          </cell>
          <cell r="V1139" t="str">
            <v/>
          </cell>
        </row>
        <row r="1140">
          <cell r="B1140" t="str">
            <v>DR-000-953</v>
          </cell>
          <cell r="C1140" t="str">
            <v>48484845575351</v>
          </cell>
          <cell r="D1140" t="str">
            <v>000</v>
          </cell>
          <cell r="E1140">
            <v>953</v>
          </cell>
          <cell r="F1140" t="str">
            <v>Timbres-poste</v>
          </cell>
          <cell r="G1140">
            <v>1954</v>
          </cell>
          <cell r="H1140" t="str">
            <v>Mercure et la mer</v>
          </cell>
          <cell r="I1140" t="str">
            <v>Cinquantenaire du Rotary International et conférence européenne d'Ostende. Roue rotarienne et sujets divers</v>
          </cell>
          <cell r="J1140">
            <v>0.3</v>
          </cell>
          <cell r="K1140">
            <v>2</v>
          </cell>
          <cell r="L1140">
            <v>0.2</v>
          </cell>
          <cell r="M1140">
            <v>0</v>
          </cell>
          <cell r="N1140">
            <v>0.3</v>
          </cell>
          <cell r="O1140">
            <v>1</v>
          </cell>
          <cell r="P1140">
            <v>0</v>
          </cell>
          <cell r="Q1140">
            <v>0</v>
          </cell>
          <cell r="R1140" t="str">
            <v>vert foncé</v>
          </cell>
          <cell r="S1140" t="str">
            <v>11½</v>
          </cell>
          <cell r="T1140" t="str">
            <v>80 c.</v>
          </cell>
          <cell r="U1140" t="str">
            <v/>
          </cell>
          <cell r="V1140" t="str">
            <v/>
          </cell>
        </row>
        <row r="1141">
          <cell r="B1141" t="str">
            <v>DR-000-954</v>
          </cell>
          <cell r="C1141" t="str">
            <v>48484845575352</v>
          </cell>
          <cell r="D1141" t="str">
            <v>000</v>
          </cell>
          <cell r="E1141">
            <v>954</v>
          </cell>
          <cell r="F1141" t="str">
            <v>Timbres-poste</v>
          </cell>
          <cell r="G1141">
            <v>1954</v>
          </cell>
          <cell r="H1141" t="str">
            <v>Les deux hémisphères</v>
          </cell>
          <cell r="I1141" t="str">
            <v>Cinquantenaire du Rotary International et conférence européenne d'Ostende. Roue rotarienne et sujets divers</v>
          </cell>
          <cell r="J1141">
            <v>1.8</v>
          </cell>
          <cell r="K1141">
            <v>2</v>
          </cell>
          <cell r="L1141">
            <v>1.2</v>
          </cell>
          <cell r="M1141">
            <v>0</v>
          </cell>
          <cell r="N1141">
            <v>0.5</v>
          </cell>
          <cell r="O1141">
            <v>1</v>
          </cell>
          <cell r="P1141">
            <v>0</v>
          </cell>
          <cell r="Q1141">
            <v>0</v>
          </cell>
          <cell r="R1141" t="str">
            <v>bleu</v>
          </cell>
          <cell r="S1141" t="str">
            <v>11½</v>
          </cell>
          <cell r="T1141" t="str">
            <v>4 f.</v>
          </cell>
          <cell r="U1141" t="str">
            <v/>
          </cell>
          <cell r="V1141" t="str">
            <v/>
          </cell>
        </row>
        <row r="1142">
          <cell r="B1142" t="str">
            <v>DR-000-955</v>
          </cell>
          <cell r="C1142" t="str">
            <v>48484845575353</v>
          </cell>
          <cell r="D1142" t="str">
            <v>000</v>
          </cell>
          <cell r="E1142">
            <v>955</v>
          </cell>
          <cell r="F1142" t="str">
            <v>Timbres-poste</v>
          </cell>
          <cell r="G1142">
            <v>1954</v>
          </cell>
          <cell r="H1142" t="str">
            <v>Tête d'enfant</v>
          </cell>
          <cell r="I1142" t="str">
            <v>Au profit d'oeuvres antituberculeuses</v>
          </cell>
          <cell r="J1142">
            <v>0.3</v>
          </cell>
          <cell r="K1142">
            <v>1</v>
          </cell>
          <cell r="L1142">
            <v>0.2</v>
          </cell>
          <cell r="M1142">
            <v>1</v>
          </cell>
          <cell r="N1142">
            <v>0.2</v>
          </cell>
          <cell r="O1142">
            <v>1</v>
          </cell>
          <cell r="P1142">
            <v>0</v>
          </cell>
          <cell r="Q1142">
            <v>0</v>
          </cell>
          <cell r="R1142" t="str">
            <v>vert</v>
          </cell>
          <cell r="S1142" t="str">
            <v>11½</v>
          </cell>
          <cell r="T1142" t="str">
            <v>20 c.+5 c.</v>
          </cell>
          <cell r="U1142" t="str">
            <v/>
          </cell>
          <cell r="V1142" t="str">
            <v/>
          </cell>
        </row>
        <row r="1143">
          <cell r="B1143" t="str">
            <v>DR-000-956</v>
          </cell>
          <cell r="C1143" t="str">
            <v>48484845575354</v>
          </cell>
          <cell r="D1143" t="str">
            <v>000</v>
          </cell>
          <cell r="E1143">
            <v>956</v>
          </cell>
          <cell r="F1143" t="str">
            <v>Timbres-poste</v>
          </cell>
          <cell r="G1143">
            <v>1954</v>
          </cell>
          <cell r="H1143" t="str">
            <v>80 c.+20 c. noir violacé</v>
          </cell>
          <cell r="I1143" t="str">
            <v>Au profit d'oeuvres antituberculeuses</v>
          </cell>
          <cell r="J1143">
            <v>0.9</v>
          </cell>
          <cell r="K1143">
            <v>1</v>
          </cell>
          <cell r="L1143">
            <v>0.6</v>
          </cell>
          <cell r="M1143">
            <v>1</v>
          </cell>
          <cell r="N1143">
            <v>0.6</v>
          </cell>
          <cell r="O1143">
            <v>2</v>
          </cell>
          <cell r="P1143">
            <v>0</v>
          </cell>
          <cell r="Q1143">
            <v>0</v>
          </cell>
          <cell r="R1143" t="str">
            <v>noir violacé</v>
          </cell>
          <cell r="S1143" t="str">
            <v>11½</v>
          </cell>
          <cell r="T1143" t="str">
            <v>80 c.+20 c.</v>
          </cell>
          <cell r="U1143" t="str">
            <v/>
          </cell>
          <cell r="V1143" t="str">
            <v/>
          </cell>
        </row>
        <row r="1144">
          <cell r="B1144" t="str">
            <v>DR-000-957</v>
          </cell>
          <cell r="C1144" t="str">
            <v>48484845575355</v>
          </cell>
          <cell r="D1144" t="str">
            <v>000</v>
          </cell>
          <cell r="E1144">
            <v>957</v>
          </cell>
          <cell r="F1144" t="str">
            <v>Timbres-poste</v>
          </cell>
          <cell r="G1144">
            <v>1954</v>
          </cell>
          <cell r="H1144" t="str">
            <v>1 f. 20+30 c. brun</v>
          </cell>
          <cell r="I1144" t="str">
            <v>Au profit d'oeuvres antituberculeuses</v>
          </cell>
          <cell r="J1144">
            <v>1.8</v>
          </cell>
          <cell r="K1144">
            <v>1</v>
          </cell>
          <cell r="L1144">
            <v>1.5</v>
          </cell>
          <cell r="M1144">
            <v>1</v>
          </cell>
          <cell r="N1144">
            <v>1.5</v>
          </cell>
          <cell r="O1144">
            <v>2</v>
          </cell>
          <cell r="P1144">
            <v>0</v>
          </cell>
          <cell r="Q1144">
            <v>0</v>
          </cell>
          <cell r="R1144" t="str">
            <v>brun</v>
          </cell>
          <cell r="S1144" t="str">
            <v>11½</v>
          </cell>
          <cell r="T1144" t="str">
            <v>1 f. 20+30 c.</v>
          </cell>
          <cell r="U1144" t="str">
            <v/>
          </cell>
          <cell r="V1144" t="str">
            <v/>
          </cell>
        </row>
        <row r="1145">
          <cell r="B1145" t="str">
            <v>DR-000-958</v>
          </cell>
          <cell r="C1145" t="str">
            <v>48484845575356</v>
          </cell>
          <cell r="D1145" t="str">
            <v>000</v>
          </cell>
          <cell r="E1145">
            <v>958</v>
          </cell>
          <cell r="F1145" t="str">
            <v>Timbres-poste</v>
          </cell>
          <cell r="G1145">
            <v>1954</v>
          </cell>
          <cell r="H1145" t="str">
            <v>1 f. 50+50 c. violet</v>
          </cell>
          <cell r="I1145" t="str">
            <v>Au profit d'oeuvres antituberculeuses</v>
          </cell>
          <cell r="J1145">
            <v>3.5</v>
          </cell>
          <cell r="K1145">
            <v>1</v>
          </cell>
          <cell r="L1145">
            <v>2</v>
          </cell>
          <cell r="M1145">
            <v>1</v>
          </cell>
          <cell r="N1145">
            <v>2</v>
          </cell>
          <cell r="O1145">
            <v>1</v>
          </cell>
          <cell r="P1145">
            <v>0</v>
          </cell>
          <cell r="Q1145">
            <v>0</v>
          </cell>
          <cell r="R1145" t="str">
            <v>violet</v>
          </cell>
          <cell r="S1145" t="str">
            <v>11½</v>
          </cell>
          <cell r="T1145" t="str">
            <v>1 f. 50+50 c.</v>
          </cell>
          <cell r="U1145" t="str">
            <v/>
          </cell>
          <cell r="V1145" t="str">
            <v/>
          </cell>
        </row>
        <row r="1146">
          <cell r="B1146" t="str">
            <v>DR-000-959</v>
          </cell>
          <cell r="C1146" t="str">
            <v>48484845575357</v>
          </cell>
          <cell r="D1146" t="str">
            <v>000</v>
          </cell>
          <cell r="E1146">
            <v>959</v>
          </cell>
          <cell r="F1146" t="str">
            <v>Timbres-poste</v>
          </cell>
          <cell r="G1146">
            <v>1954</v>
          </cell>
          <cell r="H1146" t="str">
            <v>L'aveugle et le paralytique, par Anto-Carte</v>
          </cell>
          <cell r="I1146" t="str">
            <v>Au profit d'oeuvres antituberculeuses</v>
          </cell>
          <cell r="J1146">
            <v>7.5</v>
          </cell>
          <cell r="K1146">
            <v>1</v>
          </cell>
          <cell r="L1146">
            <v>5</v>
          </cell>
          <cell r="M1146">
            <v>1</v>
          </cell>
          <cell r="N1146">
            <v>5</v>
          </cell>
          <cell r="O1146">
            <v>2</v>
          </cell>
          <cell r="P1146">
            <v>0</v>
          </cell>
          <cell r="Q1146">
            <v>0</v>
          </cell>
          <cell r="R1146" t="str">
            <v>rose carminé</v>
          </cell>
          <cell r="S1146" t="str">
            <v>11½</v>
          </cell>
          <cell r="T1146" t="str">
            <v>2 f.+75 c.</v>
          </cell>
          <cell r="U1146" t="str">
            <v/>
          </cell>
          <cell r="V1146" t="str">
            <v/>
          </cell>
        </row>
        <row r="1147">
          <cell r="B1147" t="str">
            <v>DR-000-960</v>
          </cell>
          <cell r="C1147" t="str">
            <v>48484845575448</v>
          </cell>
          <cell r="D1147" t="str">
            <v>000</v>
          </cell>
          <cell r="E1147">
            <v>960</v>
          </cell>
          <cell r="F1147" t="str">
            <v>Timbres-poste</v>
          </cell>
          <cell r="G1147">
            <v>1954</v>
          </cell>
          <cell r="H1147" t="str">
            <v>4 f.+1 f. bleu</v>
          </cell>
          <cell r="I1147" t="str">
            <v>Au profit d'oeuvres antituberculeuses</v>
          </cell>
          <cell r="J1147">
            <v>21</v>
          </cell>
          <cell r="K1147">
            <v>1</v>
          </cell>
          <cell r="L1147">
            <v>15</v>
          </cell>
          <cell r="M1147">
            <v>1</v>
          </cell>
          <cell r="N1147">
            <v>15</v>
          </cell>
          <cell r="O1147">
            <v>1</v>
          </cell>
          <cell r="P1147">
            <v>0</v>
          </cell>
          <cell r="Q1147">
            <v>0</v>
          </cell>
          <cell r="R1147" t="str">
            <v>bleu</v>
          </cell>
          <cell r="S1147" t="str">
            <v>11½</v>
          </cell>
          <cell r="T1147" t="str">
            <v>4 f.+1 f.</v>
          </cell>
          <cell r="U1147" t="str">
            <v/>
          </cell>
          <cell r="V1147" t="str">
            <v/>
          </cell>
        </row>
        <row r="1148">
          <cell r="B1148" t="str">
            <v>DR-000-961</v>
          </cell>
          <cell r="C1148" t="str">
            <v>48484845575449</v>
          </cell>
          <cell r="D1148" t="str">
            <v>000</v>
          </cell>
          <cell r="E1148">
            <v>961</v>
          </cell>
          <cell r="F1148" t="str">
            <v>Timbres-poste</v>
          </cell>
          <cell r="G1148">
            <v>1955</v>
          </cell>
          <cell r="H1148" t="str">
            <v>Le Rabot et bégonia</v>
          </cell>
          <cell r="I1148" t="str">
            <v>Floralies gantoises. Sujets divers</v>
          </cell>
          <cell r="J1148">
            <v>0.5</v>
          </cell>
          <cell r="K1148">
            <v>2</v>
          </cell>
          <cell r="L1148">
            <v>0.3</v>
          </cell>
          <cell r="M1148">
            <v>0</v>
          </cell>
          <cell r="N1148">
            <v>0.3</v>
          </cell>
          <cell r="O1148">
            <v>1</v>
          </cell>
          <cell r="P1148">
            <v>0</v>
          </cell>
          <cell r="Q1148">
            <v>0</v>
          </cell>
          <cell r="R1148" t="str">
            <v>carmin</v>
          </cell>
          <cell r="S1148" t="str">
            <v>11½</v>
          </cell>
          <cell r="T1148" t="str">
            <v>80 c.</v>
          </cell>
          <cell r="U1148" t="str">
            <v/>
          </cell>
          <cell r="V1148" t="str">
            <v/>
          </cell>
        </row>
        <row r="1149">
          <cell r="B1149" t="str">
            <v>DR-000-962</v>
          </cell>
          <cell r="C1149" t="str">
            <v>48484845575450</v>
          </cell>
          <cell r="D1149" t="str">
            <v>000</v>
          </cell>
          <cell r="E1149">
            <v>962</v>
          </cell>
          <cell r="F1149" t="str">
            <v>Timbres-poste</v>
          </cell>
          <cell r="G1149">
            <v>1955</v>
          </cell>
          <cell r="H1149" t="str">
            <v>Le château des Comtes et azalées</v>
          </cell>
          <cell r="I1149" t="str">
            <v>Floralies gantoises. Sujets divers</v>
          </cell>
          <cell r="J1149">
            <v>9</v>
          </cell>
          <cell r="K1149">
            <v>2</v>
          </cell>
          <cell r="L1149">
            <v>3</v>
          </cell>
          <cell r="M1149">
            <v>0</v>
          </cell>
          <cell r="N1149">
            <v>3</v>
          </cell>
          <cell r="O1149">
            <v>1</v>
          </cell>
          <cell r="P1149">
            <v>0</v>
          </cell>
          <cell r="Q1149">
            <v>0</v>
          </cell>
          <cell r="R1149" t="str">
            <v>brun-noir</v>
          </cell>
          <cell r="S1149" t="str">
            <v>11½</v>
          </cell>
          <cell r="T1149" t="str">
            <v>2 f. 50</v>
          </cell>
          <cell r="U1149" t="str">
            <v/>
          </cell>
          <cell r="V1149" t="str">
            <v/>
          </cell>
        </row>
        <row r="1150">
          <cell r="B1150" t="str">
            <v>DR-000-963</v>
          </cell>
          <cell r="C1150" t="str">
            <v>48484845575451</v>
          </cell>
          <cell r="D1150" t="str">
            <v>000</v>
          </cell>
          <cell r="E1150">
            <v>963</v>
          </cell>
          <cell r="F1150" t="str">
            <v>Timbres-poste</v>
          </cell>
          <cell r="G1150">
            <v>1955</v>
          </cell>
          <cell r="H1150" t="str">
            <v>"Les "Trois Tours" et orchidées"</v>
          </cell>
          <cell r="I1150" t="str">
            <v>Floralies gantoises. Sujets divers</v>
          </cell>
          <cell r="J1150">
            <v>4.5</v>
          </cell>
          <cell r="K1150">
            <v>2</v>
          </cell>
          <cell r="L1150">
            <v>2.7</v>
          </cell>
          <cell r="M1150">
            <v>0</v>
          </cell>
          <cell r="N1150">
            <v>1.2</v>
          </cell>
          <cell r="O1150">
            <v>1</v>
          </cell>
          <cell r="P1150">
            <v>0</v>
          </cell>
          <cell r="Q1150">
            <v>0</v>
          </cell>
          <cell r="R1150" t="str">
            <v>brun carminé</v>
          </cell>
          <cell r="S1150" t="str">
            <v>11½</v>
          </cell>
          <cell r="T1150" t="str">
            <v>4 f.</v>
          </cell>
          <cell r="U1150" t="str">
            <v/>
          </cell>
          <cell r="V1150" t="str">
            <v/>
          </cell>
        </row>
        <row r="1151">
          <cell r="B1151" t="str">
            <v>DR-000-964</v>
          </cell>
          <cell r="C1151" t="str">
            <v>48484845575452</v>
          </cell>
          <cell r="D1151" t="str">
            <v>000</v>
          </cell>
          <cell r="E1151">
            <v>964</v>
          </cell>
          <cell r="F1151" t="str">
            <v>Timbres-poste</v>
          </cell>
          <cell r="G1151">
            <v>1955</v>
          </cell>
          <cell r="H1151" t="str">
            <v>L'hommage rendu à Charles-Quint enfant, d'après Albrecht de Vriendt</v>
          </cell>
          <cell r="I1151" t="str">
            <v>Exposition "Charles-Quint et son temps", à Gand</v>
          </cell>
          <cell r="J1151">
            <v>0.3</v>
          </cell>
          <cell r="K1151">
            <v>2</v>
          </cell>
          <cell r="L1151">
            <v>0.2</v>
          </cell>
          <cell r="M1151">
            <v>0</v>
          </cell>
          <cell r="N1151">
            <v>0.2</v>
          </cell>
          <cell r="O1151">
            <v>2</v>
          </cell>
          <cell r="P1151">
            <v>0</v>
          </cell>
          <cell r="Q1151">
            <v>0</v>
          </cell>
          <cell r="R1151" t="str">
            <v>rose carminé</v>
          </cell>
          <cell r="S1151" t="str">
            <v>11½</v>
          </cell>
          <cell r="T1151" t="str">
            <v>20 c.</v>
          </cell>
          <cell r="U1151" t="str">
            <v/>
          </cell>
          <cell r="V1151" t="str">
            <v/>
          </cell>
        </row>
        <row r="1152">
          <cell r="B1152" t="str">
            <v>DR-000-965</v>
          </cell>
          <cell r="C1152" t="str">
            <v>48484845575453</v>
          </cell>
          <cell r="D1152" t="str">
            <v>000</v>
          </cell>
          <cell r="E1152">
            <v>965</v>
          </cell>
          <cell r="F1152" t="str">
            <v>Timbres-poste</v>
          </cell>
          <cell r="G1152">
            <v>1955</v>
          </cell>
          <cell r="H1152" t="str">
            <v>Charles-Quint, d'après le Titien</v>
          </cell>
          <cell r="I1152" t="str">
            <v>Exposition "Charles-Quint et son temps", à Gand</v>
          </cell>
          <cell r="J1152">
            <v>2</v>
          </cell>
          <cell r="K1152">
            <v>2</v>
          </cell>
          <cell r="L1152">
            <v>1.1000000000000001</v>
          </cell>
          <cell r="M1152">
            <v>0</v>
          </cell>
          <cell r="N1152">
            <v>0.5</v>
          </cell>
          <cell r="O1152">
            <v>2</v>
          </cell>
          <cell r="P1152">
            <v>0</v>
          </cell>
          <cell r="Q1152">
            <v>0</v>
          </cell>
          <cell r="R1152" t="str">
            <v>vert-noir</v>
          </cell>
          <cell r="S1152" t="str">
            <v>11½</v>
          </cell>
          <cell r="T1152" t="str">
            <v>2 f.</v>
          </cell>
          <cell r="U1152" t="str">
            <v/>
          </cell>
          <cell r="V1152" t="str">
            <v/>
          </cell>
        </row>
        <row r="1153">
          <cell r="B1153" t="str">
            <v>DR-000-966</v>
          </cell>
          <cell r="C1153" t="str">
            <v>48484845575454</v>
          </cell>
          <cell r="D1153" t="str">
            <v>000</v>
          </cell>
          <cell r="E1153">
            <v>966</v>
          </cell>
          <cell r="F1153" t="str">
            <v>Timbres-poste</v>
          </cell>
          <cell r="G1153">
            <v>1955</v>
          </cell>
          <cell r="H1153" t="str">
            <v>L'Abdication de Charles-Quint, par L. Gallait</v>
          </cell>
          <cell r="I1153" t="str">
            <v>Exposition "Charles-Quint et son temps", à Gand</v>
          </cell>
          <cell r="J1153">
            <v>4</v>
          </cell>
          <cell r="K1153">
            <v>2</v>
          </cell>
          <cell r="L1153">
            <v>2</v>
          </cell>
          <cell r="M1153">
            <v>0</v>
          </cell>
          <cell r="N1153">
            <v>1.5</v>
          </cell>
          <cell r="O1153">
            <v>1</v>
          </cell>
          <cell r="P1153">
            <v>0</v>
          </cell>
          <cell r="Q1153">
            <v>0</v>
          </cell>
          <cell r="R1153" t="str">
            <v>bleu</v>
          </cell>
          <cell r="S1153" t="str">
            <v>11½</v>
          </cell>
          <cell r="T1153" t="str">
            <v>4 f.</v>
          </cell>
          <cell r="U1153" t="str">
            <v/>
          </cell>
          <cell r="V1153" t="str">
            <v/>
          </cell>
        </row>
        <row r="1154">
          <cell r="B1154" t="str">
            <v>DR-000-967</v>
          </cell>
          <cell r="C1154" t="str">
            <v>48484845575455</v>
          </cell>
          <cell r="D1154" t="str">
            <v>000</v>
          </cell>
          <cell r="E1154">
            <v>967</v>
          </cell>
          <cell r="F1154" t="str">
            <v>Timbres-poste</v>
          </cell>
          <cell r="G1154">
            <v>1955</v>
          </cell>
          <cell r="H1154" t="str">
            <v>Portrait, par Constant Montald</v>
          </cell>
          <cell r="I1154" t="str">
            <v>Centenaire de la naissance du poète Emile Verhaeren (1855-1916)</v>
          </cell>
          <cell r="J1154">
            <v>0.2</v>
          </cell>
          <cell r="K1154">
            <v>2</v>
          </cell>
          <cell r="L1154">
            <v>0.2</v>
          </cell>
          <cell r="M1154">
            <v>0</v>
          </cell>
          <cell r="N1154">
            <v>0.2</v>
          </cell>
          <cell r="O1154">
            <v>5</v>
          </cell>
          <cell r="P1154">
            <v>0</v>
          </cell>
          <cell r="Q1154">
            <v>0</v>
          </cell>
          <cell r="R1154" t="str">
            <v>gris-vert</v>
          </cell>
          <cell r="S1154" t="str">
            <v>11½</v>
          </cell>
          <cell r="T1154" t="str">
            <v>20 c.</v>
          </cell>
          <cell r="U1154" t="str">
            <v/>
          </cell>
          <cell r="V1154" t="str">
            <v/>
          </cell>
        </row>
        <row r="1155">
          <cell r="B1155" t="str">
            <v>DR-000-968</v>
          </cell>
          <cell r="C1155" t="str">
            <v>48484845575456</v>
          </cell>
          <cell r="D1155" t="str">
            <v>000</v>
          </cell>
          <cell r="E1155">
            <v>968</v>
          </cell>
          <cell r="F1155" t="str">
            <v>Timbres-poste</v>
          </cell>
          <cell r="G1155">
            <v>1955</v>
          </cell>
          <cell r="H1155" t="str">
            <v>2 f. brun-lilas</v>
          </cell>
          <cell r="I1155" t="str">
            <v>2e exposition textile internationale de Bruxelles</v>
          </cell>
          <cell r="J1155">
            <v>1.2</v>
          </cell>
          <cell r="K1155">
            <v>2</v>
          </cell>
          <cell r="L1155">
            <v>0.6</v>
          </cell>
          <cell r="M1155">
            <v>0</v>
          </cell>
          <cell r="N1155">
            <v>0.2</v>
          </cell>
          <cell r="O1155">
            <v>2</v>
          </cell>
          <cell r="P1155">
            <v>0</v>
          </cell>
          <cell r="Q1155">
            <v>0</v>
          </cell>
          <cell r="R1155" t="str">
            <v>brun-lilas</v>
          </cell>
          <cell r="S1155" t="str">
            <v>11½</v>
          </cell>
          <cell r="T1155" t="str">
            <v>2 f.</v>
          </cell>
          <cell r="U1155" t="str">
            <v/>
          </cell>
          <cell r="V1155" t="str">
            <v/>
          </cell>
        </row>
        <row r="1156">
          <cell r="B1156" t="str">
            <v>DR-000-969</v>
          </cell>
          <cell r="C1156" t="str">
            <v>48484845575457</v>
          </cell>
          <cell r="D1156" t="str">
            <v>000</v>
          </cell>
          <cell r="E1156">
            <v>969</v>
          </cell>
          <cell r="F1156" t="str">
            <v>Timbres-poste</v>
          </cell>
          <cell r="G1156">
            <v>1955</v>
          </cell>
          <cell r="H1156" t="str">
            <v>La Vierge folle, de Rik Wouters</v>
          </cell>
          <cell r="I1156" t="str">
            <v>3e biennale de sculpture, à Anvers</v>
          </cell>
          <cell r="J1156">
            <v>1</v>
          </cell>
          <cell r="K1156">
            <v>2</v>
          </cell>
          <cell r="L1156">
            <v>0.5</v>
          </cell>
          <cell r="M1156">
            <v>0</v>
          </cell>
          <cell r="N1156">
            <v>0.6</v>
          </cell>
          <cell r="O1156">
            <v>1</v>
          </cell>
          <cell r="P1156">
            <v>0</v>
          </cell>
          <cell r="Q1156">
            <v>0</v>
          </cell>
          <cell r="R1156" t="str">
            <v>olive</v>
          </cell>
          <cell r="S1156" t="str">
            <v>11½</v>
          </cell>
          <cell r="T1156" t="str">
            <v>1 f. 20</v>
          </cell>
          <cell r="U1156" t="str">
            <v/>
          </cell>
          <cell r="V1156" t="str">
            <v/>
          </cell>
        </row>
        <row r="1157">
          <cell r="B1157" t="str">
            <v>DR-000-970</v>
          </cell>
          <cell r="C1157" t="str">
            <v>48484845575548</v>
          </cell>
          <cell r="D1157" t="str">
            <v>000</v>
          </cell>
          <cell r="E1157">
            <v>970</v>
          </cell>
          <cell r="F1157" t="str">
            <v>Timbres-poste</v>
          </cell>
          <cell r="G1157">
            <v>1955</v>
          </cell>
          <cell r="H1157" t="str">
            <v>2 f. violet</v>
          </cell>
          <cell r="I1157" t="str">
            <v>3e biennale de sculpture, à Anvers</v>
          </cell>
          <cell r="J1157">
            <v>2</v>
          </cell>
          <cell r="K1157">
            <v>2</v>
          </cell>
          <cell r="L1157">
            <v>1</v>
          </cell>
          <cell r="M1157">
            <v>0</v>
          </cell>
          <cell r="N1157">
            <v>0.2</v>
          </cell>
          <cell r="O1157">
            <v>2</v>
          </cell>
          <cell r="P1157">
            <v>0</v>
          </cell>
          <cell r="Q1157">
            <v>0</v>
          </cell>
          <cell r="R1157" t="str">
            <v>violet</v>
          </cell>
          <cell r="S1157" t="str">
            <v>11½</v>
          </cell>
          <cell r="T1157" t="str">
            <v>2 f.</v>
          </cell>
          <cell r="U1157" t="str">
            <v/>
          </cell>
          <cell r="V1157" t="str">
            <v/>
          </cell>
        </row>
        <row r="1158">
          <cell r="B1158" t="str">
            <v>DR-000-971</v>
          </cell>
          <cell r="C1158" t="str">
            <v>48484845575549</v>
          </cell>
          <cell r="D1158" t="str">
            <v>000</v>
          </cell>
          <cell r="E1158">
            <v>971</v>
          </cell>
          <cell r="F1158" t="str">
            <v>Timbres-poste</v>
          </cell>
          <cell r="G1158">
            <v>1955</v>
          </cell>
          <cell r="H1158" t="str">
            <v>Départ des volontaires liégeois en 1830, par Ch. Soubre</v>
          </cell>
          <cell r="I1158" t="str">
            <v>Exposition du romantisme, à Liège</v>
          </cell>
          <cell r="J1158">
            <v>0.2</v>
          </cell>
          <cell r="K1158">
            <v>2</v>
          </cell>
          <cell r="L1158">
            <v>0.2</v>
          </cell>
          <cell r="M1158">
            <v>0</v>
          </cell>
          <cell r="N1158">
            <v>0.2</v>
          </cell>
          <cell r="O1158">
            <v>4</v>
          </cell>
          <cell r="P1158">
            <v>0</v>
          </cell>
          <cell r="Q1158">
            <v>0</v>
          </cell>
          <cell r="R1158" t="str">
            <v>vert-noir</v>
          </cell>
          <cell r="S1158" t="str">
            <v>12</v>
          </cell>
          <cell r="T1158" t="str">
            <v>20 c.</v>
          </cell>
          <cell r="U1158" t="str">
            <v/>
          </cell>
          <cell r="V1158" t="str">
            <v/>
          </cell>
        </row>
        <row r="1159">
          <cell r="B1159" t="str">
            <v>DR-000-972</v>
          </cell>
          <cell r="C1159" t="str">
            <v>48484845575550</v>
          </cell>
          <cell r="D1159" t="str">
            <v>000</v>
          </cell>
          <cell r="E1159">
            <v>972</v>
          </cell>
          <cell r="F1159" t="str">
            <v>Timbres-poste</v>
          </cell>
          <cell r="G1159">
            <v>1955</v>
          </cell>
          <cell r="H1159" t="str">
            <v>2 f. brun-lilas</v>
          </cell>
          <cell r="I1159" t="str">
            <v>Exposition du romantisme, à Liège</v>
          </cell>
          <cell r="J1159">
            <v>1.1000000000000001</v>
          </cell>
          <cell r="K1159">
            <v>2</v>
          </cell>
          <cell r="L1159">
            <v>0.5</v>
          </cell>
          <cell r="M1159">
            <v>0</v>
          </cell>
          <cell r="N1159">
            <v>0.2</v>
          </cell>
          <cell r="O1159">
            <v>2</v>
          </cell>
          <cell r="P1159">
            <v>0</v>
          </cell>
          <cell r="Q1159">
            <v>0</v>
          </cell>
          <cell r="R1159" t="str">
            <v>brun-lilas</v>
          </cell>
          <cell r="S1159" t="str">
            <v>12</v>
          </cell>
          <cell r="T1159" t="str">
            <v>2 f.</v>
          </cell>
          <cell r="U1159" t="str">
            <v/>
          </cell>
          <cell r="V1159" t="str">
            <v/>
          </cell>
        </row>
        <row r="1160">
          <cell r="B1160" t="str">
            <v>DR-000-973</v>
          </cell>
          <cell r="C1160" t="str">
            <v>48484845575551</v>
          </cell>
          <cell r="D1160" t="str">
            <v>000</v>
          </cell>
          <cell r="E1160">
            <v>973</v>
          </cell>
          <cell r="F1160" t="str">
            <v>Timbres-poste</v>
          </cell>
          <cell r="G1160">
            <v>1955</v>
          </cell>
          <cell r="H1160" t="str">
            <v>Ernest Solvay</v>
          </cell>
          <cell r="I1160" t="str">
            <v>Série des inventeurs. Sujets divers, même présentation</v>
          </cell>
          <cell r="J1160">
            <v>0.3</v>
          </cell>
          <cell r="K1160">
            <v>1</v>
          </cell>
          <cell r="L1160">
            <v>0.2</v>
          </cell>
          <cell r="M1160">
            <v>1</v>
          </cell>
          <cell r="N1160">
            <v>0.2</v>
          </cell>
          <cell r="O1160">
            <v>1</v>
          </cell>
          <cell r="P1160">
            <v>0</v>
          </cell>
          <cell r="Q1160">
            <v>0</v>
          </cell>
          <cell r="R1160" t="str">
            <v>brun foncé</v>
          </cell>
          <cell r="S1160" t="str">
            <v>12</v>
          </cell>
          <cell r="T1160" t="str">
            <v>20 c.+5 c.</v>
          </cell>
          <cell r="U1160" t="str">
            <v/>
          </cell>
          <cell r="V1160" t="str">
            <v/>
          </cell>
        </row>
        <row r="1161">
          <cell r="B1161" t="str">
            <v>DR-000-974</v>
          </cell>
          <cell r="C1161" t="str">
            <v>48484845575552</v>
          </cell>
          <cell r="D1161" t="str">
            <v>000</v>
          </cell>
          <cell r="E1161">
            <v>974</v>
          </cell>
          <cell r="F1161" t="str">
            <v>Timbres-poste</v>
          </cell>
          <cell r="G1161">
            <v>1955</v>
          </cell>
          <cell r="H1161" t="str">
            <v>Jean-Jacques Dony</v>
          </cell>
          <cell r="I1161" t="str">
            <v>Série des inventeurs. Sujets divers, même présentation</v>
          </cell>
          <cell r="J1161">
            <v>1.2</v>
          </cell>
          <cell r="K1161">
            <v>1</v>
          </cell>
          <cell r="L1161">
            <v>0.6</v>
          </cell>
          <cell r="M1161">
            <v>1</v>
          </cell>
          <cell r="N1161">
            <v>0.6</v>
          </cell>
          <cell r="O1161">
            <v>1</v>
          </cell>
          <cell r="P1161">
            <v>0</v>
          </cell>
          <cell r="Q1161">
            <v>0</v>
          </cell>
          <cell r="R1161" t="str">
            <v>violet</v>
          </cell>
          <cell r="S1161" t="str">
            <v>12</v>
          </cell>
          <cell r="T1161" t="str">
            <v>80 c.+20 c.</v>
          </cell>
          <cell r="U1161" t="str">
            <v/>
          </cell>
          <cell r="V1161" t="str">
            <v/>
          </cell>
        </row>
        <row r="1162">
          <cell r="B1162" t="str">
            <v>DR-000-975</v>
          </cell>
          <cell r="C1162" t="str">
            <v>48484845575553</v>
          </cell>
          <cell r="D1162" t="str">
            <v>000</v>
          </cell>
          <cell r="E1162">
            <v>975</v>
          </cell>
          <cell r="F1162" t="str">
            <v>Timbres-poste</v>
          </cell>
          <cell r="G1162">
            <v>1955</v>
          </cell>
          <cell r="H1162" t="str">
            <v>Egide Walschaerts</v>
          </cell>
          <cell r="I1162" t="str">
            <v>Série des inventeurs. Sujets divers, même présentation</v>
          </cell>
          <cell r="J1162">
            <v>6</v>
          </cell>
          <cell r="K1162">
            <v>1</v>
          </cell>
          <cell r="L1162">
            <v>3</v>
          </cell>
          <cell r="M1162">
            <v>1</v>
          </cell>
          <cell r="N1162">
            <v>3</v>
          </cell>
          <cell r="O1162">
            <v>1</v>
          </cell>
          <cell r="P1162">
            <v>0</v>
          </cell>
          <cell r="Q1162">
            <v>0</v>
          </cell>
          <cell r="R1162" t="str">
            <v>bleu-noir</v>
          </cell>
          <cell r="S1162" t="str">
            <v>12</v>
          </cell>
          <cell r="T1162" t="str">
            <v>1 f. 20+30 c.</v>
          </cell>
          <cell r="U1162" t="str">
            <v/>
          </cell>
          <cell r="V1162" t="str">
            <v/>
          </cell>
        </row>
        <row r="1163">
          <cell r="B1163" t="str">
            <v>DR-000-976</v>
          </cell>
          <cell r="C1163" t="str">
            <v>48484845575554</v>
          </cell>
          <cell r="D1163" t="str">
            <v>000</v>
          </cell>
          <cell r="E1163">
            <v>976</v>
          </cell>
          <cell r="F1163" t="str">
            <v>Timbres-poste</v>
          </cell>
          <cell r="G1163">
            <v>1955</v>
          </cell>
          <cell r="H1163" t="str">
            <v>Leo H. Baekeland</v>
          </cell>
          <cell r="I1163" t="str">
            <v>Série des inventeurs. Sujets divers, même présentation</v>
          </cell>
          <cell r="J1163">
            <v>4.5</v>
          </cell>
          <cell r="K1163">
            <v>1</v>
          </cell>
          <cell r="L1163">
            <v>3</v>
          </cell>
          <cell r="M1163">
            <v>1</v>
          </cell>
          <cell r="N1163">
            <v>3</v>
          </cell>
          <cell r="O1163">
            <v>1</v>
          </cell>
          <cell r="P1163">
            <v>0</v>
          </cell>
          <cell r="Q1163">
            <v>0</v>
          </cell>
          <cell r="R1163" t="str">
            <v>carmin</v>
          </cell>
          <cell r="S1163" t="str">
            <v>12</v>
          </cell>
          <cell r="T1163" t="str">
            <v>2 f.+50 c.</v>
          </cell>
          <cell r="U1163" t="str">
            <v/>
          </cell>
          <cell r="V1163" t="str">
            <v/>
          </cell>
        </row>
        <row r="1164">
          <cell r="B1164" t="str">
            <v>DR-000-977</v>
          </cell>
          <cell r="C1164" t="str">
            <v>48484845575555</v>
          </cell>
          <cell r="D1164" t="str">
            <v>000</v>
          </cell>
          <cell r="E1164">
            <v>977</v>
          </cell>
          <cell r="F1164" t="str">
            <v>Timbres-poste</v>
          </cell>
          <cell r="G1164">
            <v>1955</v>
          </cell>
          <cell r="H1164" t="str">
            <v>Jean-Etienne Lenoir</v>
          </cell>
          <cell r="I1164" t="str">
            <v>Série des inventeurs. Sujets divers, même présentation</v>
          </cell>
          <cell r="J1164">
            <v>14</v>
          </cell>
          <cell r="K1164">
            <v>1</v>
          </cell>
          <cell r="L1164">
            <v>9.5</v>
          </cell>
          <cell r="M1164">
            <v>1</v>
          </cell>
          <cell r="N1164">
            <v>9.5</v>
          </cell>
          <cell r="O1164">
            <v>1</v>
          </cell>
          <cell r="P1164">
            <v>0</v>
          </cell>
          <cell r="Q1164">
            <v>0</v>
          </cell>
          <cell r="R1164" t="str">
            <v>vert foncé</v>
          </cell>
          <cell r="S1164" t="str">
            <v>12</v>
          </cell>
          <cell r="T1164" t="str">
            <v>3 f.+1 f.</v>
          </cell>
          <cell r="U1164" t="str">
            <v/>
          </cell>
          <cell r="V1164" t="str">
            <v/>
          </cell>
        </row>
        <row r="1165">
          <cell r="B1165" t="str">
            <v>DR-000-978</v>
          </cell>
          <cell r="C1165" t="str">
            <v>48484845575556</v>
          </cell>
          <cell r="D1165" t="str">
            <v>000</v>
          </cell>
          <cell r="E1165">
            <v>978</v>
          </cell>
          <cell r="F1165" t="str">
            <v>Timbres-poste</v>
          </cell>
          <cell r="G1165">
            <v>1955</v>
          </cell>
          <cell r="H1165" t="str">
            <v>Emile Fourcault et Emile Gobbe</v>
          </cell>
          <cell r="I1165" t="str">
            <v>Série des inventeurs. Sujets divers, même présentation</v>
          </cell>
          <cell r="J1165">
            <v>14</v>
          </cell>
          <cell r="K1165">
            <v>1</v>
          </cell>
          <cell r="L1165">
            <v>10</v>
          </cell>
          <cell r="M1165">
            <v>1</v>
          </cell>
          <cell r="N1165">
            <v>10</v>
          </cell>
          <cell r="O1165">
            <v>1</v>
          </cell>
          <cell r="P1165">
            <v>0</v>
          </cell>
          <cell r="Q1165">
            <v>0</v>
          </cell>
          <cell r="R1165" t="str">
            <v>brun</v>
          </cell>
          <cell r="S1165" t="str">
            <v>12</v>
          </cell>
          <cell r="T1165" t="str">
            <v>4 f.+2 f.</v>
          </cell>
          <cell r="U1165" t="str">
            <v/>
          </cell>
          <cell r="V1165" t="str">
            <v/>
          </cell>
        </row>
        <row r="1166">
          <cell r="B1166" t="str">
            <v>DR-000-979</v>
          </cell>
          <cell r="C1166" t="str">
            <v>48484845575557</v>
          </cell>
          <cell r="D1166" t="str">
            <v>000</v>
          </cell>
          <cell r="E1166">
            <v>979</v>
          </cell>
          <cell r="F1166" t="str">
            <v>Timbres-poste</v>
          </cell>
          <cell r="G1166">
            <v>1955</v>
          </cell>
          <cell r="H1166" t="str">
            <v>Les joies du printemps, groupe en marbre, par E. Caneel</v>
          </cell>
          <cell r="I1166" t="str">
            <v>Au profit d'oeuvres antituberculeuses. Sujets divers</v>
          </cell>
          <cell r="J1166">
            <v>0.2</v>
          </cell>
          <cell r="K1166">
            <v>2</v>
          </cell>
          <cell r="L1166">
            <v>0.2</v>
          </cell>
          <cell r="M1166">
            <v>0</v>
          </cell>
          <cell r="N1166">
            <v>0.2</v>
          </cell>
          <cell r="O1166">
            <v>1</v>
          </cell>
          <cell r="P1166">
            <v>0</v>
          </cell>
          <cell r="Q1166">
            <v>0</v>
          </cell>
          <cell r="R1166" t="str">
            <v>rose-lilas</v>
          </cell>
          <cell r="S1166" t="str">
            <v>11½</v>
          </cell>
          <cell r="T1166" t="str">
            <v>20 c.+5 c.</v>
          </cell>
          <cell r="U1166" t="str">
            <v/>
          </cell>
          <cell r="V1166" t="str">
            <v/>
          </cell>
        </row>
        <row r="1167">
          <cell r="B1167" t="str">
            <v>DR-000-980</v>
          </cell>
          <cell r="C1167" t="str">
            <v>48484845575648</v>
          </cell>
          <cell r="D1167" t="str">
            <v>000</v>
          </cell>
          <cell r="E1167">
            <v>980</v>
          </cell>
          <cell r="F1167" t="str">
            <v>Timbres-poste</v>
          </cell>
          <cell r="G1167">
            <v>1955</v>
          </cell>
          <cell r="H1167" t="str">
            <v>80 c.+20 c. vert</v>
          </cell>
          <cell r="I1167" t="str">
            <v>Au profit d'oeuvres antituberculeuses. Sujets divers</v>
          </cell>
          <cell r="J1167">
            <v>0.6</v>
          </cell>
          <cell r="K1167">
            <v>2</v>
          </cell>
          <cell r="L1167">
            <v>0.5</v>
          </cell>
          <cell r="M1167">
            <v>0</v>
          </cell>
          <cell r="N1167">
            <v>0.5</v>
          </cell>
          <cell r="O1167">
            <v>1</v>
          </cell>
          <cell r="P1167">
            <v>0</v>
          </cell>
          <cell r="Q1167">
            <v>0</v>
          </cell>
          <cell r="R1167" t="str">
            <v>vert</v>
          </cell>
          <cell r="S1167" t="str">
            <v>11½</v>
          </cell>
          <cell r="T1167" t="str">
            <v>80 c.+20 c.</v>
          </cell>
          <cell r="U1167" t="str">
            <v/>
          </cell>
          <cell r="V1167" t="str">
            <v/>
          </cell>
        </row>
        <row r="1168">
          <cell r="B1168" t="str">
            <v>DR-000-981</v>
          </cell>
          <cell r="C1168" t="str">
            <v>48484845575649</v>
          </cell>
          <cell r="D1168" t="str">
            <v>000</v>
          </cell>
          <cell r="E1168">
            <v>981</v>
          </cell>
          <cell r="F1168" t="str">
            <v>Timbres-poste</v>
          </cell>
          <cell r="G1168">
            <v>1955</v>
          </cell>
          <cell r="H1168" t="str">
            <v>1 f. 20+30 c. brun</v>
          </cell>
          <cell r="I1168" t="str">
            <v>Au profit d'oeuvres antituberculeuses. Sujets divers</v>
          </cell>
          <cell r="J1168">
            <v>2.25</v>
          </cell>
          <cell r="K1168">
            <v>2</v>
          </cell>
          <cell r="L1168">
            <v>1.5</v>
          </cell>
          <cell r="M1168">
            <v>0</v>
          </cell>
          <cell r="N1168">
            <v>1.5</v>
          </cell>
          <cell r="O1168">
            <v>1</v>
          </cell>
          <cell r="P1168">
            <v>0</v>
          </cell>
          <cell r="Q1168">
            <v>0</v>
          </cell>
          <cell r="R1168" t="str">
            <v>brun</v>
          </cell>
          <cell r="S1168" t="str">
            <v>11½</v>
          </cell>
          <cell r="T1168" t="str">
            <v>1 f. 20+30 c.</v>
          </cell>
          <cell r="U1168" t="str">
            <v/>
          </cell>
          <cell r="V1168" t="str">
            <v/>
          </cell>
        </row>
        <row r="1169">
          <cell r="B1169" t="str">
            <v>DR-000-982</v>
          </cell>
          <cell r="C1169" t="str">
            <v>48484845575650</v>
          </cell>
          <cell r="D1169" t="str">
            <v>000</v>
          </cell>
          <cell r="E1169">
            <v>982</v>
          </cell>
          <cell r="F1169" t="str">
            <v>Timbres-poste</v>
          </cell>
          <cell r="G1169">
            <v>1955</v>
          </cell>
          <cell r="H1169" t="str">
            <v>1 f. 50+50 c. bleu-violet</v>
          </cell>
          <cell r="I1169" t="str">
            <v>Au profit d'oeuvres antituberculeuses. Sujets divers</v>
          </cell>
          <cell r="J1169">
            <v>2</v>
          </cell>
          <cell r="K1169">
            <v>2</v>
          </cell>
          <cell r="L1169">
            <v>1</v>
          </cell>
          <cell r="M1169">
            <v>0</v>
          </cell>
          <cell r="N1169">
            <v>1</v>
          </cell>
          <cell r="O1169">
            <v>1</v>
          </cell>
          <cell r="P1169">
            <v>0</v>
          </cell>
          <cell r="Q1169">
            <v>0</v>
          </cell>
          <cell r="R1169" t="str">
            <v>bleu-violet</v>
          </cell>
          <cell r="S1169" t="str">
            <v>11½</v>
          </cell>
          <cell r="T1169" t="str">
            <v>1 f. 50+50 c.</v>
          </cell>
          <cell r="U1169" t="str">
            <v/>
          </cell>
          <cell r="V1169" t="str">
            <v/>
          </cell>
        </row>
        <row r="1170">
          <cell r="B1170" t="str">
            <v>DR-000-983</v>
          </cell>
          <cell r="C1170" t="str">
            <v>48484845575651</v>
          </cell>
          <cell r="D1170" t="str">
            <v>000</v>
          </cell>
          <cell r="E1170">
            <v>983</v>
          </cell>
          <cell r="F1170" t="str">
            <v>Timbres-poste</v>
          </cell>
          <cell r="G1170">
            <v>1955</v>
          </cell>
          <cell r="H1170" t="str">
            <v>E. Holboll</v>
          </cell>
          <cell r="I1170" t="str">
            <v>E. Holboll</v>
          </cell>
          <cell r="J1170">
            <v>11</v>
          </cell>
          <cell r="K1170">
            <v>2</v>
          </cell>
          <cell r="L1170">
            <v>6</v>
          </cell>
          <cell r="M1170">
            <v>0</v>
          </cell>
          <cell r="N1170">
            <v>6</v>
          </cell>
          <cell r="O1170">
            <v>1</v>
          </cell>
          <cell r="P1170">
            <v>0</v>
          </cell>
          <cell r="Q1170">
            <v>0</v>
          </cell>
          <cell r="R1170" t="str">
            <v>rouge</v>
          </cell>
          <cell r="S1170" t="str">
            <v>11½</v>
          </cell>
          <cell r="T1170" t="str">
            <v>2 f.+50 c.</v>
          </cell>
          <cell r="U1170" t="str">
            <v/>
          </cell>
          <cell r="V1170" t="str">
            <v/>
          </cell>
        </row>
        <row r="1171">
          <cell r="B1171" t="str">
            <v>DR-000-984</v>
          </cell>
          <cell r="C1171" t="str">
            <v>48484845575652</v>
          </cell>
          <cell r="D1171" t="str">
            <v>000</v>
          </cell>
          <cell r="E1171">
            <v>984</v>
          </cell>
          <cell r="F1171" t="str">
            <v>Timbres-poste</v>
          </cell>
          <cell r="G1171">
            <v>1955</v>
          </cell>
          <cell r="H1171" t="str">
            <v>J.-D. Rockefeller</v>
          </cell>
          <cell r="I1171" t="str">
            <v>J.-D. Rockefeller</v>
          </cell>
          <cell r="J1171">
            <v>24</v>
          </cell>
          <cell r="K1171">
            <v>2</v>
          </cell>
          <cell r="L1171">
            <v>15</v>
          </cell>
          <cell r="M1171">
            <v>0</v>
          </cell>
          <cell r="N1171">
            <v>15</v>
          </cell>
          <cell r="O1171">
            <v>1</v>
          </cell>
          <cell r="P1171">
            <v>0</v>
          </cell>
          <cell r="Q1171">
            <v>0</v>
          </cell>
          <cell r="R1171" t="str">
            <v>bleu</v>
          </cell>
          <cell r="S1171" t="str">
            <v>11½</v>
          </cell>
          <cell r="T1171" t="str">
            <v>4 f.+2 f.</v>
          </cell>
          <cell r="U1171" t="str">
            <v/>
          </cell>
          <cell r="V1171" t="str">
            <v/>
          </cell>
        </row>
        <row r="1172">
          <cell r="B1172" t="str">
            <v>DR-000-985</v>
          </cell>
          <cell r="C1172" t="str">
            <v>48484845575653</v>
          </cell>
          <cell r="D1172" t="str">
            <v>000</v>
          </cell>
          <cell r="E1172">
            <v>985</v>
          </cell>
          <cell r="F1172" t="str">
            <v>Timbres-poste</v>
          </cell>
          <cell r="G1172">
            <v>1955</v>
          </cell>
          <cell r="H1172" t="str">
            <v>Sir R.-W. Philip</v>
          </cell>
          <cell r="I1172" t="str">
            <v>Sir R.-W. Philip</v>
          </cell>
          <cell r="J1172">
            <v>27</v>
          </cell>
          <cell r="K1172">
            <v>2</v>
          </cell>
          <cell r="L1172">
            <v>16</v>
          </cell>
          <cell r="M1172">
            <v>0</v>
          </cell>
          <cell r="N1172">
            <v>16</v>
          </cell>
          <cell r="O1172">
            <v>1</v>
          </cell>
          <cell r="P1172">
            <v>0</v>
          </cell>
          <cell r="Q1172">
            <v>0</v>
          </cell>
          <cell r="R1172" t="str">
            <v>gris-olive</v>
          </cell>
          <cell r="S1172" t="str">
            <v>11½</v>
          </cell>
          <cell r="T1172" t="str">
            <v>8 f.+4 f.</v>
          </cell>
          <cell r="U1172" t="str">
            <v/>
          </cell>
          <cell r="V1172" t="str">
            <v/>
          </cell>
        </row>
        <row r="1173">
          <cell r="B1173" t="str">
            <v>DR-000-986</v>
          </cell>
          <cell r="C1173" t="str">
            <v>48484845575654</v>
          </cell>
          <cell r="D1173" t="str">
            <v>000</v>
          </cell>
          <cell r="E1173">
            <v>986</v>
          </cell>
          <cell r="F1173" t="str">
            <v>Timbres-poste</v>
          </cell>
          <cell r="G1173">
            <v>1956</v>
          </cell>
          <cell r="H1173" t="str">
            <v>Pélican</v>
          </cell>
          <cell r="I1173" t="str">
            <v>Don du sang</v>
          </cell>
          <cell r="J1173">
            <v>0.5</v>
          </cell>
          <cell r="K1173">
            <v>2</v>
          </cell>
          <cell r="L1173">
            <v>0.3</v>
          </cell>
          <cell r="M1173">
            <v>0</v>
          </cell>
          <cell r="N1173">
            <v>0.2</v>
          </cell>
          <cell r="O1173">
            <v>2</v>
          </cell>
          <cell r="P1173">
            <v>0</v>
          </cell>
          <cell r="Q1173">
            <v>0</v>
          </cell>
          <cell r="R1173" t="str">
            <v>rose carminé</v>
          </cell>
          <cell r="S1173" t="str">
            <v>11½</v>
          </cell>
          <cell r="T1173" t="str">
            <v>2 f.</v>
          </cell>
          <cell r="U1173" t="str">
            <v/>
          </cell>
          <cell r="V1173" t="str">
            <v/>
          </cell>
        </row>
        <row r="1174">
          <cell r="B1174" t="str">
            <v>DR-000-987</v>
          </cell>
          <cell r="C1174" t="str">
            <v>48484845575655</v>
          </cell>
          <cell r="D1174" t="str">
            <v>000</v>
          </cell>
          <cell r="E1174">
            <v>987</v>
          </cell>
          <cell r="F1174" t="str">
            <v>Timbres-poste</v>
          </cell>
          <cell r="G1174">
            <v>1956</v>
          </cell>
          <cell r="H1174" t="str">
            <v>Palais de Charles de Lorraine, à Bruxelles</v>
          </cell>
          <cell r="I1174" t="str">
            <v>Bicentenaire de la naissance de Mozart</v>
          </cell>
          <cell r="J1174">
            <v>0.5</v>
          </cell>
          <cell r="K1174">
            <v>2</v>
          </cell>
          <cell r="L1174">
            <v>0.3</v>
          </cell>
          <cell r="M1174">
            <v>0</v>
          </cell>
          <cell r="N1174">
            <v>0.3</v>
          </cell>
          <cell r="O1174">
            <v>1</v>
          </cell>
          <cell r="P1174">
            <v>0</v>
          </cell>
          <cell r="Q1174">
            <v>0</v>
          </cell>
          <cell r="R1174" t="str">
            <v>bleu-vert</v>
          </cell>
          <cell r="S1174" t="str">
            <v>12x11½</v>
          </cell>
          <cell r="T1174" t="str">
            <v>80 c.+20 c.</v>
          </cell>
          <cell r="U1174" t="str">
            <v/>
          </cell>
          <cell r="V1174" t="str">
            <v/>
          </cell>
        </row>
        <row r="1175">
          <cell r="B1175" t="str">
            <v>DR-000-988</v>
          </cell>
          <cell r="C1175" t="str">
            <v>48484845575656</v>
          </cell>
          <cell r="D1175" t="str">
            <v>000</v>
          </cell>
          <cell r="E1175">
            <v>988</v>
          </cell>
          <cell r="F1175" t="str">
            <v>Timbres-poste</v>
          </cell>
          <cell r="G1175">
            <v>1956</v>
          </cell>
          <cell r="H1175" t="str">
            <v>Mozart enfant</v>
          </cell>
          <cell r="I1175" t="str">
            <v>Bicentenaire de la naissance de Mozart</v>
          </cell>
          <cell r="J1175">
            <v>4</v>
          </cell>
          <cell r="K1175">
            <v>2</v>
          </cell>
          <cell r="L1175">
            <v>2.7</v>
          </cell>
          <cell r="M1175">
            <v>0</v>
          </cell>
          <cell r="N1175">
            <v>2.7</v>
          </cell>
          <cell r="O1175">
            <v>1</v>
          </cell>
          <cell r="P1175">
            <v>0</v>
          </cell>
          <cell r="Q1175">
            <v>0</v>
          </cell>
          <cell r="R1175" t="str">
            <v>lilas</v>
          </cell>
          <cell r="S1175" t="str">
            <v>12x11½</v>
          </cell>
          <cell r="T1175" t="str">
            <v>2 f.+1 f.</v>
          </cell>
          <cell r="U1175" t="str">
            <v/>
          </cell>
          <cell r="V1175" t="str">
            <v/>
          </cell>
        </row>
        <row r="1176">
          <cell r="B1176" t="str">
            <v>DR-000-989</v>
          </cell>
          <cell r="C1176" t="str">
            <v>48484845575657</v>
          </cell>
          <cell r="D1176" t="str">
            <v>000</v>
          </cell>
          <cell r="E1176">
            <v>989</v>
          </cell>
          <cell r="F1176" t="str">
            <v>Timbres-poste</v>
          </cell>
          <cell r="G1176">
            <v>1956</v>
          </cell>
          <cell r="H1176" t="str">
            <v>Reine Elisabeth et partition musicale</v>
          </cell>
          <cell r="I1176" t="str">
            <v>Bicentenaire de la naissance de Mozart</v>
          </cell>
          <cell r="J1176">
            <v>9</v>
          </cell>
          <cell r="K1176">
            <v>2</v>
          </cell>
          <cell r="L1176">
            <v>6</v>
          </cell>
          <cell r="M1176">
            <v>0</v>
          </cell>
          <cell r="N1176">
            <v>6</v>
          </cell>
          <cell r="O1176">
            <v>1</v>
          </cell>
          <cell r="P1176">
            <v>0</v>
          </cell>
          <cell r="Q1176">
            <v>0</v>
          </cell>
          <cell r="R1176" t="str">
            <v>violet</v>
          </cell>
          <cell r="S1176" t="str">
            <v>12x11½</v>
          </cell>
          <cell r="T1176" t="str">
            <v>4 f.+2 f.</v>
          </cell>
          <cell r="U1176" t="str">
            <v/>
          </cell>
          <cell r="V1176" t="str">
            <v/>
          </cell>
        </row>
        <row r="1177">
          <cell r="B1177" t="str">
            <v>DR-000-990</v>
          </cell>
          <cell r="C1177" t="str">
            <v>48484845575748</v>
          </cell>
          <cell r="D1177" t="str">
            <v>000</v>
          </cell>
          <cell r="E1177">
            <v>990</v>
          </cell>
          <cell r="F1177" t="str">
            <v>Timbres-poste</v>
          </cell>
          <cell r="G1177">
            <v>1956</v>
          </cell>
          <cell r="H1177" t="str">
            <v>2 f. bleu et bleu clair</v>
          </cell>
          <cell r="I1177" t="str">
            <v>Exposition SCALDIS (Pays de l'Escaut). Cathédrales de Tournai, Gand et Anvers</v>
          </cell>
          <cell r="J1177">
            <v>0.4</v>
          </cell>
          <cell r="K1177">
            <v>2</v>
          </cell>
          <cell r="L1177">
            <v>0.25</v>
          </cell>
          <cell r="M1177">
            <v>0</v>
          </cell>
          <cell r="N1177">
            <v>0.2</v>
          </cell>
          <cell r="O1177">
            <v>4</v>
          </cell>
          <cell r="P1177">
            <v>0</v>
          </cell>
          <cell r="Q1177">
            <v>0</v>
          </cell>
          <cell r="R1177" t="str">
            <v>bleu et bleu clair</v>
          </cell>
          <cell r="S1177" t="str">
            <v>11½</v>
          </cell>
          <cell r="T1177" t="str">
            <v>2 f.</v>
          </cell>
          <cell r="U1177" t="str">
            <v/>
          </cell>
          <cell r="V1177" t="str">
            <v/>
          </cell>
        </row>
        <row r="1178">
          <cell r="B1178" t="str">
            <v>DR-000-991</v>
          </cell>
          <cell r="C1178" t="str">
            <v>48484845575749</v>
          </cell>
          <cell r="D1178" t="str">
            <v>000</v>
          </cell>
          <cell r="E1178">
            <v>991</v>
          </cell>
          <cell r="F1178" t="str">
            <v>Timbres-poste</v>
          </cell>
          <cell r="G1178">
            <v>1956</v>
          </cell>
          <cell r="H1178" t="str">
            <v>80 c.+20 c. vert foncé</v>
          </cell>
          <cell r="I1178" t="str">
            <v>80e anniversaire de la reine-mère Elisabeth. Au profit de la fondation "Reine Elisabeth"</v>
          </cell>
          <cell r="J1178">
            <v>0.5</v>
          </cell>
          <cell r="K1178">
            <v>2</v>
          </cell>
          <cell r="L1178">
            <v>0.3</v>
          </cell>
          <cell r="M1178">
            <v>0</v>
          </cell>
          <cell r="N1178">
            <v>0.3</v>
          </cell>
          <cell r="O1178">
            <v>1</v>
          </cell>
          <cell r="P1178">
            <v>0</v>
          </cell>
          <cell r="Q1178">
            <v>0</v>
          </cell>
          <cell r="R1178" t="str">
            <v>vert foncé</v>
          </cell>
          <cell r="S1178" t="str">
            <v>11½</v>
          </cell>
          <cell r="T1178" t="str">
            <v>80 c.+20 c.</v>
          </cell>
          <cell r="U1178" t="str">
            <v/>
          </cell>
          <cell r="V1178" t="str">
            <v/>
          </cell>
        </row>
        <row r="1179">
          <cell r="B1179" t="str">
            <v>DR-000-992</v>
          </cell>
          <cell r="C1179" t="str">
            <v>48484845575750</v>
          </cell>
          <cell r="D1179" t="str">
            <v>000</v>
          </cell>
          <cell r="E1179">
            <v>992</v>
          </cell>
          <cell r="F1179" t="str">
            <v>Timbres-poste</v>
          </cell>
          <cell r="G1179">
            <v>1956</v>
          </cell>
          <cell r="H1179" t="str">
            <v>2 f.+1 f. brun carminé</v>
          </cell>
          <cell r="I1179" t="str">
            <v>80e anniversaire de la reine-mère Elisabeth. Au profit de la fondation "Reine Elisabeth"</v>
          </cell>
          <cell r="J1179">
            <v>4</v>
          </cell>
          <cell r="K1179">
            <v>2</v>
          </cell>
          <cell r="L1179">
            <v>2.7</v>
          </cell>
          <cell r="M1179">
            <v>0</v>
          </cell>
          <cell r="N1179">
            <v>2.7</v>
          </cell>
          <cell r="O1179">
            <v>1</v>
          </cell>
          <cell r="P1179">
            <v>0</v>
          </cell>
          <cell r="Q1179">
            <v>0</v>
          </cell>
          <cell r="R1179" t="str">
            <v>brun carminé</v>
          </cell>
          <cell r="S1179" t="str">
            <v>11½</v>
          </cell>
          <cell r="T1179" t="str">
            <v>2 f.+1 f.</v>
          </cell>
          <cell r="U1179" t="str">
            <v/>
          </cell>
          <cell r="V1179" t="str">
            <v/>
          </cell>
        </row>
        <row r="1180">
          <cell r="B1180" t="str">
            <v>DR-000-993</v>
          </cell>
          <cell r="C1180" t="str">
            <v>48484845575751</v>
          </cell>
          <cell r="D1180" t="str">
            <v>000</v>
          </cell>
          <cell r="E1180">
            <v>993</v>
          </cell>
          <cell r="F1180" t="str">
            <v>Timbres-poste</v>
          </cell>
          <cell r="G1180">
            <v>1956</v>
          </cell>
          <cell r="H1180" t="str">
            <v>4 f.+2 f. brun</v>
          </cell>
          <cell r="I1180" t="str">
            <v>80e anniversaire de la reine-mère Elisabeth. Au profit de la fondation "Reine Elisabeth"</v>
          </cell>
          <cell r="J1180">
            <v>5.5</v>
          </cell>
          <cell r="K1180">
            <v>2</v>
          </cell>
          <cell r="L1180">
            <v>3.5</v>
          </cell>
          <cell r="M1180">
            <v>0</v>
          </cell>
          <cell r="N1180">
            <v>3.5</v>
          </cell>
          <cell r="O1180">
            <v>1</v>
          </cell>
          <cell r="P1180">
            <v>0</v>
          </cell>
          <cell r="Q1180">
            <v>0</v>
          </cell>
          <cell r="R1180" t="str">
            <v>brun</v>
          </cell>
          <cell r="S1180" t="str">
            <v>11½</v>
          </cell>
          <cell r="T1180" t="str">
            <v>4 f.+2 f.</v>
          </cell>
          <cell r="U1180" t="str">
            <v/>
          </cell>
          <cell r="V1180" t="str">
            <v/>
          </cell>
        </row>
        <row r="1181">
          <cell r="B1181" t="str">
            <v>DR-000-994</v>
          </cell>
          <cell r="C1181" t="str">
            <v>48484845575752</v>
          </cell>
          <cell r="D1181" t="str">
            <v>000</v>
          </cell>
          <cell r="E1181">
            <v>994</v>
          </cell>
          <cell r="F1181" t="str">
            <v>Timbres-poste</v>
          </cell>
          <cell r="G1181">
            <v>1956</v>
          </cell>
          <cell r="H1181" t="str">
            <v>2 f. vert</v>
          </cell>
          <cell r="I1181" t="str">
            <v>Europa</v>
          </cell>
          <cell r="J1181">
            <v>3</v>
          </cell>
          <cell r="K1181">
            <v>2</v>
          </cell>
          <cell r="L1181">
            <v>1</v>
          </cell>
          <cell r="M1181">
            <v>0</v>
          </cell>
          <cell r="N1181">
            <v>0.2</v>
          </cell>
          <cell r="O1181">
            <v>3</v>
          </cell>
          <cell r="P1181">
            <v>0</v>
          </cell>
          <cell r="Q1181">
            <v>0</v>
          </cell>
          <cell r="R1181" t="str">
            <v>vert</v>
          </cell>
          <cell r="S1181" t="str">
            <v>11½</v>
          </cell>
          <cell r="T1181" t="str">
            <v>2 f.</v>
          </cell>
          <cell r="U1181" t="str">
            <v/>
          </cell>
          <cell r="V1181" t="str">
            <v/>
          </cell>
        </row>
        <row r="1182">
          <cell r="B1182" t="str">
            <v>DR-000-995</v>
          </cell>
          <cell r="C1182" t="str">
            <v>48484845575753</v>
          </cell>
          <cell r="D1182" t="str">
            <v>000</v>
          </cell>
          <cell r="E1182">
            <v>995</v>
          </cell>
          <cell r="F1182" t="str">
            <v>Timbres-poste</v>
          </cell>
          <cell r="G1182">
            <v>1956</v>
          </cell>
          <cell r="H1182" t="str">
            <v>4 f. violet</v>
          </cell>
          <cell r="I1182" t="str">
            <v>Europa</v>
          </cell>
          <cell r="J1182">
            <v>12</v>
          </cell>
          <cell r="K1182">
            <v>2</v>
          </cell>
          <cell r="L1182">
            <v>3</v>
          </cell>
          <cell r="M1182">
            <v>0</v>
          </cell>
          <cell r="N1182">
            <v>0.6</v>
          </cell>
          <cell r="O1182">
            <v>1</v>
          </cell>
          <cell r="P1182">
            <v>0</v>
          </cell>
          <cell r="Q1182">
            <v>0</v>
          </cell>
          <cell r="R1182" t="str">
            <v>violet</v>
          </cell>
          <cell r="S1182" t="str">
            <v>11½</v>
          </cell>
          <cell r="T1182" t="str">
            <v>4 f.</v>
          </cell>
          <cell r="U1182" t="str">
            <v/>
          </cell>
          <cell r="V1182" t="str">
            <v/>
          </cell>
        </row>
        <row r="1183">
          <cell r="B1183" t="str">
            <v>DR-000-996</v>
          </cell>
          <cell r="C1183" t="str">
            <v>48484845575754</v>
          </cell>
          <cell r="D1183" t="str">
            <v>000</v>
          </cell>
          <cell r="E1183">
            <v>996</v>
          </cell>
          <cell r="F1183" t="str">
            <v>Timbres-poste</v>
          </cell>
          <cell r="G1183">
            <v>1956</v>
          </cell>
          <cell r="H1183" t="str">
            <v>Hôtel de Ville de Bruxelles et Pont Adolphe, à Luxembourg</v>
          </cell>
          <cell r="I1183" t="str">
            <v>Electrification de la ligne Bruxelles-Luxembourg</v>
          </cell>
          <cell r="J1183">
            <v>0.4</v>
          </cell>
          <cell r="K1183">
            <v>2</v>
          </cell>
          <cell r="L1183">
            <v>0.3</v>
          </cell>
          <cell r="M1183">
            <v>0</v>
          </cell>
          <cell r="N1183">
            <v>0.2</v>
          </cell>
          <cell r="O1183">
            <v>1</v>
          </cell>
          <cell r="P1183">
            <v>0</v>
          </cell>
          <cell r="Q1183">
            <v>0</v>
          </cell>
          <cell r="R1183" t="str">
            <v>bleu-gris</v>
          </cell>
          <cell r="S1183" t="str">
            <v>11½</v>
          </cell>
          <cell r="T1183" t="str">
            <v>2 f.</v>
          </cell>
          <cell r="U1183" t="str">
            <v/>
          </cell>
          <cell r="V1183" t="str">
            <v/>
          </cell>
        </row>
        <row r="1184">
          <cell r="B1184" t="str">
            <v>DR-000-997</v>
          </cell>
          <cell r="C1184" t="str">
            <v>48484845575755</v>
          </cell>
          <cell r="D1184" t="str">
            <v>000</v>
          </cell>
          <cell r="E1184">
            <v>997</v>
          </cell>
          <cell r="F1184" t="str">
            <v>Timbres-poste</v>
          </cell>
          <cell r="G1184">
            <v>1956</v>
          </cell>
          <cell r="H1184" t="str">
            <v>20 c. lilas-gris</v>
          </cell>
          <cell r="I1184" t="str">
            <v>Centenaire de la naissance d'Edouard Anseele (1856-1938)</v>
          </cell>
          <cell r="J1184">
            <v>0.3</v>
          </cell>
          <cell r="K1184">
            <v>2</v>
          </cell>
          <cell r="L1184">
            <v>0.2</v>
          </cell>
          <cell r="M1184">
            <v>0</v>
          </cell>
          <cell r="N1184">
            <v>0.2</v>
          </cell>
          <cell r="O1184">
            <v>2</v>
          </cell>
          <cell r="P1184">
            <v>0</v>
          </cell>
          <cell r="Q1184">
            <v>0</v>
          </cell>
          <cell r="R1184" t="str">
            <v>lilas-gris</v>
          </cell>
          <cell r="S1184" t="str">
            <v>11½</v>
          </cell>
          <cell r="T1184" t="str">
            <v>20 c.</v>
          </cell>
          <cell r="U1184" t="str">
            <v/>
          </cell>
          <cell r="V1184" t="str">
            <v/>
          </cell>
        </row>
        <row r="1185">
          <cell r="B1185" t="str">
            <v>DR-000-998</v>
          </cell>
          <cell r="C1185" t="str">
            <v>48484845575756</v>
          </cell>
          <cell r="D1185" t="str">
            <v>000</v>
          </cell>
          <cell r="E1185">
            <v>998</v>
          </cell>
          <cell r="F1185" t="str">
            <v>Timbres-poste</v>
          </cell>
          <cell r="G1185">
            <v>1956</v>
          </cell>
          <cell r="H1185" t="str">
            <v>Nef à croix de Lorraine</v>
          </cell>
          <cell r="I1185" t="str">
            <v>Au profit d'oeuvres antituberculeuses</v>
          </cell>
          <cell r="J1185">
            <v>0.2</v>
          </cell>
          <cell r="K1185">
            <v>2</v>
          </cell>
          <cell r="L1185">
            <v>0.2</v>
          </cell>
          <cell r="M1185">
            <v>0</v>
          </cell>
          <cell r="N1185">
            <v>0.2</v>
          </cell>
          <cell r="O1185">
            <v>1</v>
          </cell>
          <cell r="P1185">
            <v>0</v>
          </cell>
          <cell r="Q1185">
            <v>0</v>
          </cell>
          <cell r="R1185" t="str">
            <v>brun-rouge</v>
          </cell>
          <cell r="S1185" t="str">
            <v>12</v>
          </cell>
          <cell r="T1185" t="str">
            <v>20 c.+5 c.</v>
          </cell>
          <cell r="U1185" t="str">
            <v/>
          </cell>
          <cell r="V1185" t="str">
            <v/>
          </cell>
        </row>
        <row r="1186">
          <cell r="B1186" t="str">
            <v>DR-000-999</v>
          </cell>
          <cell r="C1186" t="str">
            <v>48484845575757</v>
          </cell>
          <cell r="D1186" t="str">
            <v>000</v>
          </cell>
          <cell r="E1186">
            <v>999</v>
          </cell>
          <cell r="F1186" t="str">
            <v>Timbres-poste</v>
          </cell>
          <cell r="G1186">
            <v>1956</v>
          </cell>
          <cell r="H1186" t="str">
            <v>80 c.+20 c. vert</v>
          </cell>
          <cell r="I1186" t="str">
            <v>Au profit d'oeuvres antituberculeuses</v>
          </cell>
          <cell r="J1186">
            <v>0.6</v>
          </cell>
          <cell r="K1186">
            <v>2</v>
          </cell>
          <cell r="L1186">
            <v>0.5</v>
          </cell>
          <cell r="M1186">
            <v>0</v>
          </cell>
          <cell r="N1186">
            <v>0.5</v>
          </cell>
          <cell r="O1186">
            <v>1</v>
          </cell>
          <cell r="P1186">
            <v>0</v>
          </cell>
          <cell r="Q1186">
            <v>0</v>
          </cell>
          <cell r="R1186" t="str">
            <v>vert</v>
          </cell>
          <cell r="S1186" t="str">
            <v>12</v>
          </cell>
          <cell r="T1186" t="str">
            <v>80 c.+20 c.</v>
          </cell>
          <cell r="U1186" t="str">
            <v/>
          </cell>
          <cell r="V1186" t="str">
            <v/>
          </cell>
        </row>
        <row r="1187">
          <cell r="B1187" t="str">
            <v>DR-000-1000</v>
          </cell>
          <cell r="C1187" t="str">
            <v>4848484549484848</v>
          </cell>
          <cell r="D1187" t="str">
            <v>000</v>
          </cell>
          <cell r="E1187">
            <v>1000</v>
          </cell>
          <cell r="F1187" t="str">
            <v>Timbres-poste</v>
          </cell>
          <cell r="G1187">
            <v>1956</v>
          </cell>
          <cell r="H1187" t="str">
            <v>1 f. 20+30 c. violet-gris</v>
          </cell>
          <cell r="I1187" t="str">
            <v>Au profit d'oeuvres antituberculeuses</v>
          </cell>
          <cell r="J1187">
            <v>0.8</v>
          </cell>
          <cell r="K1187">
            <v>2</v>
          </cell>
          <cell r="L1187">
            <v>0.5</v>
          </cell>
          <cell r="M1187">
            <v>0</v>
          </cell>
          <cell r="N1187">
            <v>0.5</v>
          </cell>
          <cell r="O1187">
            <v>1</v>
          </cell>
          <cell r="P1187">
            <v>0</v>
          </cell>
          <cell r="Q1187">
            <v>0</v>
          </cell>
          <cell r="R1187" t="str">
            <v>violet-gris</v>
          </cell>
          <cell r="S1187" t="str">
            <v>12</v>
          </cell>
          <cell r="T1187" t="str">
            <v>1 f. 20+30 c.</v>
          </cell>
          <cell r="U1187" t="str">
            <v/>
          </cell>
          <cell r="V1187" t="str">
            <v/>
          </cell>
        </row>
        <row r="1188">
          <cell r="B1188" t="str">
            <v>DR-000-1001</v>
          </cell>
          <cell r="C1188" t="str">
            <v>4848484549484849</v>
          </cell>
          <cell r="D1188" t="str">
            <v>000</v>
          </cell>
          <cell r="E1188">
            <v>1001</v>
          </cell>
          <cell r="F1188" t="str">
            <v>Timbres-poste</v>
          </cell>
          <cell r="G1188">
            <v>1956</v>
          </cell>
          <cell r="H1188" t="str">
            <v>1 f. 50+50 c. gris-bleu</v>
          </cell>
          <cell r="I1188" t="str">
            <v>Au profit d'oeuvres antituberculeuses</v>
          </cell>
          <cell r="J1188">
            <v>0.8</v>
          </cell>
          <cell r="K1188">
            <v>2</v>
          </cell>
          <cell r="L1188">
            <v>0.5</v>
          </cell>
          <cell r="M1188">
            <v>0</v>
          </cell>
          <cell r="N1188">
            <v>0.5</v>
          </cell>
          <cell r="O1188">
            <v>1</v>
          </cell>
          <cell r="P1188">
            <v>0</v>
          </cell>
          <cell r="Q1188">
            <v>0</v>
          </cell>
          <cell r="R1188" t="str">
            <v>gris-bleu</v>
          </cell>
          <cell r="S1188" t="str">
            <v>12</v>
          </cell>
          <cell r="T1188" t="str">
            <v>1 f. 50+50 c.</v>
          </cell>
          <cell r="U1188" t="str">
            <v/>
          </cell>
          <cell r="V1188" t="str">
            <v/>
          </cell>
        </row>
        <row r="1189">
          <cell r="B1189" t="str">
            <v>DR-000-1002</v>
          </cell>
          <cell r="C1189" t="str">
            <v>4848484549484850</v>
          </cell>
          <cell r="D1189" t="str">
            <v>000</v>
          </cell>
          <cell r="E1189">
            <v>1002</v>
          </cell>
          <cell r="F1189" t="str">
            <v>Timbres-poste</v>
          </cell>
          <cell r="G1189">
            <v>1956</v>
          </cell>
          <cell r="H1189" t="str">
            <v>La pesée de bébé</v>
          </cell>
          <cell r="I1189" t="str">
            <v>Au profit d'oeuvres antituberculeuses</v>
          </cell>
          <cell r="J1189">
            <v>2.5</v>
          </cell>
          <cell r="K1189">
            <v>2</v>
          </cell>
          <cell r="L1189">
            <v>1.5</v>
          </cell>
          <cell r="M1189">
            <v>0</v>
          </cell>
          <cell r="N1189">
            <v>1.5</v>
          </cell>
          <cell r="O1189">
            <v>1</v>
          </cell>
          <cell r="P1189">
            <v>0</v>
          </cell>
          <cell r="Q1189">
            <v>0</v>
          </cell>
          <cell r="R1189" t="str">
            <v>vert-olive</v>
          </cell>
          <cell r="S1189" t="str">
            <v>12</v>
          </cell>
          <cell r="T1189" t="str">
            <v>2 f.+50 c.</v>
          </cell>
          <cell r="U1189" t="str">
            <v/>
          </cell>
          <cell r="V1189" t="str">
            <v/>
          </cell>
        </row>
        <row r="1190">
          <cell r="B1190" t="str">
            <v>DR-000-1003</v>
          </cell>
          <cell r="C1190" t="str">
            <v>4848484549484851</v>
          </cell>
          <cell r="D1190" t="str">
            <v>000</v>
          </cell>
          <cell r="E1190">
            <v>1003</v>
          </cell>
          <cell r="F1190" t="str">
            <v>Timbres-poste</v>
          </cell>
          <cell r="G1190">
            <v>1956</v>
          </cell>
          <cell r="H1190" t="str">
            <v>Examen radiographique</v>
          </cell>
          <cell r="I1190" t="str">
            <v>Au profit d'oeuvres antituberculeuses</v>
          </cell>
          <cell r="J1190">
            <v>13.5</v>
          </cell>
          <cell r="K1190">
            <v>2</v>
          </cell>
          <cell r="L1190">
            <v>10</v>
          </cell>
          <cell r="M1190">
            <v>0</v>
          </cell>
          <cell r="N1190">
            <v>10</v>
          </cell>
          <cell r="O1190">
            <v>1</v>
          </cell>
          <cell r="P1190">
            <v>0</v>
          </cell>
          <cell r="Q1190">
            <v>0</v>
          </cell>
          <cell r="R1190" t="str">
            <v>violet-brun</v>
          </cell>
          <cell r="S1190" t="str">
            <v>12</v>
          </cell>
          <cell r="T1190" t="str">
            <v>4 f.+2 f.</v>
          </cell>
          <cell r="U1190" t="str">
            <v/>
          </cell>
          <cell r="V1190" t="str">
            <v/>
          </cell>
        </row>
        <row r="1191">
          <cell r="B1191" t="str">
            <v>DR-000-1004</v>
          </cell>
          <cell r="C1191" t="str">
            <v>4848484549484852</v>
          </cell>
          <cell r="D1191" t="str">
            <v>000</v>
          </cell>
          <cell r="E1191">
            <v>1004</v>
          </cell>
          <cell r="F1191" t="str">
            <v>Timbres-poste</v>
          </cell>
          <cell r="G1191">
            <v>1956</v>
          </cell>
          <cell r="H1191" t="str">
            <v>Réadaptation d'un ancien malade</v>
          </cell>
          <cell r="I1191" t="str">
            <v>Au profit d'oeuvres antituberculeuses</v>
          </cell>
          <cell r="J1191">
            <v>14.5</v>
          </cell>
          <cell r="K1191">
            <v>2</v>
          </cell>
          <cell r="L1191">
            <v>11</v>
          </cell>
          <cell r="M1191">
            <v>0</v>
          </cell>
          <cell r="N1191">
            <v>11</v>
          </cell>
          <cell r="O1191">
            <v>1</v>
          </cell>
          <cell r="P1191">
            <v>0</v>
          </cell>
          <cell r="Q1191">
            <v>0</v>
          </cell>
          <cell r="R1191" t="str">
            <v>rouge carminé</v>
          </cell>
          <cell r="S1191" t="str">
            <v>12</v>
          </cell>
          <cell r="T1191" t="str">
            <v>8 f.+4 f.</v>
          </cell>
          <cell r="U1191" t="str">
            <v/>
          </cell>
          <cell r="V1191" t="str">
            <v/>
          </cell>
        </row>
        <row r="1192">
          <cell r="B1192" t="str">
            <v>DR-000-1005</v>
          </cell>
          <cell r="C1192" t="str">
            <v>4848484549484853</v>
          </cell>
          <cell r="D1192" t="str">
            <v>000</v>
          </cell>
          <cell r="E1192">
            <v>1005</v>
          </cell>
          <cell r="F1192" t="str">
            <v>Timbres-poste</v>
          </cell>
          <cell r="G1192">
            <v>1956</v>
          </cell>
          <cell r="H1192" t="str">
            <v>1 f. 20 brun</v>
          </cell>
          <cell r="I1192" t="str">
            <v>Léopold III</v>
          </cell>
          <cell r="J1192">
            <v>2</v>
          </cell>
          <cell r="K1192">
            <v>2</v>
          </cell>
          <cell r="L1192">
            <v>1</v>
          </cell>
          <cell r="M1192">
            <v>0</v>
          </cell>
          <cell r="N1192">
            <v>0.2</v>
          </cell>
          <cell r="O1192">
            <v>1</v>
          </cell>
          <cell r="P1192">
            <v>0</v>
          </cell>
          <cell r="Q1192">
            <v>0</v>
          </cell>
          <cell r="R1192" t="str">
            <v>brun</v>
          </cell>
          <cell r="S1192" t="str">
            <v>11½</v>
          </cell>
          <cell r="T1192" t="str">
            <v>1 f. 20</v>
          </cell>
          <cell r="U1192" t="str">
            <v/>
          </cell>
          <cell r="V1192" t="str">
            <v/>
          </cell>
        </row>
        <row r="1193">
          <cell r="B1193" t="str">
            <v>DR-000-1006</v>
          </cell>
          <cell r="C1193" t="str">
            <v>4848484549484854</v>
          </cell>
          <cell r="D1193" t="str">
            <v>000</v>
          </cell>
          <cell r="E1193">
            <v>1006</v>
          </cell>
          <cell r="F1193" t="str">
            <v>Timbres-poste</v>
          </cell>
          <cell r="G1193">
            <v>1956</v>
          </cell>
          <cell r="H1193" t="str">
            <v>2 f. 50 rouge carminé</v>
          </cell>
          <cell r="I1193" t="str">
            <v>Léopold III</v>
          </cell>
          <cell r="J1193">
            <v>70</v>
          </cell>
          <cell r="K1193">
            <v>0</v>
          </cell>
          <cell r="L1193">
            <v>24</v>
          </cell>
          <cell r="M1193">
            <v>0</v>
          </cell>
          <cell r="N1193">
            <v>0.3</v>
          </cell>
          <cell r="O1193">
            <v>1</v>
          </cell>
          <cell r="P1193">
            <v>0</v>
          </cell>
          <cell r="Q1193">
            <v>0</v>
          </cell>
          <cell r="R1193" t="str">
            <v>rouge carminé</v>
          </cell>
          <cell r="S1193" t="str">
            <v>11½</v>
          </cell>
          <cell r="T1193" t="str">
            <v>2 f. 50</v>
          </cell>
          <cell r="U1193" t="str">
            <v/>
          </cell>
          <cell r="V1193" t="str">
            <v/>
          </cell>
        </row>
        <row r="1194">
          <cell r="B1194" t="str">
            <v>DR-000-1007</v>
          </cell>
          <cell r="C1194" t="str">
            <v>4848484549484855</v>
          </cell>
          <cell r="D1194" t="str">
            <v>000</v>
          </cell>
          <cell r="E1194">
            <v>1007</v>
          </cell>
          <cell r="F1194" t="str">
            <v>Timbres-poste</v>
          </cell>
          <cell r="G1194">
            <v>1956</v>
          </cell>
          <cell r="H1194" t="str">
            <v>5 f. vert foncé</v>
          </cell>
          <cell r="I1194" t="str">
            <v>Léopold III</v>
          </cell>
          <cell r="J1194">
            <v>210</v>
          </cell>
          <cell r="K1194">
            <v>1</v>
          </cell>
          <cell r="L1194">
            <v>55</v>
          </cell>
          <cell r="M1194">
            <v>0</v>
          </cell>
          <cell r="N1194">
            <v>0.3</v>
          </cell>
          <cell r="O1194">
            <v>1</v>
          </cell>
          <cell r="P1194">
            <v>0</v>
          </cell>
          <cell r="Q1194">
            <v>0</v>
          </cell>
          <cell r="R1194" t="str">
            <v>vert foncé</v>
          </cell>
          <cell r="S1194" t="str">
            <v>11½</v>
          </cell>
          <cell r="T1194" t="str">
            <v>5 f.</v>
          </cell>
          <cell r="U1194" t="str">
            <v/>
          </cell>
          <cell r="V1194" t="str">
            <v/>
          </cell>
        </row>
        <row r="1195">
          <cell r="B1195" t="str">
            <v>DR-000-1008</v>
          </cell>
          <cell r="C1195" t="str">
            <v>4848484549484856</v>
          </cell>
          <cell r="D1195" t="str">
            <v>000</v>
          </cell>
          <cell r="E1195">
            <v>1008</v>
          </cell>
          <cell r="F1195" t="str">
            <v>Timbres-poste</v>
          </cell>
          <cell r="G1195">
            <v>1957</v>
          </cell>
          <cell r="H1195" t="str">
            <v>L'Atomium et le symbole de l'exposition</v>
          </cell>
          <cell r="I1195" t="str">
            <v>Propagande pour l'exposition universelle de Bruxelles (1958)</v>
          </cell>
          <cell r="J1195">
            <v>0.3</v>
          </cell>
          <cell r="K1195">
            <v>2</v>
          </cell>
          <cell r="L1195">
            <v>0.2</v>
          </cell>
          <cell r="M1195">
            <v>0</v>
          </cell>
          <cell r="N1195">
            <v>0.2</v>
          </cell>
          <cell r="O1195">
            <v>1</v>
          </cell>
          <cell r="P1195">
            <v>0</v>
          </cell>
          <cell r="Q1195">
            <v>0</v>
          </cell>
          <cell r="R1195" t="str">
            <v>rouge</v>
          </cell>
          <cell r="S1195" t="str">
            <v>11½</v>
          </cell>
          <cell r="T1195" t="str">
            <v>2 f.</v>
          </cell>
          <cell r="U1195" t="str">
            <v/>
          </cell>
          <cell r="V1195" t="str">
            <v/>
          </cell>
        </row>
        <row r="1196">
          <cell r="B1196" t="str">
            <v>DR-000-1008A</v>
          </cell>
          <cell r="C1196" t="str">
            <v>484848454948485665</v>
          </cell>
          <cell r="D1196" t="str">
            <v>000</v>
          </cell>
          <cell r="E1196" t="str">
            <v>1008A</v>
          </cell>
          <cell r="F1196" t="str">
            <v>Timbres-poste</v>
          </cell>
          <cell r="G1196">
            <v>1957</v>
          </cell>
          <cell r="H1196" t="str">
            <v>2 f. 50 vert</v>
          </cell>
          <cell r="I1196" t="str">
            <v>Propagande pour l'exposition universelle de Bruxelles (1958)</v>
          </cell>
          <cell r="J1196">
            <v>0.5</v>
          </cell>
          <cell r="K1196">
            <v>2</v>
          </cell>
          <cell r="L1196">
            <v>0.2</v>
          </cell>
          <cell r="M1196">
            <v>0</v>
          </cell>
          <cell r="N1196">
            <v>0.2</v>
          </cell>
          <cell r="O1196">
            <v>1</v>
          </cell>
          <cell r="P1196">
            <v>0</v>
          </cell>
          <cell r="Q1196">
            <v>0</v>
          </cell>
          <cell r="R1196" t="str">
            <v>vert</v>
          </cell>
          <cell r="S1196" t="str">
            <v>11½</v>
          </cell>
          <cell r="T1196" t="str">
            <v>2 f. 50</v>
          </cell>
          <cell r="U1196" t="str">
            <v/>
          </cell>
          <cell r="V1196" t="str">
            <v/>
          </cell>
        </row>
        <row r="1197">
          <cell r="B1197" t="str">
            <v>DR-000-1009</v>
          </cell>
          <cell r="C1197" t="str">
            <v>4848484549484857</v>
          </cell>
          <cell r="D1197" t="str">
            <v>000</v>
          </cell>
          <cell r="E1197">
            <v>1009</v>
          </cell>
          <cell r="F1197" t="str">
            <v>Timbres-poste</v>
          </cell>
          <cell r="G1197">
            <v>1957</v>
          </cell>
          <cell r="H1197" t="str">
            <v>4 f. outremer</v>
          </cell>
          <cell r="I1197" t="str">
            <v>Propagande pour l'exposition universelle de Bruxelles (1958)</v>
          </cell>
          <cell r="J1197">
            <v>0.5</v>
          </cell>
          <cell r="K1197">
            <v>2</v>
          </cell>
          <cell r="L1197">
            <v>0.3</v>
          </cell>
          <cell r="M1197">
            <v>0</v>
          </cell>
          <cell r="N1197">
            <v>0.3</v>
          </cell>
          <cell r="O1197">
            <v>1</v>
          </cell>
          <cell r="P1197">
            <v>0</v>
          </cell>
          <cell r="Q1197">
            <v>0</v>
          </cell>
          <cell r="R1197" t="str">
            <v>outremer</v>
          </cell>
          <cell r="S1197" t="str">
            <v>11½</v>
          </cell>
          <cell r="T1197" t="str">
            <v>4 f.</v>
          </cell>
          <cell r="U1197" t="str">
            <v/>
          </cell>
          <cell r="V1197" t="str">
            <v/>
          </cell>
        </row>
        <row r="1198">
          <cell r="B1198" t="str">
            <v>DR-000-1010</v>
          </cell>
          <cell r="C1198" t="str">
            <v>4848484549484948</v>
          </cell>
          <cell r="D1198" t="str">
            <v>000</v>
          </cell>
          <cell r="E1198">
            <v>1010</v>
          </cell>
          <cell r="F1198" t="str">
            <v>Timbres-poste</v>
          </cell>
          <cell r="G1198">
            <v>1957</v>
          </cell>
          <cell r="H1198" t="str">
            <v>5 f. lilas-brun</v>
          </cell>
          <cell r="I1198" t="str">
            <v>Propagande pour l'exposition universelle de Bruxelles (1958)</v>
          </cell>
          <cell r="J1198">
            <v>1.5</v>
          </cell>
          <cell r="K1198">
            <v>2</v>
          </cell>
          <cell r="L1198">
            <v>0.9</v>
          </cell>
          <cell r="M1198">
            <v>0</v>
          </cell>
          <cell r="N1198">
            <v>0.9</v>
          </cell>
          <cell r="O1198">
            <v>1</v>
          </cell>
          <cell r="P1198">
            <v>0</v>
          </cell>
          <cell r="Q1198">
            <v>0</v>
          </cell>
          <cell r="R1198" t="str">
            <v>lilas-brun</v>
          </cell>
          <cell r="S1198" t="str">
            <v>11½</v>
          </cell>
          <cell r="T1198" t="str">
            <v>5 f.</v>
          </cell>
          <cell r="U1198" t="str">
            <v/>
          </cell>
          <cell r="V1198" t="str">
            <v/>
          </cell>
        </row>
        <row r="1199">
          <cell r="B1199" t="str">
            <v>DR-000-1011</v>
          </cell>
          <cell r="C1199" t="str">
            <v>4848484549484949</v>
          </cell>
          <cell r="D1199" t="str">
            <v>000</v>
          </cell>
          <cell r="E1199">
            <v>1011</v>
          </cell>
          <cell r="F1199" t="str">
            <v>Timbres-poste</v>
          </cell>
          <cell r="G1199">
            <v>1957</v>
          </cell>
          <cell r="H1199" t="str">
            <v>Maximilien 1er recevant une missive d'un étranger, gravure par Burgkmair</v>
          </cell>
          <cell r="I1199" t="str">
            <v>Journée du Timbre</v>
          </cell>
          <cell r="J1199">
            <v>0.5</v>
          </cell>
          <cell r="K1199">
            <v>2</v>
          </cell>
          <cell r="L1199">
            <v>0.3</v>
          </cell>
          <cell r="M1199">
            <v>0</v>
          </cell>
          <cell r="N1199">
            <v>0.2</v>
          </cell>
          <cell r="O1199">
            <v>1</v>
          </cell>
          <cell r="P1199">
            <v>0</v>
          </cell>
          <cell r="Q1199">
            <v>0</v>
          </cell>
          <cell r="R1199" t="str">
            <v>lilas</v>
          </cell>
          <cell r="S1199" t="str">
            <v>12</v>
          </cell>
          <cell r="T1199" t="str">
            <v>2 f.</v>
          </cell>
          <cell r="U1199" t="str">
            <v/>
          </cell>
          <cell r="V1199" t="str">
            <v/>
          </cell>
        </row>
        <row r="1200">
          <cell r="B1200" t="str">
            <v>DR-000-1012</v>
          </cell>
          <cell r="C1200" t="str">
            <v>4848484549484950</v>
          </cell>
          <cell r="D1200" t="str">
            <v>000</v>
          </cell>
          <cell r="E1200">
            <v>1012</v>
          </cell>
          <cell r="F1200" t="str">
            <v>Timbres-poste</v>
          </cell>
          <cell r="G1200">
            <v>1957</v>
          </cell>
          <cell r="H1200" t="str">
            <v>Hélicoptère Sikorsky S. 58</v>
          </cell>
          <cell r="I1200" t="str">
            <v>Commémoratif du 100 000e passager transporté par hélicoptère de la "SABENA"</v>
          </cell>
          <cell r="J1200">
            <v>1</v>
          </cell>
          <cell r="K1200">
            <v>2</v>
          </cell>
          <cell r="L1200">
            <v>0.5</v>
          </cell>
          <cell r="M1200">
            <v>0</v>
          </cell>
          <cell r="N1200">
            <v>0.5</v>
          </cell>
          <cell r="O1200">
            <v>1</v>
          </cell>
          <cell r="P1200">
            <v>0</v>
          </cell>
          <cell r="Q1200">
            <v>0</v>
          </cell>
          <cell r="R1200" t="str">
            <v>vert foncé, vert et bleu</v>
          </cell>
          <cell r="S1200" t="str">
            <v>11½</v>
          </cell>
          <cell r="T1200" t="str">
            <v>4 f.</v>
          </cell>
          <cell r="U1200" t="str">
            <v/>
          </cell>
          <cell r="V1200" t="str">
            <v/>
          </cell>
        </row>
        <row r="1201">
          <cell r="B1201" t="str">
            <v>DR-000-1013</v>
          </cell>
          <cell r="C1201" t="str">
            <v>4848484549484951</v>
          </cell>
          <cell r="D1201" t="str">
            <v>000</v>
          </cell>
          <cell r="E1201">
            <v>1013</v>
          </cell>
          <cell r="F1201" t="str">
            <v>Timbres-poste</v>
          </cell>
          <cell r="G1201">
            <v>1957</v>
          </cell>
          <cell r="H1201" t="str">
            <v>Charles Plisnier et A. Rodenbach</v>
          </cell>
          <cell r="I1201" t="str">
            <v>Au profit d'oeuvres culturelles. Sujets et attributs divers dans un même cadre</v>
          </cell>
          <cell r="J1201">
            <v>0.2</v>
          </cell>
          <cell r="K1201">
            <v>2</v>
          </cell>
          <cell r="L1201">
            <v>0.2</v>
          </cell>
          <cell r="M1201">
            <v>0</v>
          </cell>
          <cell r="N1201">
            <v>0.2</v>
          </cell>
          <cell r="O1201">
            <v>1</v>
          </cell>
          <cell r="P1201">
            <v>0</v>
          </cell>
          <cell r="Q1201">
            <v>0</v>
          </cell>
          <cell r="R1201" t="str">
            <v>lilas</v>
          </cell>
          <cell r="S1201" t="str">
            <v>11½</v>
          </cell>
          <cell r="T1201" t="str">
            <v>20 c.+5 c.</v>
          </cell>
          <cell r="U1201" t="str">
            <v/>
          </cell>
          <cell r="V1201" t="str">
            <v/>
          </cell>
        </row>
        <row r="1202">
          <cell r="B1202" t="str">
            <v>DR-000-1014</v>
          </cell>
          <cell r="C1202" t="str">
            <v>4848484549484952</v>
          </cell>
          <cell r="D1202" t="str">
            <v>000</v>
          </cell>
          <cell r="E1202">
            <v>1014</v>
          </cell>
          <cell r="F1202" t="str">
            <v>Timbres-poste</v>
          </cell>
          <cell r="G1202">
            <v>1957</v>
          </cell>
          <cell r="H1202" t="str">
            <v>E. Vileberg et M. Wilmotte</v>
          </cell>
          <cell r="I1202" t="str">
            <v>Au profit d'oeuvres culturelles. Sujets et attributs divers dans un même cadre</v>
          </cell>
          <cell r="J1202">
            <v>0.3</v>
          </cell>
          <cell r="K1202">
            <v>2</v>
          </cell>
          <cell r="L1202">
            <v>0.3</v>
          </cell>
          <cell r="M1202">
            <v>0</v>
          </cell>
          <cell r="N1202">
            <v>0.3</v>
          </cell>
          <cell r="O1202">
            <v>1</v>
          </cell>
          <cell r="P1202">
            <v>0</v>
          </cell>
          <cell r="Q1202">
            <v>0</v>
          </cell>
          <cell r="R1202" t="str">
            <v>brun-rouge</v>
          </cell>
          <cell r="S1202" t="str">
            <v>11½</v>
          </cell>
          <cell r="T1202" t="str">
            <v>80 c.+20 c.</v>
          </cell>
          <cell r="U1202" t="str">
            <v/>
          </cell>
          <cell r="V1202" t="str">
            <v/>
          </cell>
        </row>
        <row r="1203">
          <cell r="B1203" t="str">
            <v>DR-000-1015</v>
          </cell>
          <cell r="C1203" t="str">
            <v>4848484549484953</v>
          </cell>
          <cell r="D1203" t="str">
            <v>000</v>
          </cell>
          <cell r="E1203">
            <v>1015</v>
          </cell>
          <cell r="F1203" t="str">
            <v>Timbres-poste</v>
          </cell>
          <cell r="G1203">
            <v>1957</v>
          </cell>
          <cell r="H1203" t="str">
            <v>P. Pasteur et J. Hoste</v>
          </cell>
          <cell r="I1203" t="str">
            <v>Au profit d'oeuvres culturelles. Sujets et attributs divers dans un même cadre</v>
          </cell>
          <cell r="J1203">
            <v>0.5</v>
          </cell>
          <cell r="K1203">
            <v>2</v>
          </cell>
          <cell r="L1203">
            <v>0.4</v>
          </cell>
          <cell r="M1203">
            <v>0</v>
          </cell>
          <cell r="N1203">
            <v>0.4</v>
          </cell>
          <cell r="O1203">
            <v>1</v>
          </cell>
          <cell r="P1203">
            <v>0</v>
          </cell>
          <cell r="Q1203">
            <v>0</v>
          </cell>
          <cell r="R1203" t="str">
            <v>brun-gris</v>
          </cell>
          <cell r="S1203" t="str">
            <v>11½</v>
          </cell>
          <cell r="T1203" t="str">
            <v>1 f. 20+30 c.</v>
          </cell>
          <cell r="U1203" t="str">
            <v/>
          </cell>
          <cell r="V1203" t="str">
            <v/>
          </cell>
        </row>
        <row r="1204">
          <cell r="B1204" t="str">
            <v>DR-000-1016</v>
          </cell>
          <cell r="C1204" t="str">
            <v>4848484549484954</v>
          </cell>
          <cell r="D1204" t="str">
            <v>000</v>
          </cell>
          <cell r="E1204">
            <v>1016</v>
          </cell>
          <cell r="F1204" t="str">
            <v>Timbres-poste</v>
          </cell>
          <cell r="G1204">
            <v>1957</v>
          </cell>
          <cell r="H1204" t="str">
            <v>L. d. Raet et J. Destrée</v>
          </cell>
          <cell r="I1204" t="str">
            <v>Au profit d'oeuvres culturelles. Sujets et attributs divers dans un même cadre</v>
          </cell>
          <cell r="J1204">
            <v>2.1</v>
          </cell>
          <cell r="K1204">
            <v>2</v>
          </cell>
          <cell r="L1204">
            <v>1.5</v>
          </cell>
          <cell r="M1204">
            <v>0</v>
          </cell>
          <cell r="N1204">
            <v>1.5</v>
          </cell>
          <cell r="O1204">
            <v>1</v>
          </cell>
          <cell r="P1204">
            <v>0</v>
          </cell>
          <cell r="Q1204">
            <v>0</v>
          </cell>
          <cell r="R1204" t="str">
            <v>lie-de-vin</v>
          </cell>
          <cell r="S1204" t="str">
            <v>11½</v>
          </cell>
          <cell r="T1204" t="str">
            <v>2 f.+50 c.</v>
          </cell>
          <cell r="U1204" t="str">
            <v/>
          </cell>
          <cell r="V1204" t="str">
            <v/>
          </cell>
        </row>
        <row r="1205">
          <cell r="B1205" t="str">
            <v>DR-000-1017</v>
          </cell>
          <cell r="C1205" t="str">
            <v>4848484549484955</v>
          </cell>
          <cell r="D1205" t="str">
            <v>000</v>
          </cell>
          <cell r="E1205">
            <v>1017</v>
          </cell>
          <cell r="F1205" t="str">
            <v>Timbres-poste</v>
          </cell>
          <cell r="G1205">
            <v>1957</v>
          </cell>
          <cell r="H1205" t="str">
            <v>C. Meunier et C. Permeke</v>
          </cell>
          <cell r="I1205" t="str">
            <v>Au profit d'oeuvres culturelles. Sujets et attributs divers dans un même cadre</v>
          </cell>
          <cell r="J1205">
            <v>3</v>
          </cell>
          <cell r="K1205">
            <v>2</v>
          </cell>
          <cell r="L1205">
            <v>3</v>
          </cell>
          <cell r="M1205">
            <v>0</v>
          </cell>
          <cell r="N1205">
            <v>3</v>
          </cell>
          <cell r="O1205">
            <v>1</v>
          </cell>
          <cell r="P1205">
            <v>0</v>
          </cell>
          <cell r="Q1205">
            <v>0</v>
          </cell>
          <cell r="R1205" t="str">
            <v>vert foncé</v>
          </cell>
          <cell r="S1205" t="str">
            <v>11½</v>
          </cell>
          <cell r="T1205" t="str">
            <v>3 f.+1 f.</v>
          </cell>
          <cell r="U1205" t="str">
            <v/>
          </cell>
          <cell r="V1205" t="str">
            <v/>
          </cell>
        </row>
        <row r="1206">
          <cell r="B1206" t="str">
            <v>DR-000-1018</v>
          </cell>
          <cell r="C1206" t="str">
            <v>4848484549484956</v>
          </cell>
          <cell r="D1206" t="str">
            <v>000</v>
          </cell>
          <cell r="E1206">
            <v>1018</v>
          </cell>
          <cell r="F1206" t="str">
            <v>Timbres-poste</v>
          </cell>
          <cell r="G1206">
            <v>1957</v>
          </cell>
          <cell r="H1206" t="str">
            <v>L. Gevaert et E. Empain</v>
          </cell>
          <cell r="I1206" t="str">
            <v>Au profit d'oeuvres culturelles. Sujets et attributs divers dans un même cadre</v>
          </cell>
          <cell r="J1206">
            <v>4</v>
          </cell>
          <cell r="K1206">
            <v>2</v>
          </cell>
          <cell r="L1206">
            <v>3</v>
          </cell>
          <cell r="M1206">
            <v>0</v>
          </cell>
          <cell r="N1206">
            <v>3</v>
          </cell>
          <cell r="O1206">
            <v>1</v>
          </cell>
          <cell r="P1206">
            <v>0</v>
          </cell>
          <cell r="Q1206">
            <v>0</v>
          </cell>
          <cell r="R1206" t="str">
            <v>bleu-violet</v>
          </cell>
          <cell r="S1206" t="str">
            <v>11½</v>
          </cell>
          <cell r="T1206" t="str">
            <v>4 f.+2 f.</v>
          </cell>
          <cell r="U1206" t="str">
            <v/>
          </cell>
          <cell r="V1206" t="str">
            <v/>
          </cell>
        </row>
        <row r="1207">
          <cell r="B1207" t="str">
            <v>DR-000-1019</v>
          </cell>
          <cell r="C1207" t="str">
            <v>4848484549484957</v>
          </cell>
          <cell r="D1207" t="str">
            <v>000</v>
          </cell>
          <cell r="E1207">
            <v>1019</v>
          </cell>
          <cell r="F1207" t="str">
            <v>Timbres-poste</v>
          </cell>
          <cell r="G1207">
            <v>1957</v>
          </cell>
          <cell r="H1207" t="str">
            <v>Môle de Zeebrugge</v>
          </cell>
          <cell r="I1207" t="str">
            <v>Cinquantenaire des installations maritimes de Bruges et Zeebrugge</v>
          </cell>
          <cell r="J1207">
            <v>0.5</v>
          </cell>
          <cell r="K1207">
            <v>2</v>
          </cell>
          <cell r="L1207">
            <v>0.3</v>
          </cell>
          <cell r="M1207">
            <v>0</v>
          </cell>
          <cell r="N1207">
            <v>0.2</v>
          </cell>
          <cell r="O1207">
            <v>1</v>
          </cell>
          <cell r="P1207">
            <v>0</v>
          </cell>
          <cell r="Q1207">
            <v>0</v>
          </cell>
          <cell r="R1207" t="str">
            <v>bleu</v>
          </cell>
          <cell r="S1207" t="str">
            <v>11½</v>
          </cell>
          <cell r="T1207" t="str">
            <v>2 f.</v>
          </cell>
          <cell r="U1207" t="str">
            <v/>
          </cell>
          <cell r="V1207" t="str">
            <v/>
          </cell>
        </row>
        <row r="1208">
          <cell r="B1208" t="str">
            <v>DR-000-1020</v>
          </cell>
          <cell r="C1208" t="str">
            <v>4848484549485048</v>
          </cell>
          <cell r="D1208" t="str">
            <v>000</v>
          </cell>
          <cell r="E1208">
            <v>1020</v>
          </cell>
          <cell r="F1208" t="str">
            <v>Timbres-poste</v>
          </cell>
          <cell r="G1208">
            <v>1957</v>
          </cell>
          <cell r="H1208" t="str">
            <v>Gravure, par Lauters</v>
          </cell>
          <cell r="I1208" t="str">
            <v>125e anniversaire de l'arrivée du roi Léopold 1er (1956)</v>
          </cell>
          <cell r="J1208">
            <v>0.2</v>
          </cell>
          <cell r="K1208">
            <v>2</v>
          </cell>
          <cell r="L1208">
            <v>0.2</v>
          </cell>
          <cell r="M1208">
            <v>1</v>
          </cell>
          <cell r="N1208">
            <v>0.2</v>
          </cell>
          <cell r="O1208">
            <v>1</v>
          </cell>
          <cell r="P1208">
            <v>0</v>
          </cell>
          <cell r="Q1208">
            <v>0</v>
          </cell>
          <cell r="R1208" t="str">
            <v>vert foncé</v>
          </cell>
          <cell r="S1208" t="str">
            <v>11½</v>
          </cell>
          <cell r="T1208" t="str">
            <v>20 c.</v>
          </cell>
          <cell r="U1208" t="str">
            <v/>
          </cell>
          <cell r="V1208" t="str">
            <v/>
          </cell>
        </row>
        <row r="1209">
          <cell r="B1209" t="str">
            <v>DR-000-1021</v>
          </cell>
          <cell r="C1209" t="str">
            <v>4848484549485049</v>
          </cell>
          <cell r="D1209" t="str">
            <v>000</v>
          </cell>
          <cell r="E1209">
            <v>1021</v>
          </cell>
          <cell r="F1209" t="str">
            <v>Timbres-poste</v>
          </cell>
          <cell r="G1209">
            <v>1957</v>
          </cell>
          <cell r="H1209" t="str">
            <v>Litho de Wappers, représentant l'arrivée de Léopold 1er, à La Panne</v>
          </cell>
          <cell r="I1209" t="str">
            <v>125e anniversaire de l'arrivée du roi Léopold 1er (1956)</v>
          </cell>
          <cell r="J1209">
            <v>0.7</v>
          </cell>
          <cell r="K1209">
            <v>2</v>
          </cell>
          <cell r="L1209">
            <v>0.3</v>
          </cell>
          <cell r="M1209">
            <v>1</v>
          </cell>
          <cell r="N1209">
            <v>0.3</v>
          </cell>
          <cell r="O1209">
            <v>1</v>
          </cell>
          <cell r="P1209">
            <v>0</v>
          </cell>
          <cell r="Q1209">
            <v>0</v>
          </cell>
          <cell r="R1209" t="str">
            <v>lilas-rose</v>
          </cell>
          <cell r="S1209" t="str">
            <v>11½</v>
          </cell>
          <cell r="T1209" t="str">
            <v>2 f.</v>
          </cell>
          <cell r="U1209" t="str">
            <v/>
          </cell>
          <cell r="V1209" t="str">
            <v/>
          </cell>
        </row>
        <row r="1210">
          <cell r="B1210" t="str">
            <v>DR-000-1022</v>
          </cell>
          <cell r="C1210" t="str">
            <v>4848484549485050</v>
          </cell>
          <cell r="D1210" t="str">
            <v>000</v>
          </cell>
          <cell r="E1210">
            <v>1022</v>
          </cell>
          <cell r="F1210" t="str">
            <v>Timbres-poste</v>
          </cell>
          <cell r="G1210">
            <v>1957</v>
          </cell>
          <cell r="H1210" t="str">
            <v>80 c. gris-olive</v>
          </cell>
          <cell r="I1210" t="str">
            <v>Centenaire de la naissance de lord Baden-Powell et cinquantenaire du scoutisme</v>
          </cell>
          <cell r="J1210">
            <v>0.3</v>
          </cell>
          <cell r="K1210">
            <v>2</v>
          </cell>
          <cell r="L1210">
            <v>0.2</v>
          </cell>
          <cell r="M1210">
            <v>1</v>
          </cell>
          <cell r="N1210">
            <v>0.2</v>
          </cell>
          <cell r="O1210">
            <v>1</v>
          </cell>
          <cell r="P1210">
            <v>0</v>
          </cell>
          <cell r="Q1210">
            <v>0</v>
          </cell>
          <cell r="R1210" t="str">
            <v>gris-olive</v>
          </cell>
          <cell r="S1210" t="str">
            <v>11½</v>
          </cell>
          <cell r="T1210" t="str">
            <v>80 c.</v>
          </cell>
          <cell r="U1210" t="str">
            <v/>
          </cell>
          <cell r="V1210" t="str">
            <v/>
          </cell>
        </row>
        <row r="1211">
          <cell r="B1211" t="str">
            <v>DR-000-1023</v>
          </cell>
          <cell r="C1211" t="str">
            <v>4848484549485051</v>
          </cell>
          <cell r="D1211" t="str">
            <v>000</v>
          </cell>
          <cell r="E1211">
            <v>1023</v>
          </cell>
          <cell r="F1211" t="str">
            <v>Timbres-poste</v>
          </cell>
          <cell r="G1211">
            <v>1957</v>
          </cell>
          <cell r="H1211" t="str">
            <v>4 f. vert</v>
          </cell>
          <cell r="I1211" t="str">
            <v>Centenaire de la naissance de lord Baden-Powell et cinquantenaire du scoutisme</v>
          </cell>
          <cell r="J1211">
            <v>1.7</v>
          </cell>
          <cell r="K1211">
            <v>2</v>
          </cell>
          <cell r="L1211">
            <v>1.1000000000000001</v>
          </cell>
          <cell r="M1211">
            <v>0</v>
          </cell>
          <cell r="N1211">
            <v>0.6</v>
          </cell>
          <cell r="O1211">
            <v>1</v>
          </cell>
          <cell r="P1211">
            <v>0</v>
          </cell>
          <cell r="Q1211">
            <v>0</v>
          </cell>
          <cell r="R1211" t="str">
            <v>vert</v>
          </cell>
          <cell r="S1211" t="str">
            <v>11½</v>
          </cell>
          <cell r="T1211" t="str">
            <v>4 f.</v>
          </cell>
          <cell r="U1211" t="str">
            <v/>
          </cell>
          <cell r="V1211" t="str">
            <v/>
          </cell>
        </row>
        <row r="1212">
          <cell r="B1212" t="str">
            <v>DR-000-1024</v>
          </cell>
          <cell r="C1212" t="str">
            <v>4848484549485052</v>
          </cell>
          <cell r="D1212" t="str">
            <v>000</v>
          </cell>
          <cell r="E1212">
            <v>1024</v>
          </cell>
          <cell r="F1212" t="str">
            <v>Timbres-poste</v>
          </cell>
          <cell r="G1212">
            <v>1957</v>
          </cell>
          <cell r="H1212" t="str">
            <v>La femme agenouillée, de Lehmbruck</v>
          </cell>
          <cell r="I1212" t="str">
            <v>4e exposition biennale de sculpture, à Anvers</v>
          </cell>
          <cell r="J1212">
            <v>1.5</v>
          </cell>
          <cell r="K1212">
            <v>2</v>
          </cell>
          <cell r="L1212">
            <v>0.8</v>
          </cell>
          <cell r="M1212">
            <v>0</v>
          </cell>
          <cell r="N1212">
            <v>0.8</v>
          </cell>
          <cell r="O1212">
            <v>1</v>
          </cell>
          <cell r="P1212">
            <v>0</v>
          </cell>
          <cell r="Q1212">
            <v>0</v>
          </cell>
          <cell r="R1212" t="str">
            <v>vert foncé</v>
          </cell>
          <cell r="S1212" t="str">
            <v>11½</v>
          </cell>
          <cell r="T1212" t="str">
            <v>2 f. 50</v>
          </cell>
          <cell r="U1212" t="str">
            <v/>
          </cell>
          <cell r="V1212" t="str">
            <v/>
          </cell>
        </row>
        <row r="1213">
          <cell r="B1213" t="str">
            <v>DR-000-1025</v>
          </cell>
          <cell r="C1213" t="str">
            <v>4848484549485053</v>
          </cell>
          <cell r="D1213" t="str">
            <v>000</v>
          </cell>
          <cell r="E1213">
            <v>1025</v>
          </cell>
          <cell r="F1213" t="str">
            <v>Timbres-poste</v>
          </cell>
          <cell r="G1213">
            <v>1957</v>
          </cell>
          <cell r="H1213" t="str">
            <v>2 f. lilas-gris et brun</v>
          </cell>
          <cell r="I1213" t="str">
            <v>Europa</v>
          </cell>
          <cell r="J1213">
            <v>1</v>
          </cell>
          <cell r="K1213">
            <v>2</v>
          </cell>
          <cell r="L1213">
            <v>0.3</v>
          </cell>
          <cell r="M1213">
            <v>0</v>
          </cell>
          <cell r="N1213">
            <v>0.2</v>
          </cell>
          <cell r="O1213">
            <v>1</v>
          </cell>
          <cell r="P1213">
            <v>0</v>
          </cell>
          <cell r="Q1213">
            <v>0</v>
          </cell>
          <cell r="R1213" t="str">
            <v>lilas-gris et brun</v>
          </cell>
          <cell r="S1213" t="str">
            <v>11½</v>
          </cell>
          <cell r="T1213" t="str">
            <v>2 f.</v>
          </cell>
          <cell r="U1213" t="str">
            <v/>
          </cell>
          <cell r="V1213" t="str">
            <v/>
          </cell>
        </row>
        <row r="1214">
          <cell r="B1214" t="str">
            <v>DR-000-1026</v>
          </cell>
          <cell r="C1214" t="str">
            <v>4848484549485054</v>
          </cell>
          <cell r="D1214" t="str">
            <v>000</v>
          </cell>
          <cell r="E1214">
            <v>1026</v>
          </cell>
          <cell r="F1214" t="str">
            <v>Timbres-poste</v>
          </cell>
          <cell r="G1214">
            <v>1957</v>
          </cell>
          <cell r="H1214" t="str">
            <v>4 f. bleu et bleu foncé</v>
          </cell>
          <cell r="I1214" t="str">
            <v>Europa</v>
          </cell>
          <cell r="J1214">
            <v>4</v>
          </cell>
          <cell r="K1214">
            <v>2</v>
          </cell>
          <cell r="L1214">
            <v>0.7</v>
          </cell>
          <cell r="M1214">
            <v>0</v>
          </cell>
          <cell r="N1214">
            <v>0.5</v>
          </cell>
          <cell r="O1214">
            <v>1</v>
          </cell>
          <cell r="P1214">
            <v>0</v>
          </cell>
          <cell r="Q1214">
            <v>0</v>
          </cell>
          <cell r="R1214" t="str">
            <v>bleu et bleu foncé</v>
          </cell>
          <cell r="S1214" t="str">
            <v>11½</v>
          </cell>
          <cell r="T1214" t="str">
            <v>4 f.</v>
          </cell>
          <cell r="U1214" t="str">
            <v/>
          </cell>
          <cell r="V1214" t="str">
            <v/>
          </cell>
        </row>
        <row r="1215">
          <cell r="B1215" t="str">
            <v>DR-000-1026A</v>
          </cell>
          <cell r="C1215" t="str">
            <v>484848454948505465</v>
          </cell>
          <cell r="D1215" t="str">
            <v>000</v>
          </cell>
          <cell r="E1215" t="str">
            <v>1026A</v>
          </cell>
          <cell r="F1215" t="str">
            <v>Timbres-poste</v>
          </cell>
          <cell r="G1215">
            <v>1957</v>
          </cell>
          <cell r="H1215" t="str">
            <v>2 c. brun</v>
          </cell>
          <cell r="I1215" t="str">
            <v>Série courante.</v>
          </cell>
          <cell r="J1215">
            <v>0.2</v>
          </cell>
          <cell r="K1215">
            <v>3</v>
          </cell>
          <cell r="L1215">
            <v>0.2</v>
          </cell>
          <cell r="M1215">
            <v>0</v>
          </cell>
          <cell r="N1215">
            <v>0.2</v>
          </cell>
          <cell r="O1215">
            <v>1</v>
          </cell>
          <cell r="P1215">
            <v>0</v>
          </cell>
          <cell r="Q1215">
            <v>0</v>
          </cell>
          <cell r="R1215" t="str">
            <v>brun</v>
          </cell>
          <cell r="S1215" t="str">
            <v>14</v>
          </cell>
          <cell r="T1215" t="str">
            <v>2 c.</v>
          </cell>
          <cell r="U1215" t="str">
            <v/>
          </cell>
          <cell r="V1215" t="str">
            <v/>
          </cell>
        </row>
        <row r="1216">
          <cell r="B1216" t="str">
            <v>DR-000-1026B</v>
          </cell>
          <cell r="C1216" t="str">
            <v>484848454948505466</v>
          </cell>
          <cell r="D1216" t="str">
            <v>000</v>
          </cell>
          <cell r="E1216" t="str">
            <v>1026B</v>
          </cell>
          <cell r="F1216" t="str">
            <v>Timbres-poste</v>
          </cell>
          <cell r="G1216">
            <v>1957</v>
          </cell>
          <cell r="H1216" t="str">
            <v>3 c. lilas</v>
          </cell>
          <cell r="I1216" t="str">
            <v>Série courante.</v>
          </cell>
          <cell r="J1216">
            <v>0.2</v>
          </cell>
          <cell r="K1216">
            <v>3</v>
          </cell>
          <cell r="L1216">
            <v>0.2</v>
          </cell>
          <cell r="M1216">
            <v>0</v>
          </cell>
          <cell r="N1216">
            <v>0.2</v>
          </cell>
          <cell r="O1216">
            <v>1</v>
          </cell>
          <cell r="P1216">
            <v>0</v>
          </cell>
          <cell r="Q1216">
            <v>0</v>
          </cell>
          <cell r="R1216" t="str">
            <v>lilas</v>
          </cell>
          <cell r="S1216" t="str">
            <v>14</v>
          </cell>
          <cell r="T1216" t="str">
            <v>3 c.</v>
          </cell>
          <cell r="U1216" t="str">
            <v/>
          </cell>
          <cell r="V1216" t="str">
            <v/>
          </cell>
        </row>
        <row r="1217">
          <cell r="B1217" t="str">
            <v>DR-000-1026C</v>
          </cell>
          <cell r="C1217" t="str">
            <v>484848454948505467</v>
          </cell>
          <cell r="D1217" t="str">
            <v>000</v>
          </cell>
          <cell r="E1217" t="str">
            <v>1026C</v>
          </cell>
          <cell r="F1217" t="str">
            <v>Timbres-poste</v>
          </cell>
          <cell r="G1217">
            <v>1957</v>
          </cell>
          <cell r="H1217" t="str">
            <v>15 c. rose</v>
          </cell>
          <cell r="I1217" t="str">
            <v>Série courante.</v>
          </cell>
          <cell r="J1217">
            <v>0.2</v>
          </cell>
          <cell r="K1217">
            <v>2</v>
          </cell>
          <cell r="L1217">
            <v>0.2</v>
          </cell>
          <cell r="M1217">
            <v>0</v>
          </cell>
          <cell r="N1217">
            <v>0.2</v>
          </cell>
          <cell r="O1217">
            <v>1</v>
          </cell>
          <cell r="P1217">
            <v>0</v>
          </cell>
          <cell r="Q1217">
            <v>0</v>
          </cell>
          <cell r="R1217" t="str">
            <v>rose</v>
          </cell>
          <cell r="S1217" t="str">
            <v>14</v>
          </cell>
          <cell r="T1217" t="str">
            <v>15 c.</v>
          </cell>
          <cell r="U1217" t="str">
            <v/>
          </cell>
          <cell r="V1217" t="str">
            <v/>
          </cell>
        </row>
        <row r="1218">
          <cell r="B1218" t="str">
            <v>DR-000-1027</v>
          </cell>
          <cell r="C1218" t="str">
            <v>4848484549485055</v>
          </cell>
          <cell r="D1218" t="str">
            <v>000</v>
          </cell>
          <cell r="E1218">
            <v>1027</v>
          </cell>
          <cell r="F1218" t="str">
            <v>Timbres-poste</v>
          </cell>
          <cell r="G1218">
            <v>1957</v>
          </cell>
          <cell r="H1218" t="str">
            <v>30 c. olive foncé</v>
          </cell>
          <cell r="I1218" t="str">
            <v>Série courante.</v>
          </cell>
          <cell r="J1218">
            <v>0.2</v>
          </cell>
          <cell r="K1218">
            <v>1</v>
          </cell>
          <cell r="L1218">
            <v>0.2</v>
          </cell>
          <cell r="M1218">
            <v>0</v>
          </cell>
          <cell r="N1218">
            <v>0.2</v>
          </cell>
          <cell r="O1218">
            <v>1</v>
          </cell>
          <cell r="P1218">
            <v>0</v>
          </cell>
          <cell r="Q1218">
            <v>0</v>
          </cell>
          <cell r="R1218" t="str">
            <v>olive foncé</v>
          </cell>
          <cell r="S1218" t="str">
            <v>14</v>
          </cell>
          <cell r="T1218" t="str">
            <v>30 c.</v>
          </cell>
          <cell r="U1218" t="str">
            <v/>
          </cell>
          <cell r="V1218" t="str">
            <v/>
          </cell>
        </row>
        <row r="1219">
          <cell r="B1219" t="str">
            <v>DR-000-1027A</v>
          </cell>
          <cell r="C1219" t="str">
            <v>484848454948505565</v>
          </cell>
          <cell r="D1219" t="str">
            <v>000</v>
          </cell>
          <cell r="E1219" t="str">
            <v>1027A</v>
          </cell>
          <cell r="F1219" t="str">
            <v>Timbres-poste</v>
          </cell>
          <cell r="G1219">
            <v>1957</v>
          </cell>
          <cell r="H1219" t="str">
            <v>50 c. bleu clair</v>
          </cell>
          <cell r="I1219" t="str">
            <v>Série courante.</v>
          </cell>
          <cell r="J1219">
            <v>1</v>
          </cell>
          <cell r="K1219">
            <v>2</v>
          </cell>
          <cell r="L1219">
            <v>0.5</v>
          </cell>
          <cell r="M1219">
            <v>0</v>
          </cell>
          <cell r="N1219">
            <v>0.2</v>
          </cell>
          <cell r="O1219">
            <v>1</v>
          </cell>
          <cell r="P1219">
            <v>0</v>
          </cell>
          <cell r="Q1219">
            <v>0</v>
          </cell>
          <cell r="R1219" t="str">
            <v>bleu clair</v>
          </cell>
          <cell r="S1219" t="str">
            <v>14</v>
          </cell>
          <cell r="T1219" t="str">
            <v>50 c.</v>
          </cell>
          <cell r="U1219" t="str">
            <v/>
          </cell>
          <cell r="V1219" t="str">
            <v/>
          </cell>
        </row>
        <row r="1220">
          <cell r="B1220" t="str">
            <v>DR-000-1027B</v>
          </cell>
          <cell r="C1220" t="str">
            <v>484848454948505566</v>
          </cell>
          <cell r="D1220" t="str">
            <v>000</v>
          </cell>
          <cell r="E1220" t="str">
            <v>1027B</v>
          </cell>
          <cell r="F1220" t="str">
            <v>Timbres-poste</v>
          </cell>
          <cell r="G1220">
            <v>1957</v>
          </cell>
          <cell r="H1220" t="str">
            <v>1 f. rouge</v>
          </cell>
          <cell r="I1220" t="str">
            <v>Série courante.</v>
          </cell>
          <cell r="J1220">
            <v>0.2</v>
          </cell>
          <cell r="K1220">
            <v>2</v>
          </cell>
          <cell r="L1220">
            <v>0.2</v>
          </cell>
          <cell r="M1220">
            <v>0</v>
          </cell>
          <cell r="N1220">
            <v>0.2</v>
          </cell>
          <cell r="O1220">
            <v>1</v>
          </cell>
          <cell r="P1220">
            <v>0</v>
          </cell>
          <cell r="Q1220">
            <v>0</v>
          </cell>
          <cell r="R1220" t="str">
            <v>rouge</v>
          </cell>
          <cell r="S1220" t="str">
            <v>14</v>
          </cell>
          <cell r="T1220" t="str">
            <v>1 f.</v>
          </cell>
          <cell r="U1220" t="str">
            <v/>
          </cell>
          <cell r="V1220" t="str">
            <v/>
          </cell>
        </row>
        <row r="1221">
          <cell r="B1221" t="str">
            <v>DR-000-1027Ba</v>
          </cell>
          <cell r="C1221" t="str">
            <v>48484845494850556697</v>
          </cell>
          <cell r="D1221" t="str">
            <v>000</v>
          </cell>
          <cell r="E1221" t="str">
            <v>1027Ba</v>
          </cell>
          <cell r="F1221" t="str">
            <v>Timbres-poste</v>
          </cell>
          <cell r="G1221">
            <v>1957</v>
          </cell>
          <cell r="H1221" t="str">
            <v>1 f. rouge</v>
          </cell>
          <cell r="I1221" t="str">
            <v>Série courante.</v>
          </cell>
          <cell r="J1221">
            <v>110</v>
          </cell>
          <cell r="K1221">
            <v>0</v>
          </cell>
          <cell r="L1221">
            <v>90</v>
          </cell>
          <cell r="M1221">
            <v>0</v>
          </cell>
          <cell r="N1221">
            <v>0</v>
          </cell>
          <cell r="O1221">
            <v>0</v>
          </cell>
          <cell r="P1221">
            <v>0</v>
          </cell>
          <cell r="Q1221">
            <v>0</v>
          </cell>
          <cell r="R1221" t="str">
            <v>rouge</v>
          </cell>
          <cell r="S1221" t="str">
            <v>14</v>
          </cell>
          <cell r="T1221" t="str">
            <v>1 f.</v>
          </cell>
          <cell r="U1221" t="str">
            <v>avec n° au verso (roulettes)</v>
          </cell>
          <cell r="V1221" t="str">
            <v/>
          </cell>
        </row>
        <row r="1222">
          <cell r="B1222" t="str">
            <v>DR-000-1027Bb</v>
          </cell>
          <cell r="C1222" t="str">
            <v>48484845494850556698</v>
          </cell>
          <cell r="D1222" t="str">
            <v>000</v>
          </cell>
          <cell r="E1222" t="str">
            <v>1027Bb</v>
          </cell>
          <cell r="F1222" t="str">
            <v>Timbres-poste</v>
          </cell>
          <cell r="G1222">
            <v>1957</v>
          </cell>
          <cell r="H1222" t="str">
            <v>1 f. rouge</v>
          </cell>
          <cell r="I1222" t="str">
            <v>Série courante.</v>
          </cell>
          <cell r="J1222">
            <v>0.6</v>
          </cell>
          <cell r="K1222">
            <v>1</v>
          </cell>
          <cell r="L1222">
            <v>0.4</v>
          </cell>
          <cell r="M1222">
            <v>0</v>
          </cell>
          <cell r="N1222">
            <v>0.4</v>
          </cell>
          <cell r="O1222">
            <v>0</v>
          </cell>
          <cell r="P1222">
            <v>0</v>
          </cell>
          <cell r="Q1222">
            <v>0</v>
          </cell>
          <cell r="R1222" t="str">
            <v>rouge</v>
          </cell>
          <cell r="S1222" t="str">
            <v>14</v>
          </cell>
          <cell r="T1222" t="str">
            <v>1 f.</v>
          </cell>
          <cell r="U1222" t="str">
            <v>Papier phosphorescent</v>
          </cell>
          <cell r="V1222" t="str">
            <v/>
          </cell>
        </row>
        <row r="1223">
          <cell r="B1223" t="str">
            <v>DR-000-1028</v>
          </cell>
          <cell r="C1223" t="str">
            <v>4848484549485056</v>
          </cell>
          <cell r="D1223" t="str">
            <v>000</v>
          </cell>
          <cell r="E1223">
            <v>1028</v>
          </cell>
          <cell r="F1223" t="str">
            <v>Timbres-poste</v>
          </cell>
          <cell r="G1223">
            <v>1957</v>
          </cell>
          <cell r="H1223" t="str">
            <v>2 f. 50 brun-rouge</v>
          </cell>
          <cell r="I1223" t="str">
            <v>Baudouin 1er</v>
          </cell>
          <cell r="J1223">
            <v>1</v>
          </cell>
          <cell r="K1223">
            <v>2</v>
          </cell>
          <cell r="L1223">
            <v>0.3</v>
          </cell>
          <cell r="M1223">
            <v>0</v>
          </cell>
          <cell r="N1223">
            <v>0.2</v>
          </cell>
          <cell r="O1223">
            <v>1</v>
          </cell>
          <cell r="P1223">
            <v>0</v>
          </cell>
          <cell r="Q1223">
            <v>0</v>
          </cell>
          <cell r="R1223" t="str">
            <v>brun-rouge</v>
          </cell>
          <cell r="S1223" t="str">
            <v>11½</v>
          </cell>
          <cell r="T1223" t="str">
            <v>2 f. 50</v>
          </cell>
          <cell r="U1223" t="str">
            <v/>
          </cell>
          <cell r="V1223" t="str">
            <v/>
          </cell>
        </row>
        <row r="1224">
          <cell r="B1224" t="str">
            <v>DR-000-1029</v>
          </cell>
          <cell r="C1224" t="str">
            <v>4848484549485057</v>
          </cell>
          <cell r="D1224" t="str">
            <v>000</v>
          </cell>
          <cell r="E1224">
            <v>1029</v>
          </cell>
          <cell r="F1224" t="str">
            <v>Timbres-poste</v>
          </cell>
          <cell r="G1224">
            <v>1957</v>
          </cell>
          <cell r="H1224" t="str">
            <v>5 f. violet</v>
          </cell>
          <cell r="I1224" t="str">
            <v>Baudouin 1er</v>
          </cell>
          <cell r="J1224">
            <v>2</v>
          </cell>
          <cell r="K1224">
            <v>1</v>
          </cell>
          <cell r="L1224">
            <v>1</v>
          </cell>
          <cell r="M1224">
            <v>0</v>
          </cell>
          <cell r="N1224">
            <v>0.2</v>
          </cell>
          <cell r="O1224">
            <v>0</v>
          </cell>
          <cell r="P1224">
            <v>0</v>
          </cell>
          <cell r="Q1224">
            <v>0</v>
          </cell>
          <cell r="R1224" t="str">
            <v>violet</v>
          </cell>
          <cell r="S1224" t="str">
            <v>11½</v>
          </cell>
          <cell r="T1224" t="str">
            <v>5 f.</v>
          </cell>
          <cell r="U1224" t="str">
            <v/>
          </cell>
          <cell r="V1224" t="str">
            <v/>
          </cell>
        </row>
        <row r="1225">
          <cell r="B1225" t="str">
            <v>DR-000-1030</v>
          </cell>
          <cell r="C1225" t="str">
            <v>4848484549485148</v>
          </cell>
          <cell r="D1225" t="str">
            <v>000</v>
          </cell>
          <cell r="E1225">
            <v>1030</v>
          </cell>
          <cell r="F1225" t="str">
            <v>Timbres-poste</v>
          </cell>
          <cell r="G1225">
            <v>1957</v>
          </cell>
          <cell r="H1225" t="str">
            <v>Chiens de traîneau et camp</v>
          </cell>
          <cell r="I1225" t="str">
            <v>Expédition antarctique belge 1957-58</v>
          </cell>
          <cell r="J1225">
            <v>4</v>
          </cell>
          <cell r="K1225">
            <v>2</v>
          </cell>
          <cell r="L1225">
            <v>3</v>
          </cell>
          <cell r="M1225">
            <v>0</v>
          </cell>
          <cell r="N1225">
            <v>4</v>
          </cell>
          <cell r="O1225">
            <v>1</v>
          </cell>
          <cell r="P1225">
            <v>0</v>
          </cell>
          <cell r="Q1225">
            <v>0</v>
          </cell>
          <cell r="R1225" t="str">
            <v>brun-lilas, gris-vert et rouge</v>
          </cell>
          <cell r="S1225" t="str">
            <v>11½</v>
          </cell>
          <cell r="T1225" t="str">
            <v>5 f.+2 f. 50</v>
          </cell>
          <cell r="U1225" t="str">
            <v/>
          </cell>
          <cell r="V1225" t="str">
            <v/>
          </cell>
        </row>
        <row r="1226">
          <cell r="B1226" t="str">
            <v>DR-000-1031</v>
          </cell>
          <cell r="C1226" t="str">
            <v>4848484549485149</v>
          </cell>
          <cell r="D1226" t="str">
            <v>000</v>
          </cell>
          <cell r="E1226">
            <v>1031</v>
          </cell>
          <cell r="F1226" t="str">
            <v>Timbres-poste</v>
          </cell>
          <cell r="G1226">
            <v>1957</v>
          </cell>
          <cell r="H1226" t="str">
            <v>5 f.+2 f. 50 vert foncé, bleu et orange</v>
          </cell>
          <cell r="I1226" t="str">
            <v>Expédition antarctique belge 1957-58</v>
          </cell>
          <cell r="J1226">
            <v>35</v>
          </cell>
          <cell r="K1226">
            <v>2</v>
          </cell>
          <cell r="L1226">
            <v>30</v>
          </cell>
          <cell r="M1226">
            <v>0</v>
          </cell>
          <cell r="N1226">
            <v>30</v>
          </cell>
          <cell r="O1226">
            <v>1</v>
          </cell>
          <cell r="P1226">
            <v>0</v>
          </cell>
          <cell r="Q1226">
            <v>0</v>
          </cell>
          <cell r="R1226" t="str">
            <v>vert foncé, bleu et orange</v>
          </cell>
          <cell r="S1226" t="str">
            <v>Dentelé</v>
          </cell>
          <cell r="T1226" t="str">
            <v>5 f.+2 f. 50</v>
          </cell>
          <cell r="U1226" t="str">
            <v/>
          </cell>
          <cell r="V1226" t="str">
            <v/>
          </cell>
        </row>
        <row r="1227">
          <cell r="B1227" t="str">
            <v>DR-000-1032</v>
          </cell>
          <cell r="C1227" t="str">
            <v>4848484549485150</v>
          </cell>
          <cell r="D1227" t="str">
            <v>000</v>
          </cell>
          <cell r="E1227">
            <v>1032</v>
          </cell>
          <cell r="F1227" t="str">
            <v>Timbres-poste</v>
          </cell>
          <cell r="G1227">
            <v>1957</v>
          </cell>
          <cell r="H1227" t="str">
            <v>Tombe du général, à Hamm (Luxembourg)</v>
          </cell>
          <cell r="I1227" t="str">
            <v>Pour le mémorial "Au général Patton"</v>
          </cell>
          <cell r="J1227">
            <v>1.5</v>
          </cell>
          <cell r="K1227">
            <v>2</v>
          </cell>
          <cell r="L1227">
            <v>1</v>
          </cell>
          <cell r="M1227">
            <v>0</v>
          </cell>
          <cell r="N1227">
            <v>1</v>
          </cell>
          <cell r="O1227">
            <v>1</v>
          </cell>
          <cell r="P1227">
            <v>0</v>
          </cell>
          <cell r="Q1227">
            <v>0</v>
          </cell>
          <cell r="R1227" t="str">
            <v>gris foncé</v>
          </cell>
          <cell r="S1227" t="str">
            <v>11½</v>
          </cell>
          <cell r="T1227" t="str">
            <v>1 f.+50 c.</v>
          </cell>
          <cell r="U1227" t="str">
            <v/>
          </cell>
          <cell r="V1227" t="str">
            <v/>
          </cell>
        </row>
        <row r="1228">
          <cell r="B1228" t="str">
            <v>DR-000-1033</v>
          </cell>
          <cell r="C1228" t="str">
            <v>4848484549485151</v>
          </cell>
          <cell r="D1228" t="str">
            <v>000</v>
          </cell>
          <cell r="E1228">
            <v>1033</v>
          </cell>
          <cell r="F1228" t="str">
            <v>Timbres-poste</v>
          </cell>
          <cell r="G1228">
            <v>1957</v>
          </cell>
          <cell r="H1228" t="str">
            <v>Mémorial de Bastogne</v>
          </cell>
          <cell r="I1228" t="str">
            <v>Pour le mémorial "Au général Patton"</v>
          </cell>
          <cell r="J1228">
            <v>2</v>
          </cell>
          <cell r="K1228">
            <v>2</v>
          </cell>
          <cell r="L1228">
            <v>1.5</v>
          </cell>
          <cell r="M1228">
            <v>0</v>
          </cell>
          <cell r="N1228">
            <v>1.5</v>
          </cell>
          <cell r="O1228">
            <v>1</v>
          </cell>
          <cell r="P1228">
            <v>0</v>
          </cell>
          <cell r="Q1228">
            <v>0</v>
          </cell>
          <cell r="R1228" t="str">
            <v>vert-olive</v>
          </cell>
          <cell r="S1228" t="str">
            <v>11½</v>
          </cell>
          <cell r="T1228" t="str">
            <v>2 f. 50+50 c.</v>
          </cell>
          <cell r="U1228" t="str">
            <v/>
          </cell>
          <cell r="V1228" t="str">
            <v/>
          </cell>
        </row>
        <row r="1229">
          <cell r="B1229" t="str">
            <v>DR-000-1034</v>
          </cell>
          <cell r="C1229" t="str">
            <v>4848484549485152</v>
          </cell>
          <cell r="D1229" t="str">
            <v>000</v>
          </cell>
          <cell r="E1229">
            <v>1034</v>
          </cell>
          <cell r="F1229" t="str">
            <v>Timbres-poste</v>
          </cell>
          <cell r="G1229">
            <v>1957</v>
          </cell>
          <cell r="H1229" t="str">
            <v>Patton décorant Mac Auliffe</v>
          </cell>
          <cell r="I1229" t="str">
            <v>Pour le mémorial "Au général Patton"</v>
          </cell>
          <cell r="J1229">
            <v>4</v>
          </cell>
          <cell r="K1229">
            <v>2</v>
          </cell>
          <cell r="L1229">
            <v>2</v>
          </cell>
          <cell r="M1229">
            <v>0</v>
          </cell>
          <cell r="N1229">
            <v>2</v>
          </cell>
          <cell r="O1229">
            <v>1</v>
          </cell>
          <cell r="P1229">
            <v>0</v>
          </cell>
          <cell r="Q1229">
            <v>0</v>
          </cell>
          <cell r="R1229" t="str">
            <v>brun-rouge</v>
          </cell>
          <cell r="S1229" t="str">
            <v>11½</v>
          </cell>
          <cell r="T1229" t="str">
            <v>3 f.+1 f.</v>
          </cell>
          <cell r="U1229" t="str">
            <v/>
          </cell>
          <cell r="V1229" t="str">
            <v/>
          </cell>
        </row>
        <row r="1230">
          <cell r="B1230" t="str">
            <v>DR-000-1035</v>
          </cell>
          <cell r="C1230" t="str">
            <v>4848484549485153</v>
          </cell>
          <cell r="D1230" t="str">
            <v>000</v>
          </cell>
          <cell r="E1230">
            <v>1035</v>
          </cell>
          <cell r="F1230" t="str">
            <v>Timbres-poste</v>
          </cell>
          <cell r="G1230">
            <v>1957</v>
          </cell>
          <cell r="H1230" t="str">
            <v>Portrait du général Patton</v>
          </cell>
          <cell r="I1230" t="str">
            <v>Pour le mémorial "Au général Patton"</v>
          </cell>
          <cell r="J1230">
            <v>8.5</v>
          </cell>
          <cell r="K1230">
            <v>2</v>
          </cell>
          <cell r="L1230">
            <v>6</v>
          </cell>
          <cell r="M1230">
            <v>0</v>
          </cell>
          <cell r="N1230">
            <v>6</v>
          </cell>
          <cell r="O1230">
            <v>1</v>
          </cell>
          <cell r="P1230">
            <v>0</v>
          </cell>
          <cell r="Q1230">
            <v>0</v>
          </cell>
          <cell r="R1230" t="str">
            <v>bleu-gris</v>
          </cell>
          <cell r="S1230" t="str">
            <v>11½</v>
          </cell>
          <cell r="T1230" t="str">
            <v>5 f.+2 f. 50</v>
          </cell>
          <cell r="U1230" t="str">
            <v/>
          </cell>
          <cell r="V1230" t="str">
            <v/>
          </cell>
        </row>
        <row r="1231">
          <cell r="B1231" t="str">
            <v>DR-000-1036</v>
          </cell>
          <cell r="C1231" t="str">
            <v>4848484549485154</v>
          </cell>
          <cell r="D1231" t="str">
            <v>000</v>
          </cell>
          <cell r="E1231">
            <v>1036</v>
          </cell>
          <cell r="F1231" t="str">
            <v>Timbres-poste</v>
          </cell>
          <cell r="G1231">
            <v>1957</v>
          </cell>
          <cell r="H1231" t="str">
            <v>Evocation de Saint-Mihiel (1918) et Assenois (1944)</v>
          </cell>
          <cell r="I1231" t="str">
            <v>Pour le mémorial "Au général Patton"</v>
          </cell>
          <cell r="J1231">
            <v>12</v>
          </cell>
          <cell r="K1231">
            <v>2</v>
          </cell>
          <cell r="L1231">
            <v>8</v>
          </cell>
          <cell r="M1231">
            <v>0</v>
          </cell>
          <cell r="N1231">
            <v>8</v>
          </cell>
          <cell r="O1231">
            <v>1</v>
          </cell>
          <cell r="P1231">
            <v>0</v>
          </cell>
          <cell r="Q1231">
            <v>0</v>
          </cell>
          <cell r="R1231" t="str">
            <v>rose-rouge</v>
          </cell>
          <cell r="S1231" t="str">
            <v>11½</v>
          </cell>
          <cell r="T1231" t="str">
            <v>6 f.+3 f.</v>
          </cell>
          <cell r="U1231" t="str">
            <v/>
          </cell>
          <cell r="V1231" t="str">
            <v/>
          </cell>
        </row>
        <row r="1232">
          <cell r="B1232" t="str">
            <v>DR-000-1037</v>
          </cell>
          <cell r="C1232" t="str">
            <v>4848484549485155</v>
          </cell>
          <cell r="D1232" t="str">
            <v>000</v>
          </cell>
          <cell r="E1232">
            <v>1037</v>
          </cell>
          <cell r="F1232" t="str">
            <v>Timbres-poste</v>
          </cell>
          <cell r="G1232">
            <v>1957</v>
          </cell>
          <cell r="H1232" t="str">
            <v>2 f. 50+1 f. bleu</v>
          </cell>
          <cell r="I1232" t="str">
            <v>A la mémoire du bourgmestre de Bruxelles, Adolphe Max</v>
          </cell>
          <cell r="J1232">
            <v>1.5</v>
          </cell>
          <cell r="K1232">
            <v>2</v>
          </cell>
          <cell r="L1232">
            <v>1</v>
          </cell>
          <cell r="M1232">
            <v>0</v>
          </cell>
          <cell r="N1232">
            <v>1</v>
          </cell>
          <cell r="O1232">
            <v>1</v>
          </cell>
          <cell r="P1232">
            <v>0</v>
          </cell>
          <cell r="Q1232">
            <v>0</v>
          </cell>
          <cell r="R1232" t="str">
            <v>bleu</v>
          </cell>
          <cell r="S1232" t="str">
            <v>11½</v>
          </cell>
          <cell r="T1232" t="str">
            <v>2 f. 50+1 f.</v>
          </cell>
          <cell r="U1232" t="str">
            <v/>
          </cell>
          <cell r="V1232" t="str">
            <v/>
          </cell>
        </row>
        <row r="1233">
          <cell r="B1233" t="str">
            <v>DR-000-1038</v>
          </cell>
          <cell r="C1233" t="str">
            <v>4848484549485156</v>
          </cell>
          <cell r="D1233" t="str">
            <v>000</v>
          </cell>
          <cell r="E1233">
            <v>1038</v>
          </cell>
          <cell r="F1233" t="str">
            <v>Timbres-poste</v>
          </cell>
          <cell r="G1233">
            <v>1957</v>
          </cell>
          <cell r="H1233" t="str">
            <v>S.M. la reine Elisabeth assistant les professeurs Depage et Debaisieux à l'ambulance de La Panne, par d'Allard l'Olivier</v>
          </cell>
          <cell r="I1233" t="str">
            <v>Cinquantenaire de l'école d'infirmières</v>
          </cell>
          <cell r="J1233">
            <v>0.3</v>
          </cell>
          <cell r="K1233">
            <v>1</v>
          </cell>
          <cell r="L1233">
            <v>0.2</v>
          </cell>
          <cell r="M1233">
            <v>0</v>
          </cell>
          <cell r="N1233">
            <v>0.2</v>
          </cell>
          <cell r="O1233">
            <v>1</v>
          </cell>
          <cell r="P1233">
            <v>0</v>
          </cell>
          <cell r="Q1233">
            <v>0</v>
          </cell>
          <cell r="R1233" t="str">
            <v>lilas</v>
          </cell>
          <cell r="S1233" t="str">
            <v>11½</v>
          </cell>
          <cell r="T1233" t="str">
            <v>30 c.</v>
          </cell>
          <cell r="U1233" t="str">
            <v/>
          </cell>
          <cell r="V1233" t="str">
            <v/>
          </cell>
        </row>
        <row r="1234">
          <cell r="B1234" t="str">
            <v>DR-000-1039</v>
          </cell>
          <cell r="C1234" t="str">
            <v>4848484549485157</v>
          </cell>
          <cell r="D1234" t="str">
            <v>000</v>
          </cell>
          <cell r="E1234">
            <v>1039</v>
          </cell>
          <cell r="F1234" t="str">
            <v>Timbres-poste</v>
          </cell>
          <cell r="G1234">
            <v>1957</v>
          </cell>
          <cell r="H1234" t="str">
            <v>Chinels de Fosses</v>
          </cell>
          <cell r="I1234" t="str">
            <v>Au profit d'oeuvres antituberculeuses</v>
          </cell>
          <cell r="J1234">
            <v>0.2</v>
          </cell>
          <cell r="K1234">
            <v>1</v>
          </cell>
          <cell r="L1234">
            <v>0.2</v>
          </cell>
          <cell r="M1234">
            <v>0</v>
          </cell>
          <cell r="N1234">
            <v>0.2</v>
          </cell>
          <cell r="O1234">
            <v>1</v>
          </cell>
          <cell r="P1234">
            <v>0</v>
          </cell>
          <cell r="Q1234">
            <v>0</v>
          </cell>
          <cell r="R1234" t="str">
            <v>violet et jaune-orange</v>
          </cell>
          <cell r="S1234" t="str">
            <v>11½</v>
          </cell>
          <cell r="T1234" t="str">
            <v>30 c.+20 c.</v>
          </cell>
          <cell r="U1234" t="str">
            <v/>
          </cell>
          <cell r="V1234" t="str">
            <v/>
          </cell>
        </row>
        <row r="1235">
          <cell r="B1235" t="str">
            <v>DR-000-1040</v>
          </cell>
          <cell r="C1235" t="str">
            <v>4848484549485248</v>
          </cell>
          <cell r="D1235" t="str">
            <v>000</v>
          </cell>
          <cell r="E1235">
            <v>1040</v>
          </cell>
          <cell r="F1235" t="str">
            <v>Timbres-poste</v>
          </cell>
          <cell r="G1235">
            <v>1957</v>
          </cell>
          <cell r="H1235" t="str">
            <v>Jeu de la couverture</v>
          </cell>
          <cell r="I1235" t="str">
            <v>Au profit d'oeuvres antituberculeuses</v>
          </cell>
          <cell r="J1235">
            <v>0.3</v>
          </cell>
          <cell r="K1235">
            <v>1</v>
          </cell>
          <cell r="L1235">
            <v>0.3</v>
          </cell>
          <cell r="M1235">
            <v>0</v>
          </cell>
          <cell r="N1235">
            <v>0.3</v>
          </cell>
          <cell r="O1235">
            <v>1</v>
          </cell>
          <cell r="P1235">
            <v>0</v>
          </cell>
          <cell r="Q1235">
            <v>0</v>
          </cell>
          <cell r="R1235" t="str">
            <v>brun et bleu clair</v>
          </cell>
          <cell r="S1235" t="str">
            <v>11½</v>
          </cell>
          <cell r="T1235" t="str">
            <v>1 f.+50 c.</v>
          </cell>
          <cell r="U1235" t="str">
            <v/>
          </cell>
          <cell r="V1235" t="str">
            <v/>
          </cell>
        </row>
        <row r="1236">
          <cell r="B1236" t="str">
            <v>DR-000-1041</v>
          </cell>
          <cell r="C1236" t="str">
            <v>4848484549485249</v>
          </cell>
          <cell r="D1236" t="str">
            <v>000</v>
          </cell>
          <cell r="E1236">
            <v>1041</v>
          </cell>
          <cell r="F1236" t="str">
            <v>Timbres-poste</v>
          </cell>
          <cell r="G1236">
            <v>1957</v>
          </cell>
          <cell r="H1236" t="str">
            <v>Saint Remacle et le loup</v>
          </cell>
          <cell r="I1236" t="str">
            <v>Au profit d'oeuvres antituberculeuses</v>
          </cell>
          <cell r="J1236">
            <v>0.5</v>
          </cell>
          <cell r="K1236">
            <v>1</v>
          </cell>
          <cell r="L1236">
            <v>0.3</v>
          </cell>
          <cell r="M1236">
            <v>0</v>
          </cell>
          <cell r="N1236">
            <v>0.5</v>
          </cell>
          <cell r="O1236">
            <v>1</v>
          </cell>
          <cell r="P1236">
            <v>0</v>
          </cell>
          <cell r="Q1236">
            <v>0</v>
          </cell>
          <cell r="R1236" t="str">
            <v>noir et rouge</v>
          </cell>
          <cell r="S1236" t="str">
            <v>11½</v>
          </cell>
          <cell r="T1236" t="str">
            <v>1 f. 50+50 c.</v>
          </cell>
          <cell r="U1236" t="str">
            <v/>
          </cell>
          <cell r="V1236" t="str">
            <v/>
          </cell>
        </row>
        <row r="1237">
          <cell r="B1237" t="str">
            <v>DR-000-1042</v>
          </cell>
          <cell r="C1237" t="str">
            <v>4848484549485250</v>
          </cell>
          <cell r="D1237" t="str">
            <v>000</v>
          </cell>
          <cell r="E1237">
            <v>1042</v>
          </cell>
          <cell r="F1237" t="str">
            <v>Timbres-poste</v>
          </cell>
          <cell r="G1237">
            <v>1957</v>
          </cell>
          <cell r="H1237" t="str">
            <v>Langeman et la soupe aux pois</v>
          </cell>
          <cell r="I1237" t="str">
            <v>Au profit d'oeuvres antituberculeuses</v>
          </cell>
          <cell r="J1237">
            <v>0.6</v>
          </cell>
          <cell r="K1237">
            <v>1</v>
          </cell>
          <cell r="L1237">
            <v>0.5</v>
          </cell>
          <cell r="M1237">
            <v>0</v>
          </cell>
          <cell r="N1237">
            <v>0.6</v>
          </cell>
          <cell r="O1237">
            <v>1</v>
          </cell>
          <cell r="P1237">
            <v>0</v>
          </cell>
          <cell r="Q1237">
            <v>0</v>
          </cell>
          <cell r="R1237" t="str">
            <v>noir et vert</v>
          </cell>
          <cell r="S1237" t="str">
            <v>11½</v>
          </cell>
          <cell r="T1237" t="str">
            <v>2 f.+1 f.</v>
          </cell>
          <cell r="U1237" t="str">
            <v/>
          </cell>
          <cell r="V1237" t="str">
            <v/>
          </cell>
        </row>
        <row r="1238">
          <cell r="B1238" t="str">
            <v>DR-000-1043</v>
          </cell>
          <cell r="C1238" t="str">
            <v>4848484549485251</v>
          </cell>
          <cell r="D1238" t="str">
            <v>000</v>
          </cell>
          <cell r="E1238">
            <v>1043</v>
          </cell>
          <cell r="F1238" t="str">
            <v>Timbres-poste</v>
          </cell>
          <cell r="G1238">
            <v>1957</v>
          </cell>
          <cell r="H1238" t="str">
            <v>Infante Isabelle participant au serment des arbalétriers, et église N.-D. du Sablon à Bruxelles</v>
          </cell>
          <cell r="I1238" t="str">
            <v>Au profit d'oeuvres antituberculeuses</v>
          </cell>
          <cell r="J1238">
            <v>1.5</v>
          </cell>
          <cell r="K1238">
            <v>1</v>
          </cell>
          <cell r="L1238">
            <v>1</v>
          </cell>
          <cell r="M1238">
            <v>0</v>
          </cell>
          <cell r="N1238">
            <v>1</v>
          </cell>
          <cell r="O1238">
            <v>1</v>
          </cell>
          <cell r="P1238">
            <v>0</v>
          </cell>
          <cell r="Q1238">
            <v>0</v>
          </cell>
          <cell r="R1238" t="str">
            <v>vert-bleu et lilas</v>
          </cell>
          <cell r="S1238" t="str">
            <v>11½</v>
          </cell>
          <cell r="T1238" t="str">
            <v>2 f. 50+1 f.</v>
          </cell>
          <cell r="U1238" t="str">
            <v/>
          </cell>
          <cell r="V1238" t="str">
            <v/>
          </cell>
        </row>
        <row r="1239">
          <cell r="B1239" t="str">
            <v>DR-000-1044</v>
          </cell>
          <cell r="C1239" t="str">
            <v>4848484549485252</v>
          </cell>
          <cell r="D1239" t="str">
            <v>000</v>
          </cell>
          <cell r="E1239">
            <v>1044</v>
          </cell>
          <cell r="F1239" t="str">
            <v>Timbres-poste</v>
          </cell>
          <cell r="G1239">
            <v>1957</v>
          </cell>
          <cell r="H1239" t="str">
            <v>Vierge à l'encrier</v>
          </cell>
          <cell r="I1239" t="str">
            <v>Au profit d'oeuvres antituberculeuses</v>
          </cell>
          <cell r="J1239">
            <v>5</v>
          </cell>
          <cell r="K1239">
            <v>1</v>
          </cell>
          <cell r="L1239">
            <v>4</v>
          </cell>
          <cell r="M1239">
            <v>0</v>
          </cell>
          <cell r="N1239">
            <v>4.5</v>
          </cell>
          <cell r="O1239">
            <v>1</v>
          </cell>
          <cell r="P1239">
            <v>0</v>
          </cell>
          <cell r="Q1239">
            <v>0</v>
          </cell>
          <cell r="R1239" t="str">
            <v>gris-violet, bleu pâle et bleu</v>
          </cell>
          <cell r="S1239" t="str">
            <v>11½</v>
          </cell>
          <cell r="T1239" t="str">
            <v>5 f.+2 f.</v>
          </cell>
          <cell r="U1239" t="str">
            <v/>
          </cell>
          <cell r="V1239" t="str">
            <v/>
          </cell>
        </row>
        <row r="1240">
          <cell r="B1240" t="str">
            <v>DR-000-1045</v>
          </cell>
          <cell r="C1240" t="str">
            <v>4848484549485253</v>
          </cell>
          <cell r="D1240" t="str">
            <v>000</v>
          </cell>
          <cell r="E1240">
            <v>1045</v>
          </cell>
          <cell r="F1240" t="str">
            <v>Timbres-poste</v>
          </cell>
          <cell r="G1240">
            <v>1957</v>
          </cell>
          <cell r="H1240" t="str">
            <v>Gilles de Binche</v>
          </cell>
          <cell r="I1240" t="str">
            <v>Au profit d'oeuvres antituberculeuses</v>
          </cell>
          <cell r="J1240">
            <v>6</v>
          </cell>
          <cell r="K1240">
            <v>1</v>
          </cell>
          <cell r="L1240">
            <v>6</v>
          </cell>
          <cell r="M1240">
            <v>0</v>
          </cell>
          <cell r="N1240">
            <v>5</v>
          </cell>
          <cell r="O1240">
            <v>1</v>
          </cell>
          <cell r="P1240">
            <v>0</v>
          </cell>
          <cell r="Q1240">
            <v>0</v>
          </cell>
          <cell r="R1240" t="str">
            <v>lilas-brun et rouge</v>
          </cell>
          <cell r="S1240" t="str">
            <v>11½</v>
          </cell>
          <cell r="T1240" t="str">
            <v>6 f.+2 f. 50</v>
          </cell>
          <cell r="U1240" t="str">
            <v/>
          </cell>
          <cell r="V1240" t="str">
            <v/>
          </cell>
        </row>
        <row r="1241">
          <cell r="B1241" t="str">
            <v>DR-000-1046</v>
          </cell>
          <cell r="C1241" t="str">
            <v>4848484549485254</v>
          </cell>
          <cell r="D1241" t="str">
            <v>000</v>
          </cell>
          <cell r="E1241">
            <v>1046</v>
          </cell>
          <cell r="F1241" t="str">
            <v>Timbres-poste</v>
          </cell>
          <cell r="G1241">
            <v>1958</v>
          </cell>
          <cell r="H1241" t="str">
            <v>Cor et plaques de postillons</v>
          </cell>
          <cell r="I1241" t="str">
            <v>Journée du Musée postal</v>
          </cell>
          <cell r="J1241">
            <v>0.5</v>
          </cell>
          <cell r="K1241">
            <v>2</v>
          </cell>
          <cell r="L1241">
            <v>0.3</v>
          </cell>
          <cell r="M1241">
            <v>0</v>
          </cell>
          <cell r="N1241">
            <v>0.2</v>
          </cell>
          <cell r="O1241">
            <v>1</v>
          </cell>
          <cell r="P1241">
            <v>0</v>
          </cell>
          <cell r="Q1241">
            <v>0</v>
          </cell>
          <cell r="R1241" t="str">
            <v>gris-noir</v>
          </cell>
          <cell r="S1241" t="str">
            <v>11½</v>
          </cell>
          <cell r="T1241" t="str">
            <v>2 f. 50</v>
          </cell>
          <cell r="U1241" t="str">
            <v/>
          </cell>
          <cell r="V1241" t="str">
            <v/>
          </cell>
        </row>
        <row r="1242">
          <cell r="B1242" t="str">
            <v>DR-000-1047</v>
          </cell>
          <cell r="C1242" t="str">
            <v>4848484549485255</v>
          </cell>
          <cell r="D1242" t="str">
            <v>000</v>
          </cell>
          <cell r="E1242">
            <v>1047</v>
          </cell>
          <cell r="F1242" t="str">
            <v>Timbres-poste</v>
          </cell>
          <cell r="G1242">
            <v>1958</v>
          </cell>
          <cell r="H1242" t="str">
            <v>Porte du Benelux</v>
          </cell>
          <cell r="I1242" t="str">
            <v>Exposition universelle de Bruxelles</v>
          </cell>
          <cell r="J1242">
            <v>0.2</v>
          </cell>
          <cell r="K1242">
            <v>2</v>
          </cell>
          <cell r="L1242">
            <v>0.2</v>
          </cell>
          <cell r="M1242">
            <v>0</v>
          </cell>
          <cell r="N1242">
            <v>0.2</v>
          </cell>
          <cell r="O1242">
            <v>1</v>
          </cell>
          <cell r="P1242">
            <v>0</v>
          </cell>
          <cell r="Q1242">
            <v>0</v>
          </cell>
          <cell r="R1242" t="str">
            <v>bleu-violet, bleu et brun-rouge</v>
          </cell>
          <cell r="S1242" t="str">
            <v>11½</v>
          </cell>
          <cell r="T1242" t="str">
            <v>30 c.+20 c.</v>
          </cell>
          <cell r="U1242" t="str">
            <v/>
          </cell>
          <cell r="V1242" t="str">
            <v/>
          </cell>
        </row>
        <row r="1243">
          <cell r="B1243" t="str">
            <v>DR-000-1048</v>
          </cell>
          <cell r="C1243" t="str">
            <v>4848484549485256</v>
          </cell>
          <cell r="D1243" t="str">
            <v>000</v>
          </cell>
          <cell r="E1243">
            <v>1048</v>
          </cell>
          <cell r="F1243" t="str">
            <v>Timbres-poste</v>
          </cell>
          <cell r="G1243">
            <v>1958</v>
          </cell>
          <cell r="H1243" t="str">
            <v>Flèche du génie civil</v>
          </cell>
          <cell r="I1243" t="str">
            <v>Exposition universelle de Bruxelles</v>
          </cell>
          <cell r="J1243">
            <v>0.2</v>
          </cell>
          <cell r="K1243">
            <v>2</v>
          </cell>
          <cell r="L1243">
            <v>0.2</v>
          </cell>
          <cell r="M1243">
            <v>0</v>
          </cell>
          <cell r="N1243">
            <v>0.2</v>
          </cell>
          <cell r="O1243">
            <v>1</v>
          </cell>
          <cell r="P1243">
            <v>0</v>
          </cell>
          <cell r="Q1243">
            <v>0</v>
          </cell>
          <cell r="R1243" t="str">
            <v>sépia, vert-bleu et vert</v>
          </cell>
          <cell r="S1243" t="str">
            <v>11½</v>
          </cell>
          <cell r="T1243" t="str">
            <v>1 f.+50 c.</v>
          </cell>
          <cell r="U1243" t="str">
            <v/>
          </cell>
          <cell r="V1243" t="str">
            <v/>
          </cell>
        </row>
        <row r="1244">
          <cell r="B1244" t="str">
            <v>DR-000-1049</v>
          </cell>
          <cell r="C1244" t="str">
            <v>4848484549485257</v>
          </cell>
          <cell r="D1244" t="str">
            <v>000</v>
          </cell>
          <cell r="E1244">
            <v>1049</v>
          </cell>
          <cell r="F1244" t="str">
            <v>Timbres-poste</v>
          </cell>
          <cell r="G1244">
            <v>1958</v>
          </cell>
          <cell r="H1244" t="str">
            <v>Pavillon du Congo et du Ruanda-Urundi</v>
          </cell>
          <cell r="I1244" t="str">
            <v>Exposition universelle de Bruxelles</v>
          </cell>
          <cell r="J1244">
            <v>0.5</v>
          </cell>
          <cell r="K1244">
            <v>2</v>
          </cell>
          <cell r="L1244">
            <v>0.3</v>
          </cell>
          <cell r="M1244">
            <v>0</v>
          </cell>
          <cell r="N1244">
            <v>0.5</v>
          </cell>
          <cell r="O1244">
            <v>1</v>
          </cell>
          <cell r="P1244">
            <v>0</v>
          </cell>
          <cell r="Q1244">
            <v>0</v>
          </cell>
          <cell r="R1244" t="str">
            <v>violet, bleu-vert et vert-jaune</v>
          </cell>
          <cell r="S1244" t="str">
            <v>11½</v>
          </cell>
          <cell r="T1244" t="str">
            <v>1 f. 50+50 c.</v>
          </cell>
          <cell r="U1244" t="str">
            <v/>
          </cell>
          <cell r="V1244" t="str">
            <v/>
          </cell>
        </row>
        <row r="1245">
          <cell r="B1245" t="str">
            <v>DR-000-1050</v>
          </cell>
          <cell r="C1245" t="str">
            <v>4848484549485348</v>
          </cell>
          <cell r="D1245" t="str">
            <v>000</v>
          </cell>
          <cell r="E1245">
            <v>1050</v>
          </cell>
          <cell r="F1245" t="str">
            <v>Timbres-poste</v>
          </cell>
          <cell r="G1245">
            <v>1958</v>
          </cell>
          <cell r="H1245" t="str">
            <v>Belgique 1900</v>
          </cell>
          <cell r="I1245" t="str">
            <v>Exposition universelle de Bruxelles</v>
          </cell>
          <cell r="J1245">
            <v>0.5</v>
          </cell>
          <cell r="K1245">
            <v>2</v>
          </cell>
          <cell r="L1245">
            <v>0.3</v>
          </cell>
          <cell r="M1245">
            <v>0</v>
          </cell>
          <cell r="N1245">
            <v>0.5</v>
          </cell>
          <cell r="O1245">
            <v>1</v>
          </cell>
          <cell r="P1245">
            <v>0</v>
          </cell>
          <cell r="Q1245">
            <v>0</v>
          </cell>
          <cell r="R1245" t="str">
            <v>rouge, bleu foncé et brun-rouge</v>
          </cell>
          <cell r="S1245" t="str">
            <v>11½</v>
          </cell>
          <cell r="T1245" t="str">
            <v>2 f. 50+1 f.</v>
          </cell>
          <cell r="U1245" t="str">
            <v/>
          </cell>
          <cell r="V1245" t="str">
            <v/>
          </cell>
        </row>
        <row r="1246">
          <cell r="B1246" t="str">
            <v>DR-000-1051</v>
          </cell>
          <cell r="C1246" t="str">
            <v>4848484549485349</v>
          </cell>
          <cell r="D1246" t="str">
            <v>000</v>
          </cell>
          <cell r="E1246">
            <v>1051</v>
          </cell>
          <cell r="F1246" t="str">
            <v>Timbres-poste</v>
          </cell>
          <cell r="G1246">
            <v>1958</v>
          </cell>
          <cell r="H1246" t="str">
            <v>L'Atomium</v>
          </cell>
          <cell r="I1246" t="str">
            <v>Exposition universelle de Bruxelles</v>
          </cell>
          <cell r="J1246">
            <v>1</v>
          </cell>
          <cell r="K1246">
            <v>2</v>
          </cell>
          <cell r="L1246">
            <v>0.8</v>
          </cell>
          <cell r="M1246">
            <v>0</v>
          </cell>
          <cell r="N1246">
            <v>1</v>
          </cell>
          <cell r="O1246">
            <v>1</v>
          </cell>
          <cell r="P1246">
            <v>0</v>
          </cell>
          <cell r="Q1246">
            <v>0</v>
          </cell>
          <cell r="R1246" t="str">
            <v>rose-rouge, noir et bleu</v>
          </cell>
          <cell r="S1246" t="str">
            <v>11½</v>
          </cell>
          <cell r="T1246" t="str">
            <v>3 f.+1 f. 50</v>
          </cell>
          <cell r="U1246" t="str">
            <v/>
          </cell>
          <cell r="V1246" t="str">
            <v/>
          </cell>
        </row>
        <row r="1247">
          <cell r="B1247" t="str">
            <v>DR-000-1052</v>
          </cell>
          <cell r="C1247" t="str">
            <v>4848484549485350</v>
          </cell>
          <cell r="D1247" t="str">
            <v>000</v>
          </cell>
          <cell r="E1247">
            <v>1052</v>
          </cell>
          <cell r="F1247" t="str">
            <v>Timbres-poste</v>
          </cell>
          <cell r="G1247">
            <v>1958</v>
          </cell>
          <cell r="H1247" t="str">
            <v>Pavillon Telexpo</v>
          </cell>
          <cell r="I1247" t="str">
            <v>Exposition universelle de Bruxelles</v>
          </cell>
          <cell r="J1247">
            <v>2</v>
          </cell>
          <cell r="K1247">
            <v>2</v>
          </cell>
          <cell r="L1247">
            <v>1.8</v>
          </cell>
          <cell r="M1247">
            <v>0</v>
          </cell>
          <cell r="N1247">
            <v>2</v>
          </cell>
          <cell r="O1247">
            <v>1</v>
          </cell>
          <cell r="P1247">
            <v>0</v>
          </cell>
          <cell r="Q1247">
            <v>0</v>
          </cell>
          <cell r="R1247" t="str">
            <v>bleu, noir et lilas-rose</v>
          </cell>
          <cell r="S1247" t="str">
            <v>11½</v>
          </cell>
          <cell r="T1247" t="str">
            <v>5 f.+3 f.</v>
          </cell>
          <cell r="U1247" t="str">
            <v/>
          </cell>
          <cell r="V1247" t="str">
            <v/>
          </cell>
        </row>
        <row r="1248">
          <cell r="B1248" t="str">
            <v>DR-000-1053</v>
          </cell>
          <cell r="C1248" t="str">
            <v>4848484549485351</v>
          </cell>
          <cell r="D1248" t="str">
            <v>000</v>
          </cell>
          <cell r="E1248">
            <v>1053</v>
          </cell>
          <cell r="F1248" t="str">
            <v>Timbres-poste</v>
          </cell>
          <cell r="G1248">
            <v>1958</v>
          </cell>
          <cell r="H1248" t="str">
            <v>Bureau International du Travail</v>
          </cell>
          <cell r="I1248" t="str">
            <v>Exposition universelle de Bruxelles. Série des Nations-Unies. Sujets divers</v>
          </cell>
          <cell r="J1248">
            <v>2.4</v>
          </cell>
          <cell r="K1248">
            <v>2</v>
          </cell>
          <cell r="L1248">
            <v>2.1</v>
          </cell>
          <cell r="M1248">
            <v>0</v>
          </cell>
          <cell r="N1248">
            <v>2.1</v>
          </cell>
          <cell r="O1248">
            <v>1</v>
          </cell>
          <cell r="P1248">
            <v>0</v>
          </cell>
          <cell r="Q1248">
            <v>0</v>
          </cell>
          <cell r="R1248" t="str">
            <v>ardoise</v>
          </cell>
          <cell r="S1248" t="str">
            <v>11½</v>
          </cell>
          <cell r="T1248" t="str">
            <v>50 c.</v>
          </cell>
          <cell r="U1248" t="str">
            <v/>
          </cell>
          <cell r="V1248" t="str">
            <v/>
          </cell>
        </row>
        <row r="1249">
          <cell r="B1249" t="str">
            <v>DR-000-1054</v>
          </cell>
          <cell r="C1249" t="str">
            <v>4848484549485352</v>
          </cell>
          <cell r="D1249" t="str">
            <v>000</v>
          </cell>
          <cell r="E1249">
            <v>1054</v>
          </cell>
          <cell r="F1249" t="str">
            <v>Timbres-poste</v>
          </cell>
          <cell r="G1249">
            <v>1958</v>
          </cell>
          <cell r="H1249" t="str">
            <v>F.A.O.</v>
          </cell>
          <cell r="I1249" t="str">
            <v>Exposition universelle de Bruxelles. Série des Nations-Unies. Sujets divers</v>
          </cell>
          <cell r="J1249">
            <v>0.5</v>
          </cell>
          <cell r="K1249">
            <v>2</v>
          </cell>
          <cell r="L1249">
            <v>0.5</v>
          </cell>
          <cell r="M1249">
            <v>0</v>
          </cell>
          <cell r="N1249">
            <v>0.5</v>
          </cell>
          <cell r="O1249">
            <v>1</v>
          </cell>
          <cell r="P1249">
            <v>0</v>
          </cell>
          <cell r="Q1249">
            <v>0</v>
          </cell>
          <cell r="R1249" t="str">
            <v>lilas-brun</v>
          </cell>
          <cell r="S1249" t="str">
            <v>11½</v>
          </cell>
          <cell r="T1249" t="str">
            <v>1 f.</v>
          </cell>
          <cell r="U1249" t="str">
            <v/>
          </cell>
          <cell r="V1249" t="str">
            <v/>
          </cell>
        </row>
        <row r="1250">
          <cell r="B1250" t="str">
            <v>DR-000-1055</v>
          </cell>
          <cell r="C1250" t="str">
            <v>4848484549485353</v>
          </cell>
          <cell r="D1250" t="str">
            <v>000</v>
          </cell>
          <cell r="E1250">
            <v>1055</v>
          </cell>
          <cell r="F1250" t="str">
            <v>Timbres-poste</v>
          </cell>
          <cell r="G1250">
            <v>1958</v>
          </cell>
          <cell r="H1250" t="str">
            <v>symbole des Nations Unies</v>
          </cell>
          <cell r="I1250" t="str">
            <v>Exposition universelle de Bruxelles. Série des Nations-Unies. Sujets divers</v>
          </cell>
          <cell r="J1250">
            <v>0.5</v>
          </cell>
          <cell r="K1250">
            <v>2</v>
          </cell>
          <cell r="L1250">
            <v>0.3</v>
          </cell>
          <cell r="M1250">
            <v>0</v>
          </cell>
          <cell r="N1250">
            <v>0.3</v>
          </cell>
          <cell r="O1250">
            <v>1</v>
          </cell>
          <cell r="P1250">
            <v>0</v>
          </cell>
          <cell r="Q1250">
            <v>0</v>
          </cell>
          <cell r="R1250" t="str">
            <v>bleu</v>
          </cell>
          <cell r="S1250" t="str">
            <v>11½</v>
          </cell>
          <cell r="T1250" t="str">
            <v>1 f. 50</v>
          </cell>
          <cell r="U1250" t="str">
            <v/>
          </cell>
          <cell r="V1250" t="str">
            <v/>
          </cell>
        </row>
        <row r="1251">
          <cell r="B1251" t="str">
            <v>DR-000-1056</v>
          </cell>
          <cell r="C1251" t="str">
            <v>4848484549485354</v>
          </cell>
          <cell r="D1251" t="str">
            <v>000</v>
          </cell>
          <cell r="E1251">
            <v>1056</v>
          </cell>
          <cell r="F1251" t="str">
            <v>Timbres-poste</v>
          </cell>
          <cell r="G1251">
            <v>1958</v>
          </cell>
          <cell r="H1251" t="str">
            <v>Banque mondiale</v>
          </cell>
          <cell r="I1251" t="str">
            <v>Exposition universelle de Bruxelles. Série des Nations-Unies. Sujets divers</v>
          </cell>
          <cell r="J1251">
            <v>1</v>
          </cell>
          <cell r="K1251">
            <v>2</v>
          </cell>
          <cell r="L1251">
            <v>0.6</v>
          </cell>
          <cell r="M1251">
            <v>0</v>
          </cell>
          <cell r="N1251">
            <v>0.6</v>
          </cell>
          <cell r="O1251">
            <v>1</v>
          </cell>
          <cell r="P1251">
            <v>0</v>
          </cell>
          <cell r="Q1251">
            <v>0</v>
          </cell>
          <cell r="R1251" t="str">
            <v>gris-lilas</v>
          </cell>
          <cell r="S1251" t="str">
            <v>11½</v>
          </cell>
          <cell r="T1251" t="str">
            <v>2 f.</v>
          </cell>
          <cell r="U1251" t="str">
            <v/>
          </cell>
          <cell r="V1251" t="str">
            <v/>
          </cell>
        </row>
        <row r="1252">
          <cell r="B1252" t="str">
            <v>DR-000-1057</v>
          </cell>
          <cell r="C1252" t="str">
            <v>4848484549485355</v>
          </cell>
          <cell r="D1252" t="str">
            <v>000</v>
          </cell>
          <cell r="E1252">
            <v>1057</v>
          </cell>
          <cell r="F1252" t="str">
            <v>Timbres-poste</v>
          </cell>
          <cell r="G1252">
            <v>1958</v>
          </cell>
          <cell r="H1252" t="str">
            <v>U.N.E.S.C.O.</v>
          </cell>
          <cell r="I1252" t="str">
            <v>Exposition universelle de Bruxelles. Série des Nations-Unies. Sujets divers</v>
          </cell>
          <cell r="J1252">
            <v>0.5</v>
          </cell>
          <cell r="K1252">
            <v>2</v>
          </cell>
          <cell r="L1252">
            <v>0.5</v>
          </cell>
          <cell r="M1252">
            <v>0</v>
          </cell>
          <cell r="N1252">
            <v>0.5</v>
          </cell>
          <cell r="O1252">
            <v>1</v>
          </cell>
          <cell r="P1252">
            <v>0</v>
          </cell>
          <cell r="Q1252">
            <v>0</v>
          </cell>
          <cell r="R1252" t="str">
            <v>vert-olive</v>
          </cell>
          <cell r="S1252" t="str">
            <v>11½</v>
          </cell>
          <cell r="T1252" t="str">
            <v>2 f. 50</v>
          </cell>
          <cell r="U1252" t="str">
            <v/>
          </cell>
          <cell r="V1252" t="str">
            <v/>
          </cell>
        </row>
        <row r="1253">
          <cell r="B1253" t="str">
            <v>DR-000-1058</v>
          </cell>
          <cell r="C1253" t="str">
            <v>4848484549485356</v>
          </cell>
          <cell r="D1253" t="str">
            <v>000</v>
          </cell>
          <cell r="E1253">
            <v>1058</v>
          </cell>
          <cell r="F1253" t="str">
            <v>Timbres-poste</v>
          </cell>
          <cell r="G1253">
            <v>1958</v>
          </cell>
          <cell r="H1253" t="str">
            <v>Pavillon des Nations Unies</v>
          </cell>
          <cell r="I1253" t="str">
            <v>Exposition universelle de Bruxelles. Série des Nations-Unies. Sujets divers</v>
          </cell>
          <cell r="J1253">
            <v>0.6</v>
          </cell>
          <cell r="K1253">
            <v>2</v>
          </cell>
          <cell r="L1253">
            <v>0.5</v>
          </cell>
          <cell r="M1253">
            <v>0</v>
          </cell>
          <cell r="N1253">
            <v>0.5</v>
          </cell>
          <cell r="O1253">
            <v>1</v>
          </cell>
          <cell r="P1253">
            <v>0</v>
          </cell>
          <cell r="Q1253">
            <v>0</v>
          </cell>
          <cell r="R1253" t="str">
            <v>vert-bleu</v>
          </cell>
          <cell r="S1253" t="str">
            <v>11½</v>
          </cell>
          <cell r="T1253" t="str">
            <v>3 f.</v>
          </cell>
          <cell r="U1253" t="str">
            <v/>
          </cell>
          <cell r="V1253" t="str">
            <v/>
          </cell>
        </row>
        <row r="1254">
          <cell r="B1254" t="str">
            <v>DR-000-1059</v>
          </cell>
          <cell r="C1254" t="str">
            <v>4848484549485357</v>
          </cell>
          <cell r="D1254" t="str">
            <v>000</v>
          </cell>
          <cell r="E1254">
            <v>1059</v>
          </cell>
          <cell r="F1254" t="str">
            <v>Timbres-poste</v>
          </cell>
          <cell r="G1254">
            <v>1958</v>
          </cell>
          <cell r="H1254" t="str">
            <v>Union Internationale des Télécommunications</v>
          </cell>
          <cell r="I1254" t="str">
            <v>Exposition universelle de Bruxelles. Série des Nations-Unies. Sujets divers</v>
          </cell>
          <cell r="J1254">
            <v>0.5</v>
          </cell>
          <cell r="K1254">
            <v>2</v>
          </cell>
          <cell r="L1254">
            <v>0.5</v>
          </cell>
          <cell r="M1254">
            <v>0</v>
          </cell>
          <cell r="N1254">
            <v>0.5</v>
          </cell>
          <cell r="O1254">
            <v>1</v>
          </cell>
          <cell r="P1254">
            <v>0</v>
          </cell>
          <cell r="Q1254">
            <v>0</v>
          </cell>
          <cell r="R1254" t="str">
            <v>lilas-rose</v>
          </cell>
          <cell r="S1254" t="str">
            <v>11½</v>
          </cell>
          <cell r="T1254" t="str">
            <v>5 f.</v>
          </cell>
          <cell r="U1254" t="str">
            <v/>
          </cell>
          <cell r="V1254" t="str">
            <v/>
          </cell>
        </row>
        <row r="1255">
          <cell r="B1255" t="str">
            <v>DR-000-1060</v>
          </cell>
          <cell r="C1255" t="str">
            <v>4848484549485448</v>
          </cell>
          <cell r="D1255" t="str">
            <v>000</v>
          </cell>
          <cell r="E1255">
            <v>1060</v>
          </cell>
          <cell r="F1255" t="str">
            <v>Timbres-poste</v>
          </cell>
          <cell r="G1255">
            <v>1958</v>
          </cell>
          <cell r="H1255" t="str">
            <v>Fonds monétaire international</v>
          </cell>
          <cell r="I1255" t="str">
            <v>Exposition universelle de Bruxelles. Série des Nations-Unies. Sujets divers</v>
          </cell>
          <cell r="J1255">
            <v>1.2</v>
          </cell>
          <cell r="K1255">
            <v>2</v>
          </cell>
          <cell r="L1255">
            <v>1</v>
          </cell>
          <cell r="M1255">
            <v>0</v>
          </cell>
          <cell r="N1255">
            <v>1</v>
          </cell>
          <cell r="O1255">
            <v>1</v>
          </cell>
          <cell r="P1255">
            <v>0</v>
          </cell>
          <cell r="Q1255">
            <v>0</v>
          </cell>
          <cell r="R1255" t="str">
            <v>brun-rouge</v>
          </cell>
          <cell r="S1255" t="str">
            <v>11½</v>
          </cell>
          <cell r="T1255" t="str">
            <v>8 f.</v>
          </cell>
          <cell r="U1255" t="str">
            <v/>
          </cell>
          <cell r="V1255" t="str">
            <v/>
          </cell>
        </row>
        <row r="1256">
          <cell r="B1256" t="str">
            <v>DR-000-1061</v>
          </cell>
          <cell r="C1256" t="str">
            <v>4848484549485449</v>
          </cell>
          <cell r="D1256" t="str">
            <v>000</v>
          </cell>
          <cell r="E1256">
            <v>1061</v>
          </cell>
          <cell r="F1256" t="str">
            <v>Timbres-poste</v>
          </cell>
          <cell r="G1256">
            <v>1958</v>
          </cell>
          <cell r="H1256" t="str">
            <v>Organisation Mondiale de la Santé</v>
          </cell>
          <cell r="I1256" t="str">
            <v>Exposition universelle de Bruxelles. Série des Nations-Unies. Sujets divers</v>
          </cell>
          <cell r="J1256">
            <v>1.3</v>
          </cell>
          <cell r="K1256">
            <v>2</v>
          </cell>
          <cell r="L1256">
            <v>1.2</v>
          </cell>
          <cell r="M1256">
            <v>0</v>
          </cell>
          <cell r="N1256">
            <v>1.2</v>
          </cell>
          <cell r="O1256">
            <v>1</v>
          </cell>
          <cell r="P1256">
            <v>0</v>
          </cell>
          <cell r="Q1256">
            <v>0</v>
          </cell>
          <cell r="R1256" t="str">
            <v>violet foncé</v>
          </cell>
          <cell r="S1256" t="str">
            <v>11½</v>
          </cell>
          <cell r="T1256" t="str">
            <v>11 f.</v>
          </cell>
          <cell r="U1256" t="str">
            <v/>
          </cell>
          <cell r="V1256" t="str">
            <v/>
          </cell>
        </row>
        <row r="1257">
          <cell r="B1257" t="str">
            <v>DR-000-1062</v>
          </cell>
          <cell r="C1257" t="str">
            <v>4848484549485450</v>
          </cell>
          <cell r="D1257" t="str">
            <v>000</v>
          </cell>
          <cell r="E1257">
            <v>1062</v>
          </cell>
          <cell r="F1257" t="str">
            <v>Timbres-poste</v>
          </cell>
          <cell r="G1257">
            <v>1958</v>
          </cell>
          <cell r="H1257" t="str">
            <v>Union Postale Universelle</v>
          </cell>
          <cell r="I1257" t="str">
            <v>Exposition universelle de Bruxelles. Série des Nations-Unies. Sujets divers</v>
          </cell>
          <cell r="J1257">
            <v>2.5</v>
          </cell>
          <cell r="K1257">
            <v>2</v>
          </cell>
          <cell r="L1257">
            <v>2</v>
          </cell>
          <cell r="M1257">
            <v>0</v>
          </cell>
          <cell r="N1257">
            <v>2</v>
          </cell>
          <cell r="O1257">
            <v>1</v>
          </cell>
          <cell r="P1257">
            <v>0</v>
          </cell>
          <cell r="Q1257">
            <v>0</v>
          </cell>
          <cell r="R1257" t="str">
            <v>rose carminé</v>
          </cell>
          <cell r="S1257" t="str">
            <v>11½</v>
          </cell>
          <cell r="T1257" t="str">
            <v>20 f.</v>
          </cell>
          <cell r="U1257" t="str">
            <v/>
          </cell>
          <cell r="V1257" t="str">
            <v/>
          </cell>
        </row>
        <row r="1258">
          <cell r="B1258" t="str">
            <v>DR-000-1063</v>
          </cell>
          <cell r="C1258" t="str">
            <v>4848484549485451</v>
          </cell>
          <cell r="D1258" t="str">
            <v>000</v>
          </cell>
          <cell r="E1258">
            <v>1063</v>
          </cell>
          <cell r="F1258" t="str">
            <v>Timbres-poste</v>
          </cell>
          <cell r="G1258">
            <v>1958</v>
          </cell>
          <cell r="H1258" t="str">
            <v>30 c. bleu-gris et lilas foncé</v>
          </cell>
          <cell r="I1258" t="str">
            <v>Centenaire de la naissance du compositeur violoniste Eugène Ysaye (1858-1931)</v>
          </cell>
          <cell r="J1258">
            <v>0.3</v>
          </cell>
          <cell r="K1258">
            <v>2</v>
          </cell>
          <cell r="L1258">
            <v>0.2</v>
          </cell>
          <cell r="M1258">
            <v>0</v>
          </cell>
          <cell r="N1258">
            <v>0.2</v>
          </cell>
          <cell r="O1258">
            <v>1</v>
          </cell>
          <cell r="P1258">
            <v>0</v>
          </cell>
          <cell r="Q1258">
            <v>0</v>
          </cell>
          <cell r="R1258" t="str">
            <v>bleu-gris et lilas foncé</v>
          </cell>
          <cell r="S1258" t="str">
            <v>11½</v>
          </cell>
          <cell r="T1258" t="str">
            <v>30 c.</v>
          </cell>
          <cell r="U1258" t="str">
            <v/>
          </cell>
          <cell r="V1258" t="str">
            <v/>
          </cell>
        </row>
        <row r="1259">
          <cell r="B1259" t="str">
            <v>DR-000-1064</v>
          </cell>
          <cell r="C1259" t="str">
            <v>4848484549485452</v>
          </cell>
          <cell r="D1259" t="str">
            <v>000</v>
          </cell>
          <cell r="E1259">
            <v>1064</v>
          </cell>
          <cell r="F1259" t="str">
            <v>Timbres-poste</v>
          </cell>
          <cell r="G1259">
            <v>1958</v>
          </cell>
          <cell r="H1259" t="str">
            <v>2 f. 50 rouge et bleu</v>
          </cell>
          <cell r="I1259" t="str">
            <v>Europa</v>
          </cell>
          <cell r="J1259">
            <v>2</v>
          </cell>
          <cell r="K1259">
            <v>2</v>
          </cell>
          <cell r="L1259">
            <v>0.2</v>
          </cell>
          <cell r="M1259">
            <v>0</v>
          </cell>
          <cell r="N1259">
            <v>0.2</v>
          </cell>
          <cell r="O1259">
            <v>1</v>
          </cell>
          <cell r="P1259">
            <v>0</v>
          </cell>
          <cell r="Q1259">
            <v>0</v>
          </cell>
          <cell r="R1259" t="str">
            <v>rouge et bleu</v>
          </cell>
          <cell r="S1259" t="str">
            <v>11½</v>
          </cell>
          <cell r="T1259" t="str">
            <v>2 f. 50</v>
          </cell>
          <cell r="U1259" t="str">
            <v/>
          </cell>
          <cell r="V1259" t="str">
            <v/>
          </cell>
        </row>
        <row r="1260">
          <cell r="B1260" t="str">
            <v>DR-000-1065</v>
          </cell>
          <cell r="C1260" t="str">
            <v>4848484549485453</v>
          </cell>
          <cell r="D1260" t="str">
            <v>000</v>
          </cell>
          <cell r="E1260">
            <v>1065</v>
          </cell>
          <cell r="F1260" t="str">
            <v>Timbres-poste</v>
          </cell>
          <cell r="G1260">
            <v>1958</v>
          </cell>
          <cell r="H1260" t="str">
            <v>5 f. bleu et rouge</v>
          </cell>
          <cell r="I1260" t="str">
            <v>Europa</v>
          </cell>
          <cell r="J1260">
            <v>8</v>
          </cell>
          <cell r="K1260">
            <v>2</v>
          </cell>
          <cell r="L1260">
            <v>0.5</v>
          </cell>
          <cell r="M1260">
            <v>0</v>
          </cell>
          <cell r="N1260">
            <v>0.4</v>
          </cell>
          <cell r="O1260">
            <v>1</v>
          </cell>
          <cell r="P1260">
            <v>0</v>
          </cell>
          <cell r="Q1260">
            <v>0</v>
          </cell>
          <cell r="R1260" t="str">
            <v>bleu et rouge</v>
          </cell>
          <cell r="S1260" t="str">
            <v>11½</v>
          </cell>
          <cell r="T1260" t="str">
            <v>5 f.</v>
          </cell>
          <cell r="U1260" t="str">
            <v/>
          </cell>
          <cell r="V1260" t="str">
            <v/>
          </cell>
        </row>
        <row r="1261">
          <cell r="B1261" t="str">
            <v>DR-000-1066</v>
          </cell>
          <cell r="C1261" t="str">
            <v>4848484549485454</v>
          </cell>
          <cell r="D1261" t="str">
            <v>000</v>
          </cell>
          <cell r="E1261">
            <v>1066</v>
          </cell>
          <cell r="F1261" t="str">
            <v>Timbres-poste</v>
          </cell>
          <cell r="G1261">
            <v>1958</v>
          </cell>
          <cell r="H1261" t="str">
            <v>2 f. vert</v>
          </cell>
          <cell r="I1261" t="str">
            <v>Série courante. Roi Baudouin 1er. Types de 1952-53</v>
          </cell>
          <cell r="J1261">
            <v>0.3</v>
          </cell>
          <cell r="K1261">
            <v>1</v>
          </cell>
          <cell r="L1261">
            <v>0.2</v>
          </cell>
          <cell r="M1261">
            <v>0</v>
          </cell>
          <cell r="N1261">
            <v>0.2</v>
          </cell>
          <cell r="O1261">
            <v>1</v>
          </cell>
          <cell r="P1261">
            <v>0</v>
          </cell>
          <cell r="Q1261">
            <v>0</v>
          </cell>
          <cell r="R1261" t="str">
            <v>vert</v>
          </cell>
          <cell r="S1261" t="str">
            <v>11½</v>
          </cell>
          <cell r="T1261" t="str">
            <v>2 f.</v>
          </cell>
          <cell r="U1261" t="str">
            <v/>
          </cell>
          <cell r="V1261" t="str">
            <v/>
          </cell>
        </row>
        <row r="1262">
          <cell r="B1262" t="str">
            <v>DR-000-1066a</v>
          </cell>
          <cell r="C1262" t="str">
            <v>484848454948545497</v>
          </cell>
          <cell r="D1262" t="str">
            <v>000</v>
          </cell>
          <cell r="E1262" t="str">
            <v>1066a</v>
          </cell>
          <cell r="F1262" t="str">
            <v>Timbres-poste</v>
          </cell>
          <cell r="G1262">
            <v>1958</v>
          </cell>
          <cell r="H1262" t="str">
            <v>2 f. vert</v>
          </cell>
          <cell r="I1262" t="str">
            <v>Série courante. Roi Baudouin 1er. Types de 1952-53</v>
          </cell>
          <cell r="J1262">
            <v>1</v>
          </cell>
          <cell r="K1262">
            <v>1</v>
          </cell>
          <cell r="L1262">
            <v>0.2</v>
          </cell>
          <cell r="M1262">
            <v>0</v>
          </cell>
          <cell r="N1262">
            <v>0</v>
          </cell>
          <cell r="O1262">
            <v>0</v>
          </cell>
          <cell r="P1262">
            <v>0</v>
          </cell>
          <cell r="Q1262">
            <v>0</v>
          </cell>
          <cell r="R1262" t="str">
            <v>vert</v>
          </cell>
          <cell r="S1262" t="str">
            <v>11½</v>
          </cell>
          <cell r="T1262" t="str">
            <v>3 f.</v>
          </cell>
          <cell r="U1262" t="str">
            <v>Papier phosphorescent</v>
          </cell>
          <cell r="V1262" t="str">
            <v>Héliogravure</v>
          </cell>
        </row>
        <row r="1263">
          <cell r="B1263" t="str">
            <v>DR-000-1067</v>
          </cell>
          <cell r="C1263" t="str">
            <v>4848484549485455</v>
          </cell>
          <cell r="D1263" t="str">
            <v>000</v>
          </cell>
          <cell r="E1263">
            <v>1067</v>
          </cell>
          <cell r="F1263" t="str">
            <v>Timbres-poste</v>
          </cell>
          <cell r="G1263">
            <v>1958</v>
          </cell>
          <cell r="H1263" t="str">
            <v>3 f. lilas</v>
          </cell>
          <cell r="I1263" t="str">
            <v>Série courante. Roi Baudouin 1er. Types de 1952-53</v>
          </cell>
          <cell r="J1263">
            <v>0.5</v>
          </cell>
          <cell r="K1263">
            <v>1</v>
          </cell>
          <cell r="L1263">
            <v>0.3</v>
          </cell>
          <cell r="M1263">
            <v>0</v>
          </cell>
          <cell r="N1263">
            <v>0.2</v>
          </cell>
          <cell r="O1263">
            <v>1</v>
          </cell>
          <cell r="P1263">
            <v>0</v>
          </cell>
          <cell r="Q1263">
            <v>0</v>
          </cell>
          <cell r="R1263" t="str">
            <v>lilas</v>
          </cell>
          <cell r="S1263" t="str">
            <v>11½</v>
          </cell>
          <cell r="T1263" t="str">
            <v>3 f.</v>
          </cell>
          <cell r="U1263" t="str">
            <v/>
          </cell>
          <cell r="V1263" t="str">
            <v>Héliogravure</v>
          </cell>
        </row>
        <row r="1264">
          <cell r="B1264" t="str">
            <v>DR-000-1067a</v>
          </cell>
          <cell r="C1264" t="str">
            <v>484848454948545597</v>
          </cell>
          <cell r="D1264" t="str">
            <v>000</v>
          </cell>
          <cell r="E1264" t="str">
            <v>1067a</v>
          </cell>
          <cell r="F1264" t="str">
            <v>Timbres-poste</v>
          </cell>
          <cell r="G1264">
            <v>1958</v>
          </cell>
          <cell r="H1264" t="str">
            <v>3 f. lilas</v>
          </cell>
          <cell r="I1264" t="str">
            <v>Dents rognées. Roulettes.</v>
          </cell>
          <cell r="J1264">
            <v>400</v>
          </cell>
          <cell r="K1264">
            <v>0</v>
          </cell>
          <cell r="L1264">
            <v>160</v>
          </cell>
          <cell r="M1264">
            <v>0</v>
          </cell>
          <cell r="N1264">
            <v>0.75</v>
          </cell>
          <cell r="O1264">
            <v>1</v>
          </cell>
          <cell r="P1264">
            <v>0</v>
          </cell>
          <cell r="Q1264">
            <v>0</v>
          </cell>
          <cell r="R1264" t="str">
            <v>lilas</v>
          </cell>
          <cell r="S1264" t="str">
            <v>11½</v>
          </cell>
          <cell r="T1264" t="str">
            <v>3 f.</v>
          </cell>
          <cell r="V1264" t="str">
            <v>Héliogravure</v>
          </cell>
        </row>
        <row r="1265">
          <cell r="B1265" t="str">
            <v>DR-000-1067b</v>
          </cell>
          <cell r="C1265" t="str">
            <v>484848454948545598</v>
          </cell>
          <cell r="D1265" t="str">
            <v>000</v>
          </cell>
          <cell r="E1265" t="str">
            <v>1067b</v>
          </cell>
          <cell r="F1265" t="str">
            <v>Timbres-poste</v>
          </cell>
          <cell r="G1265">
            <v>1958</v>
          </cell>
          <cell r="H1265" t="str">
            <v>3 f. lilas</v>
          </cell>
          <cell r="I1265" t="str">
            <v>Série courante. Roi Baudouin 1er. Types de 1952-53</v>
          </cell>
          <cell r="J1265">
            <v>0.3</v>
          </cell>
          <cell r="K1265">
            <v>1</v>
          </cell>
          <cell r="L1265">
            <v>0.2</v>
          </cell>
          <cell r="M1265">
            <v>0</v>
          </cell>
          <cell r="N1265">
            <v>0</v>
          </cell>
          <cell r="O1265">
            <v>0</v>
          </cell>
          <cell r="P1265">
            <v>0</v>
          </cell>
          <cell r="Q1265">
            <v>0</v>
          </cell>
          <cell r="R1265" t="str">
            <v>lilas</v>
          </cell>
          <cell r="S1265" t="str">
            <v>11½</v>
          </cell>
          <cell r="T1265" t="str">
            <v>3 f.</v>
          </cell>
          <cell r="U1265" t="str">
            <v>Papier phosphorescent</v>
          </cell>
          <cell r="V1265" t="str">
            <v>Héliogravure</v>
          </cell>
        </row>
        <row r="1266">
          <cell r="B1266" t="str">
            <v>DR-000-1068</v>
          </cell>
          <cell r="C1266" t="str">
            <v>4848484549485456</v>
          </cell>
          <cell r="D1266" t="str">
            <v>000</v>
          </cell>
          <cell r="E1266">
            <v>1068</v>
          </cell>
          <cell r="F1266" t="str">
            <v>Timbres-poste</v>
          </cell>
          <cell r="G1266">
            <v>1958</v>
          </cell>
          <cell r="H1266" t="str">
            <v>3 f. 50 vert-jaune</v>
          </cell>
          <cell r="I1266" t="str">
            <v>Série courante. Roi Baudouin 1er. Types de 1952-53</v>
          </cell>
          <cell r="J1266">
            <v>1.5</v>
          </cell>
          <cell r="K1266">
            <v>1</v>
          </cell>
          <cell r="L1266">
            <v>0.9</v>
          </cell>
          <cell r="M1266">
            <v>0</v>
          </cell>
          <cell r="N1266">
            <v>0.2</v>
          </cell>
          <cell r="O1266">
            <v>1</v>
          </cell>
          <cell r="P1266">
            <v>0</v>
          </cell>
          <cell r="Q1266">
            <v>0</v>
          </cell>
          <cell r="R1266" t="str">
            <v>vert-jaune</v>
          </cell>
          <cell r="S1266" t="str">
            <v>11½</v>
          </cell>
          <cell r="T1266" t="str">
            <v>3 f. 50</v>
          </cell>
          <cell r="U1266" t="str">
            <v/>
          </cell>
          <cell r="V1266" t="str">
            <v>Héliogravure</v>
          </cell>
        </row>
        <row r="1267">
          <cell r="B1267" t="str">
            <v>DR-000-1068a</v>
          </cell>
          <cell r="C1267" t="str">
            <v>484848454948545697</v>
          </cell>
          <cell r="D1267" t="str">
            <v>000</v>
          </cell>
          <cell r="E1267" t="str">
            <v>1068a</v>
          </cell>
          <cell r="F1267" t="str">
            <v>Timbres-poste</v>
          </cell>
          <cell r="G1267">
            <v>1958</v>
          </cell>
          <cell r="H1267" t="str">
            <v>3 f. 50 vert-jaune</v>
          </cell>
          <cell r="I1267" t="str">
            <v>Série courante. Roi Baudouin 1er. Types de 1952-53</v>
          </cell>
          <cell r="J1267">
            <v>0.3</v>
          </cell>
          <cell r="K1267">
            <v>1</v>
          </cell>
          <cell r="L1267">
            <v>0.2</v>
          </cell>
          <cell r="M1267">
            <v>0</v>
          </cell>
          <cell r="N1267">
            <v>0</v>
          </cell>
          <cell r="O1267">
            <v>0</v>
          </cell>
          <cell r="P1267">
            <v>0</v>
          </cell>
          <cell r="Q1267">
            <v>0</v>
          </cell>
          <cell r="R1267" t="str">
            <v>vert-jaune</v>
          </cell>
          <cell r="S1267" t="str">
            <v>11½</v>
          </cell>
          <cell r="T1267" t="str">
            <v>3 f. 50</v>
          </cell>
          <cell r="U1267" t="str">
            <v>Papier phosphorescent</v>
          </cell>
          <cell r="V1267" t="str">
            <v>Héliogravure</v>
          </cell>
        </row>
        <row r="1268">
          <cell r="B1268" t="str">
            <v>DR-000-1068A</v>
          </cell>
          <cell r="C1268" t="str">
            <v>484848454948545665</v>
          </cell>
          <cell r="D1268" t="str">
            <v>000</v>
          </cell>
          <cell r="E1268" t="str">
            <v>1068A</v>
          </cell>
          <cell r="F1268" t="str">
            <v>Timbres-poste</v>
          </cell>
          <cell r="G1268">
            <v>1958</v>
          </cell>
          <cell r="H1268" t="str">
            <v>4 f. 50 brun</v>
          </cell>
          <cell r="I1268" t="str">
            <v>Ce timbre porte le millésime 1962 en bas à gauche.</v>
          </cell>
          <cell r="J1268">
            <v>1.5</v>
          </cell>
          <cell r="K1268">
            <v>1</v>
          </cell>
          <cell r="L1268">
            <v>0.2</v>
          </cell>
          <cell r="M1268">
            <v>0</v>
          </cell>
          <cell r="N1268">
            <v>0</v>
          </cell>
          <cell r="O1268">
            <v>1</v>
          </cell>
          <cell r="P1268">
            <v>0</v>
          </cell>
          <cell r="Q1268">
            <v>0</v>
          </cell>
          <cell r="R1268" t="str">
            <v>brun</v>
          </cell>
          <cell r="S1268" t="str">
            <v>11½</v>
          </cell>
          <cell r="T1268" t="str">
            <v>4 f. 50</v>
          </cell>
          <cell r="U1268" t="str">
            <v/>
          </cell>
          <cell r="V1268" t="str">
            <v>Héliogravure</v>
          </cell>
        </row>
        <row r="1269">
          <cell r="B1269" t="str">
            <v>DR-000-1069</v>
          </cell>
          <cell r="C1269" t="str">
            <v>4848484549485457</v>
          </cell>
          <cell r="D1269" t="str">
            <v>000</v>
          </cell>
          <cell r="E1269">
            <v>1069</v>
          </cell>
          <cell r="F1269" t="str">
            <v>Timbres-poste</v>
          </cell>
          <cell r="G1269">
            <v>1958</v>
          </cell>
          <cell r="H1269" t="str">
            <v>6 f. rouge carminé</v>
          </cell>
          <cell r="I1269" t="str">
            <v>Série courante. Roi Baudouin 1er. Types de 1952-53</v>
          </cell>
          <cell r="J1269">
            <v>2.2999999999999998</v>
          </cell>
          <cell r="K1269">
            <v>1</v>
          </cell>
          <cell r="L1269">
            <v>1.5</v>
          </cell>
          <cell r="M1269">
            <v>0</v>
          </cell>
          <cell r="N1269">
            <v>0.2</v>
          </cell>
          <cell r="O1269">
            <v>1</v>
          </cell>
          <cell r="P1269">
            <v>0</v>
          </cell>
          <cell r="Q1269">
            <v>0</v>
          </cell>
          <cell r="R1269" t="str">
            <v>rouge carminé</v>
          </cell>
          <cell r="S1269" t="str">
            <v>11½</v>
          </cell>
          <cell r="T1269" t="str">
            <v>6 f.</v>
          </cell>
          <cell r="U1269" t="str">
            <v/>
          </cell>
          <cell r="V1269" t="str">
            <v>Héliogravure</v>
          </cell>
        </row>
        <row r="1270">
          <cell r="B1270" t="str">
            <v>DR-000-1069A</v>
          </cell>
          <cell r="C1270" t="str">
            <v>484848454948545765</v>
          </cell>
          <cell r="D1270" t="str">
            <v>000</v>
          </cell>
          <cell r="E1270" t="str">
            <v>1069A</v>
          </cell>
          <cell r="F1270" t="str">
            <v>Timbres-poste</v>
          </cell>
          <cell r="G1270">
            <v>1958</v>
          </cell>
          <cell r="H1270" t="str">
            <v>6 f. 50 gris</v>
          </cell>
          <cell r="I1270" t="str">
            <v>Série courante. Roi Baudouin 1er. Types de 1952-53</v>
          </cell>
          <cell r="J1270">
            <v>100</v>
          </cell>
          <cell r="K1270">
            <v>1</v>
          </cell>
          <cell r="L1270">
            <v>0.2</v>
          </cell>
          <cell r="M1270">
            <v>0</v>
          </cell>
          <cell r="N1270">
            <v>0</v>
          </cell>
          <cell r="O1270">
            <v>1</v>
          </cell>
          <cell r="P1270">
            <v>0</v>
          </cell>
          <cell r="Q1270">
            <v>0</v>
          </cell>
          <cell r="R1270" t="str">
            <v>gris</v>
          </cell>
          <cell r="S1270" t="str">
            <v>11½</v>
          </cell>
          <cell r="T1270" t="str">
            <v>6 f. 50</v>
          </cell>
          <cell r="U1270" t="str">
            <v/>
          </cell>
          <cell r="V1270" t="str">
            <v>Héliogravure</v>
          </cell>
        </row>
        <row r="1271">
          <cell r="B1271" t="str">
            <v>DR-000-1069B</v>
          </cell>
          <cell r="C1271" t="str">
            <v>484848454948545766</v>
          </cell>
          <cell r="D1271" t="str">
            <v>000</v>
          </cell>
          <cell r="E1271" t="str">
            <v>1069B</v>
          </cell>
          <cell r="F1271" t="str">
            <v>Timbres-poste</v>
          </cell>
          <cell r="G1271">
            <v>1958</v>
          </cell>
          <cell r="H1271" t="str">
            <v>7 f. bleu</v>
          </cell>
          <cell r="I1271" t="str">
            <v>Série courante. Roi Baudouin 1er. Types de 1952-53</v>
          </cell>
          <cell r="J1271">
            <v>1</v>
          </cell>
          <cell r="K1271">
            <v>0</v>
          </cell>
          <cell r="L1271">
            <v>0.5</v>
          </cell>
          <cell r="M1271">
            <v>0</v>
          </cell>
          <cell r="N1271">
            <v>0.3</v>
          </cell>
          <cell r="O1271">
            <v>2</v>
          </cell>
          <cell r="P1271">
            <v>0</v>
          </cell>
          <cell r="Q1271">
            <v>0</v>
          </cell>
          <cell r="R1271" t="str">
            <v>bleu</v>
          </cell>
          <cell r="S1271" t="str">
            <v>11½</v>
          </cell>
          <cell r="T1271" t="str">
            <v>7 f.</v>
          </cell>
          <cell r="U1271" t="str">
            <v/>
          </cell>
          <cell r="V1271" t="str">
            <v>Héliogravure</v>
          </cell>
        </row>
        <row r="1272">
          <cell r="B1272" t="str">
            <v>DR-000-1069Ba</v>
          </cell>
          <cell r="C1272" t="str">
            <v>48484845494854576697</v>
          </cell>
          <cell r="D1272" t="str">
            <v>000</v>
          </cell>
          <cell r="E1272" t="str">
            <v>1069Ba</v>
          </cell>
          <cell r="F1272" t="str">
            <v>Timbres-poste</v>
          </cell>
          <cell r="G1272">
            <v>1958</v>
          </cell>
          <cell r="H1272" t="str">
            <v>7 f. bleu</v>
          </cell>
          <cell r="I1272" t="str">
            <v>Série courante. Roi Baudouin 1er. Types de 1952-53</v>
          </cell>
          <cell r="J1272">
            <v>1</v>
          </cell>
          <cell r="K1272">
            <v>1</v>
          </cell>
          <cell r="L1272">
            <v>0.2</v>
          </cell>
          <cell r="M1272">
            <v>0</v>
          </cell>
          <cell r="N1272">
            <v>0</v>
          </cell>
          <cell r="O1272">
            <v>0</v>
          </cell>
          <cell r="P1272">
            <v>0</v>
          </cell>
          <cell r="Q1272">
            <v>0</v>
          </cell>
          <cell r="R1272" t="str">
            <v>bleu</v>
          </cell>
          <cell r="S1272" t="str">
            <v>11½</v>
          </cell>
          <cell r="T1272" t="str">
            <v>7 f.</v>
          </cell>
          <cell r="U1272" t="str">
            <v>Papier phosphorescent</v>
          </cell>
          <cell r="V1272" t="str">
            <v>Héliogravure</v>
          </cell>
        </row>
        <row r="1273">
          <cell r="B1273" t="str">
            <v>DR-000-1070</v>
          </cell>
          <cell r="C1273" t="str">
            <v>4848484549485548</v>
          </cell>
          <cell r="D1273" t="str">
            <v>000</v>
          </cell>
          <cell r="E1273">
            <v>1070</v>
          </cell>
          <cell r="F1273" t="str">
            <v>Timbres-poste</v>
          </cell>
          <cell r="G1273">
            <v>1958</v>
          </cell>
          <cell r="H1273" t="str">
            <v>7 f. 50 brun clair</v>
          </cell>
          <cell r="I1273" t="str">
            <v>Série courante. Roi Baudouin 1er. Types de 1952-53</v>
          </cell>
          <cell r="J1273">
            <v>97.5</v>
          </cell>
          <cell r="K1273">
            <v>1</v>
          </cell>
          <cell r="L1273">
            <v>35</v>
          </cell>
          <cell r="M1273">
            <v>0</v>
          </cell>
          <cell r="N1273">
            <v>18</v>
          </cell>
          <cell r="O1273">
            <v>1</v>
          </cell>
          <cell r="P1273">
            <v>0</v>
          </cell>
          <cell r="Q1273">
            <v>0</v>
          </cell>
          <cell r="R1273" t="str">
            <v>brun clair</v>
          </cell>
          <cell r="S1273" t="str">
            <v>11½</v>
          </cell>
          <cell r="T1273" t="str">
            <v>7 f. 50</v>
          </cell>
          <cell r="U1273" t="str">
            <v/>
          </cell>
          <cell r="V1273" t="str">
            <v>Héliogravure</v>
          </cell>
        </row>
        <row r="1274">
          <cell r="B1274" t="str">
            <v>DR-000-1071</v>
          </cell>
          <cell r="C1274" t="str">
            <v>4848484549485549</v>
          </cell>
          <cell r="D1274" t="str">
            <v>000</v>
          </cell>
          <cell r="E1274">
            <v>1071</v>
          </cell>
          <cell r="F1274" t="str">
            <v>Timbres-poste</v>
          </cell>
          <cell r="G1274">
            <v>1958</v>
          </cell>
          <cell r="H1274" t="str">
            <v>8 f. bleu-gris</v>
          </cell>
          <cell r="I1274" t="str">
            <v>Série courante. Roi Baudouin 1er. Types de 1952-53</v>
          </cell>
          <cell r="J1274">
            <v>1</v>
          </cell>
          <cell r="K1274">
            <v>1</v>
          </cell>
          <cell r="L1274">
            <v>0.5</v>
          </cell>
          <cell r="M1274">
            <v>0</v>
          </cell>
          <cell r="N1274">
            <v>0.2</v>
          </cell>
          <cell r="O1274">
            <v>1</v>
          </cell>
          <cell r="P1274">
            <v>0</v>
          </cell>
          <cell r="Q1274">
            <v>0</v>
          </cell>
          <cell r="R1274" t="str">
            <v>bleu-gris</v>
          </cell>
          <cell r="S1274" t="str">
            <v>11½</v>
          </cell>
          <cell r="T1274" t="str">
            <v>8 f.</v>
          </cell>
          <cell r="U1274" t="str">
            <v/>
          </cell>
          <cell r="V1274" t="str">
            <v>Héliogravure</v>
          </cell>
        </row>
        <row r="1275">
          <cell r="B1275" t="str">
            <v>DR-000-1071a</v>
          </cell>
          <cell r="C1275" t="str">
            <v>484848454948554997</v>
          </cell>
          <cell r="D1275" t="str">
            <v>000</v>
          </cell>
          <cell r="E1275" t="str">
            <v>1071a</v>
          </cell>
          <cell r="F1275" t="str">
            <v>Timbres-poste</v>
          </cell>
          <cell r="G1275">
            <v>1958</v>
          </cell>
          <cell r="H1275" t="str">
            <v>8 f. bleu-gris</v>
          </cell>
          <cell r="I1275" t="str">
            <v>Série courante. Roi Baudouin 1er. Types de 1952-53</v>
          </cell>
          <cell r="J1275">
            <v>1.2</v>
          </cell>
          <cell r="K1275">
            <v>1</v>
          </cell>
          <cell r="L1275">
            <v>0.2</v>
          </cell>
          <cell r="M1275">
            <v>0</v>
          </cell>
          <cell r="N1275">
            <v>0</v>
          </cell>
          <cell r="O1275">
            <v>0</v>
          </cell>
          <cell r="P1275">
            <v>0</v>
          </cell>
          <cell r="Q1275">
            <v>0</v>
          </cell>
          <cell r="R1275" t="str">
            <v>bleu-gris</v>
          </cell>
          <cell r="S1275" t="str">
            <v>11½</v>
          </cell>
          <cell r="T1275" t="str">
            <v>8 f.</v>
          </cell>
          <cell r="U1275" t="str">
            <v>Papier phosphorescent</v>
          </cell>
          <cell r="V1275" t="str">
            <v>Héliogravure</v>
          </cell>
        </row>
        <row r="1276">
          <cell r="B1276" t="str">
            <v>DR-000-1072</v>
          </cell>
          <cell r="C1276" t="str">
            <v>4848484549485550</v>
          </cell>
          <cell r="D1276" t="str">
            <v>000</v>
          </cell>
          <cell r="E1276">
            <v>1072</v>
          </cell>
          <cell r="F1276" t="str">
            <v>Timbres-poste</v>
          </cell>
          <cell r="G1276">
            <v>1958</v>
          </cell>
          <cell r="H1276" t="str">
            <v>8 f. 50 brun-lilas</v>
          </cell>
          <cell r="I1276" t="str">
            <v>Série courante. Roi Baudouin 1er. Types de 1952-53</v>
          </cell>
          <cell r="J1276">
            <v>20</v>
          </cell>
          <cell r="K1276">
            <v>1</v>
          </cell>
          <cell r="L1276">
            <v>10</v>
          </cell>
          <cell r="M1276">
            <v>0</v>
          </cell>
          <cell r="N1276">
            <v>0.3</v>
          </cell>
          <cell r="O1276">
            <v>1</v>
          </cell>
          <cell r="P1276">
            <v>0</v>
          </cell>
          <cell r="Q1276">
            <v>0</v>
          </cell>
          <cell r="R1276" t="str">
            <v>brun-lilas</v>
          </cell>
          <cell r="S1276" t="str">
            <v>11½</v>
          </cell>
          <cell r="T1276" t="str">
            <v>8 f. 50</v>
          </cell>
          <cell r="U1276" t="str">
            <v/>
          </cell>
          <cell r="V1276" t="str">
            <v>Héliogravure</v>
          </cell>
        </row>
        <row r="1277">
          <cell r="B1277" t="str">
            <v>DR-000-1073</v>
          </cell>
          <cell r="C1277" t="str">
            <v>4848484549485551</v>
          </cell>
          <cell r="D1277" t="str">
            <v>000</v>
          </cell>
          <cell r="E1277">
            <v>1073</v>
          </cell>
          <cell r="F1277" t="str">
            <v>Timbres-poste</v>
          </cell>
          <cell r="G1277">
            <v>1958</v>
          </cell>
          <cell r="H1277" t="str">
            <v>9 f. vert foncé</v>
          </cell>
          <cell r="I1277" t="str">
            <v>Série courante. Roi Baudouin 1er. Types de 1952-53</v>
          </cell>
          <cell r="J1277">
            <v>100</v>
          </cell>
          <cell r="K1277">
            <v>1</v>
          </cell>
          <cell r="L1277">
            <v>36</v>
          </cell>
          <cell r="M1277">
            <v>0</v>
          </cell>
          <cell r="N1277">
            <v>1.7</v>
          </cell>
          <cell r="O1277">
            <v>1</v>
          </cell>
          <cell r="P1277">
            <v>0</v>
          </cell>
          <cell r="Q1277">
            <v>0</v>
          </cell>
          <cell r="R1277" t="str">
            <v>vert foncé</v>
          </cell>
          <cell r="S1277" t="str">
            <v>11½</v>
          </cell>
          <cell r="T1277" t="str">
            <v>9 f.</v>
          </cell>
          <cell r="U1277" t="str">
            <v/>
          </cell>
          <cell r="V1277" t="str">
            <v>Héliogravure</v>
          </cell>
        </row>
        <row r="1278">
          <cell r="B1278" t="str">
            <v>DR-000-1074</v>
          </cell>
          <cell r="C1278" t="str">
            <v>4848484549485552</v>
          </cell>
          <cell r="D1278" t="str">
            <v>000</v>
          </cell>
          <cell r="E1278">
            <v>1074</v>
          </cell>
          <cell r="F1278" t="str">
            <v>Timbres-poste</v>
          </cell>
          <cell r="G1278">
            <v>1958</v>
          </cell>
          <cell r="H1278" t="str">
            <v>30 f. orange</v>
          </cell>
          <cell r="I1278" t="str">
            <v>Série courante. Roi Baudouin 1er. Types de 1952-53</v>
          </cell>
          <cell r="J1278">
            <v>9</v>
          </cell>
          <cell r="K1278">
            <v>1</v>
          </cell>
          <cell r="L1278">
            <v>5.5</v>
          </cell>
          <cell r="M1278">
            <v>0</v>
          </cell>
          <cell r="N1278">
            <v>0.2</v>
          </cell>
          <cell r="O1278">
            <v>1</v>
          </cell>
          <cell r="P1278">
            <v>0</v>
          </cell>
          <cell r="Q1278">
            <v>0</v>
          </cell>
          <cell r="R1278" t="str">
            <v>orange</v>
          </cell>
          <cell r="S1278" t="str">
            <v>11½</v>
          </cell>
          <cell r="T1278" t="str">
            <v>30 f.</v>
          </cell>
          <cell r="U1278" t="str">
            <v/>
          </cell>
          <cell r="V1278" t="str">
            <v>Héliogravure</v>
          </cell>
        </row>
        <row r="1279">
          <cell r="B1279" t="str">
            <v>DR-000-1074a</v>
          </cell>
          <cell r="C1279" t="str">
            <v>484848454948555297</v>
          </cell>
          <cell r="D1279" t="str">
            <v>000</v>
          </cell>
          <cell r="E1279" t="str">
            <v>1074a</v>
          </cell>
          <cell r="F1279" t="str">
            <v>Timbres-poste</v>
          </cell>
          <cell r="G1279">
            <v>1958</v>
          </cell>
          <cell r="H1279" t="str">
            <v>30 f. orange</v>
          </cell>
          <cell r="I1279" t="str">
            <v>Série courante. Roi Baudouin 1er. Types de 1952-53</v>
          </cell>
          <cell r="J1279">
            <v>3</v>
          </cell>
          <cell r="K1279">
            <v>2</v>
          </cell>
          <cell r="L1279">
            <v>0.3</v>
          </cell>
          <cell r="M1279">
            <v>0</v>
          </cell>
          <cell r="N1279">
            <v>0</v>
          </cell>
          <cell r="O1279">
            <v>1</v>
          </cell>
          <cell r="P1279">
            <v>0</v>
          </cell>
          <cell r="Q1279">
            <v>0</v>
          </cell>
          <cell r="R1279" t="str">
            <v>orange</v>
          </cell>
          <cell r="S1279" t="str">
            <v>11½</v>
          </cell>
          <cell r="T1279" t="str">
            <v>30 f.</v>
          </cell>
          <cell r="U1279" t="str">
            <v>Papier phosphorescent</v>
          </cell>
          <cell r="V1279" t="str">
            <v>Héliogravure</v>
          </cell>
        </row>
        <row r="1280">
          <cell r="B1280" t="str">
            <v>DR-000-1075</v>
          </cell>
          <cell r="C1280" t="str">
            <v>4848484549485553</v>
          </cell>
          <cell r="D1280" t="str">
            <v>000</v>
          </cell>
          <cell r="E1280">
            <v>1075</v>
          </cell>
          <cell r="F1280" t="str">
            <v>Timbres-poste</v>
          </cell>
          <cell r="G1280">
            <v>1958</v>
          </cell>
          <cell r="H1280" t="str">
            <v>100 f. rouge</v>
          </cell>
          <cell r="I1280" t="str">
            <v>Série courante. Roi Baudouin 1er. Types de 1952-53</v>
          </cell>
          <cell r="J1280">
            <v>16</v>
          </cell>
          <cell r="K1280">
            <v>2</v>
          </cell>
          <cell r="L1280">
            <v>9</v>
          </cell>
          <cell r="M1280">
            <v>0</v>
          </cell>
          <cell r="N1280">
            <v>0.3</v>
          </cell>
          <cell r="O1280">
            <v>1</v>
          </cell>
          <cell r="P1280">
            <v>0</v>
          </cell>
          <cell r="Q1280">
            <v>0</v>
          </cell>
          <cell r="R1280" t="str">
            <v>rouge</v>
          </cell>
          <cell r="S1280" t="str">
            <v>11½</v>
          </cell>
          <cell r="T1280" t="str">
            <v>100 f.</v>
          </cell>
          <cell r="U1280" t="str">
            <v/>
          </cell>
          <cell r="V1280" t="str">
            <v>Héliogravure</v>
          </cell>
        </row>
        <row r="1281">
          <cell r="B1281" t="str">
            <v>DR-000-1075a</v>
          </cell>
          <cell r="C1281" t="str">
            <v>484848454948555397</v>
          </cell>
          <cell r="D1281" t="str">
            <v>000</v>
          </cell>
          <cell r="E1281" t="str">
            <v>1075a</v>
          </cell>
          <cell r="F1281" t="str">
            <v>Timbres-poste</v>
          </cell>
          <cell r="G1281">
            <v>1958</v>
          </cell>
          <cell r="H1281" t="str">
            <v>100 f. rouge</v>
          </cell>
          <cell r="I1281" t="str">
            <v>Série courante. Roi Baudouin 1er. Types de 1952-53</v>
          </cell>
          <cell r="J1281">
            <v>8</v>
          </cell>
          <cell r="K1281">
            <v>1</v>
          </cell>
          <cell r="L1281">
            <v>0.6</v>
          </cell>
          <cell r="M1281">
            <v>0</v>
          </cell>
          <cell r="N1281">
            <v>0</v>
          </cell>
          <cell r="O1281">
            <v>0</v>
          </cell>
          <cell r="P1281">
            <v>0</v>
          </cell>
          <cell r="Q1281">
            <v>0</v>
          </cell>
          <cell r="R1281" t="str">
            <v>rouge</v>
          </cell>
          <cell r="S1281" t="str">
            <v>11½</v>
          </cell>
          <cell r="T1281" t="str">
            <v>100 f.</v>
          </cell>
          <cell r="U1281" t="str">
            <v>Papier phosphorescent</v>
          </cell>
          <cell r="V1281" t="str">
            <v/>
          </cell>
        </row>
        <row r="1282">
          <cell r="B1282" t="str">
            <v>DR-000-1075b</v>
          </cell>
          <cell r="C1282" t="str">
            <v>484848454948555398</v>
          </cell>
          <cell r="D1282" t="str">
            <v>000</v>
          </cell>
          <cell r="E1282" t="str">
            <v>1075b</v>
          </cell>
          <cell r="F1282" t="str">
            <v>Timbres-poste</v>
          </cell>
          <cell r="G1282">
            <v>1958</v>
          </cell>
          <cell r="H1282" t="str">
            <v>100 f. rouge</v>
          </cell>
          <cell r="I1282" t="str">
            <v>Série courante. Roi Baudouin 1er. Types de 1952-53</v>
          </cell>
          <cell r="J1282">
            <v>8</v>
          </cell>
          <cell r="K1282">
            <v>1</v>
          </cell>
          <cell r="L1282">
            <v>0.5</v>
          </cell>
          <cell r="M1282">
            <v>0</v>
          </cell>
          <cell r="N1282">
            <v>0</v>
          </cell>
          <cell r="O1282">
            <v>0</v>
          </cell>
          <cell r="P1282">
            <v>0</v>
          </cell>
          <cell r="Q1282">
            <v>0</v>
          </cell>
          <cell r="R1282" t="str">
            <v>rouge</v>
          </cell>
          <cell r="S1282" t="str">
            <v>11½</v>
          </cell>
          <cell r="T1282" t="str">
            <v>100 f.</v>
          </cell>
          <cell r="U1282" t="str">
            <v>Papier polyvalent</v>
          </cell>
          <cell r="V1282" t="str">
            <v/>
          </cell>
        </row>
        <row r="1283">
          <cell r="B1283" t="str">
            <v>DR-000-1076</v>
          </cell>
          <cell r="C1283" t="str">
            <v>4848484549485554</v>
          </cell>
          <cell r="D1283" t="str">
            <v>000</v>
          </cell>
          <cell r="E1283">
            <v>1076</v>
          </cell>
          <cell r="F1283" t="str">
            <v>Timbres-poste</v>
          </cell>
          <cell r="G1283">
            <v>1958</v>
          </cell>
          <cell r="H1283" t="str">
            <v>Portrait de Marguerite, femme de l'artiste, par Jan van Eyck</v>
          </cell>
          <cell r="I1283" t="str">
            <v>Au profit des oeuvres culturelles. Reproductions de chefs-d'oeuvre de peintres belges</v>
          </cell>
          <cell r="J1283">
            <v>0.2</v>
          </cell>
          <cell r="K1283">
            <v>2</v>
          </cell>
          <cell r="L1283">
            <v>0.2</v>
          </cell>
          <cell r="M1283">
            <v>0</v>
          </cell>
          <cell r="N1283">
            <v>0.2</v>
          </cell>
          <cell r="O1283">
            <v>1</v>
          </cell>
          <cell r="P1283">
            <v>0</v>
          </cell>
          <cell r="Q1283">
            <v>0</v>
          </cell>
          <cell r="R1283" t="str">
            <v>brun, jaune et olive foncé</v>
          </cell>
          <cell r="S1283" t="str">
            <v>11½</v>
          </cell>
          <cell r="T1283" t="str">
            <v>30 c.+20 c.</v>
          </cell>
          <cell r="U1283" t="str">
            <v/>
          </cell>
          <cell r="V1283" t="str">
            <v/>
          </cell>
        </row>
        <row r="1284">
          <cell r="B1284" t="str">
            <v>DR-000-1077</v>
          </cell>
          <cell r="C1284" t="str">
            <v>4848484549485555</v>
          </cell>
          <cell r="D1284" t="str">
            <v>000</v>
          </cell>
          <cell r="E1284">
            <v>1077</v>
          </cell>
          <cell r="F1284" t="str">
            <v>Timbres-poste</v>
          </cell>
          <cell r="G1284">
            <v>1958</v>
          </cell>
          <cell r="H1284" t="str">
            <v>Le Portement de la Croix, par Hieronimus Bosch</v>
          </cell>
          <cell r="I1284" t="str">
            <v>Au profit des oeuvres culturelles. Reproductions de chefs-d'oeuvre de peintres belges</v>
          </cell>
          <cell r="J1284">
            <v>0.9</v>
          </cell>
          <cell r="K1284">
            <v>2</v>
          </cell>
          <cell r="L1284">
            <v>0.6</v>
          </cell>
          <cell r="M1284">
            <v>0</v>
          </cell>
          <cell r="N1284">
            <v>0.9</v>
          </cell>
          <cell r="O1284">
            <v>1</v>
          </cell>
          <cell r="P1284">
            <v>0</v>
          </cell>
          <cell r="Q1284">
            <v>0</v>
          </cell>
          <cell r="R1284" t="str">
            <v>brun, jaune et rouge-brun</v>
          </cell>
          <cell r="S1284" t="str">
            <v>11½</v>
          </cell>
          <cell r="T1284" t="str">
            <v>1 f.+50 c.</v>
          </cell>
          <cell r="U1284" t="str">
            <v/>
          </cell>
          <cell r="V1284" t="str">
            <v/>
          </cell>
        </row>
        <row r="1285">
          <cell r="B1285" t="str">
            <v>DR-000-1078</v>
          </cell>
          <cell r="C1285" t="str">
            <v>4848484549485556</v>
          </cell>
          <cell r="D1285" t="str">
            <v>000</v>
          </cell>
          <cell r="E1285">
            <v>1078</v>
          </cell>
          <cell r="F1285" t="str">
            <v>Timbres-poste</v>
          </cell>
          <cell r="G1285">
            <v>1958</v>
          </cell>
          <cell r="H1285" t="str">
            <v>Saint Donatien, par Jan Gossaert</v>
          </cell>
          <cell r="I1285" t="str">
            <v>Au profit des oeuvres culturelles. Reproductions de chefs-d'oeuvre de peintres belges</v>
          </cell>
          <cell r="J1285">
            <v>1.2</v>
          </cell>
          <cell r="K1285">
            <v>2</v>
          </cell>
          <cell r="L1285">
            <v>1</v>
          </cell>
          <cell r="M1285">
            <v>0</v>
          </cell>
          <cell r="N1285">
            <v>1.2</v>
          </cell>
          <cell r="O1285">
            <v>1</v>
          </cell>
          <cell r="P1285">
            <v>0</v>
          </cell>
          <cell r="Q1285">
            <v>0</v>
          </cell>
          <cell r="R1285" t="str">
            <v>brun, jaune et violet</v>
          </cell>
          <cell r="S1285" t="str">
            <v>11½</v>
          </cell>
          <cell r="T1285" t="str">
            <v>1 f. 50+50 c.</v>
          </cell>
          <cell r="U1285" t="str">
            <v/>
          </cell>
          <cell r="V1285" t="str">
            <v/>
          </cell>
        </row>
        <row r="1286">
          <cell r="B1286" t="str">
            <v>DR-000-1079</v>
          </cell>
          <cell r="C1286" t="str">
            <v>4848484549485557</v>
          </cell>
          <cell r="D1286" t="str">
            <v>000</v>
          </cell>
          <cell r="E1286">
            <v>1079</v>
          </cell>
          <cell r="F1286" t="str">
            <v>Timbres-poste</v>
          </cell>
          <cell r="G1286">
            <v>1958</v>
          </cell>
          <cell r="H1286" t="str">
            <v>Portrait de l'artiste, par Lambert Lombard</v>
          </cell>
          <cell r="I1286" t="str">
            <v>Au profit des oeuvres culturelles. Reproductions de chefs-d'oeuvre de peintres belges</v>
          </cell>
          <cell r="J1286">
            <v>2.2999999999999998</v>
          </cell>
          <cell r="K1286">
            <v>2</v>
          </cell>
          <cell r="L1286">
            <v>1.5</v>
          </cell>
          <cell r="M1286">
            <v>0</v>
          </cell>
          <cell r="N1286">
            <v>2.2999999999999998</v>
          </cell>
          <cell r="O1286">
            <v>1</v>
          </cell>
          <cell r="P1286">
            <v>0</v>
          </cell>
          <cell r="Q1286">
            <v>0</v>
          </cell>
          <cell r="R1286" t="str">
            <v>brun et jaune</v>
          </cell>
          <cell r="S1286" t="str">
            <v>11½</v>
          </cell>
          <cell r="T1286" t="str">
            <v>2 f. 50+1 f.</v>
          </cell>
          <cell r="U1286" t="str">
            <v/>
          </cell>
          <cell r="V1286" t="str">
            <v/>
          </cell>
        </row>
        <row r="1287">
          <cell r="B1287" t="str">
            <v>DR-000-1080</v>
          </cell>
          <cell r="C1287" t="str">
            <v>4848484549485648</v>
          </cell>
          <cell r="D1287" t="str">
            <v>000</v>
          </cell>
          <cell r="E1287">
            <v>1080</v>
          </cell>
          <cell r="F1287" t="str">
            <v>Timbres-poste</v>
          </cell>
          <cell r="G1287">
            <v>1958</v>
          </cell>
          <cell r="H1287" t="str">
            <v>Le rameur, par James Ensor</v>
          </cell>
          <cell r="I1287" t="str">
            <v>Au profit des oeuvres culturelles. Reproductions de chefs-d'oeuvre de peintres belges</v>
          </cell>
          <cell r="J1287">
            <v>3</v>
          </cell>
          <cell r="K1287">
            <v>2</v>
          </cell>
          <cell r="L1287">
            <v>2.5</v>
          </cell>
          <cell r="M1287">
            <v>0</v>
          </cell>
          <cell r="N1287">
            <v>2.5</v>
          </cell>
          <cell r="O1287">
            <v>1</v>
          </cell>
          <cell r="P1287">
            <v>0</v>
          </cell>
          <cell r="Q1287">
            <v>0</v>
          </cell>
          <cell r="R1287" t="str">
            <v>brun, jaune et rouge-brique</v>
          </cell>
          <cell r="S1287" t="str">
            <v>11½</v>
          </cell>
          <cell r="T1287" t="str">
            <v>3 f.+1 f. 50</v>
          </cell>
          <cell r="U1287" t="str">
            <v/>
          </cell>
          <cell r="V1287" t="str">
            <v/>
          </cell>
        </row>
        <row r="1288">
          <cell r="B1288" t="str">
            <v>DR-000-1081</v>
          </cell>
          <cell r="C1288" t="str">
            <v>4848484549485649</v>
          </cell>
          <cell r="D1288" t="str">
            <v>000</v>
          </cell>
          <cell r="E1288">
            <v>1081</v>
          </cell>
          <cell r="F1288" t="str">
            <v>Timbres-poste</v>
          </cell>
          <cell r="G1288">
            <v>1958</v>
          </cell>
          <cell r="H1288" t="str">
            <v>Henriette au grand chapeau, par Henri Evenepoel</v>
          </cell>
          <cell r="I1288" t="str">
            <v>Au profit des oeuvres culturelles. Reproductions de chefs-d'oeuvre de peintres belges</v>
          </cell>
          <cell r="J1288">
            <v>7.5</v>
          </cell>
          <cell r="K1288">
            <v>2</v>
          </cell>
          <cell r="L1288">
            <v>5.5</v>
          </cell>
          <cell r="M1288">
            <v>0</v>
          </cell>
          <cell r="N1288">
            <v>6</v>
          </cell>
          <cell r="O1288">
            <v>1</v>
          </cell>
          <cell r="P1288">
            <v>0</v>
          </cell>
          <cell r="Q1288">
            <v>0</v>
          </cell>
          <cell r="R1288" t="str">
            <v>brun, jaune et bleu</v>
          </cell>
          <cell r="S1288" t="str">
            <v>11½</v>
          </cell>
          <cell r="T1288" t="str">
            <v>5 f.+3 f.</v>
          </cell>
          <cell r="U1288" t="str">
            <v/>
          </cell>
          <cell r="V1288" t="str">
            <v/>
          </cell>
        </row>
        <row r="1289">
          <cell r="B1289" t="str">
            <v>DR-000-1082</v>
          </cell>
          <cell r="C1289" t="str">
            <v>4848484549485650</v>
          </cell>
          <cell r="D1289" t="str">
            <v>000</v>
          </cell>
          <cell r="E1289">
            <v>1082</v>
          </cell>
          <cell r="F1289" t="str">
            <v>Timbres-poste</v>
          </cell>
          <cell r="G1289">
            <v>1958</v>
          </cell>
          <cell r="H1289" t="str">
            <v>Comtesse de Hoogstraten</v>
          </cell>
          <cell r="I1289" t="str">
            <v>Au profit d'oeuvres antituberculeuses</v>
          </cell>
          <cell r="J1289">
            <v>0.2</v>
          </cell>
          <cell r="K1289">
            <v>2</v>
          </cell>
          <cell r="L1289">
            <v>0.2</v>
          </cell>
          <cell r="M1289">
            <v>0</v>
          </cell>
          <cell r="N1289">
            <v>0.2</v>
          </cell>
          <cell r="O1289">
            <v>1</v>
          </cell>
          <cell r="P1289">
            <v>0</v>
          </cell>
          <cell r="Q1289">
            <v>0</v>
          </cell>
          <cell r="R1289" t="str">
            <v>bleu et vert</v>
          </cell>
          <cell r="S1289" t="str">
            <v>11½</v>
          </cell>
          <cell r="T1289" t="str">
            <v>40 c.+10 c.</v>
          </cell>
          <cell r="U1289" t="str">
            <v/>
          </cell>
          <cell r="V1289" t="str">
            <v/>
          </cell>
        </row>
        <row r="1290">
          <cell r="B1290" t="str">
            <v>DR-000-1083</v>
          </cell>
          <cell r="C1290" t="str">
            <v>4848484549485651</v>
          </cell>
          <cell r="D1290" t="str">
            <v>000</v>
          </cell>
          <cell r="E1290">
            <v>1083</v>
          </cell>
          <cell r="F1290" t="str">
            <v>Timbres-poste</v>
          </cell>
          <cell r="G1290">
            <v>1958</v>
          </cell>
          <cell r="H1290" t="str">
            <v>Jean de Nivelles</v>
          </cell>
          <cell r="I1290" t="str">
            <v>Au profit d'oeuvres antituberculeuses</v>
          </cell>
          <cell r="J1290">
            <v>0.3</v>
          </cell>
          <cell r="K1290">
            <v>2</v>
          </cell>
          <cell r="L1290">
            <v>0.2</v>
          </cell>
          <cell r="M1290">
            <v>0</v>
          </cell>
          <cell r="N1290">
            <v>0.3</v>
          </cell>
          <cell r="O1290">
            <v>1</v>
          </cell>
          <cell r="P1290">
            <v>0</v>
          </cell>
          <cell r="Q1290">
            <v>0</v>
          </cell>
          <cell r="R1290" t="str">
            <v>sépia, jaune et orange</v>
          </cell>
          <cell r="S1290" t="str">
            <v>11½</v>
          </cell>
          <cell r="T1290" t="str">
            <v>1 f.+50 c.</v>
          </cell>
          <cell r="U1290" t="str">
            <v/>
          </cell>
          <cell r="V1290" t="str">
            <v/>
          </cell>
        </row>
        <row r="1291">
          <cell r="B1291" t="str">
            <v>DR-000-1084</v>
          </cell>
          <cell r="C1291" t="str">
            <v>4848484549485652</v>
          </cell>
          <cell r="D1291" t="str">
            <v>000</v>
          </cell>
          <cell r="E1291">
            <v>1084</v>
          </cell>
          <cell r="F1291" t="str">
            <v>Timbres-poste</v>
          </cell>
          <cell r="G1291">
            <v>1958</v>
          </cell>
          <cell r="H1291" t="str">
            <v>Jeu de Saint-Evermare</v>
          </cell>
          <cell r="I1291" t="str">
            <v>Au profit d'oeuvres antituberculeuses</v>
          </cell>
          <cell r="J1291">
            <v>0.6</v>
          </cell>
          <cell r="K1291">
            <v>2</v>
          </cell>
          <cell r="L1291">
            <v>0.3</v>
          </cell>
          <cell r="M1291">
            <v>0</v>
          </cell>
          <cell r="N1291">
            <v>0.6</v>
          </cell>
          <cell r="O1291">
            <v>1</v>
          </cell>
          <cell r="P1291">
            <v>0</v>
          </cell>
          <cell r="Q1291">
            <v>0</v>
          </cell>
          <cell r="R1291" t="str">
            <v>lilas et vert-bleu</v>
          </cell>
          <cell r="S1291" t="str">
            <v>11½</v>
          </cell>
          <cell r="T1291" t="str">
            <v>1 f. 50+50 c.</v>
          </cell>
          <cell r="U1291" t="str">
            <v/>
          </cell>
          <cell r="V1291" t="str">
            <v/>
          </cell>
        </row>
        <row r="1292">
          <cell r="B1292" t="str">
            <v>DR-000-1085</v>
          </cell>
          <cell r="C1292" t="str">
            <v>4848484549485653</v>
          </cell>
          <cell r="D1292" t="str">
            <v>000</v>
          </cell>
          <cell r="E1292">
            <v>1085</v>
          </cell>
          <cell r="F1292" t="str">
            <v>Timbres-poste</v>
          </cell>
          <cell r="G1292">
            <v>1958</v>
          </cell>
          <cell r="H1292" t="str">
            <v>Les pénitents de Furnes</v>
          </cell>
          <cell r="I1292" t="str">
            <v>Au profit d'oeuvres antituberculeuses</v>
          </cell>
          <cell r="J1292">
            <v>1.2</v>
          </cell>
          <cell r="K1292">
            <v>2</v>
          </cell>
          <cell r="L1292">
            <v>0.9</v>
          </cell>
          <cell r="M1292">
            <v>0</v>
          </cell>
          <cell r="N1292">
            <v>1</v>
          </cell>
          <cell r="O1292">
            <v>1</v>
          </cell>
          <cell r="P1292">
            <v>0</v>
          </cell>
          <cell r="Q1292">
            <v>0</v>
          </cell>
          <cell r="R1292" t="str">
            <v>brun et rouge</v>
          </cell>
          <cell r="S1292" t="str">
            <v>11½</v>
          </cell>
          <cell r="T1292" t="str">
            <v>2 f.+1 f.</v>
          </cell>
          <cell r="U1292" t="str">
            <v/>
          </cell>
          <cell r="V1292" t="str">
            <v/>
          </cell>
        </row>
        <row r="1293">
          <cell r="B1293" t="str">
            <v>DR-000-1086</v>
          </cell>
          <cell r="C1293" t="str">
            <v>4848484549485654</v>
          </cell>
          <cell r="D1293" t="str">
            <v>000</v>
          </cell>
          <cell r="E1293">
            <v>1086</v>
          </cell>
          <cell r="F1293" t="str">
            <v>Timbres-poste</v>
          </cell>
          <cell r="G1293">
            <v>1958</v>
          </cell>
          <cell r="H1293" t="str">
            <v>Crèche vivante de Saint-Severin en Condroz</v>
          </cell>
          <cell r="I1293" t="str">
            <v>Au profit d'oeuvres antituberculeuses</v>
          </cell>
          <cell r="J1293">
            <v>2.5</v>
          </cell>
          <cell r="K1293">
            <v>2</v>
          </cell>
          <cell r="L1293">
            <v>1.5</v>
          </cell>
          <cell r="M1293">
            <v>0</v>
          </cell>
          <cell r="N1293">
            <v>2</v>
          </cell>
          <cell r="O1293">
            <v>1</v>
          </cell>
          <cell r="P1293">
            <v>0</v>
          </cell>
          <cell r="Q1293">
            <v>0</v>
          </cell>
          <cell r="R1293" t="str">
            <v>lilas-brun et vert-bleu</v>
          </cell>
          <cell r="S1293" t="str">
            <v>11½</v>
          </cell>
          <cell r="T1293" t="str">
            <v>2 f. 50+1 f.</v>
          </cell>
          <cell r="U1293" t="str">
            <v/>
          </cell>
          <cell r="V1293" t="str">
            <v/>
          </cell>
        </row>
        <row r="1294">
          <cell r="B1294" t="str">
            <v>DR-000-1087</v>
          </cell>
          <cell r="C1294" t="str">
            <v>4848484549485655</v>
          </cell>
          <cell r="D1294" t="str">
            <v>000</v>
          </cell>
          <cell r="E1294">
            <v>1087</v>
          </cell>
          <cell r="F1294" t="str">
            <v>Timbres-poste</v>
          </cell>
          <cell r="G1294">
            <v>1958</v>
          </cell>
          <cell r="H1294" t="str">
            <v>Marches d'entre Sambre et Meuse</v>
          </cell>
          <cell r="I1294" t="str">
            <v>Au profit d'oeuvres antituberculeuses</v>
          </cell>
          <cell r="J1294">
            <v>4</v>
          </cell>
          <cell r="K1294">
            <v>2</v>
          </cell>
          <cell r="L1294">
            <v>3.5</v>
          </cell>
          <cell r="M1294">
            <v>0</v>
          </cell>
          <cell r="N1294">
            <v>3</v>
          </cell>
          <cell r="O1294">
            <v>1</v>
          </cell>
          <cell r="P1294">
            <v>0</v>
          </cell>
          <cell r="Q1294">
            <v>0</v>
          </cell>
          <cell r="R1294" t="str">
            <v>lilas et bleu</v>
          </cell>
          <cell r="S1294" t="str">
            <v>11½</v>
          </cell>
          <cell r="T1294" t="str">
            <v>5 f.+2 f.</v>
          </cell>
          <cell r="U1294" t="str">
            <v/>
          </cell>
          <cell r="V1294" t="str">
            <v/>
          </cell>
        </row>
        <row r="1295">
          <cell r="B1295" t="str">
            <v>DR-000-1088</v>
          </cell>
          <cell r="C1295" t="str">
            <v>4848484549485656</v>
          </cell>
          <cell r="D1295" t="str">
            <v>000</v>
          </cell>
          <cell r="E1295">
            <v>1088</v>
          </cell>
          <cell r="F1295" t="str">
            <v>Timbres-poste</v>
          </cell>
          <cell r="G1295">
            <v>1958</v>
          </cell>
          <cell r="H1295" t="str">
            <v>Notre-Dame de la Paix, à Arlon</v>
          </cell>
          <cell r="I1295" t="str">
            <v>Au profit d'oeuvres antituberculeuses</v>
          </cell>
          <cell r="J1295">
            <v>5.5</v>
          </cell>
          <cell r="K1295">
            <v>2</v>
          </cell>
          <cell r="L1295">
            <v>5</v>
          </cell>
          <cell r="M1295">
            <v>0</v>
          </cell>
          <cell r="N1295">
            <v>5</v>
          </cell>
          <cell r="O1295">
            <v>1</v>
          </cell>
          <cell r="P1295">
            <v>0</v>
          </cell>
          <cell r="Q1295">
            <v>0</v>
          </cell>
          <cell r="R1295" t="str">
            <v>outremer et rouge</v>
          </cell>
          <cell r="S1295" t="str">
            <v>11½</v>
          </cell>
          <cell r="T1295" t="str">
            <v>6 f.+2 f. 50</v>
          </cell>
          <cell r="U1295" t="str">
            <v/>
          </cell>
          <cell r="V1295" t="str">
            <v/>
          </cell>
        </row>
        <row r="1296">
          <cell r="B1296" t="str">
            <v>DR-000-1089</v>
          </cell>
          <cell r="C1296" t="str">
            <v>4848484549485657</v>
          </cell>
          <cell r="D1296" t="str">
            <v>000</v>
          </cell>
          <cell r="E1296">
            <v>1089</v>
          </cell>
          <cell r="F1296" t="str">
            <v>Timbres-poste</v>
          </cell>
          <cell r="G1296">
            <v>1958</v>
          </cell>
          <cell r="H1296" t="str">
            <v>2 f. 50 gris-bleu</v>
          </cell>
          <cell r="I1296" t="str">
            <v>10e anniversaire de la Déclaration universelle des Droits de l'Homme</v>
          </cell>
          <cell r="J1296">
            <v>0.5</v>
          </cell>
          <cell r="K1296">
            <v>2</v>
          </cell>
          <cell r="L1296">
            <v>0.3</v>
          </cell>
          <cell r="M1296">
            <v>0</v>
          </cell>
          <cell r="N1296">
            <v>0.2</v>
          </cell>
          <cell r="O1296">
            <v>1</v>
          </cell>
          <cell r="P1296">
            <v>0</v>
          </cell>
          <cell r="Q1296">
            <v>0</v>
          </cell>
          <cell r="R1296" t="str">
            <v>gris-bleu</v>
          </cell>
          <cell r="S1296" t="str">
            <v>11½</v>
          </cell>
          <cell r="T1296" t="str">
            <v>2 f. 50</v>
          </cell>
          <cell r="U1296" t="str">
            <v/>
          </cell>
          <cell r="V1296" t="str">
            <v/>
          </cell>
        </row>
        <row r="1297">
          <cell r="B1297" t="str">
            <v>DR-000-1090</v>
          </cell>
          <cell r="C1297" t="str">
            <v>4848484549485748</v>
          </cell>
          <cell r="D1297" t="str">
            <v>000</v>
          </cell>
          <cell r="E1297">
            <v>1090</v>
          </cell>
          <cell r="F1297" t="str">
            <v>Timbres-poste</v>
          </cell>
          <cell r="G1297">
            <v>1959</v>
          </cell>
          <cell r="H1297" t="str">
            <v>1 f.+50 c. lilas foncé et lilas</v>
          </cell>
          <cell r="I1297" t="str">
            <v>L'Europe du coeur. Au profit de l'Aide aux personnes déplacées</v>
          </cell>
          <cell r="J1297">
            <v>0.5</v>
          </cell>
          <cell r="K1297">
            <v>2</v>
          </cell>
          <cell r="L1297">
            <v>0.3</v>
          </cell>
          <cell r="M1297">
            <v>0</v>
          </cell>
          <cell r="N1297">
            <v>0</v>
          </cell>
          <cell r="O1297">
            <v>1</v>
          </cell>
          <cell r="P1297">
            <v>0</v>
          </cell>
          <cell r="Q1297">
            <v>0</v>
          </cell>
          <cell r="R1297" t="str">
            <v>lilas foncé et lilas</v>
          </cell>
          <cell r="S1297" t="str">
            <v>11½</v>
          </cell>
          <cell r="T1297" t="str">
            <v>1 f.+50 c.</v>
          </cell>
          <cell r="U1297" t="str">
            <v/>
          </cell>
          <cell r="V1297" t="str">
            <v/>
          </cell>
        </row>
        <row r="1298">
          <cell r="B1298" t="str">
            <v>DR-000-1091</v>
          </cell>
          <cell r="C1298" t="str">
            <v>4848484549485749</v>
          </cell>
          <cell r="D1298" t="str">
            <v>000</v>
          </cell>
          <cell r="E1298">
            <v>1091</v>
          </cell>
          <cell r="F1298" t="str">
            <v>Timbres-poste</v>
          </cell>
          <cell r="G1298">
            <v>1959</v>
          </cell>
          <cell r="H1298" t="str">
            <v>2 f. 50+1 f. vert foncé et vert clair</v>
          </cell>
          <cell r="I1298" t="str">
            <v>L'Europe du coeur. Au profit de l'Aide aux personnes déplacées</v>
          </cell>
          <cell r="J1298">
            <v>1.3</v>
          </cell>
          <cell r="K1298">
            <v>2</v>
          </cell>
          <cell r="L1298">
            <v>1</v>
          </cell>
          <cell r="M1298">
            <v>0</v>
          </cell>
          <cell r="N1298">
            <v>0</v>
          </cell>
          <cell r="O1298">
            <v>1</v>
          </cell>
          <cell r="P1298">
            <v>0</v>
          </cell>
          <cell r="Q1298">
            <v>0</v>
          </cell>
          <cell r="R1298" t="str">
            <v>vert foncé et vert clair</v>
          </cell>
          <cell r="S1298" t="str">
            <v>11½</v>
          </cell>
          <cell r="T1298" t="str">
            <v>2 f. 50+1 f.</v>
          </cell>
          <cell r="U1298" t="str">
            <v/>
          </cell>
          <cell r="V1298" t="str">
            <v/>
          </cell>
        </row>
        <row r="1299">
          <cell r="B1299" t="str">
            <v>DR-000-1092</v>
          </cell>
          <cell r="C1299" t="str">
            <v>4848484549485750</v>
          </cell>
          <cell r="D1299" t="str">
            <v>000</v>
          </cell>
          <cell r="E1299">
            <v>1092</v>
          </cell>
          <cell r="F1299" t="str">
            <v>Timbres-poste</v>
          </cell>
          <cell r="G1299">
            <v>1959</v>
          </cell>
          <cell r="H1299" t="str">
            <v>5 f.+2 f. 50 sépia et brun clair</v>
          </cell>
          <cell r="I1299" t="str">
            <v>L'Europe du coeur. Au profit de l'Aide aux personnes déplacées</v>
          </cell>
          <cell r="J1299">
            <v>2</v>
          </cell>
          <cell r="K1299">
            <v>2</v>
          </cell>
          <cell r="L1299">
            <v>1.3</v>
          </cell>
          <cell r="M1299">
            <v>0</v>
          </cell>
          <cell r="N1299">
            <v>0</v>
          </cell>
          <cell r="O1299">
            <v>1</v>
          </cell>
          <cell r="P1299">
            <v>0</v>
          </cell>
          <cell r="Q1299">
            <v>0</v>
          </cell>
          <cell r="R1299" t="str">
            <v>sépia et brun clair</v>
          </cell>
          <cell r="S1299" t="str">
            <v>11½</v>
          </cell>
          <cell r="T1299" t="str">
            <v>5 f.+2 f. 50</v>
          </cell>
          <cell r="U1299" t="str">
            <v/>
          </cell>
          <cell r="V1299" t="str">
            <v/>
          </cell>
        </row>
        <row r="1300">
          <cell r="B1300" t="str">
            <v>DR-000-1093</v>
          </cell>
          <cell r="C1300" t="str">
            <v>4848484549485751</v>
          </cell>
          <cell r="D1300" t="str">
            <v>000</v>
          </cell>
          <cell r="E1300">
            <v>1093</v>
          </cell>
          <cell r="F1300" t="str">
            <v>Timbres-poste</v>
          </cell>
          <cell r="G1300">
            <v>1959</v>
          </cell>
          <cell r="H1300" t="str">
            <v>Charles Quint reçoit le serment de J. B. de Tassis, par J. E. van den Bussche</v>
          </cell>
          <cell r="I1300" t="str">
            <v>Journée du Timbre</v>
          </cell>
          <cell r="J1300">
            <v>0.6</v>
          </cell>
          <cell r="K1300">
            <v>2</v>
          </cell>
          <cell r="L1300">
            <v>0.2</v>
          </cell>
          <cell r="M1300">
            <v>0</v>
          </cell>
          <cell r="N1300">
            <v>0</v>
          </cell>
          <cell r="O1300">
            <v>1</v>
          </cell>
          <cell r="P1300">
            <v>0</v>
          </cell>
          <cell r="Q1300">
            <v>0</v>
          </cell>
          <cell r="R1300" t="str">
            <v>vert foncé</v>
          </cell>
          <cell r="S1300" t="str">
            <v>11½</v>
          </cell>
          <cell r="T1300" t="str">
            <v>2 f. 50</v>
          </cell>
          <cell r="U1300" t="str">
            <v/>
          </cell>
          <cell r="V1300" t="str">
            <v/>
          </cell>
        </row>
        <row r="1301">
          <cell r="B1301" t="str">
            <v>DR-000-1094</v>
          </cell>
          <cell r="C1301" t="str">
            <v>4848484549485752</v>
          </cell>
          <cell r="D1301" t="str">
            <v>000</v>
          </cell>
          <cell r="E1301">
            <v>1094</v>
          </cell>
          <cell r="F1301" t="str">
            <v>Timbres-poste</v>
          </cell>
          <cell r="G1301">
            <v>1959</v>
          </cell>
          <cell r="H1301" t="str">
            <v>2 f. 50 rouge et bleu foncé</v>
          </cell>
          <cell r="I1301" t="str">
            <v>10e anniversaire de l'O.T.A.N</v>
          </cell>
          <cell r="J1301">
            <v>0.5</v>
          </cell>
          <cell r="K1301">
            <v>2</v>
          </cell>
          <cell r="L1301">
            <v>0.2</v>
          </cell>
          <cell r="M1301">
            <v>0</v>
          </cell>
          <cell r="N1301">
            <v>0</v>
          </cell>
          <cell r="O1301">
            <v>1</v>
          </cell>
          <cell r="P1301">
            <v>0</v>
          </cell>
          <cell r="Q1301">
            <v>0</v>
          </cell>
          <cell r="R1301" t="str">
            <v>rouge et bleu foncé</v>
          </cell>
          <cell r="S1301" t="str">
            <v>11½</v>
          </cell>
          <cell r="T1301" t="str">
            <v>2 f. 50</v>
          </cell>
          <cell r="U1301" t="str">
            <v/>
          </cell>
          <cell r="V1301" t="str">
            <v/>
          </cell>
        </row>
        <row r="1302">
          <cell r="B1302" t="str">
            <v>DR-000-1095</v>
          </cell>
          <cell r="C1302" t="str">
            <v>4848484549485753</v>
          </cell>
          <cell r="D1302" t="str">
            <v>000</v>
          </cell>
          <cell r="E1302">
            <v>1095</v>
          </cell>
          <cell r="F1302" t="str">
            <v>Timbres-poste</v>
          </cell>
          <cell r="G1302">
            <v>1959</v>
          </cell>
          <cell r="H1302" t="str">
            <v>5 f. vert et bleu foncé</v>
          </cell>
          <cell r="I1302" t="str">
            <v>10e anniversaire de l'O.T.A.N</v>
          </cell>
          <cell r="J1302">
            <v>1.5</v>
          </cell>
          <cell r="K1302">
            <v>2</v>
          </cell>
          <cell r="L1302">
            <v>1</v>
          </cell>
          <cell r="M1302">
            <v>0</v>
          </cell>
          <cell r="N1302">
            <v>0</v>
          </cell>
          <cell r="O1302">
            <v>1</v>
          </cell>
          <cell r="P1302">
            <v>0</v>
          </cell>
          <cell r="Q1302">
            <v>0</v>
          </cell>
          <cell r="R1302" t="str">
            <v>vert et bleu foncé</v>
          </cell>
          <cell r="S1302" t="str">
            <v>11½</v>
          </cell>
          <cell r="T1302" t="str">
            <v>5 f.</v>
          </cell>
          <cell r="U1302" t="str">
            <v/>
          </cell>
          <cell r="V1302" t="str">
            <v/>
          </cell>
        </row>
        <row r="1303">
          <cell r="B1303" t="str">
            <v>DR-000-1096</v>
          </cell>
          <cell r="C1303" t="str">
            <v>4848484549485754</v>
          </cell>
          <cell r="D1303" t="str">
            <v>000</v>
          </cell>
          <cell r="E1303">
            <v>1096</v>
          </cell>
          <cell r="F1303" t="str">
            <v>Timbres-poste</v>
          </cell>
          <cell r="G1303">
            <v>1959</v>
          </cell>
          <cell r="H1303" t="str">
            <v>Allégorie évoquant une transfusion sanguine</v>
          </cell>
          <cell r="I1303" t="str">
            <v>Centenaire de l'idée Croix-Rouge</v>
          </cell>
          <cell r="J1303">
            <v>0.3</v>
          </cell>
          <cell r="K1303">
            <v>2</v>
          </cell>
          <cell r="L1303">
            <v>0.3</v>
          </cell>
          <cell r="M1303">
            <v>0</v>
          </cell>
          <cell r="N1303">
            <v>0</v>
          </cell>
          <cell r="O1303">
            <v>1</v>
          </cell>
          <cell r="P1303">
            <v>0</v>
          </cell>
          <cell r="Q1303">
            <v>0</v>
          </cell>
          <cell r="R1303" t="str">
            <v>gris-bleu et rouge</v>
          </cell>
          <cell r="S1303" t="str">
            <v>11½</v>
          </cell>
          <cell r="T1303" t="str">
            <v>40 c.+10 c.</v>
          </cell>
          <cell r="U1303" t="str">
            <v/>
          </cell>
          <cell r="V1303" t="str">
            <v/>
          </cell>
        </row>
        <row r="1304">
          <cell r="B1304" t="str">
            <v>DR-000-1097</v>
          </cell>
          <cell r="C1304" t="str">
            <v>4848484549485755</v>
          </cell>
          <cell r="D1304" t="str">
            <v>000</v>
          </cell>
          <cell r="E1304">
            <v>1097</v>
          </cell>
          <cell r="F1304" t="str">
            <v>Timbres-poste</v>
          </cell>
          <cell r="G1304">
            <v>1959</v>
          </cell>
          <cell r="H1304" t="str">
            <v>1 f.+50 c. brun et rouge</v>
          </cell>
          <cell r="I1304" t="str">
            <v>Centenaire de l'idée Croix-Rouge</v>
          </cell>
          <cell r="J1304">
            <v>1.2</v>
          </cell>
          <cell r="K1304">
            <v>2</v>
          </cell>
          <cell r="L1304">
            <v>1</v>
          </cell>
          <cell r="M1304">
            <v>0</v>
          </cell>
          <cell r="N1304">
            <v>0</v>
          </cell>
          <cell r="O1304">
            <v>1</v>
          </cell>
          <cell r="P1304">
            <v>0</v>
          </cell>
          <cell r="Q1304">
            <v>0</v>
          </cell>
          <cell r="R1304" t="str">
            <v>brun et rouge</v>
          </cell>
          <cell r="S1304" t="str">
            <v>11½</v>
          </cell>
          <cell r="T1304" t="str">
            <v>1 f.+50 c.</v>
          </cell>
          <cell r="U1304" t="str">
            <v/>
          </cell>
          <cell r="V1304" t="str">
            <v/>
          </cell>
        </row>
        <row r="1305">
          <cell r="B1305" t="str">
            <v>DR-000-1098</v>
          </cell>
          <cell r="C1305" t="str">
            <v>4848484549485756</v>
          </cell>
          <cell r="D1305" t="str">
            <v>000</v>
          </cell>
          <cell r="E1305">
            <v>1098</v>
          </cell>
          <cell r="F1305" t="str">
            <v>Timbres-poste</v>
          </cell>
          <cell r="G1305">
            <v>1959</v>
          </cell>
          <cell r="H1305" t="str">
            <v>1 f. 50+50 c. lilas et rouge</v>
          </cell>
          <cell r="I1305" t="str">
            <v>Centenaire de l'idée Croix-Rouge</v>
          </cell>
          <cell r="J1305">
            <v>3</v>
          </cell>
          <cell r="K1305">
            <v>2</v>
          </cell>
          <cell r="L1305">
            <v>1.5</v>
          </cell>
          <cell r="M1305">
            <v>0</v>
          </cell>
          <cell r="N1305">
            <v>0</v>
          </cell>
          <cell r="O1305">
            <v>1</v>
          </cell>
          <cell r="P1305">
            <v>0</v>
          </cell>
          <cell r="Q1305">
            <v>0</v>
          </cell>
          <cell r="R1305" t="str">
            <v>lilas et rouge</v>
          </cell>
          <cell r="S1305" t="str">
            <v>11½</v>
          </cell>
          <cell r="T1305" t="str">
            <v>1 f. 50+50 c.</v>
          </cell>
          <cell r="U1305" t="str">
            <v/>
          </cell>
          <cell r="V1305" t="str">
            <v/>
          </cell>
        </row>
        <row r="1306">
          <cell r="B1306" t="str">
            <v>DR-000-1099</v>
          </cell>
          <cell r="C1306" t="str">
            <v>4848484549485757</v>
          </cell>
          <cell r="D1306" t="str">
            <v>000</v>
          </cell>
          <cell r="E1306">
            <v>1099</v>
          </cell>
          <cell r="F1306" t="str">
            <v>Timbres-poste</v>
          </cell>
          <cell r="G1306">
            <v>1959</v>
          </cell>
          <cell r="H1306" t="str">
            <v>Allégorie évoquant l'aide aux blessés</v>
          </cell>
          <cell r="I1306" t="str">
            <v>Centenaire de l'idée Croix-Rouge</v>
          </cell>
          <cell r="J1306">
            <v>3.5</v>
          </cell>
          <cell r="K1306">
            <v>2</v>
          </cell>
          <cell r="L1306">
            <v>2.5</v>
          </cell>
          <cell r="M1306">
            <v>0</v>
          </cell>
          <cell r="N1306">
            <v>0</v>
          </cell>
          <cell r="O1306">
            <v>1</v>
          </cell>
          <cell r="P1306">
            <v>0</v>
          </cell>
          <cell r="Q1306">
            <v>0</v>
          </cell>
          <cell r="R1306" t="str">
            <v>olive foncé et rouge</v>
          </cell>
          <cell r="S1306" t="str">
            <v>11½</v>
          </cell>
          <cell r="T1306" t="str">
            <v>2 f. 50+1 f.</v>
          </cell>
          <cell r="U1306" t="str">
            <v/>
          </cell>
          <cell r="V1306" t="str">
            <v/>
          </cell>
        </row>
        <row r="1307">
          <cell r="B1307" t="str">
            <v>DR-000-1100</v>
          </cell>
          <cell r="C1307" t="str">
            <v>4848484549494848</v>
          </cell>
          <cell r="D1307" t="str">
            <v>000</v>
          </cell>
          <cell r="E1307">
            <v>1100</v>
          </cell>
          <cell r="F1307" t="str">
            <v>Timbres-poste</v>
          </cell>
          <cell r="G1307">
            <v>1959</v>
          </cell>
          <cell r="H1307" t="str">
            <v>3 f.+1 f. 50 violet et rouge</v>
          </cell>
          <cell r="I1307" t="str">
            <v>Centenaire de l'idée Croix-Rouge</v>
          </cell>
          <cell r="J1307">
            <v>6.5</v>
          </cell>
          <cell r="K1307">
            <v>2</v>
          </cell>
          <cell r="L1307">
            <v>6</v>
          </cell>
          <cell r="M1307">
            <v>0</v>
          </cell>
          <cell r="N1307">
            <v>0</v>
          </cell>
          <cell r="O1307">
            <v>1</v>
          </cell>
          <cell r="P1307">
            <v>0</v>
          </cell>
          <cell r="Q1307">
            <v>0</v>
          </cell>
          <cell r="R1307" t="str">
            <v>violet et rouge</v>
          </cell>
          <cell r="S1307" t="str">
            <v>11½</v>
          </cell>
          <cell r="T1307" t="str">
            <v>3 f.+1 f. 50</v>
          </cell>
          <cell r="U1307" t="str">
            <v/>
          </cell>
          <cell r="V1307" t="str">
            <v/>
          </cell>
        </row>
        <row r="1308">
          <cell r="B1308" t="str">
            <v>DR-000-1101</v>
          </cell>
          <cell r="C1308" t="str">
            <v>4848484549494849</v>
          </cell>
          <cell r="D1308" t="str">
            <v>000</v>
          </cell>
          <cell r="E1308">
            <v>1101</v>
          </cell>
          <cell r="F1308" t="str">
            <v>Timbres-poste</v>
          </cell>
          <cell r="G1308">
            <v>1959</v>
          </cell>
          <cell r="H1308" t="str">
            <v>Soldats transportant un blessé à la bataille de Solférino et effigie d'Henri Dunant, fondateur de la Croix-Rouge</v>
          </cell>
          <cell r="I1308" t="str">
            <v>Centenaire de l'idée Croix-Rouge</v>
          </cell>
          <cell r="J1308">
            <v>12</v>
          </cell>
          <cell r="K1308">
            <v>2</v>
          </cell>
          <cell r="L1308">
            <v>9</v>
          </cell>
          <cell r="M1308">
            <v>0</v>
          </cell>
          <cell r="N1308">
            <v>0</v>
          </cell>
          <cell r="O1308">
            <v>1</v>
          </cell>
          <cell r="P1308">
            <v>0</v>
          </cell>
          <cell r="Q1308">
            <v>0</v>
          </cell>
          <cell r="R1308" t="str">
            <v>sépia et rouge</v>
          </cell>
          <cell r="S1308" t="str">
            <v>11½</v>
          </cell>
          <cell r="T1308" t="str">
            <v>5 f.+3 f.</v>
          </cell>
          <cell r="U1308" t="str">
            <v/>
          </cell>
          <cell r="V1308" t="str">
            <v/>
          </cell>
        </row>
        <row r="1309">
          <cell r="B1309" t="str">
            <v>DR-000-1102</v>
          </cell>
          <cell r="C1309" t="str">
            <v>4848484549494850</v>
          </cell>
          <cell r="D1309" t="str">
            <v>000</v>
          </cell>
          <cell r="E1309">
            <v>1102</v>
          </cell>
          <cell r="F1309" t="str">
            <v>Timbres-poste</v>
          </cell>
          <cell r="G1309">
            <v>1959</v>
          </cell>
          <cell r="H1309" t="str">
            <v>Philippe de Bon</v>
          </cell>
          <cell r="I1309" t="str">
            <v>4e centenaire d'une première bibliothèque royale à Bruxelles et de l'ordre de la Toison d'Or. Sujets divers</v>
          </cell>
          <cell r="J1309">
            <v>0.2</v>
          </cell>
          <cell r="K1309">
            <v>2</v>
          </cell>
          <cell r="L1309">
            <v>0.2</v>
          </cell>
          <cell r="M1309">
            <v>0</v>
          </cell>
          <cell r="N1309">
            <v>0</v>
          </cell>
          <cell r="O1309">
            <v>1</v>
          </cell>
          <cell r="P1309">
            <v>0</v>
          </cell>
          <cell r="Q1309">
            <v>0</v>
          </cell>
          <cell r="R1309" t="str">
            <v>brun, bleu-noir, rouge et olive</v>
          </cell>
          <cell r="S1309" t="str">
            <v>11½</v>
          </cell>
          <cell r="T1309" t="str">
            <v>40 c.+10 c.</v>
          </cell>
          <cell r="U1309" t="str">
            <v/>
          </cell>
          <cell r="V1309" t="str">
            <v/>
          </cell>
        </row>
        <row r="1310">
          <cell r="B1310" t="str">
            <v>DR-000-1103</v>
          </cell>
          <cell r="C1310" t="str">
            <v>4848484549494851</v>
          </cell>
          <cell r="D1310" t="str">
            <v>000</v>
          </cell>
          <cell r="E1310">
            <v>1103</v>
          </cell>
          <cell r="F1310" t="str">
            <v>Timbres-poste</v>
          </cell>
          <cell r="G1310">
            <v>1959</v>
          </cell>
          <cell r="H1310" t="str">
            <v>Charles le Téméraire</v>
          </cell>
          <cell r="I1310" t="str">
            <v>4e centenaire d'une première bibliothèque royale à Bruxelles et de l'ordre de la Toison d'Or. Sujets divers</v>
          </cell>
          <cell r="J1310">
            <v>0.4</v>
          </cell>
          <cell r="K1310">
            <v>2</v>
          </cell>
          <cell r="L1310">
            <v>0.4</v>
          </cell>
          <cell r="M1310">
            <v>0</v>
          </cell>
          <cell r="N1310">
            <v>0</v>
          </cell>
          <cell r="O1310">
            <v>1</v>
          </cell>
          <cell r="P1310">
            <v>0</v>
          </cell>
          <cell r="Q1310">
            <v>0</v>
          </cell>
          <cell r="R1310" t="str">
            <v>brun, bleu-noir, rouge et olive</v>
          </cell>
          <cell r="S1310" t="str">
            <v>11½</v>
          </cell>
          <cell r="T1310" t="str">
            <v>1 f.+50 c.</v>
          </cell>
          <cell r="U1310" t="str">
            <v/>
          </cell>
          <cell r="V1310" t="str">
            <v/>
          </cell>
        </row>
        <row r="1311">
          <cell r="B1311" t="str">
            <v>DR-000-1104</v>
          </cell>
          <cell r="C1311" t="str">
            <v>4848484549494852</v>
          </cell>
          <cell r="D1311" t="str">
            <v>000</v>
          </cell>
          <cell r="E1311">
            <v>1104</v>
          </cell>
          <cell r="F1311" t="str">
            <v>Timbres-poste</v>
          </cell>
          <cell r="G1311">
            <v>1959</v>
          </cell>
          <cell r="H1311" t="str">
            <v>Maximilien d'Autriche</v>
          </cell>
          <cell r="I1311" t="str">
            <v>4e centenaire d'une première bibliothèque royale à Bruxelles et de l'ordre de la Toison d'Or. Sujets divers</v>
          </cell>
          <cell r="J1311">
            <v>1.5</v>
          </cell>
          <cell r="K1311">
            <v>2</v>
          </cell>
          <cell r="L1311">
            <v>1.5</v>
          </cell>
          <cell r="M1311">
            <v>0</v>
          </cell>
          <cell r="N1311">
            <v>0</v>
          </cell>
          <cell r="O1311">
            <v>1</v>
          </cell>
          <cell r="P1311">
            <v>0</v>
          </cell>
          <cell r="Q1311">
            <v>0</v>
          </cell>
          <cell r="R1311" t="str">
            <v>brun, bleu-noir, rouge et olive</v>
          </cell>
          <cell r="S1311" t="str">
            <v>11½</v>
          </cell>
          <cell r="T1311" t="str">
            <v>1 f. 50+50 c.</v>
          </cell>
          <cell r="U1311" t="str">
            <v/>
          </cell>
          <cell r="V1311" t="str">
            <v/>
          </cell>
        </row>
        <row r="1312">
          <cell r="B1312" t="str">
            <v>DR-000-1105</v>
          </cell>
          <cell r="C1312" t="str">
            <v>4848484549494853</v>
          </cell>
          <cell r="D1312" t="str">
            <v>000</v>
          </cell>
          <cell r="E1312">
            <v>1105</v>
          </cell>
          <cell r="F1312" t="str">
            <v>Timbres-poste</v>
          </cell>
          <cell r="G1312">
            <v>1959</v>
          </cell>
          <cell r="H1312" t="str">
            <v>Philippe le Beau</v>
          </cell>
          <cell r="I1312" t="str">
            <v>4e centenaire d'une première bibliothèque royale à Bruxelles et de l'ordre de la Toison d'Or. Sujets divers</v>
          </cell>
          <cell r="J1312">
            <v>2.7</v>
          </cell>
          <cell r="K1312">
            <v>2</v>
          </cell>
          <cell r="L1312">
            <v>2.5</v>
          </cell>
          <cell r="M1312">
            <v>0</v>
          </cell>
          <cell r="N1312">
            <v>0</v>
          </cell>
          <cell r="O1312">
            <v>1</v>
          </cell>
          <cell r="P1312">
            <v>0</v>
          </cell>
          <cell r="Q1312">
            <v>0</v>
          </cell>
          <cell r="R1312" t="str">
            <v>brun, bleu-noir, rouge et olive</v>
          </cell>
          <cell r="S1312" t="str">
            <v>11½</v>
          </cell>
          <cell r="T1312" t="str">
            <v>2 f. 50+1 f.</v>
          </cell>
          <cell r="U1312" t="str">
            <v/>
          </cell>
          <cell r="V1312" t="str">
            <v/>
          </cell>
        </row>
        <row r="1313">
          <cell r="B1313" t="str">
            <v>DR-000-1106</v>
          </cell>
          <cell r="C1313" t="str">
            <v>4848484549494854</v>
          </cell>
          <cell r="D1313" t="str">
            <v>000</v>
          </cell>
          <cell r="E1313">
            <v>1106</v>
          </cell>
          <cell r="F1313" t="str">
            <v>Timbres-poste</v>
          </cell>
          <cell r="G1313">
            <v>1959</v>
          </cell>
          <cell r="H1313" t="str">
            <v>Charles-Quint</v>
          </cell>
          <cell r="I1313" t="str">
            <v>4e centenaire d'une première bibliothèque royale à Bruxelles et de l'ordre de la Toison d'Or. Sujets divers</v>
          </cell>
          <cell r="J1313">
            <v>4</v>
          </cell>
          <cell r="K1313">
            <v>2</v>
          </cell>
          <cell r="L1313">
            <v>3</v>
          </cell>
          <cell r="M1313">
            <v>0</v>
          </cell>
          <cell r="N1313">
            <v>0</v>
          </cell>
          <cell r="O1313">
            <v>1</v>
          </cell>
          <cell r="P1313">
            <v>0</v>
          </cell>
          <cell r="Q1313">
            <v>0</v>
          </cell>
          <cell r="R1313" t="str">
            <v>brun, bleu-noir, rouge et olive</v>
          </cell>
          <cell r="S1313" t="str">
            <v>11½</v>
          </cell>
          <cell r="T1313" t="str">
            <v>3 f.+1 f. 50</v>
          </cell>
          <cell r="U1313" t="str">
            <v/>
          </cell>
          <cell r="V1313" t="str">
            <v/>
          </cell>
        </row>
        <row r="1314">
          <cell r="B1314" t="str">
            <v>DR-000-1107</v>
          </cell>
          <cell r="C1314" t="str">
            <v>4848484549494855</v>
          </cell>
          <cell r="D1314" t="str">
            <v>000</v>
          </cell>
          <cell r="E1314">
            <v>1107</v>
          </cell>
          <cell r="F1314" t="str">
            <v>Timbres-poste</v>
          </cell>
          <cell r="G1314">
            <v>1959</v>
          </cell>
          <cell r="H1314" t="str">
            <v>Grandes armes de Philippe le Bon</v>
          </cell>
          <cell r="I1314" t="str">
            <v>4e centenaire d'une première bibliothèque royale à Bruxelles et de l'ordre de la Toison d'Or. Sujets divers</v>
          </cell>
          <cell r="J1314">
            <v>5.25</v>
          </cell>
          <cell r="K1314">
            <v>2</v>
          </cell>
          <cell r="L1314">
            <v>4.5</v>
          </cell>
          <cell r="M1314">
            <v>0</v>
          </cell>
          <cell r="N1314">
            <v>0</v>
          </cell>
          <cell r="O1314">
            <v>1</v>
          </cell>
          <cell r="P1314">
            <v>0</v>
          </cell>
          <cell r="Q1314">
            <v>0</v>
          </cell>
          <cell r="R1314" t="str">
            <v>bleu et rouge</v>
          </cell>
          <cell r="S1314" t="str">
            <v>11½</v>
          </cell>
          <cell r="T1314" t="str">
            <v>5 f.+3 f.</v>
          </cell>
          <cell r="U1314" t="str">
            <v/>
          </cell>
          <cell r="V1314" t="str">
            <v/>
          </cell>
        </row>
        <row r="1315">
          <cell r="B1315" t="str">
            <v>DR-000-1108</v>
          </cell>
          <cell r="C1315" t="str">
            <v>4848484549494856</v>
          </cell>
          <cell r="D1315" t="str">
            <v>000</v>
          </cell>
          <cell r="E1315">
            <v>1108</v>
          </cell>
          <cell r="F1315" t="str">
            <v>Timbres-poste</v>
          </cell>
          <cell r="G1315">
            <v>1959</v>
          </cell>
          <cell r="H1315" t="str">
            <v>2 f. 50 lilas-brun</v>
          </cell>
          <cell r="I1315" t="str">
            <v>Hôtel de Ville d'Audenarde</v>
          </cell>
          <cell r="J1315">
            <v>0.5</v>
          </cell>
          <cell r="K1315">
            <v>2</v>
          </cell>
          <cell r="L1315">
            <v>0.3</v>
          </cell>
          <cell r="M1315">
            <v>0</v>
          </cell>
          <cell r="N1315">
            <v>0</v>
          </cell>
          <cell r="O1315">
            <v>1</v>
          </cell>
          <cell r="P1315">
            <v>0</v>
          </cell>
          <cell r="Q1315">
            <v>0</v>
          </cell>
          <cell r="R1315" t="str">
            <v>lilas-brun</v>
          </cell>
          <cell r="S1315" t="str">
            <v>11½</v>
          </cell>
          <cell r="T1315" t="str">
            <v>2 f. 50</v>
          </cell>
          <cell r="U1315" t="str">
            <v/>
          </cell>
          <cell r="V1315" t="str">
            <v/>
          </cell>
        </row>
        <row r="1316">
          <cell r="B1316" t="str">
            <v>DR-000-1109</v>
          </cell>
          <cell r="C1316" t="str">
            <v>4848484549494857</v>
          </cell>
          <cell r="D1316" t="str">
            <v>000</v>
          </cell>
          <cell r="E1316">
            <v>1109</v>
          </cell>
          <cell r="F1316" t="str">
            <v>Timbres-poste</v>
          </cell>
          <cell r="G1316">
            <v>1959</v>
          </cell>
          <cell r="H1316" t="str">
            <v>Portrait, par Jan van Scorel (1495-1562)</v>
          </cell>
          <cell r="I1316" t="str">
            <v>5e centenaire de la naissance du pape Adrien VI, pape de 1522 à 1523</v>
          </cell>
          <cell r="J1316">
            <v>0.3</v>
          </cell>
          <cell r="K1316">
            <v>2</v>
          </cell>
          <cell r="L1316">
            <v>0.2</v>
          </cell>
          <cell r="M1316">
            <v>0</v>
          </cell>
          <cell r="N1316">
            <v>0</v>
          </cell>
          <cell r="O1316">
            <v>1</v>
          </cell>
          <cell r="P1316">
            <v>0</v>
          </cell>
          <cell r="Q1316">
            <v>0</v>
          </cell>
          <cell r="R1316" t="str">
            <v>rouge</v>
          </cell>
          <cell r="S1316" t="str">
            <v>11½</v>
          </cell>
          <cell r="T1316" t="str">
            <v>2 f. 50</v>
          </cell>
          <cell r="U1316" t="str">
            <v/>
          </cell>
          <cell r="V1316" t="str">
            <v/>
          </cell>
        </row>
        <row r="1317">
          <cell r="B1317" t="str">
            <v>DR-000-1110</v>
          </cell>
          <cell r="C1317" t="str">
            <v>4848484549494948</v>
          </cell>
          <cell r="D1317" t="str">
            <v>000</v>
          </cell>
          <cell r="E1317">
            <v>1110</v>
          </cell>
          <cell r="F1317" t="str">
            <v>Timbres-poste</v>
          </cell>
          <cell r="G1317">
            <v>1959</v>
          </cell>
          <cell r="H1317" t="str">
            <v>5 f. vert-gris</v>
          </cell>
          <cell r="I1317" t="str">
            <v>5e centenaire de la naissance du pape Adrien VI, pape de 1522 à 1523</v>
          </cell>
          <cell r="J1317">
            <v>0.7</v>
          </cell>
          <cell r="K1317">
            <v>2</v>
          </cell>
          <cell r="L1317">
            <v>0.5</v>
          </cell>
          <cell r="M1317">
            <v>0</v>
          </cell>
          <cell r="N1317">
            <v>0</v>
          </cell>
          <cell r="O1317">
            <v>1</v>
          </cell>
          <cell r="P1317">
            <v>0</v>
          </cell>
          <cell r="Q1317">
            <v>0</v>
          </cell>
          <cell r="R1317" t="str">
            <v>vert-gris</v>
          </cell>
          <cell r="S1317" t="str">
            <v>11½</v>
          </cell>
          <cell r="T1317" t="str">
            <v>5 f.</v>
          </cell>
          <cell r="U1317" t="str">
            <v/>
          </cell>
          <cell r="V1317" t="str">
            <v/>
          </cell>
        </row>
        <row r="1318">
          <cell r="B1318" t="str">
            <v>DR-000-1111</v>
          </cell>
          <cell r="C1318" t="str">
            <v>4848484549494949</v>
          </cell>
          <cell r="D1318" t="str">
            <v>000</v>
          </cell>
          <cell r="E1318">
            <v>1111</v>
          </cell>
          <cell r="F1318" t="str">
            <v>Timbres-poste</v>
          </cell>
          <cell r="G1318">
            <v>1959</v>
          </cell>
          <cell r="H1318" t="str">
            <v>2 f. 50 rouge-brun</v>
          </cell>
          <cell r="I1318" t="str">
            <v>Europa</v>
          </cell>
          <cell r="J1318">
            <v>1</v>
          </cell>
          <cell r="K1318">
            <v>2</v>
          </cell>
          <cell r="L1318">
            <v>0.3</v>
          </cell>
          <cell r="M1318">
            <v>0</v>
          </cell>
          <cell r="N1318">
            <v>0</v>
          </cell>
          <cell r="O1318">
            <v>1</v>
          </cell>
          <cell r="P1318">
            <v>0</v>
          </cell>
          <cell r="Q1318">
            <v>0</v>
          </cell>
          <cell r="R1318" t="str">
            <v>rouge-brun</v>
          </cell>
          <cell r="S1318" t="str">
            <v>11½</v>
          </cell>
          <cell r="T1318" t="str">
            <v>2 f. 50</v>
          </cell>
          <cell r="U1318" t="str">
            <v/>
          </cell>
          <cell r="V1318" t="str">
            <v/>
          </cell>
        </row>
        <row r="1319">
          <cell r="B1319" t="str">
            <v>DR-000-1112</v>
          </cell>
          <cell r="C1319" t="str">
            <v>4848484549494950</v>
          </cell>
          <cell r="D1319" t="str">
            <v>000</v>
          </cell>
          <cell r="E1319">
            <v>1112</v>
          </cell>
          <cell r="F1319" t="str">
            <v>Timbres-poste</v>
          </cell>
          <cell r="G1319">
            <v>1959</v>
          </cell>
          <cell r="H1319" t="str">
            <v>5 f. vert-bleu</v>
          </cell>
          <cell r="I1319" t="str">
            <v>Europa</v>
          </cell>
          <cell r="J1319">
            <v>2</v>
          </cell>
          <cell r="K1319">
            <v>2</v>
          </cell>
          <cell r="L1319">
            <v>0.6</v>
          </cell>
          <cell r="M1319">
            <v>0</v>
          </cell>
          <cell r="N1319">
            <v>0</v>
          </cell>
          <cell r="O1319">
            <v>1</v>
          </cell>
          <cell r="P1319">
            <v>0</v>
          </cell>
          <cell r="Q1319">
            <v>0</v>
          </cell>
          <cell r="R1319" t="str">
            <v>vert-bleu</v>
          </cell>
          <cell r="S1319" t="str">
            <v>11½</v>
          </cell>
          <cell r="T1319" t="str">
            <v>5 f.</v>
          </cell>
          <cell r="U1319" t="str">
            <v/>
          </cell>
          <cell r="V1319" t="str">
            <v/>
          </cell>
        </row>
        <row r="1320">
          <cell r="B1320" t="str">
            <v>DR-000-1113</v>
          </cell>
          <cell r="C1320" t="str">
            <v>4848484549494951</v>
          </cell>
          <cell r="D1320" t="str">
            <v>000</v>
          </cell>
          <cell r="E1320">
            <v>1113</v>
          </cell>
          <cell r="F1320" t="str">
            <v>Timbres-poste</v>
          </cell>
          <cell r="G1320">
            <v>1959</v>
          </cell>
          <cell r="H1320" t="str">
            <v>"Quadriréacteur "Boeing 707""</v>
          </cell>
          <cell r="I1320" t="str">
            <v>Mise en service par la "SABENA"du "Boeing 707"</v>
          </cell>
          <cell r="J1320">
            <v>2</v>
          </cell>
          <cell r="K1320">
            <v>2</v>
          </cell>
          <cell r="L1320">
            <v>1</v>
          </cell>
          <cell r="M1320">
            <v>0</v>
          </cell>
          <cell r="N1320">
            <v>0</v>
          </cell>
          <cell r="O1320">
            <v>1</v>
          </cell>
          <cell r="P1320">
            <v>0</v>
          </cell>
          <cell r="Q1320">
            <v>0</v>
          </cell>
          <cell r="R1320" t="str">
            <v>gris et rouge carminé</v>
          </cell>
          <cell r="S1320" t="str">
            <v>11½</v>
          </cell>
          <cell r="T1320" t="str">
            <v>6 f.</v>
          </cell>
          <cell r="U1320" t="str">
            <v/>
          </cell>
          <cell r="V1320" t="str">
            <v/>
          </cell>
        </row>
        <row r="1321">
          <cell r="B1321" t="str">
            <v>DR-000-1114</v>
          </cell>
          <cell r="C1321" t="str">
            <v>4848484549494952</v>
          </cell>
          <cell r="D1321" t="str">
            <v>000</v>
          </cell>
          <cell r="E1321">
            <v>1114</v>
          </cell>
          <cell r="F1321" t="str">
            <v>Timbres-poste</v>
          </cell>
          <cell r="G1321">
            <v>1959</v>
          </cell>
          <cell r="H1321" t="str">
            <v>Spuiter (Anvers)</v>
          </cell>
          <cell r="I1321" t="str">
            <v>Au profit d'oeuvres antituberculeuses</v>
          </cell>
          <cell r="J1321">
            <v>0.2</v>
          </cell>
          <cell r="K1321">
            <v>2</v>
          </cell>
          <cell r="L1321">
            <v>0.2</v>
          </cell>
          <cell r="M1321">
            <v>0</v>
          </cell>
          <cell r="N1321">
            <v>0</v>
          </cell>
          <cell r="O1321">
            <v>1</v>
          </cell>
          <cell r="P1321">
            <v>0</v>
          </cell>
          <cell r="Q1321">
            <v>0</v>
          </cell>
          <cell r="R1321" t="str">
            <v>bistre-jaune, vert-bleu, et rouge carminé</v>
          </cell>
          <cell r="S1321" t="str">
            <v>11½</v>
          </cell>
          <cell r="T1321" t="str">
            <v>40 c.+10 c.</v>
          </cell>
          <cell r="U1321" t="str">
            <v/>
          </cell>
          <cell r="V1321" t="str">
            <v/>
          </cell>
        </row>
        <row r="1322">
          <cell r="B1322" t="str">
            <v>DR-000-1115</v>
          </cell>
          <cell r="C1322" t="str">
            <v>4848484549494953</v>
          </cell>
          <cell r="D1322" t="str">
            <v>000</v>
          </cell>
          <cell r="E1322">
            <v>1115</v>
          </cell>
          <cell r="F1322" t="str">
            <v>Timbres-poste</v>
          </cell>
          <cell r="G1322">
            <v>1959</v>
          </cell>
          <cell r="H1322" t="str">
            <v>Doudou (Mons)</v>
          </cell>
          <cell r="I1322" t="str">
            <v>Au profit d'oeuvres antituberculeuses</v>
          </cell>
          <cell r="J1322">
            <v>0.5</v>
          </cell>
          <cell r="K1322">
            <v>2</v>
          </cell>
          <cell r="L1322">
            <v>0.5</v>
          </cell>
          <cell r="M1322">
            <v>0</v>
          </cell>
          <cell r="N1322">
            <v>0</v>
          </cell>
          <cell r="O1322">
            <v>1</v>
          </cell>
          <cell r="P1322">
            <v>0</v>
          </cell>
          <cell r="Q1322">
            <v>0</v>
          </cell>
          <cell r="R1322" t="str">
            <v>olive, vert et noir</v>
          </cell>
          <cell r="S1322" t="str">
            <v>11½</v>
          </cell>
          <cell r="T1322" t="str">
            <v>1 f.+50 c.</v>
          </cell>
          <cell r="U1322" t="str">
            <v/>
          </cell>
          <cell r="V1322" t="str">
            <v/>
          </cell>
        </row>
        <row r="1323">
          <cell r="B1323" t="str">
            <v>DR-000-1116</v>
          </cell>
          <cell r="C1323" t="str">
            <v>4848484549494954</v>
          </cell>
          <cell r="D1323" t="str">
            <v>000</v>
          </cell>
          <cell r="E1323">
            <v>1116</v>
          </cell>
          <cell r="F1323" t="str">
            <v>Timbres-poste</v>
          </cell>
          <cell r="G1323">
            <v>1959</v>
          </cell>
          <cell r="H1323" t="str">
            <v>Le prince Carnaval (Eupen)</v>
          </cell>
          <cell r="I1323" t="str">
            <v>Au profit d'oeuvres antituberculeuses</v>
          </cell>
          <cell r="J1323">
            <v>0.6</v>
          </cell>
          <cell r="K1323">
            <v>2</v>
          </cell>
          <cell r="L1323">
            <v>0.6</v>
          </cell>
          <cell r="M1323">
            <v>0</v>
          </cell>
          <cell r="N1323">
            <v>0</v>
          </cell>
          <cell r="O1323">
            <v>1</v>
          </cell>
          <cell r="P1323">
            <v>0</v>
          </cell>
          <cell r="Q1323">
            <v>0</v>
          </cell>
          <cell r="R1323" t="str">
            <v>brun pâle, lilas et ocre</v>
          </cell>
          <cell r="S1323" t="str">
            <v>11½</v>
          </cell>
          <cell r="T1323" t="str">
            <v>2 f.+50 c.</v>
          </cell>
          <cell r="U1323" t="str">
            <v/>
          </cell>
          <cell r="V1323" t="str">
            <v/>
          </cell>
        </row>
        <row r="1324">
          <cell r="B1324" t="str">
            <v>DR-000-1117</v>
          </cell>
          <cell r="C1324" t="str">
            <v>4848484549494955</v>
          </cell>
          <cell r="D1324" t="str">
            <v>000</v>
          </cell>
          <cell r="E1324">
            <v>1117</v>
          </cell>
          <cell r="F1324" t="str">
            <v>Timbres-poste</v>
          </cell>
          <cell r="G1324">
            <v>1959</v>
          </cell>
          <cell r="H1324" t="str">
            <v>Les Blancs Moussis (Stavelot)</v>
          </cell>
          <cell r="I1324" t="str">
            <v>Au profit d'oeuvres antituberculeuses</v>
          </cell>
          <cell r="J1324">
            <v>1</v>
          </cell>
          <cell r="K1324">
            <v>2</v>
          </cell>
          <cell r="L1324">
            <v>1</v>
          </cell>
          <cell r="M1324">
            <v>0</v>
          </cell>
          <cell r="N1324">
            <v>0</v>
          </cell>
          <cell r="O1324">
            <v>1</v>
          </cell>
          <cell r="P1324">
            <v>0</v>
          </cell>
          <cell r="Q1324">
            <v>0</v>
          </cell>
          <cell r="R1324" t="str">
            <v>gris, lie-de-vin et outremer</v>
          </cell>
          <cell r="S1324" t="str">
            <v>11½</v>
          </cell>
          <cell r="T1324" t="str">
            <v>2 f. 50+1 f.</v>
          </cell>
          <cell r="U1324" t="str">
            <v/>
          </cell>
          <cell r="V1324" t="str">
            <v/>
          </cell>
        </row>
        <row r="1325">
          <cell r="B1325" t="str">
            <v>DR-000-1118</v>
          </cell>
          <cell r="C1325" t="str">
            <v>4848484549494956</v>
          </cell>
          <cell r="D1325" t="str">
            <v>000</v>
          </cell>
          <cell r="E1325">
            <v>1118</v>
          </cell>
          <cell r="F1325" t="str">
            <v>Timbres-poste</v>
          </cell>
          <cell r="G1325">
            <v>1959</v>
          </cell>
          <cell r="H1325" t="str">
            <v>La Fête des chats (Ypres)</v>
          </cell>
          <cell r="I1325" t="str">
            <v>Au profit d'oeuvres antituberculeuses</v>
          </cell>
          <cell r="J1325">
            <v>3</v>
          </cell>
          <cell r="K1325">
            <v>2</v>
          </cell>
          <cell r="L1325">
            <v>2</v>
          </cell>
          <cell r="M1325">
            <v>0</v>
          </cell>
          <cell r="N1325">
            <v>0</v>
          </cell>
          <cell r="O1325">
            <v>1</v>
          </cell>
          <cell r="P1325">
            <v>0</v>
          </cell>
          <cell r="Q1325">
            <v>0</v>
          </cell>
          <cell r="R1325" t="str">
            <v>gris, grenat et jaune</v>
          </cell>
          <cell r="S1325" t="str">
            <v>11½</v>
          </cell>
          <cell r="T1325" t="str">
            <v>3 f.+1 f.</v>
          </cell>
          <cell r="U1325" t="str">
            <v/>
          </cell>
          <cell r="V1325" t="str">
            <v/>
          </cell>
        </row>
        <row r="1326">
          <cell r="B1326" t="str">
            <v>DR-000-1119</v>
          </cell>
          <cell r="C1326" t="str">
            <v>4848484549494957</v>
          </cell>
          <cell r="D1326" t="str">
            <v>000</v>
          </cell>
          <cell r="E1326">
            <v>1119</v>
          </cell>
          <cell r="F1326" t="str">
            <v>Timbres-poste</v>
          </cell>
          <cell r="G1326">
            <v>1959</v>
          </cell>
          <cell r="H1326" t="str">
            <v>Nativité (Pax)</v>
          </cell>
          <cell r="I1326" t="str">
            <v>Au profit d'oeuvres antituberculeuses</v>
          </cell>
          <cell r="J1326">
            <v>4</v>
          </cell>
          <cell r="K1326">
            <v>2</v>
          </cell>
          <cell r="L1326">
            <v>4</v>
          </cell>
          <cell r="M1326">
            <v>0</v>
          </cell>
          <cell r="N1326">
            <v>0</v>
          </cell>
          <cell r="O1326">
            <v>1</v>
          </cell>
          <cell r="P1326">
            <v>0</v>
          </cell>
          <cell r="Q1326">
            <v>0</v>
          </cell>
          <cell r="R1326" t="str">
            <v>vert-olive, brun-orange et bleu</v>
          </cell>
          <cell r="S1326" t="str">
            <v>11½</v>
          </cell>
          <cell r="T1326" t="str">
            <v>6 f.+2 f.</v>
          </cell>
          <cell r="U1326" t="str">
            <v/>
          </cell>
          <cell r="V1326" t="str">
            <v/>
          </cell>
        </row>
        <row r="1327">
          <cell r="B1327" t="str">
            <v>DR-000-1120</v>
          </cell>
          <cell r="C1327" t="str">
            <v>4848484549495048</v>
          </cell>
          <cell r="D1327" t="str">
            <v>000</v>
          </cell>
          <cell r="E1327">
            <v>1120</v>
          </cell>
          <cell r="F1327" t="str">
            <v>Timbres-poste</v>
          </cell>
          <cell r="G1327">
            <v>1959</v>
          </cell>
          <cell r="H1327" t="str">
            <v>Madone de la Paix. Abbaye Bénédictine de la Paix (Liège)</v>
          </cell>
          <cell r="I1327" t="str">
            <v>Au profit d'oeuvres antituberculeuses</v>
          </cell>
          <cell r="J1327">
            <v>6</v>
          </cell>
          <cell r="K1327">
            <v>2</v>
          </cell>
          <cell r="L1327">
            <v>5</v>
          </cell>
          <cell r="M1327">
            <v>0</v>
          </cell>
          <cell r="N1327">
            <v>0</v>
          </cell>
          <cell r="O1327">
            <v>1</v>
          </cell>
          <cell r="P1327">
            <v>0</v>
          </cell>
          <cell r="Q1327">
            <v>0</v>
          </cell>
          <cell r="R1327" t="str">
            <v>gris-bleu, bleu foncé ocre et gris</v>
          </cell>
          <cell r="S1327" t="str">
            <v>11½</v>
          </cell>
          <cell r="T1327" t="str">
            <v>7 f.+3 f.</v>
          </cell>
          <cell r="U1327" t="str">
            <v/>
          </cell>
          <cell r="V1327" t="str">
            <v/>
          </cell>
        </row>
        <row r="1328">
          <cell r="B1328" t="str">
            <v>DR-000-1121</v>
          </cell>
          <cell r="C1328" t="str">
            <v>4848484549495049</v>
          </cell>
          <cell r="D1328" t="str">
            <v>000</v>
          </cell>
          <cell r="E1328">
            <v>1121</v>
          </cell>
          <cell r="F1328" t="str">
            <v>Timbres-poste</v>
          </cell>
          <cell r="G1328">
            <v>1960</v>
          </cell>
          <cell r="H1328" t="str">
            <v>Comtesse de Tassis. Fragment de tapisserie du palais Tour et Taxis, Ratisbonne</v>
          </cell>
          <cell r="I1328" t="str">
            <v>Journée du Timbre</v>
          </cell>
          <cell r="J1328">
            <v>1</v>
          </cell>
          <cell r="K1328">
            <v>2</v>
          </cell>
          <cell r="L1328">
            <v>0</v>
          </cell>
          <cell r="M1328">
            <v>0</v>
          </cell>
          <cell r="N1328">
            <v>0.2</v>
          </cell>
          <cell r="O1328">
            <v>1</v>
          </cell>
          <cell r="P1328">
            <v>0</v>
          </cell>
          <cell r="Q1328">
            <v>0</v>
          </cell>
          <cell r="R1328" t="str">
            <v>bleu</v>
          </cell>
          <cell r="S1328" t="str">
            <v>11½</v>
          </cell>
          <cell r="T1328" t="str">
            <v>3 f.</v>
          </cell>
          <cell r="U1328" t="str">
            <v/>
          </cell>
          <cell r="V1328" t="str">
            <v/>
          </cell>
        </row>
        <row r="1329">
          <cell r="B1329" t="str">
            <v>DR-000-1122</v>
          </cell>
          <cell r="C1329" t="str">
            <v>4848484549495050</v>
          </cell>
          <cell r="D1329" t="str">
            <v>000</v>
          </cell>
          <cell r="E1329">
            <v>1122</v>
          </cell>
          <cell r="F1329" t="str">
            <v>Timbres-poste</v>
          </cell>
          <cell r="G1329">
            <v>1960</v>
          </cell>
          <cell r="H1329" t="str">
            <v>Azalée de l'Inde</v>
          </cell>
          <cell r="I1329" t="str">
            <v>Floralies gantoises</v>
          </cell>
          <cell r="J1329">
            <v>0.2</v>
          </cell>
          <cell r="K1329">
            <v>2</v>
          </cell>
          <cell r="L1329">
            <v>0</v>
          </cell>
          <cell r="M1329">
            <v>0</v>
          </cell>
          <cell r="N1329">
            <v>0.2</v>
          </cell>
          <cell r="O1329">
            <v>1</v>
          </cell>
          <cell r="P1329">
            <v>0</v>
          </cell>
          <cell r="Q1329">
            <v>0</v>
          </cell>
          <cell r="R1329" t="str">
            <v>violet-gris, rose et carmin</v>
          </cell>
          <cell r="S1329" t="str">
            <v>11½</v>
          </cell>
          <cell r="T1329" t="str">
            <v>40 c.</v>
          </cell>
          <cell r="U1329" t="str">
            <v/>
          </cell>
          <cell r="V1329" t="str">
            <v/>
          </cell>
        </row>
        <row r="1330">
          <cell r="B1330" t="str">
            <v>DR-000-1123</v>
          </cell>
          <cell r="C1330" t="str">
            <v>4848484549495051</v>
          </cell>
          <cell r="D1330" t="str">
            <v>000</v>
          </cell>
          <cell r="E1330">
            <v>1123</v>
          </cell>
          <cell r="F1330" t="str">
            <v>Timbres-poste</v>
          </cell>
          <cell r="G1330">
            <v>1960</v>
          </cell>
          <cell r="H1330" t="str">
            <v>Bégonia tubéreux</v>
          </cell>
          <cell r="I1330" t="str">
            <v>Floralies gantoises</v>
          </cell>
          <cell r="J1330">
            <v>1</v>
          </cell>
          <cell r="K1330">
            <v>2</v>
          </cell>
          <cell r="L1330">
            <v>0</v>
          </cell>
          <cell r="M1330">
            <v>0</v>
          </cell>
          <cell r="N1330">
            <v>0.2</v>
          </cell>
          <cell r="O1330">
            <v>1</v>
          </cell>
          <cell r="P1330">
            <v>0</v>
          </cell>
          <cell r="Q1330">
            <v>0</v>
          </cell>
          <cell r="R1330" t="str">
            <v>vert, rouge et orange</v>
          </cell>
          <cell r="S1330" t="str">
            <v>11½</v>
          </cell>
          <cell r="T1330" t="str">
            <v>3 f.</v>
          </cell>
          <cell r="U1330" t="str">
            <v/>
          </cell>
          <cell r="V1330" t="str">
            <v/>
          </cell>
        </row>
        <row r="1331">
          <cell r="B1331" t="str">
            <v>DR-000-1124</v>
          </cell>
          <cell r="C1331" t="str">
            <v>4848484549495052</v>
          </cell>
          <cell r="D1331" t="str">
            <v>000</v>
          </cell>
          <cell r="E1331">
            <v>1124</v>
          </cell>
          <cell r="F1331" t="str">
            <v>Timbres-poste</v>
          </cell>
          <cell r="G1331">
            <v>1960</v>
          </cell>
          <cell r="H1331" t="str">
            <v>Anthurium et bromélia</v>
          </cell>
          <cell r="I1331" t="str">
            <v>Floralies gantoises</v>
          </cell>
          <cell r="J1331">
            <v>2.2999999999999998</v>
          </cell>
          <cell r="K1331">
            <v>2</v>
          </cell>
          <cell r="L1331">
            <v>0</v>
          </cell>
          <cell r="M1331">
            <v>0</v>
          </cell>
          <cell r="N1331">
            <v>1</v>
          </cell>
          <cell r="O1331">
            <v>1</v>
          </cell>
          <cell r="P1331">
            <v>0</v>
          </cell>
          <cell r="Q1331">
            <v>0</v>
          </cell>
          <cell r="R1331" t="str">
            <v>gris-bleu, rouge et vert</v>
          </cell>
          <cell r="S1331" t="str">
            <v>11½</v>
          </cell>
          <cell r="T1331" t="str">
            <v>6 f.</v>
          </cell>
          <cell r="U1331" t="str">
            <v/>
          </cell>
          <cell r="V1331" t="str">
            <v/>
          </cell>
        </row>
        <row r="1332">
          <cell r="B1332" t="str">
            <v>DR-000-1125</v>
          </cell>
          <cell r="C1332" t="str">
            <v>4848484549495053</v>
          </cell>
          <cell r="D1332" t="str">
            <v>000</v>
          </cell>
          <cell r="E1332">
            <v>1125</v>
          </cell>
          <cell r="F1332" t="str">
            <v>Timbres-poste</v>
          </cell>
          <cell r="G1332">
            <v>1960</v>
          </cell>
          <cell r="H1332" t="str">
            <v>Seul au monde ? (enfant perdu)</v>
          </cell>
          <cell r="I1332" t="str">
            <v>Année mondiale du Réfugié. Emblème de l'année et sujets divers</v>
          </cell>
          <cell r="J1332">
            <v>0.2</v>
          </cell>
          <cell r="K1332">
            <v>2</v>
          </cell>
          <cell r="L1332">
            <v>0</v>
          </cell>
          <cell r="M1332">
            <v>0</v>
          </cell>
          <cell r="N1332">
            <v>0.2</v>
          </cell>
          <cell r="O1332">
            <v>1</v>
          </cell>
          <cell r="P1332">
            <v>0</v>
          </cell>
          <cell r="Q1332">
            <v>0</v>
          </cell>
          <cell r="R1332" t="str">
            <v>rose-lilas</v>
          </cell>
          <cell r="S1332" t="str">
            <v>11½</v>
          </cell>
          <cell r="T1332" t="str">
            <v>40 c.+10 c.</v>
          </cell>
          <cell r="U1332" t="str">
            <v/>
          </cell>
          <cell r="V1332" t="str">
            <v/>
          </cell>
        </row>
        <row r="1333">
          <cell r="B1333" t="str">
            <v>DR-000-1126</v>
          </cell>
          <cell r="C1333" t="str">
            <v>4848484549495054</v>
          </cell>
          <cell r="D1333" t="str">
            <v>000</v>
          </cell>
          <cell r="E1333">
            <v>1126</v>
          </cell>
          <cell r="F1333" t="str">
            <v>Timbres-poste</v>
          </cell>
          <cell r="G1333">
            <v>1960</v>
          </cell>
          <cell r="H1333" t="str">
            <v>Où nous conduiront-ils ? (aveugle)</v>
          </cell>
          <cell r="I1333" t="str">
            <v>Année mondiale du Réfugié. Emblème de l'année et sujets divers</v>
          </cell>
          <cell r="J1333">
            <v>1</v>
          </cell>
          <cell r="K1333">
            <v>2</v>
          </cell>
          <cell r="L1333">
            <v>0</v>
          </cell>
          <cell r="M1333">
            <v>0</v>
          </cell>
          <cell r="N1333">
            <v>0.6</v>
          </cell>
          <cell r="O1333">
            <v>1</v>
          </cell>
          <cell r="P1333">
            <v>0</v>
          </cell>
          <cell r="Q1333">
            <v>0</v>
          </cell>
          <cell r="R1333" t="str">
            <v>brun-olive</v>
          </cell>
          <cell r="S1333" t="str">
            <v>11½</v>
          </cell>
          <cell r="T1333" t="str">
            <v>3 f.+1 f. 50</v>
          </cell>
          <cell r="U1333" t="str">
            <v/>
          </cell>
          <cell r="V1333" t="str">
            <v/>
          </cell>
        </row>
        <row r="1334">
          <cell r="B1334" t="str">
            <v>DR-000-1127</v>
          </cell>
          <cell r="C1334" t="str">
            <v>4848484549495055</v>
          </cell>
          <cell r="D1334" t="str">
            <v>000</v>
          </cell>
          <cell r="E1334">
            <v>1127</v>
          </cell>
          <cell r="F1334" t="str">
            <v>Timbres-poste</v>
          </cell>
          <cell r="G1334">
            <v>1960</v>
          </cell>
          <cell r="H1334" t="str">
            <v>Qu'allons-nous devenir ? (femme désemparée)</v>
          </cell>
          <cell r="I1334" t="str">
            <v>Année mondiale du Réfugié. Emblème de l'année et sujets divers</v>
          </cell>
          <cell r="J1334">
            <v>1.5</v>
          </cell>
          <cell r="K1334">
            <v>2</v>
          </cell>
          <cell r="L1334">
            <v>0</v>
          </cell>
          <cell r="M1334">
            <v>0</v>
          </cell>
          <cell r="N1334">
            <v>1.3</v>
          </cell>
          <cell r="O1334">
            <v>1</v>
          </cell>
          <cell r="P1334">
            <v>0</v>
          </cell>
          <cell r="Q1334">
            <v>0</v>
          </cell>
          <cell r="R1334" t="str">
            <v>bleu</v>
          </cell>
          <cell r="S1334" t="str">
            <v>11½</v>
          </cell>
          <cell r="T1334" t="str">
            <v>6 f.+3 f.</v>
          </cell>
          <cell r="U1334" t="str">
            <v/>
          </cell>
          <cell r="V1334" t="str">
            <v/>
          </cell>
        </row>
        <row r="1335">
          <cell r="B1335" t="str">
            <v>DR-000-1128</v>
          </cell>
          <cell r="C1335" t="str">
            <v>4848484549495056</v>
          </cell>
          <cell r="D1335" t="str">
            <v>000</v>
          </cell>
          <cell r="E1335">
            <v>1128</v>
          </cell>
          <cell r="F1335" t="str">
            <v>Timbres-poste</v>
          </cell>
          <cell r="G1335">
            <v>1960</v>
          </cell>
          <cell r="H1335" t="str">
            <v>40 c.+10 c. violet foncé</v>
          </cell>
          <cell r="I1335" t="str">
            <v>Année mondiale du Réfugié. T.-P. réunis sur feuillet de 122x93 avec emblème de l'année et ANNEE MONDIALE DU REFUGIE, valeur du feuillet (14 F.) en noir</v>
          </cell>
          <cell r="J1335">
            <v>25</v>
          </cell>
          <cell r="K1335">
            <v>1</v>
          </cell>
          <cell r="L1335">
            <v>0</v>
          </cell>
          <cell r="M1335">
            <v>0</v>
          </cell>
          <cell r="N1335">
            <v>22.5</v>
          </cell>
          <cell r="O1335">
            <v>1</v>
          </cell>
          <cell r="P1335">
            <v>0</v>
          </cell>
          <cell r="Q1335">
            <v>0</v>
          </cell>
          <cell r="R1335" t="str">
            <v>violet foncé</v>
          </cell>
          <cell r="S1335" t="str">
            <v>11½</v>
          </cell>
          <cell r="T1335" t="str">
            <v>40 c.+10 c.</v>
          </cell>
          <cell r="U1335" t="str">
            <v/>
          </cell>
          <cell r="V1335" t="str">
            <v/>
          </cell>
        </row>
        <row r="1336">
          <cell r="B1336" t="str">
            <v>DR-000-1129</v>
          </cell>
          <cell r="C1336" t="str">
            <v>4848484549495057</v>
          </cell>
          <cell r="D1336" t="str">
            <v>000</v>
          </cell>
          <cell r="E1336">
            <v>1129</v>
          </cell>
          <cell r="F1336" t="str">
            <v>Timbres-poste</v>
          </cell>
          <cell r="G1336">
            <v>1960</v>
          </cell>
          <cell r="H1336" t="str">
            <v>3 f.+1 f. 50 brun-rouge</v>
          </cell>
          <cell r="I1336" t="str">
            <v>Année mondiale du Réfugié. T.-P. réunis sur feuillet de 122x93 avec emblème de l'année et ANNEE MONDIALE DU REFUGIE, valeur du feuillet (14 F.) en noir</v>
          </cell>
          <cell r="J1336">
            <v>25</v>
          </cell>
          <cell r="K1336">
            <v>1</v>
          </cell>
          <cell r="L1336">
            <v>0</v>
          </cell>
          <cell r="M1336">
            <v>0</v>
          </cell>
          <cell r="N1336">
            <v>22.5</v>
          </cell>
          <cell r="O1336">
            <v>1</v>
          </cell>
          <cell r="P1336">
            <v>0</v>
          </cell>
          <cell r="Q1336">
            <v>0</v>
          </cell>
          <cell r="R1336" t="str">
            <v>brun-rouge</v>
          </cell>
          <cell r="S1336" t="str">
            <v>11½</v>
          </cell>
          <cell r="T1336" t="str">
            <v>3 f.+1 f. 50</v>
          </cell>
          <cell r="U1336" t="str">
            <v/>
          </cell>
          <cell r="V1336" t="str">
            <v/>
          </cell>
        </row>
        <row r="1337">
          <cell r="B1337" t="str">
            <v>DR-000-1130</v>
          </cell>
          <cell r="C1337" t="str">
            <v>4848484549495148</v>
          </cell>
          <cell r="D1337" t="str">
            <v>000</v>
          </cell>
          <cell r="E1337">
            <v>1130</v>
          </cell>
          <cell r="F1337" t="str">
            <v>Timbres-poste</v>
          </cell>
          <cell r="G1337">
            <v>1960</v>
          </cell>
          <cell r="H1337" t="str">
            <v>6 f.+3 f. rouge</v>
          </cell>
          <cell r="I1337" t="str">
            <v>Année mondiale du Réfugié. T.-P. réunis sur feuillet de 122x93 avec emblème de l'année et ANNEE MONDIALE DU REFUGIE, valeur du feuillet (14 F.) en noir</v>
          </cell>
          <cell r="J1337">
            <v>25</v>
          </cell>
          <cell r="K1337">
            <v>1</v>
          </cell>
          <cell r="L1337">
            <v>0</v>
          </cell>
          <cell r="M1337">
            <v>0</v>
          </cell>
          <cell r="N1337">
            <v>22.5</v>
          </cell>
          <cell r="O1337">
            <v>1</v>
          </cell>
          <cell r="P1337">
            <v>0</v>
          </cell>
          <cell r="Q1337">
            <v>0</v>
          </cell>
          <cell r="R1337" t="str">
            <v>rouge</v>
          </cell>
          <cell r="S1337" t="str">
            <v>11½</v>
          </cell>
          <cell r="T1337" t="str">
            <v>6 f.+3 f.</v>
          </cell>
          <cell r="U1337" t="str">
            <v/>
          </cell>
          <cell r="V1337" t="str">
            <v/>
          </cell>
        </row>
        <row r="1338">
          <cell r="B1338" t="str">
            <v>DR-000-1131</v>
          </cell>
          <cell r="C1338" t="str">
            <v>4848484549495149</v>
          </cell>
          <cell r="D1338" t="str">
            <v>000</v>
          </cell>
          <cell r="E1338">
            <v>1131</v>
          </cell>
          <cell r="F1338" t="str">
            <v>Timbres-poste</v>
          </cell>
          <cell r="G1338">
            <v>1960</v>
          </cell>
          <cell r="H1338" t="str">
            <v>40 c. lilas et rouge</v>
          </cell>
          <cell r="I1338" t="str">
            <v>75e anniversaire du Parti socialiste belge</v>
          </cell>
          <cell r="J1338">
            <v>0.3</v>
          </cell>
          <cell r="K1338">
            <v>2</v>
          </cell>
          <cell r="L1338">
            <v>0</v>
          </cell>
          <cell r="M1338">
            <v>0</v>
          </cell>
          <cell r="N1338">
            <v>0.2</v>
          </cell>
          <cell r="O1338">
            <v>1</v>
          </cell>
          <cell r="P1338">
            <v>0</v>
          </cell>
          <cell r="Q1338">
            <v>0</v>
          </cell>
          <cell r="R1338" t="str">
            <v>lilas et rouge</v>
          </cell>
          <cell r="S1338" t="str">
            <v>11½</v>
          </cell>
          <cell r="T1338" t="str">
            <v>40 c.</v>
          </cell>
          <cell r="U1338" t="str">
            <v/>
          </cell>
          <cell r="V1338" t="str">
            <v/>
          </cell>
        </row>
        <row r="1339">
          <cell r="B1339" t="str">
            <v>DR-000-1132</v>
          </cell>
          <cell r="C1339" t="str">
            <v>4848484549495150</v>
          </cell>
          <cell r="D1339" t="str">
            <v>000</v>
          </cell>
          <cell r="E1339">
            <v>1132</v>
          </cell>
          <cell r="F1339" t="str">
            <v>Timbres-poste</v>
          </cell>
          <cell r="G1339">
            <v>1960</v>
          </cell>
          <cell r="H1339" t="str">
            <v>3 f. violet-brun et rouge</v>
          </cell>
          <cell r="I1339" t="str">
            <v>75e anniversaire du Parti socialiste belge</v>
          </cell>
          <cell r="J1339">
            <v>0.7</v>
          </cell>
          <cell r="K1339">
            <v>2</v>
          </cell>
          <cell r="L1339">
            <v>0</v>
          </cell>
          <cell r="M1339">
            <v>0</v>
          </cell>
          <cell r="N1339">
            <v>0.3</v>
          </cell>
          <cell r="O1339">
            <v>1</v>
          </cell>
          <cell r="P1339">
            <v>0</v>
          </cell>
          <cell r="Q1339">
            <v>0</v>
          </cell>
          <cell r="R1339" t="str">
            <v>violet-brun et rouge</v>
          </cell>
          <cell r="S1339" t="str">
            <v>11½</v>
          </cell>
          <cell r="T1339" t="str">
            <v>3 f.</v>
          </cell>
          <cell r="U1339" t="str">
            <v/>
          </cell>
          <cell r="V1339" t="str">
            <v/>
          </cell>
        </row>
        <row r="1340">
          <cell r="B1340" t="str">
            <v>DR-000-1133</v>
          </cell>
          <cell r="C1340" t="str">
            <v>4848484549495151</v>
          </cell>
          <cell r="D1340" t="str">
            <v>000</v>
          </cell>
          <cell r="E1340">
            <v>1133</v>
          </cell>
          <cell r="F1340" t="str">
            <v>Timbres-poste</v>
          </cell>
          <cell r="G1340">
            <v>1960</v>
          </cell>
          <cell r="H1340" t="str">
            <v>Largage</v>
          </cell>
          <cell r="I1340" t="str">
            <v>Série "Parachutisme"au profit d'oeuvres culturelles et patriotiques. Insigne de parachutiste dans le coin inférieur gauche et sujets divers</v>
          </cell>
          <cell r="J1340">
            <v>0.3</v>
          </cell>
          <cell r="K1340">
            <v>2</v>
          </cell>
          <cell r="L1340">
            <v>0</v>
          </cell>
          <cell r="M1340">
            <v>0</v>
          </cell>
          <cell r="N1340">
            <v>0.2</v>
          </cell>
          <cell r="O1340">
            <v>1</v>
          </cell>
          <cell r="P1340">
            <v>0</v>
          </cell>
          <cell r="Q1340">
            <v>0</v>
          </cell>
          <cell r="R1340" t="str">
            <v>bleu foncé et noir</v>
          </cell>
          <cell r="S1340" t="str">
            <v>11½</v>
          </cell>
          <cell r="T1340" t="str">
            <v>40 c.+10 c.</v>
          </cell>
          <cell r="U1340" t="str">
            <v/>
          </cell>
          <cell r="V1340" t="str">
            <v/>
          </cell>
        </row>
        <row r="1341">
          <cell r="B1341" t="str">
            <v>DR-000-1134</v>
          </cell>
          <cell r="C1341" t="str">
            <v>4848484549495152</v>
          </cell>
          <cell r="D1341" t="str">
            <v>000</v>
          </cell>
          <cell r="E1341">
            <v>1134</v>
          </cell>
          <cell r="F1341" t="str">
            <v>Timbres-poste</v>
          </cell>
          <cell r="G1341">
            <v>1960</v>
          </cell>
          <cell r="H1341" t="str">
            <v>Largage</v>
          </cell>
          <cell r="I1341" t="str">
            <v>Série "Parachutisme"au profit d'oeuvres culturelles et patriotiques. Insigne de parachutiste dans le coin inférieur gauche et sujets divers</v>
          </cell>
          <cell r="J1341">
            <v>2</v>
          </cell>
          <cell r="K1341">
            <v>2</v>
          </cell>
          <cell r="L1341">
            <v>0</v>
          </cell>
          <cell r="M1341">
            <v>0</v>
          </cell>
          <cell r="N1341">
            <v>1.2</v>
          </cell>
          <cell r="O1341">
            <v>1</v>
          </cell>
          <cell r="P1341">
            <v>0</v>
          </cell>
          <cell r="Q1341">
            <v>0</v>
          </cell>
          <cell r="R1341" t="str">
            <v>bleu et noir</v>
          </cell>
          <cell r="S1341" t="str">
            <v>11½</v>
          </cell>
          <cell r="T1341" t="str">
            <v>1 f.+50 c.</v>
          </cell>
          <cell r="U1341" t="str">
            <v/>
          </cell>
          <cell r="V1341" t="str">
            <v/>
          </cell>
        </row>
        <row r="1342">
          <cell r="B1342" t="str">
            <v>DR-000-1135</v>
          </cell>
          <cell r="C1342" t="str">
            <v>4848484549495153</v>
          </cell>
          <cell r="D1342" t="str">
            <v>000</v>
          </cell>
          <cell r="E1342">
            <v>1135</v>
          </cell>
          <cell r="F1342" t="str">
            <v>Timbres-poste</v>
          </cell>
          <cell r="G1342">
            <v>1960</v>
          </cell>
          <cell r="H1342" t="str">
            <v>Descente</v>
          </cell>
          <cell r="I1342" t="str">
            <v>Série "Parachutisme"au profit d'oeuvres culturelles et patriotiques. Insigne de parachutiste dans le coin inférieur gauche et sujets divers</v>
          </cell>
          <cell r="J1342">
            <v>3.5</v>
          </cell>
          <cell r="K1342">
            <v>2</v>
          </cell>
          <cell r="L1342">
            <v>0</v>
          </cell>
          <cell r="M1342">
            <v>0</v>
          </cell>
          <cell r="N1342">
            <v>2.5</v>
          </cell>
          <cell r="O1342">
            <v>1</v>
          </cell>
          <cell r="P1342">
            <v>0</v>
          </cell>
          <cell r="Q1342">
            <v>0</v>
          </cell>
          <cell r="R1342" t="str">
            <v>bleu pâle, noir et vert-olive</v>
          </cell>
          <cell r="S1342" t="str">
            <v>11½</v>
          </cell>
          <cell r="T1342" t="str">
            <v>2 f.+50 c.</v>
          </cell>
          <cell r="U1342" t="str">
            <v/>
          </cell>
          <cell r="V1342" t="str">
            <v/>
          </cell>
        </row>
        <row r="1343">
          <cell r="B1343" t="str">
            <v>DR-000-1136</v>
          </cell>
          <cell r="C1343" t="str">
            <v>4848484549495154</v>
          </cell>
          <cell r="D1343" t="str">
            <v>000</v>
          </cell>
          <cell r="E1343">
            <v>1136</v>
          </cell>
          <cell r="F1343" t="str">
            <v>Timbres-poste</v>
          </cell>
          <cell r="G1343">
            <v>1960</v>
          </cell>
          <cell r="H1343" t="str">
            <v>Descente</v>
          </cell>
          <cell r="I1343" t="str">
            <v>Série "Parachutisme"au profit d'oeuvres culturelles et patriotiques. Insigne de parachutiste dans le coin inférieur gauche et sujets divers</v>
          </cell>
          <cell r="J1343">
            <v>6</v>
          </cell>
          <cell r="K1343">
            <v>2</v>
          </cell>
          <cell r="L1343">
            <v>0</v>
          </cell>
          <cell r="M1343">
            <v>0</v>
          </cell>
          <cell r="N1343">
            <v>3</v>
          </cell>
          <cell r="O1343">
            <v>1</v>
          </cell>
          <cell r="P1343">
            <v>0</v>
          </cell>
          <cell r="Q1343">
            <v>0</v>
          </cell>
          <cell r="R1343" t="str">
            <v>bleu-vert, olive et noir</v>
          </cell>
          <cell r="S1343" t="str">
            <v>11½</v>
          </cell>
          <cell r="T1343" t="str">
            <v>2 f. 50+1 f.</v>
          </cell>
          <cell r="U1343" t="str">
            <v/>
          </cell>
          <cell r="V1343" t="str">
            <v/>
          </cell>
        </row>
        <row r="1344">
          <cell r="B1344" t="str">
            <v>DR-000-1137</v>
          </cell>
          <cell r="C1344" t="str">
            <v>4848484549495155</v>
          </cell>
          <cell r="D1344" t="str">
            <v>000</v>
          </cell>
          <cell r="E1344">
            <v>1137</v>
          </cell>
          <cell r="F1344" t="str">
            <v>Timbres-poste</v>
          </cell>
          <cell r="G1344">
            <v>1960</v>
          </cell>
          <cell r="H1344" t="str">
            <v>Atterrissage</v>
          </cell>
          <cell r="I1344" t="str">
            <v>Série "Parachutisme"au profit d'oeuvres culturelles et patriotiques. Insigne de parachutiste dans le coin inférieur gauche et sujets divers</v>
          </cell>
          <cell r="J1344">
            <v>5.5</v>
          </cell>
          <cell r="K1344">
            <v>2</v>
          </cell>
          <cell r="L1344">
            <v>0</v>
          </cell>
          <cell r="M1344">
            <v>0</v>
          </cell>
          <cell r="N1344">
            <v>3.5</v>
          </cell>
          <cell r="O1344">
            <v>1</v>
          </cell>
          <cell r="P1344">
            <v>0</v>
          </cell>
          <cell r="Q1344">
            <v>0</v>
          </cell>
          <cell r="R1344" t="str">
            <v>bleu pâle, vert-noir et noir</v>
          </cell>
          <cell r="S1344" t="str">
            <v>11½</v>
          </cell>
          <cell r="T1344" t="str">
            <v>3 f.+1 f.</v>
          </cell>
          <cell r="U1344" t="str">
            <v/>
          </cell>
          <cell r="V1344" t="str">
            <v/>
          </cell>
        </row>
        <row r="1345">
          <cell r="B1345" t="str">
            <v>DR-000-1138</v>
          </cell>
          <cell r="C1345" t="str">
            <v>4848484549495156</v>
          </cell>
          <cell r="D1345" t="str">
            <v>000</v>
          </cell>
          <cell r="E1345">
            <v>1138</v>
          </cell>
          <cell r="F1345" t="str">
            <v>Timbres-poste</v>
          </cell>
          <cell r="G1345">
            <v>1960</v>
          </cell>
          <cell r="H1345" t="str">
            <v>Atterrissage</v>
          </cell>
          <cell r="I1345" t="str">
            <v>Série "Parachutisme"au profit d'oeuvres culturelles et patriotiques. Insigne de parachutiste dans le coin inférieur gauche et sujets divers</v>
          </cell>
          <cell r="J1345">
            <v>8.5</v>
          </cell>
          <cell r="K1345">
            <v>2</v>
          </cell>
          <cell r="L1345">
            <v>0</v>
          </cell>
          <cell r="M1345">
            <v>0</v>
          </cell>
          <cell r="N1345">
            <v>6</v>
          </cell>
          <cell r="O1345">
            <v>1</v>
          </cell>
          <cell r="P1345">
            <v>0</v>
          </cell>
          <cell r="Q1345">
            <v>0</v>
          </cell>
          <cell r="R1345" t="str">
            <v>outremer, olive et noir</v>
          </cell>
          <cell r="S1345" t="str">
            <v>11½</v>
          </cell>
          <cell r="T1345" t="str">
            <v>6 f.+2 f.</v>
          </cell>
          <cell r="U1345" t="str">
            <v/>
          </cell>
          <cell r="V1345" t="str">
            <v/>
          </cell>
        </row>
        <row r="1346">
          <cell r="B1346" t="str">
            <v>DR-000-1139</v>
          </cell>
          <cell r="C1346" t="str">
            <v>4848484549495157</v>
          </cell>
          <cell r="D1346" t="str">
            <v>000</v>
          </cell>
          <cell r="E1346">
            <v>1139</v>
          </cell>
          <cell r="F1346" t="str">
            <v>Timbres-poste</v>
          </cell>
          <cell r="G1346">
            <v>1960</v>
          </cell>
          <cell r="H1346" t="str">
            <v>Navigation sur le Congo</v>
          </cell>
          <cell r="I1346" t="str">
            <v>Indépendance du Congo. Sujets divers</v>
          </cell>
          <cell r="J1346">
            <v>0.2</v>
          </cell>
          <cell r="K1346">
            <v>2</v>
          </cell>
          <cell r="L1346">
            <v>0</v>
          </cell>
          <cell r="M1346">
            <v>0</v>
          </cell>
          <cell r="N1346">
            <v>0.2</v>
          </cell>
          <cell r="O1346">
            <v>1</v>
          </cell>
          <cell r="P1346">
            <v>0</v>
          </cell>
          <cell r="Q1346">
            <v>0</v>
          </cell>
          <cell r="R1346" t="str">
            <v>rouge-orange</v>
          </cell>
          <cell r="S1346" t="str">
            <v>11½</v>
          </cell>
          <cell r="T1346" t="str">
            <v>10 c.</v>
          </cell>
          <cell r="U1346" t="str">
            <v/>
          </cell>
          <cell r="V1346" t="str">
            <v/>
          </cell>
        </row>
        <row r="1347">
          <cell r="B1347" t="str">
            <v>DR-000-1140</v>
          </cell>
          <cell r="C1347" t="str">
            <v>4848484549495248</v>
          </cell>
          <cell r="D1347" t="str">
            <v>000</v>
          </cell>
          <cell r="E1347">
            <v>1140</v>
          </cell>
          <cell r="F1347" t="str">
            <v>Timbres-poste</v>
          </cell>
          <cell r="G1347">
            <v>1960</v>
          </cell>
          <cell r="H1347" t="str">
            <v>Transfusion sanguine</v>
          </cell>
          <cell r="I1347" t="str">
            <v>Indépendance du Congo. Sujets divers</v>
          </cell>
          <cell r="J1347">
            <v>0.2</v>
          </cell>
          <cell r="K1347">
            <v>2</v>
          </cell>
          <cell r="L1347">
            <v>0</v>
          </cell>
          <cell r="M1347">
            <v>0</v>
          </cell>
          <cell r="N1347">
            <v>0.2</v>
          </cell>
          <cell r="O1347">
            <v>1</v>
          </cell>
          <cell r="P1347">
            <v>0</v>
          </cell>
          <cell r="Q1347">
            <v>0</v>
          </cell>
          <cell r="R1347" t="str">
            <v>lie-de-vin</v>
          </cell>
          <cell r="S1347" t="str">
            <v>11½</v>
          </cell>
          <cell r="T1347" t="str">
            <v>40 c.</v>
          </cell>
          <cell r="U1347" t="str">
            <v/>
          </cell>
          <cell r="V1347" t="str">
            <v/>
          </cell>
        </row>
        <row r="1348">
          <cell r="B1348" t="str">
            <v>DR-000-1141</v>
          </cell>
          <cell r="C1348" t="str">
            <v>4848484549495249</v>
          </cell>
          <cell r="D1348" t="str">
            <v>000</v>
          </cell>
          <cell r="E1348">
            <v>1141</v>
          </cell>
          <cell r="F1348" t="str">
            <v>Timbres-poste</v>
          </cell>
          <cell r="G1348">
            <v>1960</v>
          </cell>
          <cell r="H1348" t="str">
            <v>Reboisement</v>
          </cell>
          <cell r="I1348" t="str">
            <v>Indépendance du Congo. Sujets divers</v>
          </cell>
          <cell r="J1348">
            <v>1</v>
          </cell>
          <cell r="K1348">
            <v>2</v>
          </cell>
          <cell r="L1348">
            <v>0</v>
          </cell>
          <cell r="M1348">
            <v>0</v>
          </cell>
          <cell r="N1348">
            <v>0.3</v>
          </cell>
          <cell r="O1348">
            <v>1</v>
          </cell>
          <cell r="P1348">
            <v>0</v>
          </cell>
          <cell r="Q1348">
            <v>0</v>
          </cell>
          <cell r="R1348" t="str">
            <v>lilas</v>
          </cell>
          <cell r="S1348" t="str">
            <v>11½</v>
          </cell>
          <cell r="T1348" t="str">
            <v>1 f.</v>
          </cell>
          <cell r="U1348" t="str">
            <v/>
          </cell>
          <cell r="V1348" t="str">
            <v/>
          </cell>
        </row>
        <row r="1349">
          <cell r="B1349" t="str">
            <v>DR-000-1142</v>
          </cell>
          <cell r="C1349" t="str">
            <v>4848484549495250</v>
          </cell>
          <cell r="D1349" t="str">
            <v>000</v>
          </cell>
          <cell r="E1349">
            <v>1142</v>
          </cell>
          <cell r="F1349" t="str">
            <v>Timbres-poste</v>
          </cell>
          <cell r="G1349">
            <v>1960</v>
          </cell>
          <cell r="H1349" t="str">
            <v>Sculpteur</v>
          </cell>
          <cell r="I1349" t="str">
            <v>Indépendance du Congo. Sujets divers</v>
          </cell>
          <cell r="J1349">
            <v>0.6</v>
          </cell>
          <cell r="K1349">
            <v>2</v>
          </cell>
          <cell r="L1349">
            <v>0</v>
          </cell>
          <cell r="M1349">
            <v>0</v>
          </cell>
          <cell r="N1349">
            <v>0.3</v>
          </cell>
          <cell r="O1349">
            <v>1</v>
          </cell>
          <cell r="P1349">
            <v>0</v>
          </cell>
          <cell r="Q1349">
            <v>0</v>
          </cell>
          <cell r="R1349" t="str">
            <v>vert</v>
          </cell>
          <cell r="S1349" t="str">
            <v>11½</v>
          </cell>
          <cell r="T1349" t="str">
            <v>2 f.</v>
          </cell>
          <cell r="U1349" t="str">
            <v/>
          </cell>
          <cell r="V1349" t="str">
            <v/>
          </cell>
        </row>
        <row r="1350">
          <cell r="B1350" t="str">
            <v>DR-000-1143</v>
          </cell>
          <cell r="C1350" t="str">
            <v>4848484549495251</v>
          </cell>
          <cell r="D1350" t="str">
            <v>000</v>
          </cell>
          <cell r="E1350">
            <v>1143</v>
          </cell>
          <cell r="F1350" t="str">
            <v>Timbres-poste</v>
          </cell>
          <cell r="G1350">
            <v>1960</v>
          </cell>
          <cell r="H1350" t="str">
            <v>Sport</v>
          </cell>
          <cell r="I1350" t="str">
            <v>Indépendance du Congo. Sujets divers</v>
          </cell>
          <cell r="J1350">
            <v>1.5</v>
          </cell>
          <cell r="K1350">
            <v>2</v>
          </cell>
          <cell r="L1350">
            <v>0</v>
          </cell>
          <cell r="M1350">
            <v>0</v>
          </cell>
          <cell r="N1350">
            <v>0.5</v>
          </cell>
          <cell r="O1350">
            <v>1</v>
          </cell>
          <cell r="P1350">
            <v>0</v>
          </cell>
          <cell r="Q1350">
            <v>0</v>
          </cell>
          <cell r="R1350" t="str">
            <v>bleu</v>
          </cell>
          <cell r="S1350" t="str">
            <v>11½</v>
          </cell>
          <cell r="T1350" t="str">
            <v>2 f. 50</v>
          </cell>
          <cell r="U1350" t="str">
            <v/>
          </cell>
          <cell r="V1350" t="str">
            <v/>
          </cell>
        </row>
        <row r="1351">
          <cell r="B1351" t="str">
            <v>DR-000-1144</v>
          </cell>
          <cell r="C1351" t="str">
            <v>4848484549495252</v>
          </cell>
          <cell r="D1351" t="str">
            <v>000</v>
          </cell>
          <cell r="E1351">
            <v>1144</v>
          </cell>
          <cell r="F1351" t="str">
            <v>Timbres-poste</v>
          </cell>
          <cell r="G1351">
            <v>1960</v>
          </cell>
          <cell r="H1351" t="str">
            <v>Fonctionnaires noirs</v>
          </cell>
          <cell r="I1351" t="str">
            <v>Indépendance du Congo. Sujets divers</v>
          </cell>
          <cell r="J1351">
            <v>1.3</v>
          </cell>
          <cell r="K1351">
            <v>2</v>
          </cell>
          <cell r="L1351">
            <v>0</v>
          </cell>
          <cell r="M1351">
            <v>0</v>
          </cell>
          <cell r="N1351">
            <v>0.2</v>
          </cell>
          <cell r="O1351">
            <v>1</v>
          </cell>
          <cell r="P1351">
            <v>0</v>
          </cell>
          <cell r="Q1351">
            <v>0</v>
          </cell>
          <cell r="R1351" t="str">
            <v>violet-gris</v>
          </cell>
          <cell r="S1351" t="str">
            <v>11½</v>
          </cell>
          <cell r="T1351" t="str">
            <v>3 f.</v>
          </cell>
          <cell r="U1351" t="str">
            <v/>
          </cell>
          <cell r="V1351" t="str">
            <v/>
          </cell>
        </row>
        <row r="1352">
          <cell r="B1352" t="str">
            <v>DR-000-1145</v>
          </cell>
          <cell r="C1352" t="str">
            <v>4848484549495253</v>
          </cell>
          <cell r="D1352" t="str">
            <v>000</v>
          </cell>
          <cell r="E1352">
            <v>1145</v>
          </cell>
          <cell r="F1352" t="str">
            <v>Timbres-poste</v>
          </cell>
          <cell r="G1352">
            <v>1960</v>
          </cell>
          <cell r="H1352" t="str">
            <v>Fillettes des deux races jouant à la poupée</v>
          </cell>
          <cell r="I1352" t="str">
            <v>Indépendance du Congo. Sujets divers</v>
          </cell>
          <cell r="J1352">
            <v>3</v>
          </cell>
          <cell r="K1352">
            <v>2</v>
          </cell>
          <cell r="L1352">
            <v>0</v>
          </cell>
          <cell r="M1352">
            <v>0</v>
          </cell>
          <cell r="N1352">
            <v>1.5</v>
          </cell>
          <cell r="O1352">
            <v>1</v>
          </cell>
          <cell r="P1352">
            <v>0</v>
          </cell>
          <cell r="Q1352">
            <v>0</v>
          </cell>
          <cell r="R1352" t="str">
            <v>violet</v>
          </cell>
          <cell r="S1352" t="str">
            <v>11½</v>
          </cell>
          <cell r="T1352" t="str">
            <v>6 f.</v>
          </cell>
          <cell r="U1352" t="str">
            <v/>
          </cell>
          <cell r="V1352" t="str">
            <v/>
          </cell>
        </row>
        <row r="1353">
          <cell r="B1353" t="str">
            <v>DR-000-1146</v>
          </cell>
          <cell r="C1353" t="str">
            <v>4848484549495254</v>
          </cell>
          <cell r="D1353" t="str">
            <v>000</v>
          </cell>
          <cell r="E1353">
            <v>1146</v>
          </cell>
          <cell r="F1353" t="str">
            <v>Timbres-poste</v>
          </cell>
          <cell r="G1353">
            <v>1960</v>
          </cell>
          <cell r="H1353" t="str">
            <v>Petits élèves noirs</v>
          </cell>
          <cell r="I1353" t="str">
            <v>Indépendance du Congo. Sujets divers</v>
          </cell>
          <cell r="J1353">
            <v>10</v>
          </cell>
          <cell r="K1353">
            <v>2</v>
          </cell>
          <cell r="L1353">
            <v>0</v>
          </cell>
          <cell r="M1353">
            <v>0</v>
          </cell>
          <cell r="N1353">
            <v>7</v>
          </cell>
          <cell r="O1353">
            <v>1</v>
          </cell>
          <cell r="P1353">
            <v>0</v>
          </cell>
          <cell r="Q1353">
            <v>0</v>
          </cell>
          <cell r="R1353" t="str">
            <v>brun foncé</v>
          </cell>
          <cell r="S1353" t="str">
            <v>11½</v>
          </cell>
          <cell r="T1353" t="str">
            <v>8 f.</v>
          </cell>
          <cell r="U1353" t="str">
            <v/>
          </cell>
          <cell r="V1353" t="str">
            <v/>
          </cell>
        </row>
        <row r="1354">
          <cell r="B1354" t="str">
            <v>DR-000-1147</v>
          </cell>
          <cell r="C1354" t="str">
            <v>4848484549495255</v>
          </cell>
          <cell r="D1354" t="str">
            <v>000</v>
          </cell>
          <cell r="E1354">
            <v>1147</v>
          </cell>
          <cell r="F1354" t="str">
            <v>Timbres-poste</v>
          </cell>
          <cell r="G1354">
            <v>1960</v>
          </cell>
          <cell r="H1354" t="str">
            <v>Avions et aéroport de Bruxelles-National (Melsbroeck)</v>
          </cell>
          <cell r="I1354" t="str">
            <v>Pour les réfugiés du Congo. Pont aérien Congo-Belgique</v>
          </cell>
          <cell r="J1354">
            <v>0.2</v>
          </cell>
          <cell r="K1354">
            <v>2</v>
          </cell>
          <cell r="L1354">
            <v>0</v>
          </cell>
          <cell r="M1354">
            <v>0</v>
          </cell>
          <cell r="N1354">
            <v>0.2</v>
          </cell>
          <cell r="O1354">
            <v>1</v>
          </cell>
          <cell r="P1354">
            <v>0</v>
          </cell>
          <cell r="Q1354">
            <v>0</v>
          </cell>
          <cell r="R1354" t="str">
            <v>bleu clair</v>
          </cell>
          <cell r="S1354" t="str">
            <v>11½</v>
          </cell>
          <cell r="T1354" t="str">
            <v>40 c.+10 c.</v>
          </cell>
          <cell r="U1354" t="str">
            <v/>
          </cell>
          <cell r="V1354" t="str">
            <v/>
          </cell>
        </row>
        <row r="1355">
          <cell r="B1355" t="str">
            <v>DR-000-1148</v>
          </cell>
          <cell r="C1355" t="str">
            <v>4848484549495256</v>
          </cell>
          <cell r="D1355" t="str">
            <v>000</v>
          </cell>
          <cell r="E1355">
            <v>1148</v>
          </cell>
          <cell r="F1355" t="str">
            <v>Timbres-poste</v>
          </cell>
          <cell r="G1355">
            <v>1960</v>
          </cell>
          <cell r="H1355" t="str">
            <v>Avions et réfugiés</v>
          </cell>
          <cell r="I1355" t="str">
            <v>Pour les réfugiés du Congo. Pont aérien Congo-Belgique</v>
          </cell>
          <cell r="J1355">
            <v>2.5</v>
          </cell>
          <cell r="K1355">
            <v>2</v>
          </cell>
          <cell r="L1355">
            <v>0</v>
          </cell>
          <cell r="M1355">
            <v>0</v>
          </cell>
          <cell r="N1355">
            <v>2.1</v>
          </cell>
          <cell r="O1355">
            <v>1</v>
          </cell>
          <cell r="P1355">
            <v>0</v>
          </cell>
          <cell r="Q1355">
            <v>0</v>
          </cell>
          <cell r="R1355" t="str">
            <v>rouge</v>
          </cell>
          <cell r="S1355" t="str">
            <v>11½</v>
          </cell>
          <cell r="T1355" t="str">
            <v>3 f.+1 f. 50</v>
          </cell>
          <cell r="U1355" t="str">
            <v/>
          </cell>
          <cell r="V1355" t="str">
            <v/>
          </cell>
        </row>
        <row r="1356">
          <cell r="B1356" t="str">
            <v>DR-000-1149</v>
          </cell>
          <cell r="C1356" t="str">
            <v>4848484549495257</v>
          </cell>
          <cell r="D1356" t="str">
            <v>000</v>
          </cell>
          <cell r="E1356">
            <v>1149</v>
          </cell>
          <cell r="F1356" t="str">
            <v>Timbres-poste</v>
          </cell>
          <cell r="G1356">
            <v>1960</v>
          </cell>
          <cell r="H1356" t="str">
            <v>Avion et cartes des continents africain et européen</v>
          </cell>
          <cell r="I1356" t="str">
            <v>Pour les réfugiés du Congo. Pont aérien Congo-Belgique</v>
          </cell>
          <cell r="J1356">
            <v>5.5</v>
          </cell>
          <cell r="K1356">
            <v>2</v>
          </cell>
          <cell r="L1356">
            <v>0</v>
          </cell>
          <cell r="M1356">
            <v>0</v>
          </cell>
          <cell r="N1356">
            <v>4.5</v>
          </cell>
          <cell r="O1356">
            <v>1</v>
          </cell>
          <cell r="P1356">
            <v>0</v>
          </cell>
          <cell r="Q1356">
            <v>0</v>
          </cell>
          <cell r="R1356" t="str">
            <v>violet</v>
          </cell>
          <cell r="S1356" t="str">
            <v>11½</v>
          </cell>
          <cell r="T1356" t="str">
            <v>6 f.+3 f.</v>
          </cell>
          <cell r="U1356" t="str">
            <v/>
          </cell>
          <cell r="V1356" t="str">
            <v/>
          </cell>
        </row>
        <row r="1357">
          <cell r="B1357" t="str">
            <v>DR-000-1150</v>
          </cell>
          <cell r="C1357" t="str">
            <v>4848484549495348</v>
          </cell>
          <cell r="D1357" t="str">
            <v>000</v>
          </cell>
          <cell r="E1357">
            <v>1150</v>
          </cell>
          <cell r="F1357" t="str">
            <v>Timbres-poste</v>
          </cell>
          <cell r="G1357">
            <v>1960</v>
          </cell>
          <cell r="H1357" t="str">
            <v>3 f. lilas-rose</v>
          </cell>
          <cell r="I1357" t="str">
            <v>Europa</v>
          </cell>
          <cell r="J1357">
            <v>1</v>
          </cell>
          <cell r="K1357">
            <v>2</v>
          </cell>
          <cell r="L1357">
            <v>0</v>
          </cell>
          <cell r="M1357">
            <v>0</v>
          </cell>
          <cell r="N1357">
            <v>0.2</v>
          </cell>
          <cell r="O1357">
            <v>1</v>
          </cell>
          <cell r="P1357">
            <v>0</v>
          </cell>
          <cell r="Q1357">
            <v>0</v>
          </cell>
          <cell r="R1357" t="str">
            <v>lilas-rose</v>
          </cell>
          <cell r="S1357" t="str">
            <v>11½</v>
          </cell>
          <cell r="T1357" t="str">
            <v>3 f.</v>
          </cell>
          <cell r="U1357" t="str">
            <v/>
          </cell>
          <cell r="V1357" t="str">
            <v/>
          </cell>
        </row>
        <row r="1358">
          <cell r="B1358" t="str">
            <v>DR-000-1151</v>
          </cell>
          <cell r="C1358" t="str">
            <v>4848484549495349</v>
          </cell>
          <cell r="D1358" t="str">
            <v>000</v>
          </cell>
          <cell r="E1358">
            <v>1151</v>
          </cell>
          <cell r="F1358" t="str">
            <v>Timbres-poste</v>
          </cell>
          <cell r="G1358">
            <v>1960</v>
          </cell>
          <cell r="H1358" t="str">
            <v>6 f. gris-vert</v>
          </cell>
          <cell r="I1358" t="str">
            <v>Europa</v>
          </cell>
          <cell r="J1358">
            <v>1.8</v>
          </cell>
          <cell r="K1358">
            <v>2</v>
          </cell>
          <cell r="L1358">
            <v>0</v>
          </cell>
          <cell r="M1358">
            <v>0</v>
          </cell>
          <cell r="N1358">
            <v>0.6</v>
          </cell>
          <cell r="O1358">
            <v>1</v>
          </cell>
          <cell r="P1358">
            <v>0</v>
          </cell>
          <cell r="Q1358">
            <v>0</v>
          </cell>
          <cell r="R1358" t="str">
            <v>gris-vert</v>
          </cell>
          <cell r="S1358" t="str">
            <v>11½</v>
          </cell>
          <cell r="T1358" t="str">
            <v>6 f.</v>
          </cell>
          <cell r="U1358" t="str">
            <v/>
          </cell>
          <cell r="V1358" t="str">
            <v/>
          </cell>
        </row>
        <row r="1359">
          <cell r="B1359" t="str">
            <v>DR-000-1152</v>
          </cell>
          <cell r="C1359" t="str">
            <v>4848484549495350</v>
          </cell>
          <cell r="D1359" t="str">
            <v>000</v>
          </cell>
          <cell r="E1359">
            <v>1152</v>
          </cell>
          <cell r="F1359" t="str">
            <v>Timbres-poste</v>
          </cell>
          <cell r="G1359">
            <v>1960</v>
          </cell>
          <cell r="H1359" t="str">
            <v>40 c. jaune et noir</v>
          </cell>
          <cell r="I1359" t="str">
            <v>Philatélie de la jeunesse</v>
          </cell>
          <cell r="J1359">
            <v>0.3</v>
          </cell>
          <cell r="K1359">
            <v>2</v>
          </cell>
          <cell r="L1359">
            <v>0</v>
          </cell>
          <cell r="M1359">
            <v>0</v>
          </cell>
          <cell r="N1359">
            <v>0.2</v>
          </cell>
          <cell r="O1359">
            <v>1</v>
          </cell>
          <cell r="P1359">
            <v>0</v>
          </cell>
          <cell r="Q1359">
            <v>0</v>
          </cell>
          <cell r="R1359" t="str">
            <v>jaune et noir</v>
          </cell>
          <cell r="S1359" t="str">
            <v>11½</v>
          </cell>
          <cell r="T1359" t="str">
            <v>40 c.</v>
          </cell>
          <cell r="U1359" t="str">
            <v/>
          </cell>
          <cell r="V1359" t="str">
            <v/>
          </cell>
        </row>
        <row r="1360">
          <cell r="B1360" t="str">
            <v>DR-000-1153</v>
          </cell>
          <cell r="C1360" t="str">
            <v>4848484549495351</v>
          </cell>
          <cell r="D1360" t="str">
            <v>000</v>
          </cell>
          <cell r="E1360">
            <v>1153</v>
          </cell>
          <cell r="F1360" t="str">
            <v>Timbres-poste</v>
          </cell>
          <cell r="G1360">
            <v>1960</v>
          </cell>
          <cell r="H1360" t="str">
            <v>Repas de l'enfant</v>
          </cell>
          <cell r="I1360" t="str">
            <v>Au profit du Comité belge pour l'U.N.I.C.E.F. Emblème de cet organisme et sujets divers</v>
          </cell>
          <cell r="J1360">
            <v>0.2</v>
          </cell>
          <cell r="K1360">
            <v>2</v>
          </cell>
          <cell r="L1360">
            <v>0</v>
          </cell>
          <cell r="M1360">
            <v>0</v>
          </cell>
          <cell r="N1360">
            <v>0.2</v>
          </cell>
          <cell r="O1360">
            <v>1</v>
          </cell>
          <cell r="P1360">
            <v>0</v>
          </cell>
          <cell r="Q1360">
            <v>0</v>
          </cell>
          <cell r="R1360" t="str">
            <v>brun-jaune, jaune et gris-vert</v>
          </cell>
          <cell r="S1360" t="str">
            <v>11½</v>
          </cell>
          <cell r="T1360" t="str">
            <v>40 c.+10 c.</v>
          </cell>
          <cell r="U1360" t="str">
            <v/>
          </cell>
          <cell r="V1360" t="str">
            <v/>
          </cell>
        </row>
        <row r="1361">
          <cell r="B1361" t="str">
            <v>DR-000-1154</v>
          </cell>
          <cell r="C1361" t="str">
            <v>4848484549495352</v>
          </cell>
          <cell r="D1361" t="str">
            <v>000</v>
          </cell>
          <cell r="E1361">
            <v>1154</v>
          </cell>
          <cell r="F1361" t="str">
            <v>Timbres-poste</v>
          </cell>
          <cell r="G1361">
            <v>1960</v>
          </cell>
          <cell r="H1361" t="str">
            <v>Aide sociale et enfants de races différentes</v>
          </cell>
          <cell r="I1361" t="str">
            <v>Au profit du Comité belge pour l'U.N.I.C.E.F. Emblème de cet organisme et sujets divers</v>
          </cell>
          <cell r="J1361">
            <v>1.8</v>
          </cell>
          <cell r="K1361">
            <v>2</v>
          </cell>
          <cell r="L1361">
            <v>0</v>
          </cell>
          <cell r="M1361">
            <v>0</v>
          </cell>
          <cell r="N1361">
            <v>1.4</v>
          </cell>
          <cell r="O1361">
            <v>1</v>
          </cell>
          <cell r="P1361">
            <v>0</v>
          </cell>
          <cell r="Q1361">
            <v>0</v>
          </cell>
          <cell r="R1361" t="str">
            <v>gris-olive, bleu-vert et grenat</v>
          </cell>
          <cell r="S1361" t="str">
            <v>11½</v>
          </cell>
          <cell r="T1361" t="str">
            <v>1 f.+50 c.</v>
          </cell>
          <cell r="U1361" t="str">
            <v/>
          </cell>
          <cell r="V1361" t="str">
            <v/>
          </cell>
        </row>
        <row r="1362">
          <cell r="B1362" t="str">
            <v>DR-000-1155</v>
          </cell>
          <cell r="C1362" t="str">
            <v>4848484549495353</v>
          </cell>
          <cell r="D1362" t="str">
            <v>000</v>
          </cell>
          <cell r="E1362">
            <v>1155</v>
          </cell>
          <cell r="F1362" t="str">
            <v>Timbres-poste</v>
          </cell>
          <cell r="G1362">
            <v>1960</v>
          </cell>
          <cell r="H1362" t="str">
            <v>Distribution de vêtements aux enfants</v>
          </cell>
          <cell r="I1362" t="str">
            <v>Au profit du Comité belge pour l'U.N.I.C.E.F. Emblème de cet organisme et sujets divers</v>
          </cell>
          <cell r="J1362">
            <v>1.8</v>
          </cell>
          <cell r="K1362">
            <v>2</v>
          </cell>
          <cell r="L1362">
            <v>0</v>
          </cell>
          <cell r="M1362">
            <v>0</v>
          </cell>
          <cell r="N1362">
            <v>1.5</v>
          </cell>
          <cell r="O1362">
            <v>1</v>
          </cell>
          <cell r="P1362">
            <v>0</v>
          </cell>
          <cell r="Q1362">
            <v>0</v>
          </cell>
          <cell r="R1362" t="str">
            <v>violet, vert-jaune et bistre</v>
          </cell>
          <cell r="S1362" t="str">
            <v>11½</v>
          </cell>
          <cell r="T1362" t="str">
            <v>2 f.+50 c.</v>
          </cell>
          <cell r="U1362" t="str">
            <v/>
          </cell>
          <cell r="V1362" t="str">
            <v/>
          </cell>
        </row>
        <row r="1363">
          <cell r="B1363" t="str">
            <v>DR-000-1156</v>
          </cell>
          <cell r="C1363" t="str">
            <v>4848484549495354</v>
          </cell>
          <cell r="D1363" t="str">
            <v>000</v>
          </cell>
          <cell r="E1363">
            <v>1156</v>
          </cell>
          <cell r="F1363" t="str">
            <v>Timbres-poste</v>
          </cell>
          <cell r="G1363">
            <v>1960</v>
          </cell>
          <cell r="H1363" t="str">
            <v>Pèse-bébé</v>
          </cell>
          <cell r="I1363" t="str">
            <v>Au profit du Comité belge pour l'U.N.I.C.E.F. Emblème de cet organisme et sujets divers</v>
          </cell>
          <cell r="J1363">
            <v>2.5</v>
          </cell>
          <cell r="K1363">
            <v>2</v>
          </cell>
          <cell r="L1363">
            <v>0</v>
          </cell>
          <cell r="M1363">
            <v>0</v>
          </cell>
          <cell r="N1363">
            <v>2</v>
          </cell>
          <cell r="O1363">
            <v>1</v>
          </cell>
          <cell r="P1363">
            <v>0</v>
          </cell>
          <cell r="Q1363">
            <v>0</v>
          </cell>
          <cell r="R1363" t="str">
            <v>brun-rouge, sépia et bleu</v>
          </cell>
          <cell r="S1363" t="str">
            <v>11½</v>
          </cell>
          <cell r="T1363" t="str">
            <v>2 f. 50+1 f.</v>
          </cell>
          <cell r="U1363" t="str">
            <v/>
          </cell>
          <cell r="V1363" t="str">
            <v/>
          </cell>
        </row>
        <row r="1364">
          <cell r="B1364" t="str">
            <v>DR-000-1157</v>
          </cell>
          <cell r="C1364" t="str">
            <v>4848484549495355</v>
          </cell>
          <cell r="D1364" t="str">
            <v>000</v>
          </cell>
          <cell r="E1364">
            <v>1157</v>
          </cell>
          <cell r="F1364" t="str">
            <v>Timbres-poste</v>
          </cell>
          <cell r="G1364">
            <v>1960</v>
          </cell>
          <cell r="H1364" t="str">
            <v>Ronde enfantine</v>
          </cell>
          <cell r="I1364" t="str">
            <v>Au profit du Comité belge pour l'U.N.I.C.E.F. Emblème de cet organisme et sujets divers</v>
          </cell>
          <cell r="J1364">
            <v>2.5</v>
          </cell>
          <cell r="K1364">
            <v>2</v>
          </cell>
          <cell r="L1364">
            <v>0</v>
          </cell>
          <cell r="M1364">
            <v>0</v>
          </cell>
          <cell r="N1364">
            <v>2</v>
          </cell>
          <cell r="O1364">
            <v>1</v>
          </cell>
          <cell r="P1364">
            <v>0</v>
          </cell>
          <cell r="Q1364">
            <v>0</v>
          </cell>
          <cell r="R1364" t="str">
            <v>vert, violet-gris et orange</v>
          </cell>
          <cell r="S1364" t="str">
            <v>11½</v>
          </cell>
          <cell r="T1364" t="str">
            <v>3 f.+1 f.</v>
          </cell>
          <cell r="U1364" t="str">
            <v/>
          </cell>
          <cell r="V1364" t="str">
            <v/>
          </cell>
        </row>
        <row r="1365">
          <cell r="B1365" t="str">
            <v>DR-000-1158</v>
          </cell>
          <cell r="C1365" t="str">
            <v>4848484549495356</v>
          </cell>
          <cell r="D1365" t="str">
            <v>000</v>
          </cell>
          <cell r="E1365">
            <v>1158</v>
          </cell>
          <cell r="F1365" t="str">
            <v>Timbres-poste</v>
          </cell>
          <cell r="G1365">
            <v>1960</v>
          </cell>
          <cell r="H1365" t="str">
            <v>Protection de l'enfant</v>
          </cell>
          <cell r="I1365" t="str">
            <v>Au profit du Comité belge pour l'U.N.I.C.E.F. Emblème de cet organisme et sujets divers</v>
          </cell>
          <cell r="J1365">
            <v>5.5</v>
          </cell>
          <cell r="K1365">
            <v>2</v>
          </cell>
          <cell r="L1365">
            <v>0</v>
          </cell>
          <cell r="M1365">
            <v>0</v>
          </cell>
          <cell r="N1365">
            <v>4.5</v>
          </cell>
          <cell r="O1365">
            <v>1</v>
          </cell>
          <cell r="P1365">
            <v>0</v>
          </cell>
          <cell r="Q1365">
            <v>0</v>
          </cell>
          <cell r="R1365" t="str">
            <v>bleu foncé, brun-lilas et vert</v>
          </cell>
          <cell r="S1365" t="str">
            <v>11½</v>
          </cell>
          <cell r="T1365" t="str">
            <v>6 f.+2 f.</v>
          </cell>
          <cell r="U1365" t="str">
            <v/>
          </cell>
          <cell r="V1365" t="str">
            <v/>
          </cell>
        </row>
        <row r="1366">
          <cell r="B1366" t="str">
            <v>DR-000-1159</v>
          </cell>
          <cell r="C1366" t="str">
            <v>4848484549495357</v>
          </cell>
          <cell r="D1366" t="str">
            <v>000</v>
          </cell>
          <cell r="E1366">
            <v>1159</v>
          </cell>
          <cell r="F1366" t="str">
            <v>Timbres-poste</v>
          </cell>
          <cell r="G1366">
            <v>1960</v>
          </cell>
          <cell r="H1366" t="str">
            <v>Frère Orban</v>
          </cell>
          <cell r="I1366" t="str">
            <v>Centenaire du Crédit communal. Centre gris-lilas</v>
          </cell>
          <cell r="J1366">
            <v>0.2</v>
          </cell>
          <cell r="K1366">
            <v>2</v>
          </cell>
          <cell r="L1366">
            <v>0</v>
          </cell>
          <cell r="M1366">
            <v>0</v>
          </cell>
          <cell r="N1366">
            <v>0.2</v>
          </cell>
          <cell r="O1366">
            <v>1</v>
          </cell>
          <cell r="P1366">
            <v>0</v>
          </cell>
          <cell r="Q1366">
            <v>0</v>
          </cell>
          <cell r="R1366" t="str">
            <v>jaune</v>
          </cell>
          <cell r="S1366" t="str">
            <v>11½</v>
          </cell>
          <cell r="T1366" t="str">
            <v>10 c.</v>
          </cell>
          <cell r="U1366" t="str">
            <v/>
          </cell>
          <cell r="V1366" t="str">
            <v/>
          </cell>
        </row>
        <row r="1367">
          <cell r="B1367" t="str">
            <v>DR-000-1160</v>
          </cell>
          <cell r="C1367" t="str">
            <v>4848484549495448</v>
          </cell>
          <cell r="D1367" t="str">
            <v>000</v>
          </cell>
          <cell r="E1367">
            <v>1160</v>
          </cell>
          <cell r="F1367" t="str">
            <v>Timbres-poste</v>
          </cell>
          <cell r="G1367">
            <v>1960</v>
          </cell>
          <cell r="H1367" t="str">
            <v>40 c. vert</v>
          </cell>
          <cell r="I1367" t="str">
            <v>Centenaire du Crédit communal. Centre gris-lilas</v>
          </cell>
          <cell r="J1367">
            <v>0.2</v>
          </cell>
          <cell r="K1367">
            <v>2</v>
          </cell>
          <cell r="L1367">
            <v>0</v>
          </cell>
          <cell r="M1367">
            <v>0</v>
          </cell>
          <cell r="N1367">
            <v>0.2</v>
          </cell>
          <cell r="O1367">
            <v>1</v>
          </cell>
          <cell r="P1367">
            <v>0</v>
          </cell>
          <cell r="Q1367">
            <v>0</v>
          </cell>
          <cell r="R1367" t="str">
            <v>vert</v>
          </cell>
          <cell r="S1367" t="str">
            <v>11½</v>
          </cell>
          <cell r="T1367" t="str">
            <v>40 c.</v>
          </cell>
          <cell r="U1367" t="str">
            <v/>
          </cell>
          <cell r="V1367" t="str">
            <v/>
          </cell>
        </row>
        <row r="1368">
          <cell r="B1368" t="str">
            <v>DR-000-1161</v>
          </cell>
          <cell r="C1368" t="str">
            <v>4848484549495449</v>
          </cell>
          <cell r="D1368" t="str">
            <v>000</v>
          </cell>
          <cell r="E1368">
            <v>1161</v>
          </cell>
          <cell r="F1368" t="str">
            <v>Timbres-poste</v>
          </cell>
          <cell r="G1368">
            <v>1960</v>
          </cell>
          <cell r="H1368" t="str">
            <v>1 f. 50 violet</v>
          </cell>
          <cell r="I1368" t="str">
            <v>Centenaire du Crédit communal. Centre gris-lilas</v>
          </cell>
          <cell r="J1368">
            <v>1</v>
          </cell>
          <cell r="K1368">
            <v>2</v>
          </cell>
          <cell r="L1368">
            <v>0</v>
          </cell>
          <cell r="M1368">
            <v>0</v>
          </cell>
          <cell r="N1368">
            <v>0.8</v>
          </cell>
          <cell r="O1368">
            <v>1</v>
          </cell>
          <cell r="P1368">
            <v>0</v>
          </cell>
          <cell r="Q1368">
            <v>0</v>
          </cell>
          <cell r="R1368" t="str">
            <v>violet</v>
          </cell>
          <cell r="S1368" t="str">
            <v>11½</v>
          </cell>
          <cell r="T1368" t="str">
            <v>1 f. 50</v>
          </cell>
          <cell r="U1368" t="str">
            <v/>
          </cell>
          <cell r="V1368" t="str">
            <v/>
          </cell>
        </row>
        <row r="1369">
          <cell r="B1369" t="str">
            <v>DR-000-1162</v>
          </cell>
          <cell r="C1369" t="str">
            <v>4848484549495450</v>
          </cell>
          <cell r="D1369" t="str">
            <v>000</v>
          </cell>
          <cell r="E1369">
            <v>1162</v>
          </cell>
          <cell r="F1369" t="str">
            <v>Timbres-poste</v>
          </cell>
          <cell r="G1369">
            <v>1960</v>
          </cell>
          <cell r="H1369" t="str">
            <v>3 f. rouge</v>
          </cell>
          <cell r="I1369" t="str">
            <v>Centenaire du Crédit communal. Centre gris-lilas</v>
          </cell>
          <cell r="J1369">
            <v>1.4</v>
          </cell>
          <cell r="K1369">
            <v>2</v>
          </cell>
          <cell r="L1369">
            <v>0</v>
          </cell>
          <cell r="M1369">
            <v>0</v>
          </cell>
          <cell r="N1369">
            <v>0.2</v>
          </cell>
          <cell r="O1369">
            <v>1</v>
          </cell>
          <cell r="P1369">
            <v>0</v>
          </cell>
          <cell r="Q1369">
            <v>0</v>
          </cell>
          <cell r="R1369" t="str">
            <v>rouge</v>
          </cell>
          <cell r="S1369" t="str">
            <v>11½</v>
          </cell>
          <cell r="T1369" t="str">
            <v>3 f.</v>
          </cell>
          <cell r="U1369" t="str">
            <v/>
          </cell>
          <cell r="V1369" t="str">
            <v/>
          </cell>
        </row>
        <row r="1370">
          <cell r="B1370" t="str">
            <v>DR-000-1163</v>
          </cell>
          <cell r="C1370" t="str">
            <v>4848484549495451</v>
          </cell>
          <cell r="D1370" t="str">
            <v>000</v>
          </cell>
          <cell r="E1370">
            <v>1163</v>
          </cell>
          <cell r="F1370" t="str">
            <v>Timbres-poste</v>
          </cell>
          <cell r="G1370">
            <v>1960</v>
          </cell>
          <cell r="H1370" t="str">
            <v>"Fragment de la tapisserie "l'Action des Nations Unies", carton de P. Colfs"</v>
          </cell>
          <cell r="I1370" t="str">
            <v>Au profit d'oeuvres antituberculeuses. Métiers d'art</v>
          </cell>
          <cell r="J1370">
            <v>0.2</v>
          </cell>
          <cell r="K1370">
            <v>2</v>
          </cell>
          <cell r="L1370">
            <v>0</v>
          </cell>
          <cell r="M1370">
            <v>0</v>
          </cell>
          <cell r="N1370">
            <v>0.2</v>
          </cell>
          <cell r="O1370">
            <v>1</v>
          </cell>
          <cell r="P1370">
            <v>0</v>
          </cell>
          <cell r="Q1370">
            <v>0</v>
          </cell>
          <cell r="R1370" t="str">
            <v>bleu, ocre et lilas-brun</v>
          </cell>
          <cell r="S1370" t="str">
            <v>11½</v>
          </cell>
          <cell r="T1370" t="str">
            <v>40 c.+10 c.</v>
          </cell>
          <cell r="U1370" t="str">
            <v/>
          </cell>
          <cell r="V1370" t="str">
            <v/>
          </cell>
        </row>
        <row r="1371">
          <cell r="B1371" t="str">
            <v>DR-000-1164</v>
          </cell>
          <cell r="C1371" t="str">
            <v>4848484549495452</v>
          </cell>
          <cell r="D1371" t="str">
            <v>000</v>
          </cell>
          <cell r="E1371">
            <v>1164</v>
          </cell>
          <cell r="F1371" t="str">
            <v>Timbres-poste</v>
          </cell>
          <cell r="G1371">
            <v>1960</v>
          </cell>
          <cell r="H1371" t="str">
            <v>Cristaux</v>
          </cell>
          <cell r="I1371" t="str">
            <v>Au profit d'oeuvres antituberculeuses. Métiers d'art</v>
          </cell>
          <cell r="J1371">
            <v>1.5</v>
          </cell>
          <cell r="K1371">
            <v>2</v>
          </cell>
          <cell r="L1371">
            <v>0</v>
          </cell>
          <cell r="M1371">
            <v>0</v>
          </cell>
          <cell r="N1371">
            <v>1.2</v>
          </cell>
          <cell r="O1371">
            <v>1</v>
          </cell>
          <cell r="P1371">
            <v>0</v>
          </cell>
          <cell r="Q1371">
            <v>0</v>
          </cell>
          <cell r="R1371" t="str">
            <v>vert-noir, gris-bleu et brun</v>
          </cell>
          <cell r="S1371" t="str">
            <v>11½</v>
          </cell>
          <cell r="T1371" t="str">
            <v>1 f.+50 c.</v>
          </cell>
          <cell r="U1371" t="str">
            <v/>
          </cell>
          <cell r="V1371" t="str">
            <v/>
          </cell>
        </row>
        <row r="1372">
          <cell r="B1372" t="str">
            <v>DR-000-1165</v>
          </cell>
          <cell r="C1372" t="str">
            <v>4848484549495453</v>
          </cell>
          <cell r="D1372" t="str">
            <v>000</v>
          </cell>
          <cell r="E1372">
            <v>1165</v>
          </cell>
          <cell r="F1372" t="str">
            <v>Timbres-poste</v>
          </cell>
          <cell r="G1372">
            <v>1960</v>
          </cell>
          <cell r="H1372" t="str">
            <v>Dentelles</v>
          </cell>
          <cell r="I1372" t="str">
            <v>Au profit d'oeuvres antituberculeuses. Métiers d'art</v>
          </cell>
          <cell r="J1372">
            <v>1.5</v>
          </cell>
          <cell r="K1372">
            <v>2</v>
          </cell>
          <cell r="L1372">
            <v>0</v>
          </cell>
          <cell r="M1372">
            <v>0</v>
          </cell>
          <cell r="N1372">
            <v>1.2</v>
          </cell>
          <cell r="O1372">
            <v>1</v>
          </cell>
          <cell r="P1372">
            <v>0</v>
          </cell>
          <cell r="Q1372">
            <v>0</v>
          </cell>
          <cell r="R1372" t="str">
            <v>brun, gris et olive pâle</v>
          </cell>
          <cell r="S1372" t="str">
            <v>11½</v>
          </cell>
          <cell r="T1372" t="str">
            <v>2 f.+50 c.</v>
          </cell>
          <cell r="U1372" t="str">
            <v/>
          </cell>
          <cell r="V1372" t="str">
            <v/>
          </cell>
        </row>
        <row r="1373">
          <cell r="B1373" t="str">
            <v>DR-000-1166</v>
          </cell>
          <cell r="C1373" t="str">
            <v>4848484549495454</v>
          </cell>
          <cell r="D1373" t="str">
            <v>000</v>
          </cell>
          <cell r="E1373">
            <v>1166</v>
          </cell>
          <cell r="F1373" t="str">
            <v>Timbres-poste</v>
          </cell>
          <cell r="G1373">
            <v>1960</v>
          </cell>
          <cell r="H1373" t="str">
            <v>Dinanderie</v>
          </cell>
          <cell r="I1373" t="str">
            <v>Au profit d'oeuvres antituberculeuses. Métiers d'art</v>
          </cell>
          <cell r="J1373">
            <v>3</v>
          </cell>
          <cell r="K1373">
            <v>2</v>
          </cell>
          <cell r="L1373">
            <v>0</v>
          </cell>
          <cell r="M1373">
            <v>0</v>
          </cell>
          <cell r="N1373">
            <v>2.5</v>
          </cell>
          <cell r="O1373">
            <v>1</v>
          </cell>
          <cell r="P1373">
            <v>0</v>
          </cell>
          <cell r="Q1373">
            <v>0</v>
          </cell>
          <cell r="R1373" t="str">
            <v>brun-violet et jaune</v>
          </cell>
          <cell r="S1373" t="str">
            <v>11½</v>
          </cell>
          <cell r="T1373" t="str">
            <v>2 f. 50+1 f.</v>
          </cell>
          <cell r="U1373" t="str">
            <v/>
          </cell>
          <cell r="V1373" t="str">
            <v/>
          </cell>
        </row>
        <row r="1374">
          <cell r="B1374" t="str">
            <v>DR-000-1167</v>
          </cell>
          <cell r="C1374" t="str">
            <v>4848484549495455</v>
          </cell>
          <cell r="D1374" t="str">
            <v>000</v>
          </cell>
          <cell r="E1374">
            <v>1167</v>
          </cell>
          <cell r="F1374" t="str">
            <v>Timbres-poste</v>
          </cell>
          <cell r="G1374">
            <v>1960</v>
          </cell>
          <cell r="H1374" t="str">
            <v>Diamants</v>
          </cell>
          <cell r="I1374" t="str">
            <v>Au profit d'oeuvres antituberculeuses. Métiers d'art</v>
          </cell>
          <cell r="J1374">
            <v>3.5</v>
          </cell>
          <cell r="K1374">
            <v>2</v>
          </cell>
          <cell r="L1374">
            <v>0</v>
          </cell>
          <cell r="M1374">
            <v>0</v>
          </cell>
          <cell r="N1374">
            <v>3</v>
          </cell>
          <cell r="O1374">
            <v>1</v>
          </cell>
          <cell r="P1374">
            <v>0</v>
          </cell>
          <cell r="Q1374">
            <v>0</v>
          </cell>
          <cell r="R1374" t="str">
            <v>brun-orange, noir et outremer</v>
          </cell>
          <cell r="S1374" t="str">
            <v>11½</v>
          </cell>
          <cell r="T1374" t="str">
            <v>3 f.+1 f.</v>
          </cell>
          <cell r="U1374" t="str">
            <v/>
          </cell>
          <cell r="V1374" t="str">
            <v/>
          </cell>
        </row>
        <row r="1375">
          <cell r="B1375" t="str">
            <v>DR-000-1168</v>
          </cell>
          <cell r="C1375" t="str">
            <v>4848484549495456</v>
          </cell>
          <cell r="D1375" t="str">
            <v>000</v>
          </cell>
          <cell r="E1375">
            <v>1168</v>
          </cell>
          <cell r="F1375" t="str">
            <v>Timbres-poste</v>
          </cell>
          <cell r="G1375">
            <v>1960</v>
          </cell>
          <cell r="H1375" t="str">
            <v>Céramique</v>
          </cell>
          <cell r="I1375" t="str">
            <v>Au profit d'oeuvres antituberculeuses. Métiers d'art</v>
          </cell>
          <cell r="J1375">
            <v>5.5</v>
          </cell>
          <cell r="K1375">
            <v>2</v>
          </cell>
          <cell r="L1375">
            <v>0</v>
          </cell>
          <cell r="M1375">
            <v>0</v>
          </cell>
          <cell r="N1375">
            <v>4</v>
          </cell>
          <cell r="O1375">
            <v>1</v>
          </cell>
          <cell r="P1375">
            <v>0</v>
          </cell>
          <cell r="Q1375">
            <v>0</v>
          </cell>
          <cell r="R1375" t="str">
            <v>noir, gris et jaune</v>
          </cell>
          <cell r="S1375" t="str">
            <v>11½</v>
          </cell>
          <cell r="T1375" t="str">
            <v>6 f.+2 f.</v>
          </cell>
          <cell r="U1375" t="str">
            <v/>
          </cell>
          <cell r="V1375" t="str">
            <v/>
          </cell>
        </row>
        <row r="1376">
          <cell r="B1376" t="str">
            <v>DR-000-1169</v>
          </cell>
          <cell r="C1376" t="str">
            <v>4848484549495457</v>
          </cell>
          <cell r="D1376" t="str">
            <v>000</v>
          </cell>
          <cell r="E1376">
            <v>1169</v>
          </cell>
          <cell r="F1376" t="str">
            <v>Timbres-poste</v>
          </cell>
          <cell r="G1376">
            <v>1960</v>
          </cell>
          <cell r="H1376" t="str">
            <v>40 c. vert</v>
          </cell>
          <cell r="I1376" t="str">
            <v>Mariage royal. Centre sépia</v>
          </cell>
          <cell r="J1376">
            <v>0.3</v>
          </cell>
          <cell r="K1376">
            <v>2</v>
          </cell>
          <cell r="L1376">
            <v>0</v>
          </cell>
          <cell r="M1376">
            <v>0</v>
          </cell>
          <cell r="N1376">
            <v>0.2</v>
          </cell>
          <cell r="O1376">
            <v>1</v>
          </cell>
          <cell r="P1376">
            <v>0</v>
          </cell>
          <cell r="Q1376">
            <v>0</v>
          </cell>
          <cell r="R1376" t="str">
            <v>vert</v>
          </cell>
          <cell r="S1376" t="str">
            <v>11½</v>
          </cell>
          <cell r="T1376" t="str">
            <v>40 c.</v>
          </cell>
          <cell r="U1376" t="str">
            <v/>
          </cell>
          <cell r="V1376" t="str">
            <v/>
          </cell>
        </row>
        <row r="1377">
          <cell r="B1377" t="str">
            <v>DR-000-1170</v>
          </cell>
          <cell r="C1377" t="str">
            <v>4848484549495548</v>
          </cell>
          <cell r="D1377" t="str">
            <v>000</v>
          </cell>
          <cell r="E1377">
            <v>1170</v>
          </cell>
          <cell r="F1377" t="str">
            <v>Timbres-poste</v>
          </cell>
          <cell r="G1377">
            <v>1960</v>
          </cell>
          <cell r="H1377" t="str">
            <v>Dona Fabiola et Baudouin 1er</v>
          </cell>
          <cell r="I1377" t="str">
            <v>Mariage royal. Centre sépia</v>
          </cell>
          <cell r="J1377">
            <v>1</v>
          </cell>
          <cell r="K1377">
            <v>2</v>
          </cell>
          <cell r="L1377">
            <v>0</v>
          </cell>
          <cell r="M1377">
            <v>0</v>
          </cell>
          <cell r="N1377">
            <v>0.3</v>
          </cell>
          <cell r="O1377">
            <v>1</v>
          </cell>
          <cell r="P1377">
            <v>0</v>
          </cell>
          <cell r="Q1377">
            <v>0</v>
          </cell>
          <cell r="R1377" t="str">
            <v>lilas</v>
          </cell>
          <cell r="S1377" t="str">
            <v>11½</v>
          </cell>
          <cell r="T1377" t="str">
            <v>3 f.</v>
          </cell>
          <cell r="U1377" t="str">
            <v/>
          </cell>
          <cell r="V1377" t="str">
            <v/>
          </cell>
        </row>
        <row r="1378">
          <cell r="B1378" t="str">
            <v>DR-000-1171</v>
          </cell>
          <cell r="C1378" t="str">
            <v>4848484549495549</v>
          </cell>
          <cell r="D1378" t="str">
            <v>000</v>
          </cell>
          <cell r="E1378">
            <v>1171</v>
          </cell>
          <cell r="F1378" t="str">
            <v>Timbres-poste</v>
          </cell>
          <cell r="G1378">
            <v>1960</v>
          </cell>
          <cell r="H1378" t="str">
            <v>6 f. bleu</v>
          </cell>
          <cell r="I1378" t="str">
            <v>Mariage royal. Centre sépia</v>
          </cell>
          <cell r="J1378">
            <v>2.5</v>
          </cell>
          <cell r="K1378">
            <v>2</v>
          </cell>
          <cell r="L1378">
            <v>0</v>
          </cell>
          <cell r="M1378">
            <v>0</v>
          </cell>
          <cell r="N1378">
            <v>0.7</v>
          </cell>
          <cell r="O1378">
            <v>1</v>
          </cell>
          <cell r="P1378">
            <v>0</v>
          </cell>
          <cell r="Q1378">
            <v>0</v>
          </cell>
          <cell r="R1378" t="str">
            <v>bleu</v>
          </cell>
          <cell r="S1378" t="str">
            <v>11½</v>
          </cell>
          <cell r="T1378" t="str">
            <v>6 f.</v>
          </cell>
          <cell r="U1378" t="str">
            <v/>
          </cell>
          <cell r="V1378" t="str">
            <v/>
          </cell>
        </row>
        <row r="1379">
          <cell r="B1379" t="str">
            <v>DR-000-1172</v>
          </cell>
          <cell r="C1379" t="str">
            <v>4848484549495550</v>
          </cell>
          <cell r="D1379" t="str">
            <v>000</v>
          </cell>
          <cell r="E1379">
            <v>1172</v>
          </cell>
          <cell r="F1379" t="str">
            <v>Timbres-poste</v>
          </cell>
          <cell r="G1379">
            <v>1961</v>
          </cell>
          <cell r="H1379" t="str">
            <v>15 c. s. 30 c. olive foncé</v>
          </cell>
          <cell r="I1379" t="str">
            <v>Timbre de 1957-60 (no 1027) surchargé :</v>
          </cell>
          <cell r="J1379">
            <v>0.3</v>
          </cell>
          <cell r="K1379">
            <v>2</v>
          </cell>
          <cell r="L1379">
            <v>0</v>
          </cell>
          <cell r="M1379">
            <v>0</v>
          </cell>
          <cell r="N1379">
            <v>0.2</v>
          </cell>
          <cell r="O1379">
            <v>1</v>
          </cell>
          <cell r="P1379">
            <v>0</v>
          </cell>
          <cell r="Q1379">
            <v>0</v>
          </cell>
          <cell r="R1379" t="str">
            <v>olive foncé</v>
          </cell>
          <cell r="S1379" t="str">
            <v/>
          </cell>
          <cell r="T1379" t="str">
            <v>15 c. s. 30 c.</v>
          </cell>
          <cell r="U1379" t="str">
            <v/>
          </cell>
          <cell r="V1379" t="str">
            <v/>
          </cell>
        </row>
        <row r="1380">
          <cell r="B1380" t="str">
            <v>DR-000-1173</v>
          </cell>
          <cell r="C1380" t="str">
            <v>4848484549495551</v>
          </cell>
          <cell r="D1380" t="str">
            <v>000</v>
          </cell>
          <cell r="E1380">
            <v>1173</v>
          </cell>
          <cell r="F1380" t="str">
            <v>Timbres-poste</v>
          </cell>
          <cell r="G1380">
            <v>1961</v>
          </cell>
          <cell r="H1380" t="str">
            <v>20 c. s. 30 c. olive foncé</v>
          </cell>
          <cell r="I1380" t="str">
            <v>Timbre de 1957-60 (no 1027) surchargé :</v>
          </cell>
          <cell r="J1380">
            <v>0.3</v>
          </cell>
          <cell r="K1380">
            <v>2</v>
          </cell>
          <cell r="L1380">
            <v>0</v>
          </cell>
          <cell r="M1380">
            <v>0</v>
          </cell>
          <cell r="N1380">
            <v>0.2</v>
          </cell>
          <cell r="O1380">
            <v>1</v>
          </cell>
          <cell r="P1380">
            <v>0</v>
          </cell>
          <cell r="Q1380">
            <v>0</v>
          </cell>
          <cell r="R1380" t="str">
            <v>olive foncé</v>
          </cell>
          <cell r="S1380" t="str">
            <v/>
          </cell>
          <cell r="T1380" t="str">
            <v>20 c. s. 30 c.</v>
          </cell>
          <cell r="U1380" t="str">
            <v/>
          </cell>
          <cell r="V1380" t="str">
            <v/>
          </cell>
        </row>
        <row r="1381">
          <cell r="B1381" t="str">
            <v>DR-000-1173A</v>
          </cell>
          <cell r="C1381" t="str">
            <v>484848454949555165</v>
          </cell>
          <cell r="D1381" t="str">
            <v>000</v>
          </cell>
          <cell r="E1381" t="str">
            <v>1173A</v>
          </cell>
          <cell r="F1381" t="str">
            <v>Timbres-poste</v>
          </cell>
          <cell r="G1381">
            <v>1961</v>
          </cell>
          <cell r="H1381" t="str">
            <v>15 c. s. 30 c. olive foncé</v>
          </cell>
          <cell r="I1381" t="str">
            <v>Timbre de 1957-60 (no 1027) surchargé :</v>
          </cell>
          <cell r="J1381">
            <v>0.9</v>
          </cell>
          <cell r="K1381">
            <v>2</v>
          </cell>
          <cell r="L1381">
            <v>0</v>
          </cell>
          <cell r="M1381">
            <v>0</v>
          </cell>
          <cell r="N1381">
            <v>0.2</v>
          </cell>
          <cell r="O1381">
            <v>1</v>
          </cell>
          <cell r="P1381">
            <v>0</v>
          </cell>
          <cell r="Q1381">
            <v>0</v>
          </cell>
          <cell r="R1381" t="str">
            <v>olive foncé</v>
          </cell>
          <cell r="S1381" t="str">
            <v/>
          </cell>
          <cell r="T1381" t="str">
            <v>15 c. s. 30 c.</v>
          </cell>
          <cell r="U1381" t="str">
            <v/>
          </cell>
          <cell r="V1381" t="str">
            <v/>
          </cell>
        </row>
        <row r="1382">
          <cell r="B1382" t="str">
            <v>DR-000-1173B</v>
          </cell>
          <cell r="C1382" t="str">
            <v>484848454949555166</v>
          </cell>
          <cell r="D1382" t="str">
            <v>000</v>
          </cell>
          <cell r="E1382" t="str">
            <v>1173B</v>
          </cell>
          <cell r="F1382" t="str">
            <v>Timbres-poste</v>
          </cell>
          <cell r="G1382">
            <v>1961</v>
          </cell>
          <cell r="H1382" t="str">
            <v>20 c. s. 30 c. olive foncé</v>
          </cell>
          <cell r="I1382" t="str">
            <v>Timbre de 1957-60 (no 1027) surchargé :</v>
          </cell>
          <cell r="J1382">
            <v>2.5</v>
          </cell>
          <cell r="K1382">
            <v>2</v>
          </cell>
          <cell r="L1382">
            <v>0</v>
          </cell>
          <cell r="M1382">
            <v>0</v>
          </cell>
          <cell r="N1382">
            <v>2</v>
          </cell>
          <cell r="O1382">
            <v>1</v>
          </cell>
          <cell r="P1382">
            <v>0</v>
          </cell>
          <cell r="Q1382">
            <v>0</v>
          </cell>
          <cell r="R1382" t="str">
            <v>olive foncé</v>
          </cell>
          <cell r="S1382" t="str">
            <v/>
          </cell>
          <cell r="T1382" t="str">
            <v>20 c. s. 30 c.</v>
          </cell>
          <cell r="U1382" t="str">
            <v/>
          </cell>
          <cell r="V1382" t="str">
            <v/>
          </cell>
        </row>
        <row r="1383">
          <cell r="B1383" t="str">
            <v>DR-000-1174</v>
          </cell>
          <cell r="C1383" t="str">
            <v>4848484549495552</v>
          </cell>
          <cell r="D1383" t="str">
            <v>000</v>
          </cell>
          <cell r="E1383">
            <v>1174</v>
          </cell>
          <cell r="F1383" t="str">
            <v>Timbres-poste</v>
          </cell>
          <cell r="G1383">
            <v>1961</v>
          </cell>
          <cell r="H1383" t="str">
            <v>Par van Dyck</v>
          </cell>
          <cell r="I1383" t="str">
            <v>4e centenaire de la naissance de Nicolaus Rockox, célèbre bourgmestre d'Anvers</v>
          </cell>
          <cell r="J1383">
            <v>0.5</v>
          </cell>
          <cell r="K1383">
            <v>2</v>
          </cell>
          <cell r="L1383">
            <v>0</v>
          </cell>
          <cell r="M1383">
            <v>0</v>
          </cell>
          <cell r="N1383">
            <v>0.2</v>
          </cell>
          <cell r="O1383">
            <v>1</v>
          </cell>
          <cell r="P1383">
            <v>0</v>
          </cell>
          <cell r="Q1383">
            <v>0</v>
          </cell>
          <cell r="R1383" t="str">
            <v>ocre, noir et sépia</v>
          </cell>
          <cell r="S1383" t="str">
            <v>11½</v>
          </cell>
          <cell r="T1383" t="str">
            <v>3 f.</v>
          </cell>
          <cell r="U1383" t="str">
            <v/>
          </cell>
          <cell r="V1383" t="str">
            <v/>
          </cell>
        </row>
        <row r="1384">
          <cell r="B1384" t="str">
            <v>DR-000-1175</v>
          </cell>
          <cell r="C1384" t="str">
            <v>4848484549495553</v>
          </cell>
          <cell r="D1384" t="str">
            <v>000</v>
          </cell>
          <cell r="E1384">
            <v>1175</v>
          </cell>
          <cell r="F1384" t="str">
            <v>Timbres-poste</v>
          </cell>
          <cell r="G1384">
            <v>1961</v>
          </cell>
          <cell r="H1384" t="str">
            <v>Sceau de Jan Bode, échevin d'Anvers (1264)</v>
          </cell>
          <cell r="I1384" t="str">
            <v>Journée du Timbre</v>
          </cell>
          <cell r="J1384">
            <v>0.5</v>
          </cell>
          <cell r="K1384">
            <v>2</v>
          </cell>
          <cell r="L1384">
            <v>0</v>
          </cell>
          <cell r="M1384">
            <v>0</v>
          </cell>
          <cell r="N1384">
            <v>0.2</v>
          </cell>
          <cell r="O1384">
            <v>1</v>
          </cell>
          <cell r="P1384">
            <v>0</v>
          </cell>
          <cell r="Q1384">
            <v>0</v>
          </cell>
          <cell r="R1384" t="str">
            <v>chamois et brun foncé</v>
          </cell>
          <cell r="S1384" t="str">
            <v>11½</v>
          </cell>
          <cell r="T1384" t="str">
            <v>3 f.</v>
          </cell>
          <cell r="U1384" t="str">
            <v/>
          </cell>
          <cell r="V1384" t="str">
            <v/>
          </cell>
        </row>
        <row r="1385">
          <cell r="B1385" t="str">
            <v>DR-000-1176</v>
          </cell>
          <cell r="C1385" t="str">
            <v>4848484549495554</v>
          </cell>
          <cell r="D1385" t="str">
            <v>000</v>
          </cell>
          <cell r="E1385">
            <v>1176</v>
          </cell>
          <cell r="F1385" t="str">
            <v>Timbres-poste</v>
          </cell>
          <cell r="G1385">
            <v>1961</v>
          </cell>
          <cell r="H1385" t="str">
            <v>J. Kats et Abbé N. Pietkin</v>
          </cell>
          <cell r="I1385" t="str">
            <v>Au profit d'oeuvres culturelles. Effigies diverses en gris-violet (même présentation)</v>
          </cell>
          <cell r="J1385">
            <v>0.3</v>
          </cell>
          <cell r="K1385">
            <v>2</v>
          </cell>
          <cell r="L1385">
            <v>0</v>
          </cell>
          <cell r="M1385">
            <v>0</v>
          </cell>
          <cell r="N1385">
            <v>0.3</v>
          </cell>
          <cell r="O1385">
            <v>1</v>
          </cell>
          <cell r="P1385">
            <v>0</v>
          </cell>
          <cell r="Q1385">
            <v>0</v>
          </cell>
          <cell r="R1385" t="str">
            <v>saumon et brun-lilas</v>
          </cell>
          <cell r="S1385" t="str">
            <v>11½</v>
          </cell>
          <cell r="T1385" t="str">
            <v>40 c.+10 c.</v>
          </cell>
          <cell r="U1385" t="str">
            <v/>
          </cell>
          <cell r="V1385" t="str">
            <v/>
          </cell>
        </row>
        <row r="1386">
          <cell r="B1386" t="str">
            <v>DR-000-1177</v>
          </cell>
          <cell r="C1386" t="str">
            <v>4848484549495555</v>
          </cell>
          <cell r="D1386" t="str">
            <v>000</v>
          </cell>
          <cell r="E1386">
            <v>1177</v>
          </cell>
          <cell r="F1386" t="str">
            <v>Timbres-poste</v>
          </cell>
          <cell r="G1386">
            <v>1961</v>
          </cell>
          <cell r="H1386" t="str">
            <v>A. Mockel et J.-F. Willems</v>
          </cell>
          <cell r="I1386" t="str">
            <v>Au profit d'oeuvres culturelles. Effigies diverses en gris-violet (même présentation)</v>
          </cell>
          <cell r="J1386">
            <v>2.5</v>
          </cell>
          <cell r="K1386">
            <v>2</v>
          </cell>
          <cell r="L1386">
            <v>0</v>
          </cell>
          <cell r="M1386">
            <v>0</v>
          </cell>
          <cell r="N1386">
            <v>1.5</v>
          </cell>
          <cell r="O1386">
            <v>1</v>
          </cell>
          <cell r="P1386">
            <v>0</v>
          </cell>
          <cell r="Q1386">
            <v>0</v>
          </cell>
          <cell r="R1386" t="str">
            <v>brun-orange et brun-lilas</v>
          </cell>
          <cell r="S1386" t="str">
            <v>11½</v>
          </cell>
          <cell r="T1386" t="str">
            <v>1 f.+50 c.</v>
          </cell>
          <cell r="U1386" t="str">
            <v/>
          </cell>
          <cell r="V1386" t="str">
            <v/>
          </cell>
        </row>
        <row r="1387">
          <cell r="B1387" t="str">
            <v>DR-000-1178</v>
          </cell>
          <cell r="C1387" t="str">
            <v>4848484549495556</v>
          </cell>
          <cell r="D1387" t="str">
            <v>000</v>
          </cell>
          <cell r="E1387">
            <v>1178</v>
          </cell>
          <cell r="F1387" t="str">
            <v>Timbres-poste</v>
          </cell>
          <cell r="G1387">
            <v>1961</v>
          </cell>
          <cell r="H1387" t="str">
            <v>J. van Rijswijick et X. Neujean</v>
          </cell>
          <cell r="I1387" t="str">
            <v>Au profit d'oeuvres culturelles. Effigies diverses en gris-violet (même présentation)</v>
          </cell>
          <cell r="J1387">
            <v>4</v>
          </cell>
          <cell r="K1387">
            <v>2</v>
          </cell>
          <cell r="L1387">
            <v>0</v>
          </cell>
          <cell r="M1387">
            <v>0</v>
          </cell>
          <cell r="N1387">
            <v>3</v>
          </cell>
          <cell r="O1387">
            <v>1</v>
          </cell>
          <cell r="P1387">
            <v>0</v>
          </cell>
          <cell r="Q1387">
            <v>0</v>
          </cell>
          <cell r="R1387" t="str">
            <v>jaune-orange et rouge</v>
          </cell>
          <cell r="S1387" t="str">
            <v>11½</v>
          </cell>
          <cell r="T1387" t="str">
            <v>2 f.+50 c.</v>
          </cell>
          <cell r="U1387" t="str">
            <v/>
          </cell>
          <cell r="V1387" t="str">
            <v/>
          </cell>
        </row>
        <row r="1388">
          <cell r="B1388" t="str">
            <v>DR-000-1179</v>
          </cell>
          <cell r="C1388" t="str">
            <v>4848484549495557</v>
          </cell>
          <cell r="D1388" t="str">
            <v>000</v>
          </cell>
          <cell r="E1388">
            <v>1179</v>
          </cell>
          <cell r="F1388" t="str">
            <v>Timbres-poste</v>
          </cell>
          <cell r="G1388">
            <v>1961</v>
          </cell>
          <cell r="H1388" t="str">
            <v>J. Demarteau et A. van de Perre</v>
          </cell>
          <cell r="I1388" t="str">
            <v>Au profit d'oeuvres culturelles. Effigies diverses en gris-violet (même présentation)</v>
          </cell>
          <cell r="J1388">
            <v>4</v>
          </cell>
          <cell r="K1388">
            <v>2</v>
          </cell>
          <cell r="L1388">
            <v>0</v>
          </cell>
          <cell r="M1388">
            <v>0</v>
          </cell>
          <cell r="N1388">
            <v>3.5</v>
          </cell>
          <cell r="O1388">
            <v>1</v>
          </cell>
          <cell r="P1388">
            <v>0</v>
          </cell>
          <cell r="Q1388">
            <v>0</v>
          </cell>
          <cell r="R1388" t="str">
            <v>vert-olive et vert foncé</v>
          </cell>
          <cell r="S1388" t="str">
            <v>11½</v>
          </cell>
          <cell r="T1388" t="str">
            <v>2 f. 50+1 f.</v>
          </cell>
          <cell r="U1388" t="str">
            <v/>
          </cell>
          <cell r="V1388" t="str">
            <v/>
          </cell>
        </row>
        <row r="1389">
          <cell r="B1389" t="str">
            <v>DR-000-1180</v>
          </cell>
          <cell r="C1389" t="str">
            <v>4848484549495648</v>
          </cell>
          <cell r="D1389" t="str">
            <v>000</v>
          </cell>
          <cell r="E1389">
            <v>1180</v>
          </cell>
          <cell r="F1389" t="str">
            <v>Timbres-poste</v>
          </cell>
          <cell r="G1389">
            <v>1961</v>
          </cell>
          <cell r="H1389" t="str">
            <v>Kan J. David et A. Du Bois</v>
          </cell>
          <cell r="I1389" t="str">
            <v>Au profit d'oeuvres culturelles. Effigies diverses en gris-violet (même présentation)</v>
          </cell>
          <cell r="J1389">
            <v>4</v>
          </cell>
          <cell r="K1389">
            <v>2</v>
          </cell>
          <cell r="L1389">
            <v>0</v>
          </cell>
          <cell r="M1389">
            <v>0</v>
          </cell>
          <cell r="N1389">
            <v>4</v>
          </cell>
          <cell r="O1389">
            <v>1</v>
          </cell>
          <cell r="P1389">
            <v>0</v>
          </cell>
          <cell r="Q1389">
            <v>0</v>
          </cell>
          <cell r="R1389" t="str">
            <v>bleu et bleu foncé</v>
          </cell>
          <cell r="S1389" t="str">
            <v>11½</v>
          </cell>
          <cell r="T1389" t="str">
            <v>3 f.+1 f.</v>
          </cell>
          <cell r="U1389" t="str">
            <v/>
          </cell>
          <cell r="V1389" t="str">
            <v/>
          </cell>
        </row>
        <row r="1390">
          <cell r="B1390" t="str">
            <v>DR-000-1181</v>
          </cell>
          <cell r="C1390" t="str">
            <v>4848484549495649</v>
          </cell>
          <cell r="D1390" t="str">
            <v>000</v>
          </cell>
          <cell r="E1390">
            <v>1181</v>
          </cell>
          <cell r="F1390" t="str">
            <v>Timbres-poste</v>
          </cell>
          <cell r="G1390">
            <v>1961</v>
          </cell>
          <cell r="H1390" t="str">
            <v>H. Vieuxtemps et W. de Mol</v>
          </cell>
          <cell r="I1390" t="str">
            <v>Au profit d'oeuvres culturelles. Effigies diverses en gris-violet (même présentation)</v>
          </cell>
          <cell r="J1390">
            <v>5.5</v>
          </cell>
          <cell r="K1390">
            <v>2</v>
          </cell>
          <cell r="L1390">
            <v>0</v>
          </cell>
          <cell r="M1390">
            <v>0</v>
          </cell>
          <cell r="N1390">
            <v>4</v>
          </cell>
          <cell r="O1390">
            <v>1</v>
          </cell>
          <cell r="P1390">
            <v>0</v>
          </cell>
          <cell r="Q1390">
            <v>0</v>
          </cell>
          <cell r="R1390" t="str">
            <v>lilas et outremer</v>
          </cell>
          <cell r="S1390" t="str">
            <v>11½</v>
          </cell>
          <cell r="T1390" t="str">
            <v>6 f.+2 f.</v>
          </cell>
          <cell r="U1390" t="str">
            <v/>
          </cell>
          <cell r="V1390" t="str">
            <v/>
          </cell>
        </row>
        <row r="1391">
          <cell r="B1391" t="str">
            <v>DR-000-1182</v>
          </cell>
          <cell r="C1391" t="str">
            <v>4848484549495650</v>
          </cell>
          <cell r="D1391" t="str">
            <v>000</v>
          </cell>
          <cell r="E1391">
            <v>1182</v>
          </cell>
          <cell r="F1391" t="str">
            <v>Timbres-poste</v>
          </cell>
          <cell r="G1391">
            <v>1961</v>
          </cell>
          <cell r="H1391" t="str">
            <v>Rhinocéros blanc</v>
          </cell>
          <cell r="I1391" t="str">
            <v>SurDR-270 au profit d'oeuvres philanthropiques. Animaux du jardin zoologique d'Anvers. Sujets divers</v>
          </cell>
          <cell r="J1391">
            <v>0.3</v>
          </cell>
          <cell r="K1391">
            <v>2</v>
          </cell>
          <cell r="L1391">
            <v>0</v>
          </cell>
          <cell r="M1391">
            <v>0</v>
          </cell>
          <cell r="N1391">
            <v>0.2</v>
          </cell>
          <cell r="O1391">
            <v>1</v>
          </cell>
          <cell r="P1391">
            <v>0</v>
          </cell>
          <cell r="Q1391">
            <v>0</v>
          </cell>
          <cell r="R1391" t="str">
            <v>ocre-jaune et violet-gris</v>
          </cell>
          <cell r="S1391" t="str">
            <v>11½</v>
          </cell>
          <cell r="T1391" t="str">
            <v>40 c.+10 c.</v>
          </cell>
          <cell r="U1391" t="str">
            <v/>
          </cell>
          <cell r="V1391" t="str">
            <v/>
          </cell>
        </row>
        <row r="1392">
          <cell r="B1392" t="str">
            <v>DR-000-1183</v>
          </cell>
          <cell r="C1392" t="str">
            <v>4848484549495651</v>
          </cell>
          <cell r="D1392" t="str">
            <v>000</v>
          </cell>
          <cell r="E1392">
            <v>1183</v>
          </cell>
          <cell r="F1392" t="str">
            <v>Timbres-poste</v>
          </cell>
          <cell r="G1392">
            <v>1961</v>
          </cell>
          <cell r="H1392" t="str">
            <v>Cheval de Przewalski</v>
          </cell>
          <cell r="I1392" t="str">
            <v>SurDR-270 au profit d'oeuvres philanthropiques. Animaux du jardin zoologique d'Anvers. Sujets divers</v>
          </cell>
          <cell r="J1392">
            <v>1.7</v>
          </cell>
          <cell r="K1392">
            <v>2</v>
          </cell>
          <cell r="L1392">
            <v>0</v>
          </cell>
          <cell r="M1392">
            <v>0</v>
          </cell>
          <cell r="N1392">
            <v>1.5</v>
          </cell>
          <cell r="O1392">
            <v>1</v>
          </cell>
          <cell r="P1392">
            <v>0</v>
          </cell>
          <cell r="Q1392">
            <v>0</v>
          </cell>
          <cell r="R1392" t="str">
            <v>gris-olive et brun-jaune</v>
          </cell>
          <cell r="S1392" t="str">
            <v>11½</v>
          </cell>
          <cell r="T1392" t="str">
            <v>1 f.+50 c.</v>
          </cell>
          <cell r="U1392" t="str">
            <v/>
          </cell>
          <cell r="V1392" t="str">
            <v/>
          </cell>
        </row>
        <row r="1393">
          <cell r="B1393" t="str">
            <v>DR-000-1184</v>
          </cell>
          <cell r="C1393" t="str">
            <v>4848484549495652</v>
          </cell>
          <cell r="D1393" t="str">
            <v>000</v>
          </cell>
          <cell r="E1393">
            <v>1184</v>
          </cell>
          <cell r="F1393" t="str">
            <v>Timbres-poste</v>
          </cell>
          <cell r="G1393">
            <v>1961</v>
          </cell>
          <cell r="H1393" t="str">
            <v>Okapi</v>
          </cell>
          <cell r="I1393" t="str">
            <v>SurDR-270 au profit d'oeuvres philanthropiques. Animaux du jardin zoologique d'Anvers. Sujets divers</v>
          </cell>
          <cell r="J1393">
            <v>2</v>
          </cell>
          <cell r="K1393">
            <v>2</v>
          </cell>
          <cell r="L1393">
            <v>0</v>
          </cell>
          <cell r="M1393">
            <v>0</v>
          </cell>
          <cell r="N1393">
            <v>1.5</v>
          </cell>
          <cell r="O1393">
            <v>1</v>
          </cell>
          <cell r="P1393">
            <v>0</v>
          </cell>
          <cell r="Q1393">
            <v>0</v>
          </cell>
          <cell r="R1393" t="str">
            <v>rose terne et brun-noir</v>
          </cell>
          <cell r="S1393" t="str">
            <v>11½</v>
          </cell>
          <cell r="T1393" t="str">
            <v>2 f.+50 c.</v>
          </cell>
          <cell r="U1393" t="str">
            <v/>
          </cell>
          <cell r="V1393" t="str">
            <v/>
          </cell>
        </row>
        <row r="1394">
          <cell r="B1394" t="str">
            <v>DR-000-1185</v>
          </cell>
          <cell r="C1394" t="str">
            <v>4848484549495653</v>
          </cell>
          <cell r="D1394" t="str">
            <v>000</v>
          </cell>
          <cell r="E1394">
            <v>1185</v>
          </cell>
          <cell r="F1394" t="str">
            <v>Timbres-poste</v>
          </cell>
          <cell r="G1394">
            <v>1961</v>
          </cell>
          <cell r="H1394" t="str">
            <v>Girafe</v>
          </cell>
          <cell r="I1394" t="str">
            <v>SurDR-270 au profit d'oeuvres philanthropiques. Animaux du jardin zoologique d'Anvers. Sujets divers</v>
          </cell>
          <cell r="J1394">
            <v>2</v>
          </cell>
          <cell r="K1394">
            <v>2</v>
          </cell>
          <cell r="L1394">
            <v>0</v>
          </cell>
          <cell r="M1394">
            <v>0</v>
          </cell>
          <cell r="N1394">
            <v>1.5</v>
          </cell>
          <cell r="O1394">
            <v>1</v>
          </cell>
          <cell r="P1394">
            <v>0</v>
          </cell>
          <cell r="Q1394">
            <v>0</v>
          </cell>
          <cell r="R1394" t="str">
            <v>orange et brun</v>
          </cell>
          <cell r="S1394" t="str">
            <v>11½</v>
          </cell>
          <cell r="T1394" t="str">
            <v>2 f. 50+1 f.</v>
          </cell>
          <cell r="U1394" t="str">
            <v/>
          </cell>
          <cell r="V1394" t="str">
            <v/>
          </cell>
        </row>
        <row r="1395">
          <cell r="B1395" t="str">
            <v>DR-000-1186</v>
          </cell>
          <cell r="C1395" t="str">
            <v>4848484549495654</v>
          </cell>
          <cell r="D1395" t="str">
            <v>000</v>
          </cell>
          <cell r="E1395">
            <v>1186</v>
          </cell>
          <cell r="F1395" t="str">
            <v>Timbres-poste</v>
          </cell>
          <cell r="G1395">
            <v>1961</v>
          </cell>
          <cell r="H1395" t="str">
            <v>Panda</v>
          </cell>
          <cell r="I1395" t="str">
            <v>SurDR-270 au profit d'oeuvres philanthropiques. Animaux du jardin zoologique d'Anvers. Sujets divers</v>
          </cell>
          <cell r="J1395">
            <v>2</v>
          </cell>
          <cell r="K1395">
            <v>2</v>
          </cell>
          <cell r="L1395">
            <v>0</v>
          </cell>
          <cell r="M1395">
            <v>0</v>
          </cell>
          <cell r="N1395">
            <v>1.5</v>
          </cell>
          <cell r="O1395">
            <v>1</v>
          </cell>
          <cell r="P1395">
            <v>0</v>
          </cell>
          <cell r="Q1395">
            <v>0</v>
          </cell>
          <cell r="R1395" t="str">
            <v>brun-rouge et jaune</v>
          </cell>
          <cell r="S1395" t="str">
            <v>11½</v>
          </cell>
          <cell r="T1395" t="str">
            <v>3 f.+1 f.</v>
          </cell>
          <cell r="U1395" t="str">
            <v/>
          </cell>
          <cell r="V1395" t="str">
            <v/>
          </cell>
        </row>
        <row r="1396">
          <cell r="B1396" t="str">
            <v>DR-000-1187</v>
          </cell>
          <cell r="C1396" t="str">
            <v>4848484549495655</v>
          </cell>
          <cell r="D1396" t="str">
            <v>000</v>
          </cell>
          <cell r="E1396">
            <v>1187</v>
          </cell>
          <cell r="F1396" t="str">
            <v>Timbres-poste</v>
          </cell>
          <cell r="G1396">
            <v>1961</v>
          </cell>
          <cell r="H1396" t="str">
            <v>Elan</v>
          </cell>
          <cell r="I1396" t="str">
            <v>SurDR-270 au profit d'oeuvres philanthropiques. Animaux du jardin zoologique d'Anvers. Sujets divers</v>
          </cell>
          <cell r="J1396">
            <v>4</v>
          </cell>
          <cell r="K1396">
            <v>2</v>
          </cell>
          <cell r="L1396">
            <v>0</v>
          </cell>
          <cell r="M1396">
            <v>0</v>
          </cell>
          <cell r="N1396">
            <v>3</v>
          </cell>
          <cell r="O1396">
            <v>1</v>
          </cell>
          <cell r="P1396">
            <v>0</v>
          </cell>
          <cell r="Q1396">
            <v>0</v>
          </cell>
          <cell r="R1396" t="str">
            <v>bleu et chamois</v>
          </cell>
          <cell r="S1396" t="str">
            <v>11½</v>
          </cell>
          <cell r="T1396" t="str">
            <v>6 f.+2 f.</v>
          </cell>
          <cell r="U1396" t="str">
            <v/>
          </cell>
          <cell r="V1396" t="str">
            <v/>
          </cell>
        </row>
        <row r="1397">
          <cell r="B1397" t="str">
            <v>DR-000-1188</v>
          </cell>
          <cell r="C1397" t="str">
            <v>4848484549495656</v>
          </cell>
          <cell r="D1397" t="str">
            <v>000</v>
          </cell>
          <cell r="E1397">
            <v>1188</v>
          </cell>
          <cell r="F1397" t="str">
            <v>Timbres-poste</v>
          </cell>
          <cell r="G1397">
            <v>1961</v>
          </cell>
          <cell r="H1397" t="str">
            <v>Antoine Perrenot, cardinal de Granvelle (1517-1586)</v>
          </cell>
          <cell r="I1397" t="str">
            <v>4e centenaire de l'archiépiscopat de Malines. SurDR-270 au profit des oeuvres culturelles. Sujets divers dans un même cadre</v>
          </cell>
          <cell r="J1397">
            <v>0.3</v>
          </cell>
          <cell r="K1397">
            <v>2</v>
          </cell>
          <cell r="L1397">
            <v>0</v>
          </cell>
          <cell r="M1397">
            <v>0</v>
          </cell>
          <cell r="N1397">
            <v>0.3</v>
          </cell>
          <cell r="O1397">
            <v>1</v>
          </cell>
          <cell r="P1397">
            <v>0</v>
          </cell>
          <cell r="Q1397">
            <v>0</v>
          </cell>
          <cell r="R1397" t="str">
            <v>lilas, brun-violet et rouge</v>
          </cell>
          <cell r="S1397" t="str">
            <v>11</v>
          </cell>
          <cell r="T1397" t="str">
            <v>40 c.+10 c.</v>
          </cell>
          <cell r="U1397" t="str">
            <v/>
          </cell>
          <cell r="V1397" t="str">
            <v/>
          </cell>
        </row>
        <row r="1398">
          <cell r="B1398" t="str">
            <v>DR-000-1189</v>
          </cell>
          <cell r="C1398" t="str">
            <v>4848484549495657</v>
          </cell>
          <cell r="D1398" t="str">
            <v>000</v>
          </cell>
          <cell r="E1398">
            <v>1189</v>
          </cell>
          <cell r="F1398" t="str">
            <v>Timbres-poste</v>
          </cell>
          <cell r="G1398">
            <v>1961</v>
          </cell>
          <cell r="H1398" t="str">
            <v>Armes du cardinal</v>
          </cell>
          <cell r="I1398" t="str">
            <v>4e centenaire de l'archiépiscopat de Malines. SurDR-270 au profit des oeuvres culturelles. Sujets divers dans un même cadre</v>
          </cell>
          <cell r="J1398">
            <v>1</v>
          </cell>
          <cell r="K1398">
            <v>2</v>
          </cell>
          <cell r="L1398">
            <v>0</v>
          </cell>
          <cell r="M1398">
            <v>0</v>
          </cell>
          <cell r="N1398">
            <v>1</v>
          </cell>
          <cell r="O1398">
            <v>1</v>
          </cell>
          <cell r="P1398">
            <v>0</v>
          </cell>
          <cell r="Q1398">
            <v>0</v>
          </cell>
          <cell r="R1398" t="str">
            <v>violet, rouge, jaune-orange et vert foncé</v>
          </cell>
          <cell r="S1398" t="str">
            <v>11</v>
          </cell>
          <cell r="T1398" t="str">
            <v>3 f.+1 f. 50</v>
          </cell>
          <cell r="U1398" t="str">
            <v/>
          </cell>
          <cell r="V1398" t="str">
            <v/>
          </cell>
        </row>
        <row r="1399">
          <cell r="B1399" t="str">
            <v>DR-000-1190</v>
          </cell>
          <cell r="C1399" t="str">
            <v>4848484549495748</v>
          </cell>
          <cell r="D1399" t="str">
            <v>000</v>
          </cell>
          <cell r="E1399">
            <v>1190</v>
          </cell>
          <cell r="F1399" t="str">
            <v>Timbres-poste</v>
          </cell>
          <cell r="G1399">
            <v>1961</v>
          </cell>
          <cell r="H1399" t="str">
            <v>Crosse et tour de la cathédrale de Malines</v>
          </cell>
          <cell r="I1399" t="str">
            <v>4e centenaire de l'archiépiscopat de Malines. SurDR-270 au profit des oeuvres culturelles. Sujets divers dans un même cadre</v>
          </cell>
          <cell r="J1399">
            <v>1.5</v>
          </cell>
          <cell r="K1399">
            <v>2</v>
          </cell>
          <cell r="L1399">
            <v>0</v>
          </cell>
          <cell r="M1399">
            <v>0</v>
          </cell>
          <cell r="N1399">
            <v>1.5</v>
          </cell>
          <cell r="O1399">
            <v>1</v>
          </cell>
          <cell r="P1399">
            <v>0</v>
          </cell>
          <cell r="Q1399">
            <v>0</v>
          </cell>
          <cell r="R1399" t="str">
            <v>lilas, olive et violet</v>
          </cell>
          <cell r="S1399" t="str">
            <v>11</v>
          </cell>
          <cell r="T1399" t="str">
            <v>6 f.+3 f.</v>
          </cell>
          <cell r="U1399" t="str">
            <v/>
          </cell>
          <cell r="V1399" t="str">
            <v/>
          </cell>
        </row>
        <row r="1400">
          <cell r="B1400" t="str">
            <v>DR-000-1191</v>
          </cell>
          <cell r="C1400" t="str">
            <v>4848484549495749</v>
          </cell>
          <cell r="D1400" t="str">
            <v>000</v>
          </cell>
          <cell r="E1400">
            <v>1191</v>
          </cell>
          <cell r="F1400" t="str">
            <v>Timbres-poste</v>
          </cell>
          <cell r="G1400">
            <v>1961</v>
          </cell>
          <cell r="H1400" t="str">
            <v>Le Parlement</v>
          </cell>
          <cell r="I1400" t="str">
            <v>50e conférence de l'Union interparlementaire, à Bruxelles</v>
          </cell>
          <cell r="J1400">
            <v>1</v>
          </cell>
          <cell r="K1400">
            <v>2</v>
          </cell>
          <cell r="L1400">
            <v>0</v>
          </cell>
          <cell r="M1400">
            <v>0</v>
          </cell>
          <cell r="N1400">
            <v>0.2</v>
          </cell>
          <cell r="O1400">
            <v>1</v>
          </cell>
          <cell r="P1400">
            <v>0</v>
          </cell>
          <cell r="Q1400">
            <v>0</v>
          </cell>
          <cell r="R1400" t="str">
            <v>brun-rouge et vert-bleu</v>
          </cell>
          <cell r="S1400" t="str">
            <v>11½</v>
          </cell>
          <cell r="T1400" t="str">
            <v>3 f.</v>
          </cell>
          <cell r="U1400" t="str">
            <v/>
          </cell>
          <cell r="V1400" t="str">
            <v/>
          </cell>
        </row>
        <row r="1401">
          <cell r="B1401" t="str">
            <v>DR-000-1192</v>
          </cell>
          <cell r="C1401" t="str">
            <v>4848484549495750</v>
          </cell>
          <cell r="D1401" t="str">
            <v>000</v>
          </cell>
          <cell r="E1401">
            <v>1192</v>
          </cell>
          <cell r="F1401" t="str">
            <v>Timbres-poste</v>
          </cell>
          <cell r="G1401">
            <v>1961</v>
          </cell>
          <cell r="H1401" t="str">
            <v>6 f. brun-violet et rouge</v>
          </cell>
          <cell r="I1401" t="str">
            <v>50e conférence de l'Union interparlementaire, à Bruxelles</v>
          </cell>
          <cell r="J1401">
            <v>1.5</v>
          </cell>
          <cell r="K1401">
            <v>2</v>
          </cell>
          <cell r="L1401">
            <v>0</v>
          </cell>
          <cell r="M1401">
            <v>0</v>
          </cell>
          <cell r="N1401">
            <v>1</v>
          </cell>
          <cell r="O1401">
            <v>1</v>
          </cell>
          <cell r="P1401">
            <v>0</v>
          </cell>
          <cell r="Q1401">
            <v>0</v>
          </cell>
          <cell r="R1401" t="str">
            <v>brun-violet et rouge</v>
          </cell>
          <cell r="S1401" t="str">
            <v>11½</v>
          </cell>
          <cell r="T1401" t="str">
            <v>6 f.</v>
          </cell>
          <cell r="U1401" t="str">
            <v/>
          </cell>
          <cell r="V1401" t="str">
            <v/>
          </cell>
        </row>
        <row r="1402">
          <cell r="B1402" t="str">
            <v>DR-000-1193</v>
          </cell>
          <cell r="C1402" t="str">
            <v>4848484549495751</v>
          </cell>
          <cell r="D1402" t="str">
            <v>000</v>
          </cell>
          <cell r="E1402">
            <v>1193</v>
          </cell>
          <cell r="F1402" t="str">
            <v>Timbres-poste</v>
          </cell>
          <cell r="G1402">
            <v>1961</v>
          </cell>
          <cell r="H1402" t="str">
            <v>3 f. vert pâle et vert-noir</v>
          </cell>
          <cell r="I1402" t="str">
            <v>Europa</v>
          </cell>
          <cell r="J1402">
            <v>0.3</v>
          </cell>
          <cell r="K1402">
            <v>2</v>
          </cell>
          <cell r="L1402">
            <v>0</v>
          </cell>
          <cell r="M1402">
            <v>0</v>
          </cell>
          <cell r="N1402">
            <v>0.2</v>
          </cell>
          <cell r="O1402">
            <v>1</v>
          </cell>
          <cell r="P1402">
            <v>0</v>
          </cell>
          <cell r="Q1402">
            <v>0</v>
          </cell>
          <cell r="R1402" t="str">
            <v>vert pâle et vert-noir</v>
          </cell>
          <cell r="S1402" t="str">
            <v>11½</v>
          </cell>
          <cell r="T1402" t="str">
            <v>3 f.</v>
          </cell>
          <cell r="U1402" t="str">
            <v/>
          </cell>
          <cell r="V1402" t="str">
            <v/>
          </cell>
        </row>
        <row r="1403">
          <cell r="B1403" t="str">
            <v>DR-000-1194</v>
          </cell>
          <cell r="C1403" t="str">
            <v>4848484549495752</v>
          </cell>
          <cell r="D1403" t="str">
            <v>000</v>
          </cell>
          <cell r="E1403">
            <v>1194</v>
          </cell>
          <cell r="F1403" t="str">
            <v>Timbres-poste</v>
          </cell>
          <cell r="G1403">
            <v>1961</v>
          </cell>
          <cell r="H1403" t="str">
            <v>6 f. brun-orange et noir</v>
          </cell>
          <cell r="I1403" t="str">
            <v>Europa</v>
          </cell>
          <cell r="J1403">
            <v>0.7</v>
          </cell>
          <cell r="K1403">
            <v>2</v>
          </cell>
          <cell r="L1403">
            <v>0</v>
          </cell>
          <cell r="M1403">
            <v>0</v>
          </cell>
          <cell r="N1403">
            <v>0.5</v>
          </cell>
          <cell r="O1403">
            <v>1</v>
          </cell>
          <cell r="P1403">
            <v>0</v>
          </cell>
          <cell r="Q1403">
            <v>0</v>
          </cell>
          <cell r="R1403" t="str">
            <v>brun-orange et noir</v>
          </cell>
          <cell r="S1403" t="str">
            <v>11½</v>
          </cell>
          <cell r="T1403" t="str">
            <v>6 f.</v>
          </cell>
          <cell r="U1403" t="str">
            <v/>
          </cell>
          <cell r="V1403" t="str">
            <v/>
          </cell>
        </row>
        <row r="1404">
          <cell r="B1404" t="str">
            <v>DR-000-1195</v>
          </cell>
          <cell r="C1404" t="str">
            <v>4848484549495753</v>
          </cell>
          <cell r="D1404" t="str">
            <v>000</v>
          </cell>
          <cell r="E1404">
            <v>1195</v>
          </cell>
          <cell r="F1404" t="str">
            <v>Timbres-poste</v>
          </cell>
          <cell r="G1404">
            <v>1961</v>
          </cell>
          <cell r="H1404" t="str">
            <v>vue extérieure du réacteur BR 2</v>
          </cell>
          <cell r="I1404" t="str">
            <v>Euratom. Centre de Mol</v>
          </cell>
          <cell r="J1404">
            <v>0.2</v>
          </cell>
          <cell r="K1404">
            <v>2</v>
          </cell>
          <cell r="L1404">
            <v>0</v>
          </cell>
          <cell r="M1404">
            <v>0</v>
          </cell>
          <cell r="N1404">
            <v>0.2</v>
          </cell>
          <cell r="O1404">
            <v>1</v>
          </cell>
          <cell r="P1404">
            <v>0</v>
          </cell>
          <cell r="Q1404">
            <v>0</v>
          </cell>
          <cell r="R1404" t="str">
            <v>vert</v>
          </cell>
          <cell r="S1404" t="str">
            <v>11½</v>
          </cell>
          <cell r="T1404" t="str">
            <v>40 c.</v>
          </cell>
          <cell r="U1404" t="str">
            <v/>
          </cell>
          <cell r="V1404" t="str">
            <v/>
          </cell>
        </row>
        <row r="1405">
          <cell r="B1405" t="str">
            <v>DR-000-1196</v>
          </cell>
          <cell r="C1405" t="str">
            <v>4848484549495754</v>
          </cell>
          <cell r="D1405" t="str">
            <v>000</v>
          </cell>
          <cell r="E1405">
            <v>1196</v>
          </cell>
          <cell r="F1405" t="str">
            <v>Timbres-poste</v>
          </cell>
          <cell r="G1405">
            <v>1961</v>
          </cell>
          <cell r="H1405" t="str">
            <v>réacteur BR 3</v>
          </cell>
          <cell r="I1405" t="str">
            <v>Euratom. Centre de Mol</v>
          </cell>
          <cell r="J1405">
            <v>0.3</v>
          </cell>
          <cell r="K1405">
            <v>2</v>
          </cell>
          <cell r="L1405">
            <v>0</v>
          </cell>
          <cell r="M1405">
            <v>0</v>
          </cell>
          <cell r="N1405">
            <v>0.2</v>
          </cell>
          <cell r="O1405">
            <v>1</v>
          </cell>
          <cell r="P1405">
            <v>0</v>
          </cell>
          <cell r="Q1405">
            <v>0</v>
          </cell>
          <cell r="R1405" t="str">
            <v>lilas</v>
          </cell>
          <cell r="S1405" t="str">
            <v>11½</v>
          </cell>
          <cell r="T1405" t="str">
            <v>3 f.</v>
          </cell>
          <cell r="U1405" t="str">
            <v/>
          </cell>
          <cell r="V1405" t="str">
            <v/>
          </cell>
        </row>
        <row r="1406">
          <cell r="B1406" t="str">
            <v>DR-000-1197</v>
          </cell>
          <cell r="C1406" t="str">
            <v>4848484549495755</v>
          </cell>
          <cell r="D1406" t="str">
            <v>000</v>
          </cell>
          <cell r="E1406">
            <v>1197</v>
          </cell>
          <cell r="F1406" t="str">
            <v>Timbres-poste</v>
          </cell>
          <cell r="G1406">
            <v>1961</v>
          </cell>
          <cell r="H1406" t="str">
            <v>vue extérieure du réacteur BR 3</v>
          </cell>
          <cell r="I1406" t="str">
            <v>Euratom. Centre de Mol</v>
          </cell>
          <cell r="J1406">
            <v>0.6</v>
          </cell>
          <cell r="K1406">
            <v>2</v>
          </cell>
          <cell r="L1406">
            <v>0</v>
          </cell>
          <cell r="M1406">
            <v>0</v>
          </cell>
          <cell r="N1406">
            <v>0.5</v>
          </cell>
          <cell r="O1406">
            <v>1</v>
          </cell>
          <cell r="P1406">
            <v>0</v>
          </cell>
          <cell r="Q1406">
            <v>0</v>
          </cell>
          <cell r="R1406" t="str">
            <v>bleu</v>
          </cell>
          <cell r="S1406" t="str">
            <v>11½</v>
          </cell>
          <cell r="T1406" t="str">
            <v>6 f.</v>
          </cell>
          <cell r="U1406" t="str">
            <v/>
          </cell>
          <cell r="V1406" t="str">
            <v/>
          </cell>
        </row>
        <row r="1407">
          <cell r="B1407" t="str">
            <v>DR-000-1198</v>
          </cell>
          <cell r="C1407" t="str">
            <v>4848484549495756</v>
          </cell>
          <cell r="D1407" t="str">
            <v>000</v>
          </cell>
          <cell r="E1407">
            <v>1198</v>
          </cell>
          <cell r="F1407" t="str">
            <v>Timbres-poste</v>
          </cell>
          <cell r="G1407">
            <v>1961</v>
          </cell>
          <cell r="H1407" t="str">
            <v>La Mère et l'Enfant, de Pierre Paulus</v>
          </cell>
          <cell r="I1407" t="str">
            <v>Au profit d'oeuvres antituberculeuses. Tableaux</v>
          </cell>
          <cell r="J1407">
            <v>0.2</v>
          </cell>
          <cell r="K1407">
            <v>2</v>
          </cell>
          <cell r="L1407">
            <v>0</v>
          </cell>
          <cell r="M1407">
            <v>0</v>
          </cell>
          <cell r="N1407">
            <v>0.2</v>
          </cell>
          <cell r="O1407">
            <v>1</v>
          </cell>
          <cell r="P1407">
            <v>0</v>
          </cell>
          <cell r="Q1407">
            <v>0</v>
          </cell>
          <cell r="R1407" t="str">
            <v>brun foncé et or</v>
          </cell>
          <cell r="S1407" t="str">
            <v>11½</v>
          </cell>
          <cell r="T1407" t="str">
            <v>40 c.+10 c.</v>
          </cell>
          <cell r="U1407" t="str">
            <v/>
          </cell>
          <cell r="V1407" t="str">
            <v/>
          </cell>
        </row>
        <row r="1408">
          <cell r="B1408" t="str">
            <v>DR-000-1199</v>
          </cell>
          <cell r="C1408" t="str">
            <v>4848484549495757</v>
          </cell>
          <cell r="D1408" t="str">
            <v>000</v>
          </cell>
          <cell r="E1408">
            <v>1199</v>
          </cell>
          <cell r="F1408" t="str">
            <v>Timbres-poste</v>
          </cell>
          <cell r="G1408">
            <v>1961</v>
          </cell>
          <cell r="H1408" t="str">
            <v>Amour maternel, de François-Joseph Navez</v>
          </cell>
          <cell r="I1408" t="str">
            <v>Au profit d'oeuvres antituberculeuses. Tableaux</v>
          </cell>
          <cell r="J1408">
            <v>0.6</v>
          </cell>
          <cell r="K1408">
            <v>2</v>
          </cell>
          <cell r="L1408">
            <v>0</v>
          </cell>
          <cell r="M1408">
            <v>0</v>
          </cell>
          <cell r="N1408">
            <v>0.5</v>
          </cell>
          <cell r="O1408">
            <v>1</v>
          </cell>
          <cell r="P1408">
            <v>0</v>
          </cell>
          <cell r="Q1408">
            <v>0</v>
          </cell>
          <cell r="R1408" t="str">
            <v>bleu foncé et or</v>
          </cell>
          <cell r="S1408" t="str">
            <v>11½</v>
          </cell>
          <cell r="T1408" t="str">
            <v>1 f.+50 c.</v>
          </cell>
          <cell r="U1408" t="str">
            <v/>
          </cell>
          <cell r="V1408" t="str">
            <v/>
          </cell>
        </row>
        <row r="1409">
          <cell r="B1409" t="str">
            <v>DR-000-1200</v>
          </cell>
          <cell r="C1409" t="str">
            <v>4848484549504848</v>
          </cell>
          <cell r="D1409" t="str">
            <v>000</v>
          </cell>
          <cell r="E1409">
            <v>1200</v>
          </cell>
          <cell r="F1409" t="str">
            <v>Timbres-poste</v>
          </cell>
          <cell r="G1409">
            <v>1961</v>
          </cell>
          <cell r="H1409" t="str">
            <v>Maternité, de Constant Permeke</v>
          </cell>
          <cell r="I1409" t="str">
            <v>Au profit d'oeuvres antituberculeuses. Tableaux</v>
          </cell>
          <cell r="J1409">
            <v>1.2</v>
          </cell>
          <cell r="K1409">
            <v>2</v>
          </cell>
          <cell r="L1409">
            <v>0</v>
          </cell>
          <cell r="M1409">
            <v>0</v>
          </cell>
          <cell r="N1409">
            <v>0.9</v>
          </cell>
          <cell r="O1409">
            <v>1</v>
          </cell>
          <cell r="P1409">
            <v>0</v>
          </cell>
          <cell r="Q1409">
            <v>0</v>
          </cell>
          <cell r="R1409" t="str">
            <v>rouge-brique et or</v>
          </cell>
          <cell r="S1409" t="str">
            <v>11½</v>
          </cell>
          <cell r="T1409" t="str">
            <v>2 f.+50 c.</v>
          </cell>
          <cell r="U1409" t="str">
            <v/>
          </cell>
          <cell r="V1409" t="str">
            <v/>
          </cell>
        </row>
        <row r="1410">
          <cell r="B1410" t="str">
            <v>DR-000-1201</v>
          </cell>
          <cell r="C1410" t="str">
            <v>4848484549504849</v>
          </cell>
          <cell r="D1410" t="str">
            <v>000</v>
          </cell>
          <cell r="E1410">
            <v>1201</v>
          </cell>
          <cell r="F1410" t="str">
            <v>Timbres-poste</v>
          </cell>
          <cell r="G1410">
            <v>1961</v>
          </cell>
          <cell r="H1410" t="str">
            <v>La Vierge et l'Enfant, de Rogier de La Pasture</v>
          </cell>
          <cell r="I1410" t="str">
            <v>Au profit d'oeuvres antituberculeuses. Tableaux</v>
          </cell>
          <cell r="J1410">
            <v>1.2</v>
          </cell>
          <cell r="K1410">
            <v>2</v>
          </cell>
          <cell r="L1410">
            <v>0</v>
          </cell>
          <cell r="M1410">
            <v>0</v>
          </cell>
          <cell r="N1410">
            <v>1.2</v>
          </cell>
          <cell r="O1410">
            <v>1</v>
          </cell>
          <cell r="P1410">
            <v>0</v>
          </cell>
          <cell r="Q1410">
            <v>0</v>
          </cell>
          <cell r="R1410" t="str">
            <v>lie-de-vin et or</v>
          </cell>
          <cell r="S1410" t="str">
            <v>11½</v>
          </cell>
          <cell r="T1410" t="str">
            <v>2 f. 50+1 f.</v>
          </cell>
          <cell r="U1410" t="str">
            <v/>
          </cell>
          <cell r="V1410" t="str">
            <v/>
          </cell>
        </row>
        <row r="1411">
          <cell r="B1411" t="str">
            <v>DR-000-1202</v>
          </cell>
          <cell r="C1411" t="str">
            <v>4848484549504850</v>
          </cell>
          <cell r="D1411" t="str">
            <v>000</v>
          </cell>
          <cell r="E1411">
            <v>1202</v>
          </cell>
          <cell r="F1411" t="str">
            <v>Timbres-poste</v>
          </cell>
          <cell r="G1411">
            <v>1961</v>
          </cell>
          <cell r="H1411" t="str">
            <v>La Vierge à la pomme, d'Hans Memling</v>
          </cell>
          <cell r="I1411" t="str">
            <v>Au profit d'oeuvres antituberculeuses. Tableaux</v>
          </cell>
          <cell r="J1411">
            <v>1.5</v>
          </cell>
          <cell r="K1411">
            <v>2</v>
          </cell>
          <cell r="L1411">
            <v>0</v>
          </cell>
          <cell r="M1411">
            <v>0</v>
          </cell>
          <cell r="N1411">
            <v>1.3</v>
          </cell>
          <cell r="O1411">
            <v>1</v>
          </cell>
          <cell r="P1411">
            <v>0</v>
          </cell>
          <cell r="Q1411">
            <v>0</v>
          </cell>
          <cell r="R1411" t="str">
            <v>violet et or</v>
          </cell>
          <cell r="S1411" t="str">
            <v>11½</v>
          </cell>
          <cell r="T1411" t="str">
            <v>3 f.+1 f.</v>
          </cell>
          <cell r="U1411" t="str">
            <v/>
          </cell>
          <cell r="V1411" t="str">
            <v/>
          </cell>
        </row>
        <row r="1412">
          <cell r="B1412" t="str">
            <v>DR-000-1203</v>
          </cell>
          <cell r="C1412" t="str">
            <v>4848484549504851</v>
          </cell>
          <cell r="D1412" t="str">
            <v>000</v>
          </cell>
          <cell r="E1412">
            <v>1203</v>
          </cell>
          <cell r="F1412" t="str">
            <v>Timbres-poste</v>
          </cell>
          <cell r="G1412">
            <v>1961</v>
          </cell>
          <cell r="H1412" t="str">
            <v>La Vierge au myosotis, de Pierre Paul Rubens</v>
          </cell>
          <cell r="I1412" t="str">
            <v>Au profit d'oeuvres antituberculeuses. Tableaux</v>
          </cell>
          <cell r="J1412">
            <v>2</v>
          </cell>
          <cell r="K1412">
            <v>2</v>
          </cell>
          <cell r="L1412">
            <v>0</v>
          </cell>
          <cell r="M1412">
            <v>0</v>
          </cell>
          <cell r="N1412">
            <v>2</v>
          </cell>
          <cell r="O1412">
            <v>1</v>
          </cell>
          <cell r="P1412">
            <v>0</v>
          </cell>
          <cell r="Q1412">
            <v>0</v>
          </cell>
          <cell r="R1412" t="str">
            <v>vert foncé et or</v>
          </cell>
          <cell r="S1412" t="str">
            <v>11½</v>
          </cell>
          <cell r="T1412" t="str">
            <v>6 f.+2 f.</v>
          </cell>
          <cell r="U1412" t="str">
            <v/>
          </cell>
          <cell r="V1412" t="str">
            <v/>
          </cell>
        </row>
        <row r="1413">
          <cell r="B1413" t="str">
            <v>DR-000-1204</v>
          </cell>
          <cell r="C1413" t="str">
            <v>4848484549504852</v>
          </cell>
          <cell r="D1413" t="str">
            <v>000</v>
          </cell>
          <cell r="E1413">
            <v>1204</v>
          </cell>
          <cell r="F1413" t="str">
            <v>Timbres-poste</v>
          </cell>
          <cell r="G1413">
            <v>1962</v>
          </cell>
          <cell r="H1413" t="str">
            <v>Bruxelles. Façade du Musée Horta</v>
          </cell>
          <cell r="I1413" t="str">
            <v>Centenaire de la naissance du baron Horta, architecte (1861-1947)</v>
          </cell>
          <cell r="J1413">
            <v>0.4</v>
          </cell>
          <cell r="K1413">
            <v>2</v>
          </cell>
          <cell r="L1413">
            <v>0</v>
          </cell>
          <cell r="M1413">
            <v>0</v>
          </cell>
          <cell r="N1413">
            <v>0.2</v>
          </cell>
          <cell r="O1413">
            <v>1</v>
          </cell>
          <cell r="P1413">
            <v>0</v>
          </cell>
          <cell r="Q1413">
            <v>0</v>
          </cell>
          <cell r="R1413" t="str">
            <v>brun</v>
          </cell>
          <cell r="S1413" t="str">
            <v>11½</v>
          </cell>
          <cell r="T1413" t="str">
            <v>3 f.</v>
          </cell>
          <cell r="U1413" t="str">
            <v/>
          </cell>
          <cell r="V1413" t="str">
            <v/>
          </cell>
        </row>
        <row r="1414">
          <cell r="B1414" t="str">
            <v>DR-000-1205</v>
          </cell>
          <cell r="C1414" t="str">
            <v>4848484549504853</v>
          </cell>
          <cell r="D1414" t="str">
            <v>000</v>
          </cell>
          <cell r="E1414">
            <v>1205</v>
          </cell>
          <cell r="F1414" t="str">
            <v>Timbres-poste</v>
          </cell>
          <cell r="G1414">
            <v>1962</v>
          </cell>
          <cell r="H1414" t="str">
            <v>Château des Comtes, à Male</v>
          </cell>
          <cell r="I1414" t="str">
            <v>SurDR-270 au profit des oeuvres culturelles. Chefs-d'oeuvre d'architecture</v>
          </cell>
          <cell r="J1414">
            <v>0.2</v>
          </cell>
          <cell r="K1414">
            <v>2</v>
          </cell>
          <cell r="L1414">
            <v>0</v>
          </cell>
          <cell r="M1414">
            <v>0</v>
          </cell>
          <cell r="N1414">
            <v>0.2</v>
          </cell>
          <cell r="O1414">
            <v>1</v>
          </cell>
          <cell r="P1414">
            <v>0</v>
          </cell>
          <cell r="Q1414">
            <v>0</v>
          </cell>
          <cell r="R1414" t="str">
            <v>vert-jaune</v>
          </cell>
          <cell r="S1414" t="str">
            <v>11½</v>
          </cell>
          <cell r="T1414" t="str">
            <v>40 c.+10 c.</v>
          </cell>
          <cell r="U1414" t="str">
            <v/>
          </cell>
          <cell r="V1414" t="str">
            <v/>
          </cell>
        </row>
        <row r="1415">
          <cell r="B1415" t="str">
            <v>DR-000-1206</v>
          </cell>
          <cell r="C1415" t="str">
            <v>4848484549504854</v>
          </cell>
          <cell r="D1415" t="str">
            <v>000</v>
          </cell>
          <cell r="E1415">
            <v>1206</v>
          </cell>
          <cell r="F1415" t="str">
            <v>Timbres-poste</v>
          </cell>
          <cell r="G1415">
            <v>1962</v>
          </cell>
          <cell r="H1415" t="str">
            <v>Bibliothèque royale, à Bruxelles</v>
          </cell>
          <cell r="I1415" t="str">
            <v>SurDR-270 au profit des oeuvres culturelles. Chefs-d'oeuvre d'architecture</v>
          </cell>
          <cell r="J1415">
            <v>0.3</v>
          </cell>
          <cell r="K1415">
            <v>2</v>
          </cell>
          <cell r="L1415">
            <v>0</v>
          </cell>
          <cell r="M1415">
            <v>0</v>
          </cell>
          <cell r="N1415">
            <v>0.3</v>
          </cell>
          <cell r="O1415">
            <v>1</v>
          </cell>
          <cell r="P1415">
            <v>0</v>
          </cell>
          <cell r="Q1415">
            <v>0</v>
          </cell>
          <cell r="R1415" t="str">
            <v>lilas</v>
          </cell>
          <cell r="S1415" t="str">
            <v>11½</v>
          </cell>
          <cell r="T1415" t="str">
            <v>90 c.+10 c.</v>
          </cell>
          <cell r="U1415" t="str">
            <v/>
          </cell>
          <cell r="V1415" t="str">
            <v/>
          </cell>
        </row>
        <row r="1416">
          <cell r="B1416" t="str">
            <v>DR-000-1207</v>
          </cell>
          <cell r="C1416" t="str">
            <v>4848484549504855</v>
          </cell>
          <cell r="D1416" t="str">
            <v>000</v>
          </cell>
          <cell r="E1416">
            <v>1207</v>
          </cell>
          <cell r="F1416" t="str">
            <v>Timbres-poste</v>
          </cell>
          <cell r="G1416">
            <v>1962</v>
          </cell>
          <cell r="H1416" t="str">
            <v>Basilique Notre-Dame de Tongres</v>
          </cell>
          <cell r="I1416" t="str">
            <v>SurDR-270 au profit des oeuvres culturelles. Chefs-d'oeuvre d'architecture</v>
          </cell>
          <cell r="J1416">
            <v>0.8</v>
          </cell>
          <cell r="K1416">
            <v>2</v>
          </cell>
          <cell r="L1416">
            <v>0</v>
          </cell>
          <cell r="M1416">
            <v>0</v>
          </cell>
          <cell r="N1416">
            <v>0.8</v>
          </cell>
          <cell r="O1416">
            <v>1</v>
          </cell>
          <cell r="P1416">
            <v>0</v>
          </cell>
          <cell r="Q1416">
            <v>0</v>
          </cell>
          <cell r="R1416" t="str">
            <v>gris-violet</v>
          </cell>
          <cell r="S1416" t="str">
            <v>11½</v>
          </cell>
          <cell r="T1416" t="str">
            <v>1 f.+50 c.</v>
          </cell>
          <cell r="U1416" t="str">
            <v/>
          </cell>
          <cell r="V1416" t="str">
            <v/>
          </cell>
        </row>
        <row r="1417">
          <cell r="B1417" t="str">
            <v>DR-000-1208</v>
          </cell>
          <cell r="C1417" t="str">
            <v>4848484549504856</v>
          </cell>
          <cell r="D1417" t="str">
            <v>000</v>
          </cell>
          <cell r="E1417">
            <v>1208</v>
          </cell>
          <cell r="F1417" t="str">
            <v>Timbres-poste</v>
          </cell>
          <cell r="G1417">
            <v>1962</v>
          </cell>
          <cell r="H1417" t="str">
            <v>Collégiale de Soignies</v>
          </cell>
          <cell r="I1417" t="str">
            <v>SurDR-270 au profit des oeuvres culturelles. Chefs-d'oeuvre d'architecture</v>
          </cell>
          <cell r="J1417">
            <v>1</v>
          </cell>
          <cell r="K1417">
            <v>2</v>
          </cell>
          <cell r="L1417">
            <v>0</v>
          </cell>
          <cell r="M1417">
            <v>0</v>
          </cell>
          <cell r="N1417">
            <v>1</v>
          </cell>
          <cell r="O1417">
            <v>1</v>
          </cell>
          <cell r="P1417">
            <v>0</v>
          </cell>
          <cell r="Q1417">
            <v>0</v>
          </cell>
          <cell r="R1417" t="str">
            <v>violet</v>
          </cell>
          <cell r="S1417" t="str">
            <v>11½</v>
          </cell>
          <cell r="T1417" t="str">
            <v>2 f.+50 c.</v>
          </cell>
          <cell r="U1417" t="str">
            <v/>
          </cell>
          <cell r="V1417" t="str">
            <v/>
          </cell>
        </row>
        <row r="1418">
          <cell r="B1418" t="str">
            <v>DR-000-1209</v>
          </cell>
          <cell r="C1418" t="str">
            <v>4848484549504857</v>
          </cell>
          <cell r="D1418" t="str">
            <v>000</v>
          </cell>
          <cell r="E1418">
            <v>1209</v>
          </cell>
          <cell r="F1418" t="str">
            <v>Timbres-poste</v>
          </cell>
          <cell r="G1418">
            <v>1962</v>
          </cell>
          <cell r="H1418" t="str">
            <v>Eglise Notre-Dame d'Hanswijk, à Malines</v>
          </cell>
          <cell r="I1418" t="str">
            <v>SurDR-270 au profit des oeuvres culturelles. Chefs-d'oeuvre d'architecture</v>
          </cell>
          <cell r="J1418">
            <v>1.3</v>
          </cell>
          <cell r="K1418">
            <v>2</v>
          </cell>
          <cell r="L1418">
            <v>0</v>
          </cell>
          <cell r="M1418">
            <v>0</v>
          </cell>
          <cell r="N1418">
            <v>1.3</v>
          </cell>
          <cell r="O1418">
            <v>1</v>
          </cell>
          <cell r="P1418">
            <v>0</v>
          </cell>
          <cell r="Q1418">
            <v>0</v>
          </cell>
          <cell r="R1418" t="str">
            <v>brun</v>
          </cell>
          <cell r="S1418" t="str">
            <v>11½</v>
          </cell>
          <cell r="T1418" t="str">
            <v>2 f. 50+50 c.</v>
          </cell>
          <cell r="U1418" t="str">
            <v/>
          </cell>
          <cell r="V1418" t="str">
            <v/>
          </cell>
        </row>
        <row r="1419">
          <cell r="B1419" t="str">
            <v>DR-000-1210</v>
          </cell>
          <cell r="C1419" t="str">
            <v>4848484549504948</v>
          </cell>
          <cell r="D1419" t="str">
            <v>000</v>
          </cell>
          <cell r="E1419">
            <v>1210</v>
          </cell>
          <cell r="F1419" t="str">
            <v>Timbres-poste</v>
          </cell>
          <cell r="G1419">
            <v>1962</v>
          </cell>
          <cell r="H1419" t="str">
            <v>Abbaye de Saint-Denis-en-Broqueroie</v>
          </cell>
          <cell r="I1419" t="str">
            <v>SurDR-270 au profit des oeuvres culturelles. Chefs-d'oeuvre d'architecture</v>
          </cell>
          <cell r="J1419">
            <v>1.3</v>
          </cell>
          <cell r="K1419">
            <v>2</v>
          </cell>
          <cell r="L1419">
            <v>0</v>
          </cell>
          <cell r="M1419">
            <v>0</v>
          </cell>
          <cell r="N1419">
            <v>1.3</v>
          </cell>
          <cell r="O1419">
            <v>1</v>
          </cell>
          <cell r="P1419">
            <v>0</v>
          </cell>
          <cell r="Q1419">
            <v>0</v>
          </cell>
          <cell r="R1419" t="str">
            <v>vert</v>
          </cell>
          <cell r="S1419" t="str">
            <v>11½</v>
          </cell>
          <cell r="T1419" t="str">
            <v>3 f.+1 f.</v>
          </cell>
          <cell r="U1419" t="str">
            <v/>
          </cell>
          <cell r="V1419" t="str">
            <v/>
          </cell>
        </row>
        <row r="1420">
          <cell r="B1420" t="str">
            <v>DR-000-1211</v>
          </cell>
          <cell r="C1420" t="str">
            <v>4848484549504949</v>
          </cell>
          <cell r="D1420" t="str">
            <v>000</v>
          </cell>
          <cell r="E1420">
            <v>1211</v>
          </cell>
          <cell r="F1420" t="str">
            <v>Timbres-poste</v>
          </cell>
          <cell r="G1420">
            <v>1962</v>
          </cell>
          <cell r="H1420" t="str">
            <v>Halles d'Ypres</v>
          </cell>
          <cell r="I1420" t="str">
            <v>SurDR-270 au profit des oeuvres culturelles. Chefs-d'oeuvre d'architecture</v>
          </cell>
          <cell r="J1420">
            <v>2.5</v>
          </cell>
          <cell r="K1420">
            <v>2</v>
          </cell>
          <cell r="L1420">
            <v>0</v>
          </cell>
          <cell r="M1420">
            <v>0</v>
          </cell>
          <cell r="N1420">
            <v>2.2999999999999998</v>
          </cell>
          <cell r="O1420">
            <v>1</v>
          </cell>
          <cell r="P1420">
            <v>0</v>
          </cell>
          <cell r="Q1420">
            <v>0</v>
          </cell>
          <cell r="R1420" t="str">
            <v>rouge</v>
          </cell>
          <cell r="S1420" t="str">
            <v>11½</v>
          </cell>
          <cell r="T1420" t="str">
            <v>6 f.+2 f.</v>
          </cell>
          <cell r="U1420" t="str">
            <v/>
          </cell>
          <cell r="V1420" t="str">
            <v/>
          </cell>
        </row>
        <row r="1421">
          <cell r="B1421" t="str">
            <v>DR-000-1212</v>
          </cell>
          <cell r="C1421" t="str">
            <v>4848484549504950</v>
          </cell>
          <cell r="D1421" t="str">
            <v>000</v>
          </cell>
          <cell r="E1421">
            <v>1212</v>
          </cell>
          <cell r="F1421" t="str">
            <v>Timbres-poste</v>
          </cell>
          <cell r="G1421">
            <v>1962</v>
          </cell>
          <cell r="H1421" t="str">
            <v>Postillon à cheval (XVIe siècle)</v>
          </cell>
          <cell r="I1421" t="str">
            <v>Journée du Timbre</v>
          </cell>
          <cell r="J1421">
            <v>0.4</v>
          </cell>
          <cell r="K1421">
            <v>2</v>
          </cell>
          <cell r="L1421">
            <v>0</v>
          </cell>
          <cell r="M1421">
            <v>0</v>
          </cell>
          <cell r="N1421">
            <v>0.2</v>
          </cell>
          <cell r="O1421">
            <v>1</v>
          </cell>
          <cell r="P1421">
            <v>0</v>
          </cell>
          <cell r="Q1421">
            <v>0</v>
          </cell>
          <cell r="R1421" t="str">
            <v>brun-rouge et olive</v>
          </cell>
          <cell r="S1421" t="str">
            <v>11½</v>
          </cell>
          <cell r="T1421" t="str">
            <v>3 f.</v>
          </cell>
          <cell r="U1421" t="str">
            <v/>
          </cell>
          <cell r="V1421" t="str">
            <v/>
          </cell>
        </row>
        <row r="1422">
          <cell r="B1422" t="str">
            <v>DR-000-1213</v>
          </cell>
          <cell r="C1422" t="str">
            <v>4848484549504951</v>
          </cell>
          <cell r="D1422" t="str">
            <v>000</v>
          </cell>
          <cell r="E1422">
            <v>1213</v>
          </cell>
          <cell r="F1422" t="str">
            <v>Timbres-poste</v>
          </cell>
          <cell r="G1422">
            <v>1962</v>
          </cell>
          <cell r="H1422" t="str">
            <v>3 f. gris lilacé</v>
          </cell>
          <cell r="I1422" t="str">
            <v>450e anniversaire de la naissance de Mercator (Gérard de Kremer, gravure d'Hagenberg)</v>
          </cell>
          <cell r="J1422">
            <v>0.4</v>
          </cell>
          <cell r="K1422">
            <v>2</v>
          </cell>
          <cell r="L1422">
            <v>0</v>
          </cell>
          <cell r="M1422">
            <v>0</v>
          </cell>
          <cell r="N1422">
            <v>0.2</v>
          </cell>
          <cell r="O1422">
            <v>1</v>
          </cell>
          <cell r="P1422">
            <v>0</v>
          </cell>
          <cell r="Q1422">
            <v>0</v>
          </cell>
          <cell r="R1422" t="str">
            <v>gris lilacé</v>
          </cell>
          <cell r="S1422" t="str">
            <v>11½</v>
          </cell>
          <cell r="T1422" t="str">
            <v>3 f.</v>
          </cell>
          <cell r="U1422" t="str">
            <v/>
          </cell>
          <cell r="V1422" t="str">
            <v/>
          </cell>
        </row>
        <row r="1423">
          <cell r="B1423" t="str">
            <v>DR-000-1214</v>
          </cell>
          <cell r="C1423" t="str">
            <v>4848484549504952</v>
          </cell>
          <cell r="D1423" t="str">
            <v>000</v>
          </cell>
          <cell r="E1423">
            <v>1214</v>
          </cell>
          <cell r="F1423" t="str">
            <v>Timbres-poste</v>
          </cell>
          <cell r="G1423">
            <v>1962</v>
          </cell>
          <cell r="H1423" t="str">
            <v>Frère Gochet</v>
          </cell>
          <cell r="I1423" t="str">
            <v>En l'honneur du Frère Alexis-Maris Gochet et du chanoine Triest</v>
          </cell>
          <cell r="J1423">
            <v>0.3</v>
          </cell>
          <cell r="K1423">
            <v>2</v>
          </cell>
          <cell r="L1423">
            <v>0</v>
          </cell>
          <cell r="M1423">
            <v>0</v>
          </cell>
          <cell r="N1423">
            <v>0.2</v>
          </cell>
          <cell r="O1423">
            <v>1</v>
          </cell>
          <cell r="P1423">
            <v>0</v>
          </cell>
          <cell r="Q1423">
            <v>0</v>
          </cell>
          <cell r="R1423" t="str">
            <v>bleu-gris</v>
          </cell>
          <cell r="S1423" t="str">
            <v>11½</v>
          </cell>
          <cell r="T1423" t="str">
            <v>2 f.</v>
          </cell>
          <cell r="U1423" t="str">
            <v/>
          </cell>
          <cell r="V1423" t="str">
            <v/>
          </cell>
        </row>
        <row r="1424">
          <cell r="B1424" t="str">
            <v>DR-000-1215</v>
          </cell>
          <cell r="C1424" t="str">
            <v>4848484549504953</v>
          </cell>
          <cell r="D1424" t="str">
            <v>000</v>
          </cell>
          <cell r="E1424">
            <v>1215</v>
          </cell>
          <cell r="F1424" t="str">
            <v>Timbres-poste</v>
          </cell>
          <cell r="G1424">
            <v>1962</v>
          </cell>
          <cell r="H1424" t="str">
            <v>Chanoine Triest</v>
          </cell>
          <cell r="I1424" t="str">
            <v>En l'honneur du Frère Alexis-Maris Gochet et du chanoine Triest</v>
          </cell>
          <cell r="J1424">
            <v>0.4</v>
          </cell>
          <cell r="K1424">
            <v>2</v>
          </cell>
          <cell r="L1424">
            <v>0</v>
          </cell>
          <cell r="M1424">
            <v>0</v>
          </cell>
          <cell r="N1424">
            <v>0.2</v>
          </cell>
          <cell r="O1424">
            <v>1</v>
          </cell>
          <cell r="P1424">
            <v>0</v>
          </cell>
          <cell r="Q1424">
            <v>0</v>
          </cell>
          <cell r="R1424" t="str">
            <v>brun-jaune</v>
          </cell>
          <cell r="S1424" t="str">
            <v>11½</v>
          </cell>
          <cell r="T1424" t="str">
            <v>3 f.</v>
          </cell>
          <cell r="U1424" t="str">
            <v/>
          </cell>
          <cell r="V1424" t="str">
            <v/>
          </cell>
        </row>
        <row r="1425">
          <cell r="B1425" t="str">
            <v>DR-000-1216</v>
          </cell>
          <cell r="C1425" t="str">
            <v>4848484549504954</v>
          </cell>
          <cell r="D1425" t="str">
            <v>000</v>
          </cell>
          <cell r="E1425">
            <v>1216</v>
          </cell>
          <cell r="F1425" t="str">
            <v>Timbres-poste</v>
          </cell>
          <cell r="G1425">
            <v>1962</v>
          </cell>
          <cell r="H1425" t="str">
            <v>Coq de roche</v>
          </cell>
          <cell r="I1425" t="str">
            <v>Oiseaux du zoo d'Anvers. SurDR-270 au profit d'oeuvres philanthropiques. Sujets divers (même présentation)</v>
          </cell>
          <cell r="J1425">
            <v>0.2</v>
          </cell>
          <cell r="K1425">
            <v>2</v>
          </cell>
          <cell r="L1425">
            <v>0</v>
          </cell>
          <cell r="M1425">
            <v>0</v>
          </cell>
          <cell r="N1425">
            <v>0.2</v>
          </cell>
          <cell r="O1425">
            <v>1</v>
          </cell>
          <cell r="P1425">
            <v>0</v>
          </cell>
          <cell r="Q1425">
            <v>0</v>
          </cell>
          <cell r="R1425" t="str">
            <v>bleu et polychrome</v>
          </cell>
          <cell r="S1425" t="str">
            <v>11½</v>
          </cell>
          <cell r="T1425" t="str">
            <v>40 c.+10 c.</v>
          </cell>
          <cell r="U1425" t="str">
            <v/>
          </cell>
          <cell r="V1425" t="str">
            <v/>
          </cell>
        </row>
        <row r="1426">
          <cell r="B1426" t="str">
            <v>DR-000-1217</v>
          </cell>
          <cell r="C1426" t="str">
            <v>4848484549504955</v>
          </cell>
          <cell r="D1426" t="str">
            <v>000</v>
          </cell>
          <cell r="E1426">
            <v>1217</v>
          </cell>
          <cell r="F1426" t="str">
            <v>Timbres-poste</v>
          </cell>
          <cell r="G1426">
            <v>1962</v>
          </cell>
          <cell r="H1426" t="str">
            <v>Lori rouge</v>
          </cell>
          <cell r="I1426" t="str">
            <v>Oiseaux du zoo d'Anvers. SurDR-270 au profit d'oeuvres philanthropiques. Sujets divers (même présentation)</v>
          </cell>
          <cell r="J1426">
            <v>0.5</v>
          </cell>
          <cell r="K1426">
            <v>2</v>
          </cell>
          <cell r="L1426">
            <v>0</v>
          </cell>
          <cell r="M1426">
            <v>0</v>
          </cell>
          <cell r="N1426">
            <v>0.5</v>
          </cell>
          <cell r="O1426">
            <v>1</v>
          </cell>
          <cell r="P1426">
            <v>0</v>
          </cell>
          <cell r="Q1426">
            <v>0</v>
          </cell>
          <cell r="R1426" t="str">
            <v>outremer clair et polychrome</v>
          </cell>
          <cell r="S1426" t="str">
            <v>11½</v>
          </cell>
          <cell r="T1426" t="str">
            <v>1 f.+50 c.</v>
          </cell>
          <cell r="U1426" t="str">
            <v/>
          </cell>
          <cell r="V1426" t="str">
            <v/>
          </cell>
        </row>
        <row r="1427">
          <cell r="B1427" t="str">
            <v>DR-000-1218</v>
          </cell>
          <cell r="C1427" t="str">
            <v>4848484549504956</v>
          </cell>
          <cell r="D1427" t="str">
            <v>000</v>
          </cell>
          <cell r="E1427">
            <v>1218</v>
          </cell>
          <cell r="F1427" t="str">
            <v>Timbres-poste</v>
          </cell>
          <cell r="G1427">
            <v>1962</v>
          </cell>
          <cell r="H1427" t="str">
            <v>Touraco du Sénégal</v>
          </cell>
          <cell r="I1427" t="str">
            <v>Oiseaux du zoo d'Anvers. SurDR-270 au profit d'oeuvres philanthropiques. Sujets divers (même présentation)</v>
          </cell>
          <cell r="J1427">
            <v>0.9</v>
          </cell>
          <cell r="K1427">
            <v>2</v>
          </cell>
          <cell r="L1427">
            <v>0</v>
          </cell>
          <cell r="M1427">
            <v>0</v>
          </cell>
          <cell r="N1427">
            <v>0.9</v>
          </cell>
          <cell r="O1427">
            <v>1</v>
          </cell>
          <cell r="P1427">
            <v>0</v>
          </cell>
          <cell r="Q1427">
            <v>0</v>
          </cell>
          <cell r="R1427" t="str">
            <v>rouge carminé et polychrome</v>
          </cell>
          <cell r="S1427" t="str">
            <v>11½</v>
          </cell>
          <cell r="T1427" t="str">
            <v>2 f.+50 c.</v>
          </cell>
          <cell r="U1427" t="str">
            <v/>
          </cell>
          <cell r="V1427" t="str">
            <v/>
          </cell>
        </row>
        <row r="1428">
          <cell r="B1428" t="str">
            <v>DR-000-1219</v>
          </cell>
          <cell r="C1428" t="str">
            <v>4848484549504957</v>
          </cell>
          <cell r="D1428" t="str">
            <v>000</v>
          </cell>
          <cell r="E1428">
            <v>1219</v>
          </cell>
          <cell r="F1428" t="str">
            <v>Timbres-poste</v>
          </cell>
          <cell r="G1428">
            <v>1962</v>
          </cell>
          <cell r="H1428" t="str">
            <v>Toucan à bec court</v>
          </cell>
          <cell r="I1428" t="str">
            <v>Oiseaux du zoo d'Anvers. SurDR-270 au profit d'oeuvres philanthropiques. Sujets divers (même présentation)</v>
          </cell>
          <cell r="J1428">
            <v>1.5</v>
          </cell>
          <cell r="K1428">
            <v>2</v>
          </cell>
          <cell r="L1428">
            <v>0</v>
          </cell>
          <cell r="M1428">
            <v>0</v>
          </cell>
          <cell r="N1428">
            <v>1.4</v>
          </cell>
          <cell r="O1428">
            <v>1</v>
          </cell>
          <cell r="P1428">
            <v>0</v>
          </cell>
          <cell r="Q1428">
            <v>0</v>
          </cell>
          <cell r="R1428" t="str">
            <v>turquoise et polychrome</v>
          </cell>
          <cell r="S1428" t="str">
            <v>11½</v>
          </cell>
          <cell r="T1428" t="str">
            <v>2 f. 50+1 f.</v>
          </cell>
          <cell r="U1428" t="str">
            <v/>
          </cell>
          <cell r="V1428" t="str">
            <v/>
          </cell>
        </row>
        <row r="1429">
          <cell r="B1429" t="str">
            <v>DR-000-1220</v>
          </cell>
          <cell r="C1429" t="str">
            <v>4848484549505048</v>
          </cell>
          <cell r="D1429" t="str">
            <v>000</v>
          </cell>
          <cell r="E1429">
            <v>1220</v>
          </cell>
          <cell r="F1429" t="str">
            <v>Timbres-poste</v>
          </cell>
          <cell r="G1429">
            <v>1962</v>
          </cell>
          <cell r="H1429" t="str">
            <v>Grand paradisier</v>
          </cell>
          <cell r="I1429" t="str">
            <v>Oiseaux du zoo d'Anvers. SurDR-270 au profit d'oeuvres philanthropiques. Sujets divers (même présentation)</v>
          </cell>
          <cell r="J1429">
            <v>1.6</v>
          </cell>
          <cell r="K1429">
            <v>2</v>
          </cell>
          <cell r="L1429">
            <v>0</v>
          </cell>
          <cell r="M1429">
            <v>0</v>
          </cell>
          <cell r="N1429">
            <v>1.6</v>
          </cell>
          <cell r="O1429">
            <v>1</v>
          </cell>
          <cell r="P1429">
            <v>0</v>
          </cell>
          <cell r="Q1429">
            <v>0</v>
          </cell>
          <cell r="R1429" t="str">
            <v>brun et polychrome</v>
          </cell>
          <cell r="S1429" t="str">
            <v>11½</v>
          </cell>
          <cell r="T1429" t="str">
            <v>3 f.+1 f.</v>
          </cell>
          <cell r="U1429" t="str">
            <v/>
          </cell>
          <cell r="V1429" t="str">
            <v/>
          </cell>
        </row>
        <row r="1430">
          <cell r="B1430" t="str">
            <v>DR-000-1221</v>
          </cell>
          <cell r="C1430" t="str">
            <v>4848484549505049</v>
          </cell>
          <cell r="D1430" t="str">
            <v>000</v>
          </cell>
          <cell r="E1430">
            <v>1221</v>
          </cell>
          <cell r="F1430" t="str">
            <v>Timbres-poste</v>
          </cell>
          <cell r="G1430">
            <v>1962</v>
          </cell>
          <cell r="H1430" t="str">
            <v>Paon congolais</v>
          </cell>
          <cell r="I1430" t="str">
            <v>Oiseaux du zoo d'Anvers. SurDR-270 au profit d'oeuvres philanthropiques. Sujets divers (même présentation)</v>
          </cell>
          <cell r="J1430">
            <v>2.5</v>
          </cell>
          <cell r="K1430">
            <v>2</v>
          </cell>
          <cell r="L1430">
            <v>0</v>
          </cell>
          <cell r="M1430">
            <v>0</v>
          </cell>
          <cell r="N1430">
            <v>2.5</v>
          </cell>
          <cell r="O1430">
            <v>1</v>
          </cell>
          <cell r="P1430">
            <v>0</v>
          </cell>
          <cell r="Q1430">
            <v>0</v>
          </cell>
          <cell r="R1430" t="str">
            <v>outremer foncé et polychrome</v>
          </cell>
          <cell r="S1430" t="str">
            <v>11½</v>
          </cell>
          <cell r="T1430" t="str">
            <v>6 f.+2 f.</v>
          </cell>
          <cell r="U1430" t="str">
            <v/>
          </cell>
          <cell r="V1430" t="str">
            <v/>
          </cell>
        </row>
        <row r="1431">
          <cell r="B1431" t="str">
            <v>DR-000-1222</v>
          </cell>
          <cell r="C1431" t="str">
            <v>4848484549505050</v>
          </cell>
          <cell r="D1431" t="str">
            <v>000</v>
          </cell>
          <cell r="E1431">
            <v>1222</v>
          </cell>
          <cell r="F1431" t="str">
            <v>Timbres-poste</v>
          </cell>
          <cell r="G1431">
            <v>1962</v>
          </cell>
          <cell r="H1431" t="str">
            <v>3 f. rouge, vert-jaune et noir</v>
          </cell>
          <cell r="I1431" t="str">
            <v>Europa</v>
          </cell>
          <cell r="J1431">
            <v>0.5</v>
          </cell>
          <cell r="K1431">
            <v>2</v>
          </cell>
          <cell r="L1431">
            <v>0</v>
          </cell>
          <cell r="M1431">
            <v>0</v>
          </cell>
          <cell r="N1431">
            <v>0.2</v>
          </cell>
          <cell r="O1431">
            <v>1</v>
          </cell>
          <cell r="P1431">
            <v>0</v>
          </cell>
          <cell r="Q1431">
            <v>0</v>
          </cell>
          <cell r="R1431" t="str">
            <v>rouge, vert-jaune et noir</v>
          </cell>
          <cell r="S1431" t="str">
            <v>11½</v>
          </cell>
          <cell r="T1431" t="str">
            <v>3 f.</v>
          </cell>
          <cell r="U1431" t="str">
            <v/>
          </cell>
          <cell r="V1431" t="str">
            <v/>
          </cell>
        </row>
        <row r="1432">
          <cell r="B1432" t="str">
            <v>DR-000-1223</v>
          </cell>
          <cell r="C1432" t="str">
            <v>4848484549505051</v>
          </cell>
          <cell r="D1432" t="str">
            <v>000</v>
          </cell>
          <cell r="E1432">
            <v>1223</v>
          </cell>
          <cell r="F1432" t="str">
            <v>Timbres-poste</v>
          </cell>
          <cell r="G1432">
            <v>1962</v>
          </cell>
          <cell r="H1432" t="str">
            <v>6 f. olive, vert-jaune et noir</v>
          </cell>
          <cell r="I1432" t="str">
            <v>Europa</v>
          </cell>
          <cell r="J1432">
            <v>1.5</v>
          </cell>
          <cell r="K1432">
            <v>2</v>
          </cell>
          <cell r="L1432">
            <v>0</v>
          </cell>
          <cell r="M1432">
            <v>0</v>
          </cell>
          <cell r="N1432">
            <v>0.5</v>
          </cell>
          <cell r="O1432">
            <v>1</v>
          </cell>
          <cell r="P1432">
            <v>0</v>
          </cell>
          <cell r="Q1432">
            <v>0</v>
          </cell>
          <cell r="R1432" t="str">
            <v>olive, vert-jaune et noir</v>
          </cell>
          <cell r="S1432" t="str">
            <v>11½</v>
          </cell>
          <cell r="T1432" t="str">
            <v>6 f.</v>
          </cell>
          <cell r="U1432" t="str">
            <v/>
          </cell>
          <cell r="V1432" t="str">
            <v/>
          </cell>
        </row>
        <row r="1433">
          <cell r="B1433" t="str">
            <v>DR-000-1224</v>
          </cell>
          <cell r="C1433" t="str">
            <v>4848484549505052</v>
          </cell>
          <cell r="D1433" t="str">
            <v>000</v>
          </cell>
          <cell r="E1433">
            <v>1224</v>
          </cell>
          <cell r="F1433" t="str">
            <v>Timbres-poste</v>
          </cell>
          <cell r="G1433">
            <v>1962</v>
          </cell>
          <cell r="H1433" t="str">
            <v>40 c. bleu ciel et noir</v>
          </cell>
          <cell r="I1433" t="str">
            <v>18e pèlerinage national au monument de Breendonk</v>
          </cell>
          <cell r="J1433">
            <v>0.3</v>
          </cell>
          <cell r="K1433">
            <v>2</v>
          </cell>
          <cell r="L1433">
            <v>0</v>
          </cell>
          <cell r="M1433">
            <v>0</v>
          </cell>
          <cell r="N1433">
            <v>0.2</v>
          </cell>
          <cell r="O1433">
            <v>1</v>
          </cell>
          <cell r="P1433">
            <v>0</v>
          </cell>
          <cell r="Q1433">
            <v>0</v>
          </cell>
          <cell r="R1433" t="str">
            <v>bleu ciel et noir</v>
          </cell>
          <cell r="S1433" t="str">
            <v>11½</v>
          </cell>
          <cell r="T1433" t="str">
            <v>40 c.</v>
          </cell>
          <cell r="U1433" t="str">
            <v/>
          </cell>
          <cell r="V1433" t="str">
            <v/>
          </cell>
        </row>
        <row r="1434">
          <cell r="B1434" t="str">
            <v>DR-000-1225</v>
          </cell>
          <cell r="C1434" t="str">
            <v>4848484549505053</v>
          </cell>
          <cell r="D1434" t="str">
            <v>000</v>
          </cell>
          <cell r="E1434">
            <v>1225</v>
          </cell>
          <cell r="F1434" t="str">
            <v>Timbres-poste</v>
          </cell>
          <cell r="G1434">
            <v>1962</v>
          </cell>
          <cell r="H1434" t="str">
            <v>Aveugle lisant en braille</v>
          </cell>
          <cell r="I1434" t="str">
            <v>SurDR-270 au profit d'institutions pour enfants handicapés</v>
          </cell>
          <cell r="J1434">
            <v>0.2</v>
          </cell>
          <cell r="K1434">
            <v>2</v>
          </cell>
          <cell r="L1434">
            <v>0</v>
          </cell>
          <cell r="M1434">
            <v>0</v>
          </cell>
          <cell r="N1434">
            <v>0.2</v>
          </cell>
          <cell r="O1434">
            <v>1</v>
          </cell>
          <cell r="P1434">
            <v>0</v>
          </cell>
          <cell r="Q1434">
            <v>0</v>
          </cell>
          <cell r="R1434" t="str">
            <v>brun</v>
          </cell>
          <cell r="S1434" t="str">
            <v>11½</v>
          </cell>
          <cell r="T1434" t="str">
            <v>40 c.+10 c.</v>
          </cell>
          <cell r="U1434" t="str">
            <v/>
          </cell>
          <cell r="V1434" t="str">
            <v/>
          </cell>
        </row>
        <row r="1435">
          <cell r="B1435" t="str">
            <v>DR-000-1226</v>
          </cell>
          <cell r="C1435" t="str">
            <v>4848484549505054</v>
          </cell>
          <cell r="D1435" t="str">
            <v>000</v>
          </cell>
          <cell r="E1435">
            <v>1226</v>
          </cell>
          <cell r="F1435" t="str">
            <v>Timbres-poste</v>
          </cell>
          <cell r="G1435">
            <v>1962</v>
          </cell>
          <cell r="H1435" t="str">
            <v>Sourde-muette apprenant à épeler</v>
          </cell>
          <cell r="I1435" t="str">
            <v>SurDR-270 au profit d'institutions pour enfants handicapés</v>
          </cell>
          <cell r="J1435">
            <v>1</v>
          </cell>
          <cell r="K1435">
            <v>2</v>
          </cell>
          <cell r="L1435">
            <v>0</v>
          </cell>
          <cell r="M1435">
            <v>0</v>
          </cell>
          <cell r="N1435">
            <v>1</v>
          </cell>
          <cell r="O1435">
            <v>1</v>
          </cell>
          <cell r="P1435">
            <v>0</v>
          </cell>
          <cell r="Q1435">
            <v>0</v>
          </cell>
          <cell r="R1435" t="str">
            <v>rouge</v>
          </cell>
          <cell r="S1435" t="str">
            <v>11½</v>
          </cell>
          <cell r="T1435" t="str">
            <v>1 f.+50 c.</v>
          </cell>
          <cell r="U1435" t="str">
            <v/>
          </cell>
          <cell r="V1435" t="str">
            <v/>
          </cell>
        </row>
        <row r="1436">
          <cell r="B1436" t="str">
            <v>DR-000-1227</v>
          </cell>
          <cell r="C1436" t="str">
            <v>4848484549505055</v>
          </cell>
          <cell r="D1436" t="str">
            <v>000</v>
          </cell>
          <cell r="E1436">
            <v>1227</v>
          </cell>
          <cell r="F1436" t="str">
            <v>Timbres-poste</v>
          </cell>
          <cell r="G1436">
            <v>1962</v>
          </cell>
          <cell r="H1436" t="str">
            <v>Sourde-muette et oscillographe</v>
          </cell>
          <cell r="I1436" t="str">
            <v>SurDR-270 au profit d'institutions pour enfants handicapés</v>
          </cell>
          <cell r="J1436">
            <v>1.2</v>
          </cell>
          <cell r="K1436">
            <v>2</v>
          </cell>
          <cell r="L1436">
            <v>0</v>
          </cell>
          <cell r="M1436">
            <v>0</v>
          </cell>
          <cell r="N1436">
            <v>1.2</v>
          </cell>
          <cell r="O1436">
            <v>1</v>
          </cell>
          <cell r="P1436">
            <v>0</v>
          </cell>
          <cell r="Q1436">
            <v>0</v>
          </cell>
          <cell r="R1436" t="str">
            <v>lilas</v>
          </cell>
          <cell r="S1436" t="str">
            <v>11½</v>
          </cell>
          <cell r="T1436" t="str">
            <v>2 f.+50 c.</v>
          </cell>
          <cell r="U1436" t="str">
            <v/>
          </cell>
          <cell r="V1436" t="str">
            <v/>
          </cell>
        </row>
        <row r="1437">
          <cell r="B1437" t="str">
            <v>DR-000-1228</v>
          </cell>
          <cell r="C1437" t="str">
            <v>4848484549505056</v>
          </cell>
          <cell r="D1437" t="str">
            <v>000</v>
          </cell>
          <cell r="E1437">
            <v>1228</v>
          </cell>
          <cell r="F1437" t="str">
            <v>Timbres-poste</v>
          </cell>
          <cell r="G1437">
            <v>1962</v>
          </cell>
          <cell r="H1437" t="str">
            <v>Paralysé cérébral</v>
          </cell>
          <cell r="I1437" t="str">
            <v>SurDR-270 au profit d'institutions pour enfants handicapés</v>
          </cell>
          <cell r="J1437">
            <v>1.2</v>
          </cell>
          <cell r="K1437">
            <v>2</v>
          </cell>
          <cell r="L1437">
            <v>0</v>
          </cell>
          <cell r="M1437">
            <v>0</v>
          </cell>
          <cell r="N1437">
            <v>1.2</v>
          </cell>
          <cell r="O1437">
            <v>1</v>
          </cell>
          <cell r="P1437">
            <v>0</v>
          </cell>
          <cell r="Q1437">
            <v>0</v>
          </cell>
          <cell r="R1437" t="str">
            <v>vert</v>
          </cell>
          <cell r="S1437" t="str">
            <v>11½</v>
          </cell>
          <cell r="T1437" t="str">
            <v>2 f. 50+1 f.</v>
          </cell>
          <cell r="U1437" t="str">
            <v/>
          </cell>
          <cell r="V1437" t="str">
            <v/>
          </cell>
        </row>
        <row r="1438">
          <cell r="B1438" t="str">
            <v>DR-000-1229</v>
          </cell>
          <cell r="C1438" t="str">
            <v>4848484549505057</v>
          </cell>
          <cell r="D1438" t="str">
            <v>000</v>
          </cell>
          <cell r="E1438">
            <v>1229</v>
          </cell>
          <cell r="F1438" t="str">
            <v>Timbres-poste</v>
          </cell>
          <cell r="G1438">
            <v>1962</v>
          </cell>
          <cell r="H1438" t="str">
            <v>Poliomyélitique</v>
          </cell>
          <cell r="I1438" t="str">
            <v>SurDR-270 au profit d'institutions pour enfants handicapés</v>
          </cell>
          <cell r="J1438">
            <v>1.2</v>
          </cell>
          <cell r="K1438">
            <v>2</v>
          </cell>
          <cell r="L1438">
            <v>0</v>
          </cell>
          <cell r="M1438">
            <v>0</v>
          </cell>
          <cell r="N1438">
            <v>1.2</v>
          </cell>
          <cell r="O1438">
            <v>1</v>
          </cell>
          <cell r="P1438">
            <v>0</v>
          </cell>
          <cell r="Q1438">
            <v>0</v>
          </cell>
          <cell r="R1438" t="str">
            <v>bleu</v>
          </cell>
          <cell r="S1438" t="str">
            <v>11½</v>
          </cell>
          <cell r="T1438" t="str">
            <v>3 f.+1 f.</v>
          </cell>
          <cell r="U1438" t="str">
            <v/>
          </cell>
          <cell r="V1438" t="str">
            <v/>
          </cell>
        </row>
        <row r="1439">
          <cell r="B1439" t="str">
            <v>DR-000-1230</v>
          </cell>
          <cell r="C1439" t="str">
            <v>4848484549505148</v>
          </cell>
          <cell r="D1439" t="str">
            <v>000</v>
          </cell>
          <cell r="E1439">
            <v>1230</v>
          </cell>
          <cell r="F1439" t="str">
            <v>Timbres-poste</v>
          </cell>
          <cell r="G1439">
            <v>1962</v>
          </cell>
          <cell r="H1439" t="str">
            <v>Poliomyélitiques</v>
          </cell>
          <cell r="I1439" t="str">
            <v>SurDR-270 au profit d'institutions pour enfants handicapés</v>
          </cell>
          <cell r="J1439">
            <v>2</v>
          </cell>
          <cell r="K1439">
            <v>2</v>
          </cell>
          <cell r="L1439">
            <v>0</v>
          </cell>
          <cell r="M1439">
            <v>0</v>
          </cell>
          <cell r="N1439">
            <v>2</v>
          </cell>
          <cell r="O1439">
            <v>1</v>
          </cell>
          <cell r="P1439">
            <v>0</v>
          </cell>
          <cell r="Q1439">
            <v>0</v>
          </cell>
          <cell r="R1439" t="str">
            <v>brun</v>
          </cell>
          <cell r="S1439" t="str">
            <v>11½</v>
          </cell>
          <cell r="T1439" t="str">
            <v>6 f.+2 f.</v>
          </cell>
          <cell r="U1439" t="str">
            <v/>
          </cell>
          <cell r="V1439" t="str">
            <v/>
          </cell>
        </row>
        <row r="1440">
          <cell r="B1440" t="str">
            <v>DR-000-1231</v>
          </cell>
          <cell r="C1440" t="str">
            <v>4848484549505149</v>
          </cell>
          <cell r="D1440" t="str">
            <v>000</v>
          </cell>
          <cell r="E1440">
            <v>1231</v>
          </cell>
          <cell r="F1440" t="str">
            <v>Timbres-poste</v>
          </cell>
          <cell r="G1440">
            <v>1962</v>
          </cell>
          <cell r="H1440" t="str">
            <v>"Fragment de "La création d'Adam", par Michel-Ange (Chapelle Sixtine au Vatican)"</v>
          </cell>
          <cell r="I1440" t="str">
            <v>Droits de l'Homme</v>
          </cell>
          <cell r="J1440">
            <v>0.3</v>
          </cell>
          <cell r="K1440">
            <v>2</v>
          </cell>
          <cell r="L1440">
            <v>0</v>
          </cell>
          <cell r="M1440">
            <v>0</v>
          </cell>
          <cell r="N1440">
            <v>0.2</v>
          </cell>
          <cell r="O1440">
            <v>1</v>
          </cell>
          <cell r="P1440">
            <v>0</v>
          </cell>
          <cell r="Q1440">
            <v>0</v>
          </cell>
          <cell r="R1440" t="str">
            <v>gris-vert et noir</v>
          </cell>
          <cell r="S1440" t="str">
            <v>11½</v>
          </cell>
          <cell r="T1440" t="str">
            <v>3 f.</v>
          </cell>
          <cell r="U1440" t="str">
            <v/>
          </cell>
          <cell r="V1440" t="str">
            <v/>
          </cell>
        </row>
        <row r="1441">
          <cell r="B1441" t="str">
            <v>DR-000-1232</v>
          </cell>
          <cell r="C1441" t="str">
            <v>4848484549505150</v>
          </cell>
          <cell r="D1441" t="str">
            <v>000</v>
          </cell>
          <cell r="E1441">
            <v>1232</v>
          </cell>
          <cell r="F1441" t="str">
            <v>Timbres-poste</v>
          </cell>
          <cell r="G1441">
            <v>1962</v>
          </cell>
          <cell r="H1441" t="str">
            <v>6 f. brun clair et noir</v>
          </cell>
          <cell r="I1441" t="str">
            <v>Droits de l'Homme</v>
          </cell>
          <cell r="J1441">
            <v>0.5</v>
          </cell>
          <cell r="K1441">
            <v>2</v>
          </cell>
          <cell r="L1441">
            <v>0</v>
          </cell>
          <cell r="M1441">
            <v>0</v>
          </cell>
          <cell r="N1441">
            <v>0.3</v>
          </cell>
          <cell r="O1441">
            <v>1</v>
          </cell>
          <cell r="P1441">
            <v>0</v>
          </cell>
          <cell r="Q1441">
            <v>0</v>
          </cell>
          <cell r="R1441" t="str">
            <v>brun clair et noir</v>
          </cell>
          <cell r="S1441" t="str">
            <v>11½</v>
          </cell>
          <cell r="T1441" t="str">
            <v>6 f.</v>
          </cell>
          <cell r="U1441" t="str">
            <v/>
          </cell>
          <cell r="V1441" t="str">
            <v/>
          </cell>
        </row>
        <row r="1442">
          <cell r="B1442" t="str">
            <v>DR-000-1233</v>
          </cell>
          <cell r="C1442" t="str">
            <v>4848484549505151</v>
          </cell>
          <cell r="D1442" t="str">
            <v>000</v>
          </cell>
          <cell r="E1442">
            <v>1233</v>
          </cell>
          <cell r="F1442" t="str">
            <v>Timbres-poste</v>
          </cell>
          <cell r="G1442">
            <v>1962</v>
          </cell>
          <cell r="H1442" t="str">
            <v>Louise-Marie</v>
          </cell>
          <cell r="I1442" t="str">
            <v>Au profit d'oeuvres antituberculeuses. Portraits des reines</v>
          </cell>
          <cell r="J1442">
            <v>0.2</v>
          </cell>
          <cell r="K1442">
            <v>2</v>
          </cell>
          <cell r="L1442">
            <v>0</v>
          </cell>
          <cell r="M1442">
            <v>0</v>
          </cell>
          <cell r="N1442">
            <v>0.2</v>
          </cell>
          <cell r="O1442">
            <v>1</v>
          </cell>
          <cell r="P1442">
            <v>0</v>
          </cell>
          <cell r="Q1442">
            <v>0</v>
          </cell>
          <cell r="R1442" t="str">
            <v>vert pâle, or et sépia</v>
          </cell>
          <cell r="S1442" t="str">
            <v>11½</v>
          </cell>
          <cell r="T1442" t="str">
            <v>40 c.+10 c.</v>
          </cell>
          <cell r="U1442" t="str">
            <v/>
          </cell>
          <cell r="V1442" t="str">
            <v/>
          </cell>
        </row>
        <row r="1443">
          <cell r="B1443" t="str">
            <v>DR-000-1234</v>
          </cell>
          <cell r="C1443" t="str">
            <v>4848484549505152</v>
          </cell>
          <cell r="D1443" t="str">
            <v>000</v>
          </cell>
          <cell r="E1443">
            <v>1234</v>
          </cell>
          <cell r="F1443" t="str">
            <v>Timbres-poste</v>
          </cell>
          <cell r="G1443">
            <v>1962</v>
          </cell>
          <cell r="H1443" t="str">
            <v>Louise-Marie</v>
          </cell>
          <cell r="I1443" t="str">
            <v>Au profit d'oeuvres antituberculeuses. Portraits des reines</v>
          </cell>
          <cell r="J1443">
            <v>0.2</v>
          </cell>
          <cell r="K1443">
            <v>2</v>
          </cell>
          <cell r="L1443">
            <v>0</v>
          </cell>
          <cell r="M1443">
            <v>0</v>
          </cell>
          <cell r="N1443">
            <v>0.2</v>
          </cell>
          <cell r="O1443">
            <v>1</v>
          </cell>
          <cell r="P1443">
            <v>0</v>
          </cell>
          <cell r="Q1443">
            <v>0</v>
          </cell>
          <cell r="R1443" t="str">
            <v>vert pâle, or et sépia</v>
          </cell>
          <cell r="S1443" t="str">
            <v>11½</v>
          </cell>
          <cell r="T1443" t="str">
            <v>40 c.+10 c.</v>
          </cell>
          <cell r="U1443" t="str">
            <v/>
          </cell>
          <cell r="V1443" t="str">
            <v/>
          </cell>
        </row>
        <row r="1444">
          <cell r="B1444" t="str">
            <v>DR-000-1235</v>
          </cell>
          <cell r="C1444" t="str">
            <v>4848484549505153</v>
          </cell>
          <cell r="D1444" t="str">
            <v>000</v>
          </cell>
          <cell r="E1444">
            <v>1235</v>
          </cell>
          <cell r="F1444" t="str">
            <v>Timbres-poste</v>
          </cell>
          <cell r="G1444">
            <v>1962</v>
          </cell>
          <cell r="H1444" t="str">
            <v>Marie-Henriette</v>
          </cell>
          <cell r="I1444" t="str">
            <v>Au profit d'oeuvres antituberculeuses. Portraits des reines</v>
          </cell>
          <cell r="J1444">
            <v>1</v>
          </cell>
          <cell r="K1444">
            <v>2</v>
          </cell>
          <cell r="L1444">
            <v>0</v>
          </cell>
          <cell r="M1444">
            <v>0</v>
          </cell>
          <cell r="N1444">
            <v>1</v>
          </cell>
          <cell r="O1444">
            <v>1</v>
          </cell>
          <cell r="P1444">
            <v>0</v>
          </cell>
          <cell r="Q1444">
            <v>0</v>
          </cell>
          <cell r="R1444" t="str">
            <v>vert pâle, or et sépia</v>
          </cell>
          <cell r="S1444" t="str">
            <v>11½</v>
          </cell>
          <cell r="T1444" t="str">
            <v>1 f.+50 c.</v>
          </cell>
          <cell r="U1444" t="str">
            <v/>
          </cell>
          <cell r="V1444" t="str">
            <v/>
          </cell>
        </row>
        <row r="1445">
          <cell r="B1445" t="str">
            <v>DR-000-1236</v>
          </cell>
          <cell r="C1445" t="str">
            <v>4848484549505154</v>
          </cell>
          <cell r="D1445" t="str">
            <v>000</v>
          </cell>
          <cell r="E1445">
            <v>1236</v>
          </cell>
          <cell r="F1445" t="str">
            <v>Timbres-poste</v>
          </cell>
          <cell r="G1445">
            <v>1962</v>
          </cell>
          <cell r="H1445" t="str">
            <v>Elisabeth</v>
          </cell>
          <cell r="I1445" t="str">
            <v>Au profit d'oeuvres antituberculeuses. Portraits des reines</v>
          </cell>
          <cell r="J1445">
            <v>1.2</v>
          </cell>
          <cell r="K1445">
            <v>2</v>
          </cell>
          <cell r="L1445">
            <v>0</v>
          </cell>
          <cell r="M1445">
            <v>0</v>
          </cell>
          <cell r="N1445">
            <v>1.2</v>
          </cell>
          <cell r="O1445">
            <v>1</v>
          </cell>
          <cell r="P1445">
            <v>0</v>
          </cell>
          <cell r="Q1445">
            <v>0</v>
          </cell>
          <cell r="R1445" t="str">
            <v>vert pâle, or et sépia</v>
          </cell>
          <cell r="S1445" t="str">
            <v>11½</v>
          </cell>
          <cell r="T1445" t="str">
            <v>2 f.+1 f.</v>
          </cell>
          <cell r="U1445" t="str">
            <v/>
          </cell>
          <cell r="V1445" t="str">
            <v/>
          </cell>
        </row>
        <row r="1446">
          <cell r="B1446" t="str">
            <v>DR-000-1237</v>
          </cell>
          <cell r="C1446" t="str">
            <v>4848484549505155</v>
          </cell>
          <cell r="D1446" t="str">
            <v>000</v>
          </cell>
          <cell r="E1446">
            <v>1237</v>
          </cell>
          <cell r="F1446" t="str">
            <v>Timbres-poste</v>
          </cell>
          <cell r="G1446">
            <v>1962</v>
          </cell>
          <cell r="H1446" t="str">
            <v>Astrid</v>
          </cell>
          <cell r="I1446" t="str">
            <v>Au profit d'oeuvres antituberculeuses. Portraits des reines</v>
          </cell>
          <cell r="J1446">
            <v>2</v>
          </cell>
          <cell r="K1446">
            <v>2</v>
          </cell>
          <cell r="L1446">
            <v>0</v>
          </cell>
          <cell r="M1446">
            <v>0</v>
          </cell>
          <cell r="N1446">
            <v>2</v>
          </cell>
          <cell r="O1446">
            <v>1</v>
          </cell>
          <cell r="P1446">
            <v>0</v>
          </cell>
          <cell r="Q1446">
            <v>0</v>
          </cell>
          <cell r="R1446" t="str">
            <v>vert pâle, or et sépia</v>
          </cell>
          <cell r="S1446" t="str">
            <v>11½</v>
          </cell>
          <cell r="T1446" t="str">
            <v>3 f.+1 f. 50</v>
          </cell>
          <cell r="U1446" t="str">
            <v/>
          </cell>
          <cell r="V1446" t="str">
            <v/>
          </cell>
        </row>
        <row r="1447">
          <cell r="B1447" t="str">
            <v>DR-000-1238</v>
          </cell>
          <cell r="C1447" t="str">
            <v>4848484549505156</v>
          </cell>
          <cell r="D1447" t="str">
            <v>000</v>
          </cell>
          <cell r="E1447">
            <v>1238</v>
          </cell>
          <cell r="F1447" t="str">
            <v>Timbres-poste</v>
          </cell>
          <cell r="G1447">
            <v>1962</v>
          </cell>
          <cell r="H1447" t="str">
            <v>Fabiola</v>
          </cell>
          <cell r="I1447" t="str">
            <v>Au profit d'oeuvres antituberculeuses. Portraits des reines</v>
          </cell>
          <cell r="J1447">
            <v>2.5</v>
          </cell>
          <cell r="K1447">
            <v>2</v>
          </cell>
          <cell r="L1447">
            <v>0</v>
          </cell>
          <cell r="M1447">
            <v>0</v>
          </cell>
          <cell r="N1447">
            <v>2</v>
          </cell>
          <cell r="O1447">
            <v>1</v>
          </cell>
          <cell r="P1447">
            <v>0</v>
          </cell>
          <cell r="Q1447">
            <v>0</v>
          </cell>
          <cell r="R1447" t="str">
            <v>vert pâle, or et sépia</v>
          </cell>
          <cell r="S1447" t="str">
            <v>11½</v>
          </cell>
          <cell r="T1447" t="str">
            <v>8 f.+2 f. 50</v>
          </cell>
          <cell r="V1447" t="str">
            <v/>
          </cell>
        </row>
        <row r="1448">
          <cell r="B1448" t="str">
            <v>DR-000-1239</v>
          </cell>
          <cell r="C1448" t="str">
            <v>4848484549505157</v>
          </cell>
          <cell r="D1448" t="str">
            <v>000</v>
          </cell>
          <cell r="E1448">
            <v>1239</v>
          </cell>
          <cell r="F1448" t="str">
            <v>Timbres-poste</v>
          </cell>
          <cell r="G1448">
            <v>1962</v>
          </cell>
          <cell r="H1448" t="str">
            <v>Mémorial britannique de la porte de Menin</v>
          </cell>
          <cell r="I1448" t="str">
            <v>Millénaire d'Ypres</v>
          </cell>
          <cell r="J1448">
            <v>0.6</v>
          </cell>
          <cell r="K1448">
            <v>2</v>
          </cell>
          <cell r="L1448">
            <v>0</v>
          </cell>
          <cell r="M1448">
            <v>0</v>
          </cell>
          <cell r="N1448">
            <v>0.6</v>
          </cell>
          <cell r="O1448">
            <v>1</v>
          </cell>
          <cell r="P1448">
            <v>0</v>
          </cell>
          <cell r="Q1448">
            <v>0</v>
          </cell>
          <cell r="R1448" t="str">
            <v>noir, bleu, brun-lilas et vert</v>
          </cell>
          <cell r="S1448" t="str">
            <v>11½</v>
          </cell>
          <cell r="T1448" t="str">
            <v>1 f.+50 c.</v>
          </cell>
          <cell r="U1448" t="str">
            <v/>
          </cell>
          <cell r="V1448" t="str">
            <v/>
          </cell>
        </row>
        <row r="1449">
          <cell r="B1449" t="str">
            <v>DR-000-1240</v>
          </cell>
          <cell r="C1449" t="str">
            <v>4848484549505248</v>
          </cell>
          <cell r="D1449" t="str">
            <v>000</v>
          </cell>
          <cell r="E1449">
            <v>1240</v>
          </cell>
          <cell r="F1449" t="str">
            <v>Timbres-poste</v>
          </cell>
          <cell r="G1449">
            <v>1962</v>
          </cell>
          <cell r="H1449" t="str">
            <v>3 f. bleu</v>
          </cell>
          <cell r="I1449" t="str">
            <v>Centenaire de la naissance de l'historien Henri Pirenne (1862-1935)</v>
          </cell>
          <cell r="J1449">
            <v>0.4</v>
          </cell>
          <cell r="K1449">
            <v>2</v>
          </cell>
          <cell r="L1449">
            <v>0</v>
          </cell>
          <cell r="M1449">
            <v>0</v>
          </cell>
          <cell r="N1449">
            <v>0.2</v>
          </cell>
          <cell r="O1449">
            <v>1</v>
          </cell>
          <cell r="P1449">
            <v>0</v>
          </cell>
          <cell r="Q1449">
            <v>0</v>
          </cell>
          <cell r="R1449" t="str">
            <v>bleu</v>
          </cell>
          <cell r="S1449" t="str">
            <v>11½</v>
          </cell>
          <cell r="T1449" t="str">
            <v>3 f.</v>
          </cell>
          <cell r="U1449" t="str">
            <v/>
          </cell>
          <cell r="V1449" t="str">
            <v/>
          </cell>
        </row>
        <row r="1450">
          <cell r="B1450" t="str">
            <v>DR-000-1241</v>
          </cell>
          <cell r="C1450" t="str">
            <v>4848484549505249</v>
          </cell>
          <cell r="D1450" t="str">
            <v>000</v>
          </cell>
          <cell r="E1450">
            <v>1241</v>
          </cell>
          <cell r="F1450" t="str">
            <v>Timbres-poste</v>
          </cell>
          <cell r="G1450">
            <v>1963</v>
          </cell>
          <cell r="H1450" t="str">
            <v>3 f.+1 f. 50 bleu, noir, jaune et vert</v>
          </cell>
          <cell r="I1450" t="str">
            <v>Installation du bourdon de la paix, à la basilique de Koekelberg</v>
          </cell>
          <cell r="J1450">
            <v>2</v>
          </cell>
          <cell r="K1450">
            <v>2</v>
          </cell>
          <cell r="L1450">
            <v>0</v>
          </cell>
          <cell r="M1450">
            <v>0</v>
          </cell>
          <cell r="N1450">
            <v>2</v>
          </cell>
          <cell r="O1450">
            <v>1</v>
          </cell>
          <cell r="P1450">
            <v>0</v>
          </cell>
          <cell r="Q1450">
            <v>0</v>
          </cell>
          <cell r="R1450" t="str">
            <v>bleu, noir, jaune et vert</v>
          </cell>
          <cell r="S1450" t="str">
            <v>11½</v>
          </cell>
          <cell r="T1450" t="str">
            <v>3 f.+1 f. 50</v>
          </cell>
          <cell r="U1450" t="str">
            <v/>
          </cell>
          <cell r="V1450" t="str">
            <v/>
          </cell>
        </row>
        <row r="1451">
          <cell r="B1451" t="str">
            <v>DR-000-1242</v>
          </cell>
          <cell r="C1451" t="str">
            <v>4848484549505250</v>
          </cell>
          <cell r="D1451" t="str">
            <v>000</v>
          </cell>
          <cell r="E1451">
            <v>1242</v>
          </cell>
          <cell r="F1451" t="str">
            <v>Timbres-poste</v>
          </cell>
          <cell r="G1451">
            <v>1963</v>
          </cell>
          <cell r="H1451" t="str">
            <v>6 f.+3 f. violet-brun, noir et jaune</v>
          </cell>
          <cell r="I1451" t="str">
            <v>Installation du bourdon de la paix, à la basilique de Koekelberg</v>
          </cell>
          <cell r="J1451">
            <v>1.5</v>
          </cell>
          <cell r="K1451">
            <v>2</v>
          </cell>
          <cell r="L1451">
            <v>0</v>
          </cell>
          <cell r="M1451">
            <v>0</v>
          </cell>
          <cell r="N1451">
            <v>1.3</v>
          </cell>
          <cell r="O1451">
            <v>1</v>
          </cell>
          <cell r="P1451">
            <v>0</v>
          </cell>
          <cell r="Q1451">
            <v>0</v>
          </cell>
          <cell r="R1451" t="str">
            <v>violet-brun, noir et jaune</v>
          </cell>
          <cell r="S1451" t="str">
            <v>11½</v>
          </cell>
          <cell r="T1451" t="str">
            <v>6 f.+3 f.</v>
          </cell>
          <cell r="U1451" t="str">
            <v/>
          </cell>
          <cell r="V1451" t="str">
            <v/>
          </cell>
        </row>
        <row r="1452">
          <cell r="B1452" t="str">
            <v>DR-000-1243</v>
          </cell>
          <cell r="C1452" t="str">
            <v>4848484549505251</v>
          </cell>
          <cell r="D1452" t="str">
            <v>000</v>
          </cell>
          <cell r="E1452">
            <v>1243</v>
          </cell>
          <cell r="F1452" t="str">
            <v>Timbres-poste</v>
          </cell>
          <cell r="G1452">
            <v>1963</v>
          </cell>
          <cell r="H1452" t="str">
            <v>Les semailles, par Breughel</v>
          </cell>
          <cell r="I1452" t="str">
            <v>Campagne mondiale contre la faim</v>
          </cell>
          <cell r="J1452">
            <v>0.3</v>
          </cell>
          <cell r="K1452">
            <v>2</v>
          </cell>
          <cell r="L1452">
            <v>0</v>
          </cell>
          <cell r="M1452">
            <v>0</v>
          </cell>
          <cell r="N1452">
            <v>0.3</v>
          </cell>
          <cell r="O1452">
            <v>1</v>
          </cell>
          <cell r="P1452">
            <v>0</v>
          </cell>
          <cell r="Q1452">
            <v>0</v>
          </cell>
          <cell r="R1452" t="str">
            <v>brun clair et vert</v>
          </cell>
          <cell r="S1452" t="str">
            <v>11½</v>
          </cell>
          <cell r="T1452" t="str">
            <v>2 f.+1 f.</v>
          </cell>
          <cell r="U1452" t="str">
            <v/>
          </cell>
          <cell r="V1452" t="str">
            <v/>
          </cell>
        </row>
        <row r="1453">
          <cell r="B1453" t="str">
            <v>DR-000-1244</v>
          </cell>
          <cell r="C1453" t="str">
            <v>4848484549505252</v>
          </cell>
          <cell r="D1453" t="str">
            <v>000</v>
          </cell>
          <cell r="E1453">
            <v>1244</v>
          </cell>
          <cell r="F1453" t="str">
            <v>Timbres-poste</v>
          </cell>
          <cell r="G1453">
            <v>1963</v>
          </cell>
          <cell r="H1453" t="str">
            <v>La récolte, par Breughel</v>
          </cell>
          <cell r="I1453" t="str">
            <v>Campagne mondiale contre la faim</v>
          </cell>
          <cell r="J1453">
            <v>0.3</v>
          </cell>
          <cell r="K1453">
            <v>2</v>
          </cell>
          <cell r="L1453">
            <v>0</v>
          </cell>
          <cell r="M1453">
            <v>0</v>
          </cell>
          <cell r="N1453">
            <v>0.3</v>
          </cell>
          <cell r="O1453">
            <v>1</v>
          </cell>
          <cell r="P1453">
            <v>0</v>
          </cell>
          <cell r="Q1453">
            <v>0</v>
          </cell>
          <cell r="R1453" t="str">
            <v>lilas, ocre et noir</v>
          </cell>
          <cell r="S1453" t="str">
            <v>11½</v>
          </cell>
          <cell r="T1453" t="str">
            <v>3 f.+1 f.</v>
          </cell>
          <cell r="U1453" t="str">
            <v/>
          </cell>
          <cell r="V1453" t="str">
            <v/>
          </cell>
        </row>
        <row r="1454">
          <cell r="B1454" t="str">
            <v>DR-000-1245</v>
          </cell>
          <cell r="C1454" t="str">
            <v>4848484549505253</v>
          </cell>
          <cell r="D1454" t="str">
            <v>000</v>
          </cell>
          <cell r="E1454">
            <v>1245</v>
          </cell>
          <cell r="F1454" t="str">
            <v>Timbres-poste</v>
          </cell>
          <cell r="G1454">
            <v>1963</v>
          </cell>
          <cell r="H1454" t="str">
            <v>Le pain, par Anto-Carte</v>
          </cell>
          <cell r="I1454" t="str">
            <v>Campagne mondiale contre la faim</v>
          </cell>
          <cell r="J1454">
            <v>0.9</v>
          </cell>
          <cell r="K1454">
            <v>2</v>
          </cell>
          <cell r="L1454">
            <v>0</v>
          </cell>
          <cell r="M1454">
            <v>0</v>
          </cell>
          <cell r="N1454">
            <v>0.6</v>
          </cell>
          <cell r="O1454">
            <v>1</v>
          </cell>
          <cell r="P1454">
            <v>0</v>
          </cell>
          <cell r="Q1454">
            <v>0</v>
          </cell>
          <cell r="R1454" t="str">
            <v>brun, jaune et noir</v>
          </cell>
          <cell r="S1454" t="str">
            <v>11½</v>
          </cell>
          <cell r="T1454" t="str">
            <v>6 f.+2 f.</v>
          </cell>
          <cell r="U1454" t="str">
            <v/>
          </cell>
          <cell r="V1454" t="str">
            <v/>
          </cell>
        </row>
        <row r="1455">
          <cell r="B1455" t="str">
            <v>DR-000-1246</v>
          </cell>
          <cell r="C1455" t="str">
            <v>4848484549505254</v>
          </cell>
          <cell r="D1455" t="str">
            <v>000</v>
          </cell>
          <cell r="E1455">
            <v>1246</v>
          </cell>
          <cell r="F1455" t="str">
            <v>Timbres-poste</v>
          </cell>
          <cell r="G1455">
            <v>1963</v>
          </cell>
          <cell r="H1455" t="str">
            <v>Mousquetaires et beffroi Saint-Michel au XVIIe siècle</v>
          </cell>
          <cell r="I1455" t="str">
            <v>350e anniversaire de la guilde gantoise des escrimeurs de Saint-Michel. Sujets divers</v>
          </cell>
          <cell r="J1455">
            <v>0.2</v>
          </cell>
          <cell r="K1455">
            <v>2</v>
          </cell>
          <cell r="L1455">
            <v>0</v>
          </cell>
          <cell r="M1455">
            <v>0</v>
          </cell>
          <cell r="N1455">
            <v>0.15</v>
          </cell>
          <cell r="O1455">
            <v>1</v>
          </cell>
          <cell r="P1455">
            <v>0</v>
          </cell>
          <cell r="Q1455">
            <v>0</v>
          </cell>
          <cell r="R1455" t="str">
            <v>brun-rouge et bleu</v>
          </cell>
          <cell r="S1455" t="str">
            <v>11½</v>
          </cell>
          <cell r="T1455" t="str">
            <v>1 f.</v>
          </cell>
          <cell r="U1455" t="str">
            <v/>
          </cell>
          <cell r="V1455" t="str">
            <v/>
          </cell>
        </row>
        <row r="1456">
          <cell r="B1456" t="str">
            <v>DR-000-1247</v>
          </cell>
          <cell r="C1456" t="str">
            <v>4848484549505255</v>
          </cell>
          <cell r="D1456" t="str">
            <v>000</v>
          </cell>
          <cell r="E1456">
            <v>1247</v>
          </cell>
          <cell r="F1456" t="str">
            <v>Timbres-poste</v>
          </cell>
          <cell r="G1456">
            <v>1963</v>
          </cell>
          <cell r="H1456" t="str">
            <v>Escrimeurs et beffroi actuel</v>
          </cell>
          <cell r="I1456" t="str">
            <v>350e anniversaire de la guilde gantoise des escrimeurs de Saint-Michel. Sujets divers</v>
          </cell>
          <cell r="J1456">
            <v>0.25</v>
          </cell>
          <cell r="K1456">
            <v>2</v>
          </cell>
          <cell r="L1456">
            <v>0</v>
          </cell>
          <cell r="M1456">
            <v>0</v>
          </cell>
          <cell r="N1456">
            <v>0.15</v>
          </cell>
          <cell r="O1456">
            <v>1</v>
          </cell>
          <cell r="P1456">
            <v>0</v>
          </cell>
          <cell r="Q1456">
            <v>0</v>
          </cell>
          <cell r="R1456" t="str">
            <v>violet et jaune</v>
          </cell>
          <cell r="S1456" t="str">
            <v>11½</v>
          </cell>
          <cell r="T1456" t="str">
            <v>3 f.</v>
          </cell>
          <cell r="U1456" t="str">
            <v/>
          </cell>
          <cell r="V1456" t="str">
            <v/>
          </cell>
        </row>
        <row r="1457">
          <cell r="B1457" t="str">
            <v>DR-000-1248</v>
          </cell>
          <cell r="C1457" t="str">
            <v>4848484549505256</v>
          </cell>
          <cell r="D1457" t="str">
            <v>000</v>
          </cell>
          <cell r="E1457">
            <v>1248</v>
          </cell>
          <cell r="F1457" t="str">
            <v>Timbres-poste</v>
          </cell>
          <cell r="G1457">
            <v>1963</v>
          </cell>
          <cell r="H1457" t="str">
            <v>Armoiries de la Confrérie royale et chevalière de Saint-Michel</v>
          </cell>
          <cell r="I1457" t="str">
            <v>350e anniversaire de la guilde gantoise des escrimeurs de Saint-Michel. Sujets divers</v>
          </cell>
          <cell r="J1457">
            <v>0.8</v>
          </cell>
          <cell r="K1457">
            <v>2</v>
          </cell>
          <cell r="L1457">
            <v>0</v>
          </cell>
          <cell r="M1457">
            <v>0</v>
          </cell>
          <cell r="N1457">
            <v>0.45</v>
          </cell>
          <cell r="O1457">
            <v>1</v>
          </cell>
          <cell r="P1457">
            <v>0</v>
          </cell>
          <cell r="Q1457">
            <v>0</v>
          </cell>
          <cell r="R1457" t="str">
            <v>gris et polychrome</v>
          </cell>
          <cell r="S1457" t="str">
            <v>11½</v>
          </cell>
          <cell r="T1457" t="str">
            <v>6 f.</v>
          </cell>
          <cell r="U1457" t="str">
            <v/>
          </cell>
          <cell r="V1457" t="str">
            <v/>
          </cell>
        </row>
        <row r="1458">
          <cell r="B1458" t="str">
            <v>DR-000-1249</v>
          </cell>
          <cell r="C1458" t="str">
            <v>4848484549505257</v>
          </cell>
          <cell r="D1458" t="str">
            <v>000</v>
          </cell>
          <cell r="E1458">
            <v>1249</v>
          </cell>
          <cell r="F1458" t="str">
            <v>Timbres-poste</v>
          </cell>
          <cell r="G1458">
            <v>1963</v>
          </cell>
          <cell r="H1458" t="str">
            <v>Voiture postale et rue de la Madeleine proche de la Grande-Place à Bruxelles</v>
          </cell>
          <cell r="I1458" t="str">
            <v>Journée du Timbre</v>
          </cell>
          <cell r="J1458">
            <v>0.3</v>
          </cell>
          <cell r="K1458">
            <v>2</v>
          </cell>
          <cell r="L1458">
            <v>0</v>
          </cell>
          <cell r="M1458">
            <v>0</v>
          </cell>
          <cell r="N1458">
            <v>0.2</v>
          </cell>
          <cell r="O1458">
            <v>1</v>
          </cell>
          <cell r="P1458">
            <v>0</v>
          </cell>
          <cell r="Q1458">
            <v>0</v>
          </cell>
          <cell r="R1458" t="str">
            <v>gris et ocre</v>
          </cell>
          <cell r="S1458" t="str">
            <v>12½</v>
          </cell>
          <cell r="T1458" t="str">
            <v>3 f.</v>
          </cell>
          <cell r="U1458" t="str">
            <v/>
          </cell>
          <cell r="V1458" t="str">
            <v/>
          </cell>
        </row>
        <row r="1459">
          <cell r="B1459" t="str">
            <v>DR-000-1250</v>
          </cell>
          <cell r="C1459" t="str">
            <v>4848484549505348</v>
          </cell>
          <cell r="D1459" t="str">
            <v>000</v>
          </cell>
          <cell r="E1459">
            <v>1250</v>
          </cell>
          <cell r="F1459" t="str">
            <v>Timbres-poste</v>
          </cell>
          <cell r="G1459">
            <v>1963</v>
          </cell>
          <cell r="H1459" t="str">
            <v>Hôtel des postes à Paris en 1863</v>
          </cell>
          <cell r="I1459" t="str">
            <v>Centenaire de la première Conférence postale internationale de Paris</v>
          </cell>
          <cell r="J1459">
            <v>0.7</v>
          </cell>
          <cell r="K1459">
            <v>2</v>
          </cell>
          <cell r="L1459">
            <v>0</v>
          </cell>
          <cell r="M1459">
            <v>0</v>
          </cell>
          <cell r="N1459">
            <v>0.5</v>
          </cell>
          <cell r="O1459">
            <v>1</v>
          </cell>
          <cell r="P1459">
            <v>0</v>
          </cell>
          <cell r="Q1459">
            <v>0</v>
          </cell>
          <cell r="R1459" t="str">
            <v>sépia, vert-jaune et gris-violet</v>
          </cell>
          <cell r="S1459" t="str">
            <v>11</v>
          </cell>
          <cell r="T1459" t="str">
            <v>6 f.</v>
          </cell>
          <cell r="U1459" t="str">
            <v/>
          </cell>
          <cell r="V1459" t="str">
            <v/>
          </cell>
        </row>
        <row r="1460">
          <cell r="B1460" t="str">
            <v>DR-000-1251</v>
          </cell>
          <cell r="C1460" t="str">
            <v>4848484549505349</v>
          </cell>
          <cell r="D1460" t="str">
            <v>000</v>
          </cell>
          <cell r="E1460">
            <v>1251</v>
          </cell>
          <cell r="F1460" t="str">
            <v>Timbres-poste</v>
          </cell>
          <cell r="G1460">
            <v>1963</v>
          </cell>
          <cell r="H1460" t="str">
            <v>3 f. vert, noir, jaune et rose</v>
          </cell>
          <cell r="I1460" t="str">
            <v>Mouvement du 8 Mai en faveur de la paix</v>
          </cell>
          <cell r="J1460">
            <v>0.4</v>
          </cell>
          <cell r="K1460">
            <v>2</v>
          </cell>
          <cell r="L1460">
            <v>0</v>
          </cell>
          <cell r="M1460">
            <v>0</v>
          </cell>
          <cell r="N1460">
            <v>0.2</v>
          </cell>
          <cell r="O1460">
            <v>1</v>
          </cell>
          <cell r="P1460">
            <v>0</v>
          </cell>
          <cell r="Q1460">
            <v>0</v>
          </cell>
          <cell r="R1460" t="str">
            <v>vert, noir, jaune et rose</v>
          </cell>
          <cell r="S1460" t="str">
            <v>11</v>
          </cell>
          <cell r="T1460" t="str">
            <v>3 f.</v>
          </cell>
          <cell r="U1460" t="str">
            <v/>
          </cell>
          <cell r="V1460" t="str">
            <v/>
          </cell>
        </row>
        <row r="1461">
          <cell r="B1461" t="str">
            <v>DR-000-1252</v>
          </cell>
          <cell r="C1461" t="str">
            <v>4848484549505350</v>
          </cell>
          <cell r="D1461" t="str">
            <v>000</v>
          </cell>
          <cell r="E1461">
            <v>1252</v>
          </cell>
          <cell r="F1461" t="str">
            <v>Timbres-poste</v>
          </cell>
          <cell r="G1461">
            <v>1963</v>
          </cell>
          <cell r="H1461" t="str">
            <v>6 f. ocre, brun, jaune et rose</v>
          </cell>
          <cell r="I1461" t="str">
            <v>Mouvement du 8 Mai en faveur de la paix</v>
          </cell>
          <cell r="J1461">
            <v>0.8</v>
          </cell>
          <cell r="K1461">
            <v>2</v>
          </cell>
          <cell r="L1461">
            <v>0</v>
          </cell>
          <cell r="M1461">
            <v>0</v>
          </cell>
          <cell r="N1461">
            <v>0.5</v>
          </cell>
          <cell r="O1461">
            <v>1</v>
          </cell>
          <cell r="P1461">
            <v>0</v>
          </cell>
          <cell r="Q1461">
            <v>0</v>
          </cell>
          <cell r="R1461" t="str">
            <v>ocre, brun, jaune et rose</v>
          </cell>
          <cell r="S1461" t="str">
            <v>11</v>
          </cell>
          <cell r="T1461" t="str">
            <v>6 f.</v>
          </cell>
          <cell r="U1461" t="str">
            <v/>
          </cell>
          <cell r="V1461" t="str">
            <v/>
          </cell>
        </row>
        <row r="1462">
          <cell r="B1462" t="str">
            <v>DR-000-1253</v>
          </cell>
          <cell r="C1462" t="str">
            <v>4848484549505351</v>
          </cell>
          <cell r="D1462" t="str">
            <v>000</v>
          </cell>
          <cell r="E1462">
            <v>1253</v>
          </cell>
          <cell r="F1462" t="str">
            <v>Timbres-poste</v>
          </cell>
          <cell r="G1462">
            <v>1963</v>
          </cell>
          <cell r="H1462" t="str">
            <v>6 f. bleu et noir</v>
          </cell>
          <cell r="I1462" t="str">
            <v>10e anniversaire de la Conférence européenne des ministres des transports</v>
          </cell>
          <cell r="J1462">
            <v>0.7</v>
          </cell>
          <cell r="K1462">
            <v>2</v>
          </cell>
          <cell r="L1462">
            <v>0</v>
          </cell>
          <cell r="M1462">
            <v>0</v>
          </cell>
          <cell r="N1462">
            <v>0.4</v>
          </cell>
          <cell r="O1462">
            <v>1</v>
          </cell>
          <cell r="P1462">
            <v>0</v>
          </cell>
          <cell r="Q1462">
            <v>0</v>
          </cell>
          <cell r="R1462" t="str">
            <v>bleu et noir</v>
          </cell>
          <cell r="S1462" t="str">
            <v>11½</v>
          </cell>
          <cell r="T1462" t="str">
            <v>6 f.</v>
          </cell>
          <cell r="U1462" t="str">
            <v/>
          </cell>
          <cell r="V1462" t="str">
            <v/>
          </cell>
        </row>
        <row r="1463">
          <cell r="B1463" t="str">
            <v>DR-000-1254</v>
          </cell>
          <cell r="C1463" t="str">
            <v>4848484549505352</v>
          </cell>
          <cell r="D1463" t="str">
            <v>000</v>
          </cell>
          <cell r="E1463">
            <v>1254</v>
          </cell>
          <cell r="F1463" t="str">
            <v>Timbres-poste</v>
          </cell>
          <cell r="G1463">
            <v>1963</v>
          </cell>
          <cell r="H1463" t="str">
            <v>6 f. vert, rouge, noir et or</v>
          </cell>
          <cell r="I1463" t="str">
            <v>Congrès et cinquantenaire de l'Union internationale des villes, à Bruxelles</v>
          </cell>
          <cell r="J1463">
            <v>0.6</v>
          </cell>
          <cell r="K1463">
            <v>2</v>
          </cell>
          <cell r="L1463">
            <v>0</v>
          </cell>
          <cell r="M1463">
            <v>0</v>
          </cell>
          <cell r="N1463">
            <v>0.5</v>
          </cell>
          <cell r="O1463">
            <v>1</v>
          </cell>
          <cell r="P1463">
            <v>0</v>
          </cell>
          <cell r="Q1463">
            <v>0</v>
          </cell>
          <cell r="R1463" t="str">
            <v>vert, rouge, noir et or</v>
          </cell>
          <cell r="S1463" t="str">
            <v>11½</v>
          </cell>
          <cell r="T1463" t="str">
            <v>6 f.</v>
          </cell>
          <cell r="U1463" t="str">
            <v/>
          </cell>
          <cell r="V1463" t="str">
            <v/>
          </cell>
        </row>
        <row r="1464">
          <cell r="B1464" t="str">
            <v>DR-000-1255</v>
          </cell>
          <cell r="C1464" t="str">
            <v>4848484549505353</v>
          </cell>
          <cell r="D1464" t="str">
            <v>000</v>
          </cell>
          <cell r="E1464">
            <v>1255</v>
          </cell>
          <cell r="F1464" t="str">
            <v>Timbres-poste</v>
          </cell>
          <cell r="G1464">
            <v>1963</v>
          </cell>
          <cell r="H1464" t="str">
            <v>Course de vitesse</v>
          </cell>
          <cell r="I1464" t="str">
            <v>80e anniversaire de la ligue vélocipédique belge. SurDR-270 au profit du comité olympique belge</v>
          </cell>
          <cell r="J1464">
            <v>0.2</v>
          </cell>
          <cell r="K1464">
            <v>2</v>
          </cell>
          <cell r="L1464">
            <v>0</v>
          </cell>
          <cell r="M1464">
            <v>0</v>
          </cell>
          <cell r="N1464">
            <v>0.2</v>
          </cell>
          <cell r="O1464">
            <v>1</v>
          </cell>
          <cell r="P1464">
            <v>0</v>
          </cell>
          <cell r="Q1464">
            <v>0</v>
          </cell>
          <cell r="R1464" t="str">
            <v/>
          </cell>
          <cell r="S1464" t="str">
            <v>11½</v>
          </cell>
          <cell r="T1464" t="str">
            <v>1 f.+50 c.</v>
          </cell>
          <cell r="U1464" t="str">
            <v/>
          </cell>
          <cell r="V1464" t="str">
            <v/>
          </cell>
        </row>
        <row r="1465">
          <cell r="B1465" t="str">
            <v>DR-000-1256</v>
          </cell>
          <cell r="C1465" t="str">
            <v>4848484549505354</v>
          </cell>
          <cell r="D1465" t="str">
            <v>000</v>
          </cell>
          <cell r="E1465">
            <v>1256</v>
          </cell>
          <cell r="F1465" t="str">
            <v>Timbres-poste</v>
          </cell>
          <cell r="G1465">
            <v>1963</v>
          </cell>
          <cell r="H1465" t="str">
            <v>Course sur route</v>
          </cell>
          <cell r="I1465" t="str">
            <v>80e anniversaire de la ligue vélocipédique belge. SurDR-270 au profit du comité olympique belge</v>
          </cell>
          <cell r="J1465">
            <v>0.5</v>
          </cell>
          <cell r="K1465">
            <v>2</v>
          </cell>
          <cell r="L1465">
            <v>0</v>
          </cell>
          <cell r="M1465">
            <v>0</v>
          </cell>
          <cell r="N1465">
            <v>0.4</v>
          </cell>
          <cell r="O1465">
            <v>1</v>
          </cell>
          <cell r="P1465">
            <v>0</v>
          </cell>
          <cell r="Q1465">
            <v>0</v>
          </cell>
          <cell r="R1465" t="str">
            <v/>
          </cell>
          <cell r="S1465" t="str">
            <v>11½</v>
          </cell>
          <cell r="T1465" t="str">
            <v>2 f.+1 f.</v>
          </cell>
          <cell r="U1465" t="str">
            <v/>
          </cell>
          <cell r="V1465" t="str">
            <v/>
          </cell>
        </row>
        <row r="1466">
          <cell r="B1466" t="str">
            <v>DR-000-1257</v>
          </cell>
          <cell r="C1466" t="str">
            <v>4848484549505355</v>
          </cell>
          <cell r="D1466" t="str">
            <v>000</v>
          </cell>
          <cell r="E1466">
            <v>1257</v>
          </cell>
          <cell r="F1466" t="str">
            <v>Timbres-poste</v>
          </cell>
          <cell r="G1466">
            <v>1963</v>
          </cell>
          <cell r="H1466" t="str">
            <v>Course de poursuite</v>
          </cell>
          <cell r="I1466" t="str">
            <v>80e anniversaire de la ligue vélocipédique belge. SurDR-270 au profit du comité olympique belge</v>
          </cell>
          <cell r="J1466">
            <v>0.5</v>
          </cell>
          <cell r="K1466">
            <v>2</v>
          </cell>
          <cell r="L1466">
            <v>0</v>
          </cell>
          <cell r="M1466">
            <v>0</v>
          </cell>
          <cell r="N1466">
            <v>0.5</v>
          </cell>
          <cell r="O1466">
            <v>1</v>
          </cell>
          <cell r="P1466">
            <v>0</v>
          </cell>
          <cell r="Q1466">
            <v>0</v>
          </cell>
          <cell r="R1466" t="str">
            <v/>
          </cell>
          <cell r="S1466" t="str">
            <v>11½</v>
          </cell>
          <cell r="T1466" t="str">
            <v>3 f.+1 f. 50</v>
          </cell>
          <cell r="U1466" t="str">
            <v/>
          </cell>
          <cell r="V1466" t="str">
            <v/>
          </cell>
        </row>
        <row r="1467">
          <cell r="B1467" t="str">
            <v>DR-000-1258</v>
          </cell>
          <cell r="C1467" t="str">
            <v>4848484549505356</v>
          </cell>
          <cell r="D1467" t="str">
            <v>000</v>
          </cell>
          <cell r="E1467">
            <v>1258</v>
          </cell>
          <cell r="F1467" t="str">
            <v>Timbres-poste</v>
          </cell>
          <cell r="G1467">
            <v>1963</v>
          </cell>
          <cell r="H1467" t="str">
            <v>Course de demi-fond</v>
          </cell>
          <cell r="I1467" t="str">
            <v>80e anniversaire de la ligue vélocipédique belge. SurDR-270 au profit du comité olympique belge</v>
          </cell>
          <cell r="J1467">
            <v>1</v>
          </cell>
          <cell r="K1467">
            <v>2</v>
          </cell>
          <cell r="L1467">
            <v>0</v>
          </cell>
          <cell r="M1467">
            <v>0</v>
          </cell>
          <cell r="N1467">
            <v>0.5</v>
          </cell>
          <cell r="O1467">
            <v>1</v>
          </cell>
          <cell r="P1467">
            <v>0</v>
          </cell>
          <cell r="Q1467">
            <v>0</v>
          </cell>
          <cell r="R1467" t="str">
            <v/>
          </cell>
          <cell r="S1467" t="str">
            <v>11½</v>
          </cell>
          <cell r="T1467" t="str">
            <v>6 f.+3 f.</v>
          </cell>
          <cell r="U1467" t="str">
            <v/>
          </cell>
          <cell r="V1467" t="str">
            <v/>
          </cell>
        </row>
        <row r="1468">
          <cell r="B1468" t="str">
            <v>DR-000-1259</v>
          </cell>
          <cell r="C1468" t="str">
            <v>4848484549505357</v>
          </cell>
          <cell r="D1468" t="str">
            <v>000</v>
          </cell>
          <cell r="E1468">
            <v>1259</v>
          </cell>
          <cell r="F1468" t="str">
            <v>Timbres-poste</v>
          </cell>
          <cell r="G1468">
            <v>1963</v>
          </cell>
          <cell r="H1468" t="str">
            <v>3 f. vert-bleu et noir</v>
          </cell>
          <cell r="I1468" t="str">
            <v>40e anniversaire de la "SABENA"(Société Anonyme Belge de Navigation Aérienne)</v>
          </cell>
          <cell r="J1468">
            <v>0.4</v>
          </cell>
          <cell r="K1468">
            <v>2</v>
          </cell>
          <cell r="L1468">
            <v>0</v>
          </cell>
          <cell r="M1468">
            <v>0</v>
          </cell>
          <cell r="N1468">
            <v>0.2</v>
          </cell>
          <cell r="O1468">
            <v>1</v>
          </cell>
          <cell r="P1468">
            <v>0</v>
          </cell>
          <cell r="Q1468">
            <v>0</v>
          </cell>
          <cell r="R1468" t="str">
            <v>vert-bleu et noir</v>
          </cell>
          <cell r="S1468" t="str">
            <v>11½</v>
          </cell>
          <cell r="T1468" t="str">
            <v>3 f.</v>
          </cell>
          <cell r="U1468" t="str">
            <v/>
          </cell>
          <cell r="V1468" t="str">
            <v/>
          </cell>
        </row>
        <row r="1469">
          <cell r="B1469" t="str">
            <v>DR-000-1260</v>
          </cell>
          <cell r="C1469" t="str">
            <v>4848484549505448</v>
          </cell>
          <cell r="D1469" t="str">
            <v>000</v>
          </cell>
          <cell r="E1469">
            <v>1260</v>
          </cell>
          <cell r="F1469" t="str">
            <v>Timbres-poste</v>
          </cell>
          <cell r="G1469">
            <v>1963</v>
          </cell>
          <cell r="H1469" t="str">
            <v>3 f. noir, brique et ocre</v>
          </cell>
          <cell r="I1469" t="str">
            <v>Europa</v>
          </cell>
          <cell r="J1469">
            <v>1</v>
          </cell>
          <cell r="K1469">
            <v>2</v>
          </cell>
          <cell r="L1469">
            <v>0</v>
          </cell>
          <cell r="M1469">
            <v>0</v>
          </cell>
          <cell r="N1469">
            <v>0.2</v>
          </cell>
          <cell r="O1469">
            <v>1</v>
          </cell>
          <cell r="P1469">
            <v>0</v>
          </cell>
          <cell r="Q1469">
            <v>0</v>
          </cell>
          <cell r="R1469" t="str">
            <v>noir, brique et ocre</v>
          </cell>
          <cell r="S1469" t="str">
            <v>11½</v>
          </cell>
          <cell r="T1469" t="str">
            <v>3 f.</v>
          </cell>
          <cell r="U1469" t="str">
            <v/>
          </cell>
          <cell r="V1469" t="str">
            <v/>
          </cell>
        </row>
        <row r="1470">
          <cell r="B1470" t="str">
            <v>DR-000-1261</v>
          </cell>
          <cell r="C1470" t="str">
            <v>4848484549505449</v>
          </cell>
          <cell r="D1470" t="str">
            <v>000</v>
          </cell>
          <cell r="E1470">
            <v>1261</v>
          </cell>
          <cell r="F1470" t="str">
            <v>Timbres-poste</v>
          </cell>
          <cell r="G1470">
            <v>1963</v>
          </cell>
          <cell r="H1470" t="str">
            <v>6 f. noir, bleu et ocre</v>
          </cell>
          <cell r="I1470" t="str">
            <v>Europa</v>
          </cell>
          <cell r="J1470">
            <v>2</v>
          </cell>
          <cell r="K1470">
            <v>2</v>
          </cell>
          <cell r="L1470">
            <v>0</v>
          </cell>
          <cell r="M1470">
            <v>0</v>
          </cell>
          <cell r="N1470">
            <v>0.5</v>
          </cell>
          <cell r="O1470">
            <v>1</v>
          </cell>
          <cell r="P1470">
            <v>0</v>
          </cell>
          <cell r="Q1470">
            <v>0</v>
          </cell>
          <cell r="R1470" t="str">
            <v>noir, bleu et ocre</v>
          </cell>
          <cell r="S1470" t="str">
            <v>11½</v>
          </cell>
          <cell r="T1470" t="str">
            <v>6 f.</v>
          </cell>
          <cell r="U1470" t="str">
            <v/>
          </cell>
          <cell r="V1470" t="str">
            <v/>
          </cell>
        </row>
        <row r="1471">
          <cell r="B1471" t="str">
            <v>DR-000-1262</v>
          </cell>
          <cell r="C1471" t="str">
            <v>4848484549505450</v>
          </cell>
          <cell r="D1471" t="str">
            <v>000</v>
          </cell>
          <cell r="E1471">
            <v>1262</v>
          </cell>
          <cell r="F1471" t="str">
            <v>Timbres-poste</v>
          </cell>
          <cell r="G1471">
            <v>1963</v>
          </cell>
          <cell r="H1471" t="str">
            <v>Prince Philippe</v>
          </cell>
          <cell r="I1471" t="str">
            <v>Centenaire de la Croix-Rouge internationale. SurDR-270 au profit de la Croix-Rouge</v>
          </cell>
          <cell r="J1471">
            <v>0.2</v>
          </cell>
          <cell r="K1471">
            <v>2</v>
          </cell>
          <cell r="L1471">
            <v>0</v>
          </cell>
          <cell r="M1471">
            <v>0</v>
          </cell>
          <cell r="N1471">
            <v>0.2</v>
          </cell>
          <cell r="O1471">
            <v>1</v>
          </cell>
          <cell r="P1471">
            <v>0</v>
          </cell>
          <cell r="Q1471">
            <v>0</v>
          </cell>
          <cell r="R1471" t="str">
            <v>lilas-rose, ocre et rouge</v>
          </cell>
          <cell r="S1471" t="str">
            <v>11½</v>
          </cell>
          <cell r="T1471" t="str">
            <v>40 c.+10 c.</v>
          </cell>
          <cell r="U1471" t="str">
            <v/>
          </cell>
          <cell r="V1471" t="str">
            <v/>
          </cell>
        </row>
        <row r="1472">
          <cell r="B1472" t="str">
            <v>DR-000-1263</v>
          </cell>
          <cell r="C1472" t="str">
            <v>4848484549505451</v>
          </cell>
          <cell r="D1472" t="str">
            <v>000</v>
          </cell>
          <cell r="E1472">
            <v>1263</v>
          </cell>
          <cell r="F1472" t="str">
            <v>Timbres-poste</v>
          </cell>
          <cell r="G1472">
            <v>1963</v>
          </cell>
          <cell r="H1472" t="str">
            <v>Princesses Paola et Astrid</v>
          </cell>
          <cell r="I1472" t="str">
            <v>Centenaire de la Croix-Rouge internationale. SurDR-270 au profit de la Croix-Rouge</v>
          </cell>
          <cell r="J1472">
            <v>0.5</v>
          </cell>
          <cell r="K1472">
            <v>2</v>
          </cell>
          <cell r="L1472">
            <v>0</v>
          </cell>
          <cell r="M1472">
            <v>0</v>
          </cell>
          <cell r="N1472">
            <v>0.5</v>
          </cell>
          <cell r="O1472">
            <v>1</v>
          </cell>
          <cell r="P1472">
            <v>0</v>
          </cell>
          <cell r="Q1472">
            <v>0</v>
          </cell>
          <cell r="R1472" t="str">
            <v>olive, ocre et rouge</v>
          </cell>
          <cell r="S1472" t="str">
            <v>11½</v>
          </cell>
          <cell r="T1472" t="str">
            <v>1 f.+50 c.</v>
          </cell>
          <cell r="U1472" t="str">
            <v/>
          </cell>
          <cell r="V1472" t="str">
            <v/>
          </cell>
        </row>
        <row r="1473">
          <cell r="B1473" t="str">
            <v>DR-000-1264</v>
          </cell>
          <cell r="C1473" t="str">
            <v>4848484549505452</v>
          </cell>
          <cell r="D1473" t="str">
            <v>000</v>
          </cell>
          <cell r="E1473">
            <v>1264</v>
          </cell>
          <cell r="F1473" t="str">
            <v>Timbres-poste</v>
          </cell>
          <cell r="G1473">
            <v>1963</v>
          </cell>
          <cell r="H1473" t="str">
            <v>Princesse Astrid</v>
          </cell>
          <cell r="I1473" t="str">
            <v>Centenaire de la Croix-Rouge internationale. SurDR-270 au profit de la Croix-Rouge</v>
          </cell>
          <cell r="J1473">
            <v>0.6</v>
          </cell>
          <cell r="K1473">
            <v>2</v>
          </cell>
          <cell r="L1473">
            <v>0</v>
          </cell>
          <cell r="M1473">
            <v>0</v>
          </cell>
          <cell r="N1473">
            <v>0.6</v>
          </cell>
          <cell r="O1473">
            <v>1</v>
          </cell>
          <cell r="P1473">
            <v>0</v>
          </cell>
          <cell r="Q1473">
            <v>0</v>
          </cell>
          <cell r="R1473" t="str">
            <v>lilas-rose, ocre et rouge</v>
          </cell>
          <cell r="S1473" t="str">
            <v>11½</v>
          </cell>
          <cell r="T1473" t="str">
            <v>2 f.+50 c.</v>
          </cell>
          <cell r="U1473" t="str">
            <v/>
          </cell>
          <cell r="V1473" t="str">
            <v/>
          </cell>
        </row>
        <row r="1474">
          <cell r="B1474" t="str">
            <v>DR-000-1265</v>
          </cell>
          <cell r="C1474" t="str">
            <v>4848484549505453</v>
          </cell>
          <cell r="D1474" t="str">
            <v>000</v>
          </cell>
          <cell r="E1474">
            <v>1265</v>
          </cell>
          <cell r="F1474" t="str">
            <v>Timbres-poste</v>
          </cell>
          <cell r="G1474">
            <v>1963</v>
          </cell>
          <cell r="H1474" t="str">
            <v>Princesse Paola</v>
          </cell>
          <cell r="I1474" t="str">
            <v>Centenaire de la Croix-Rouge internationale. SurDR-270 au profit de la Croix-Rouge</v>
          </cell>
          <cell r="J1474">
            <v>0.6</v>
          </cell>
          <cell r="K1474">
            <v>2</v>
          </cell>
          <cell r="L1474">
            <v>0</v>
          </cell>
          <cell r="M1474">
            <v>0</v>
          </cell>
          <cell r="N1474">
            <v>0.6</v>
          </cell>
          <cell r="O1474">
            <v>1</v>
          </cell>
          <cell r="P1474">
            <v>0</v>
          </cell>
          <cell r="Q1474">
            <v>0</v>
          </cell>
          <cell r="R1474" t="str">
            <v>bleu, ocre et rouge</v>
          </cell>
          <cell r="S1474" t="str">
            <v>11½</v>
          </cell>
          <cell r="T1474" t="str">
            <v>2 f. 50+1 f.</v>
          </cell>
          <cell r="U1474" t="str">
            <v/>
          </cell>
          <cell r="V1474" t="str">
            <v/>
          </cell>
        </row>
        <row r="1475">
          <cell r="B1475" t="str">
            <v>DR-000-1266</v>
          </cell>
          <cell r="C1475" t="str">
            <v>4848484549505454</v>
          </cell>
          <cell r="D1475" t="str">
            <v>000</v>
          </cell>
          <cell r="E1475">
            <v>1266</v>
          </cell>
          <cell r="F1475" t="str">
            <v>Timbres-poste</v>
          </cell>
          <cell r="G1475">
            <v>1963</v>
          </cell>
          <cell r="H1475" t="str">
            <v>La famille princière</v>
          </cell>
          <cell r="I1475" t="str">
            <v>Centenaire de la Croix-Rouge internationale. SurDR-270 au profit de la Croix-Rouge</v>
          </cell>
          <cell r="J1475">
            <v>0.6</v>
          </cell>
          <cell r="K1475">
            <v>2</v>
          </cell>
          <cell r="L1475">
            <v>0</v>
          </cell>
          <cell r="M1475">
            <v>0</v>
          </cell>
          <cell r="N1475">
            <v>0.6</v>
          </cell>
          <cell r="O1475">
            <v>1</v>
          </cell>
          <cell r="P1475">
            <v>0</v>
          </cell>
          <cell r="Q1475">
            <v>0</v>
          </cell>
          <cell r="R1475" t="str">
            <v>gris-olive, ocre et rouge</v>
          </cell>
          <cell r="S1475" t="str">
            <v>11½</v>
          </cell>
          <cell r="T1475" t="str">
            <v>3 f.+1 f.</v>
          </cell>
          <cell r="U1475" t="str">
            <v/>
          </cell>
          <cell r="V1475" t="str">
            <v/>
          </cell>
        </row>
        <row r="1476">
          <cell r="B1476" t="str">
            <v>DR-000-1267</v>
          </cell>
          <cell r="C1476" t="str">
            <v>4848484549505455</v>
          </cell>
          <cell r="D1476" t="str">
            <v>000</v>
          </cell>
          <cell r="E1476">
            <v>1267</v>
          </cell>
          <cell r="F1476" t="str">
            <v>Timbres-poste</v>
          </cell>
          <cell r="G1476">
            <v>1963</v>
          </cell>
          <cell r="H1476" t="str">
            <v>3 f.+1 f. vert foncé, ocre et rouge</v>
          </cell>
          <cell r="I1476" t="str">
            <v>Centenaire de la Croix-Rouge internationale. SurDR-270 au profit de la Croix-Rouge</v>
          </cell>
          <cell r="J1476">
            <v>2.6</v>
          </cell>
          <cell r="K1476">
            <v>2</v>
          </cell>
          <cell r="L1476">
            <v>0</v>
          </cell>
          <cell r="M1476">
            <v>0</v>
          </cell>
          <cell r="N1476">
            <v>2.6</v>
          </cell>
          <cell r="O1476">
            <v>1</v>
          </cell>
          <cell r="P1476">
            <v>0</v>
          </cell>
          <cell r="Q1476">
            <v>0</v>
          </cell>
          <cell r="R1476" t="str">
            <v>vert foncé, ocre et rouge</v>
          </cell>
          <cell r="S1476" t="str">
            <v>11½</v>
          </cell>
          <cell r="T1476" t="str">
            <v>3 f.+1 f.</v>
          </cell>
          <cell r="U1476" t="str">
            <v/>
          </cell>
          <cell r="V1476" t="str">
            <v/>
          </cell>
        </row>
        <row r="1477">
          <cell r="B1477" t="str">
            <v>DR-000-1268</v>
          </cell>
          <cell r="C1477" t="str">
            <v>4848484549505456</v>
          </cell>
          <cell r="D1477" t="str">
            <v>000</v>
          </cell>
          <cell r="E1477">
            <v>1268</v>
          </cell>
          <cell r="F1477" t="str">
            <v>Timbres-poste</v>
          </cell>
          <cell r="G1477">
            <v>1963</v>
          </cell>
          <cell r="H1477" t="str">
            <v>Prince Albert</v>
          </cell>
          <cell r="I1477" t="str">
            <v>Centenaire de la Croix-Rouge internationale. SurDR-270 au profit de la Croix-Rouge</v>
          </cell>
          <cell r="J1477">
            <v>1.5</v>
          </cell>
          <cell r="K1477">
            <v>2</v>
          </cell>
          <cell r="L1477">
            <v>0</v>
          </cell>
          <cell r="M1477">
            <v>0</v>
          </cell>
          <cell r="N1477">
            <v>1.5</v>
          </cell>
          <cell r="O1477">
            <v>1</v>
          </cell>
          <cell r="P1477">
            <v>0</v>
          </cell>
          <cell r="Q1477">
            <v>0</v>
          </cell>
          <cell r="R1477" t="str">
            <v>vert foncé, ocre et rouge</v>
          </cell>
          <cell r="S1477" t="str">
            <v>11½</v>
          </cell>
          <cell r="T1477" t="str">
            <v>6 f.+2 f.</v>
          </cell>
          <cell r="U1477" t="str">
            <v/>
          </cell>
          <cell r="V1477" t="str">
            <v/>
          </cell>
        </row>
        <row r="1478">
          <cell r="B1478" t="str">
            <v>DR-000-1269</v>
          </cell>
          <cell r="C1478" t="str">
            <v>4848484549505457</v>
          </cell>
          <cell r="D1478" t="str">
            <v>000</v>
          </cell>
          <cell r="E1478">
            <v>1269</v>
          </cell>
          <cell r="F1478" t="str">
            <v>Timbres-poste</v>
          </cell>
          <cell r="G1478">
            <v>1963</v>
          </cell>
          <cell r="H1478" t="str">
            <v>Jules Destrée, fondateur de l'Académie de langue et de littérature françaises (1863-1936)</v>
          </cell>
          <cell r="I1478" t="str">
            <v>Centenaires de naissance de célébrités</v>
          </cell>
          <cell r="J1478">
            <v>0.2</v>
          </cell>
          <cell r="K1478">
            <v>2</v>
          </cell>
          <cell r="L1478">
            <v>0</v>
          </cell>
          <cell r="M1478">
            <v>0</v>
          </cell>
          <cell r="N1478">
            <v>0.2</v>
          </cell>
          <cell r="O1478">
            <v>1</v>
          </cell>
          <cell r="P1478">
            <v>0</v>
          </cell>
          <cell r="Q1478">
            <v>0</v>
          </cell>
          <cell r="R1478" t="str">
            <v>lilas</v>
          </cell>
          <cell r="S1478" t="str">
            <v>11½</v>
          </cell>
          <cell r="T1478" t="str">
            <v>1 f.</v>
          </cell>
          <cell r="U1478" t="str">
            <v/>
          </cell>
          <cell r="V1478" t="str">
            <v/>
          </cell>
        </row>
        <row r="1479">
          <cell r="B1479" t="str">
            <v>DR-000-1270</v>
          </cell>
          <cell r="C1479" t="str">
            <v>4848484549505548</v>
          </cell>
          <cell r="D1479" t="str">
            <v>000</v>
          </cell>
          <cell r="E1479">
            <v>1270</v>
          </cell>
          <cell r="F1479" t="str">
            <v>Timbres-poste</v>
          </cell>
          <cell r="G1479">
            <v>1963</v>
          </cell>
          <cell r="H1479" t="str">
            <v>Henry van de Velde, architecte (1863-1957) et bibliothèque de l'Université de Gand</v>
          </cell>
          <cell r="I1479" t="str">
            <v>Centenaires de naissance de célébrités</v>
          </cell>
          <cell r="J1479">
            <v>0.2</v>
          </cell>
          <cell r="K1479">
            <v>2</v>
          </cell>
          <cell r="L1479">
            <v>0</v>
          </cell>
          <cell r="M1479">
            <v>0</v>
          </cell>
          <cell r="N1479">
            <v>0.2</v>
          </cell>
          <cell r="O1479">
            <v>1</v>
          </cell>
          <cell r="P1479">
            <v>0</v>
          </cell>
          <cell r="Q1479">
            <v>0</v>
          </cell>
          <cell r="R1479" t="str">
            <v>vert</v>
          </cell>
          <cell r="S1479" t="str">
            <v>11½</v>
          </cell>
          <cell r="T1479" t="str">
            <v>1 f.</v>
          </cell>
          <cell r="U1479" t="str">
            <v/>
          </cell>
          <cell r="V1479" t="str">
            <v/>
          </cell>
        </row>
        <row r="1480">
          <cell r="B1480" t="str">
            <v>DR-000-1271</v>
          </cell>
          <cell r="C1480" t="str">
            <v>4848484549505549</v>
          </cell>
          <cell r="D1480" t="str">
            <v>000</v>
          </cell>
          <cell r="E1480">
            <v>1271</v>
          </cell>
          <cell r="F1480" t="str">
            <v>Timbres-poste</v>
          </cell>
          <cell r="G1480">
            <v>1963</v>
          </cell>
          <cell r="H1480" t="str">
            <v>Bas-reliefs de la façade (par Jespers). En haut à gauche : François de Tassis</v>
          </cell>
          <cell r="I1480" t="str">
            <v>Cinquantenaire de l'Office des chèques postaux</v>
          </cell>
          <cell r="J1480">
            <v>0.2</v>
          </cell>
          <cell r="K1480">
            <v>2</v>
          </cell>
          <cell r="L1480">
            <v>0</v>
          </cell>
          <cell r="M1480">
            <v>0</v>
          </cell>
          <cell r="N1480">
            <v>0.2</v>
          </cell>
          <cell r="O1480">
            <v>1</v>
          </cell>
          <cell r="P1480">
            <v>0</v>
          </cell>
          <cell r="Q1480">
            <v>0</v>
          </cell>
          <cell r="R1480" t="str">
            <v>rouge-brun, gris-bleu et noir</v>
          </cell>
          <cell r="S1480" t="str">
            <v>11½</v>
          </cell>
          <cell r="T1480" t="str">
            <v>50 c.</v>
          </cell>
          <cell r="U1480" t="str">
            <v/>
          </cell>
          <cell r="V1480" t="str">
            <v/>
          </cell>
        </row>
        <row r="1481">
          <cell r="B1481" t="str">
            <v>DR-000-1272</v>
          </cell>
          <cell r="C1481" t="str">
            <v>4848484549505550</v>
          </cell>
          <cell r="D1481" t="str">
            <v>000</v>
          </cell>
          <cell r="E1481">
            <v>1272</v>
          </cell>
          <cell r="F1481" t="str">
            <v>Timbres-poste</v>
          </cell>
          <cell r="G1481">
            <v>1963</v>
          </cell>
          <cell r="H1481" t="str">
            <v>Fillette de Balthazar Bernier</v>
          </cell>
          <cell r="I1481" t="str">
            <v>Au profit des oeuvres antituberculeuses. Oeuvres de Pierre Paul Rubens</v>
          </cell>
          <cell r="J1481">
            <v>0.2</v>
          </cell>
          <cell r="K1481">
            <v>2</v>
          </cell>
          <cell r="L1481">
            <v>0</v>
          </cell>
          <cell r="M1481">
            <v>0</v>
          </cell>
          <cell r="N1481">
            <v>0.2</v>
          </cell>
          <cell r="O1481">
            <v>1</v>
          </cell>
          <cell r="P1481">
            <v>0</v>
          </cell>
          <cell r="Q1481">
            <v>0</v>
          </cell>
          <cell r="R1481" t="str">
            <v>ocre, gris et noir</v>
          </cell>
          <cell r="S1481" t="str">
            <v>11½</v>
          </cell>
          <cell r="T1481" t="str">
            <v>50 c.+10 c.</v>
          </cell>
          <cell r="U1481" t="str">
            <v/>
          </cell>
          <cell r="V1481" t="str">
            <v/>
          </cell>
        </row>
        <row r="1482">
          <cell r="B1482" t="str">
            <v>DR-000-1273</v>
          </cell>
          <cell r="C1482" t="str">
            <v>4848484549505551</v>
          </cell>
          <cell r="D1482" t="str">
            <v>000</v>
          </cell>
          <cell r="E1482">
            <v>1273</v>
          </cell>
          <cell r="F1482" t="str">
            <v>Timbres-poste</v>
          </cell>
          <cell r="G1482">
            <v>1963</v>
          </cell>
          <cell r="H1482" t="str">
            <v>Nicolas Rubens à 2 ans</v>
          </cell>
          <cell r="I1482" t="str">
            <v>Au profit des oeuvres antituberculeuses. Oeuvres de Pierre Paul Rubens</v>
          </cell>
          <cell r="J1482">
            <v>0.3</v>
          </cell>
          <cell r="K1482">
            <v>2</v>
          </cell>
          <cell r="L1482">
            <v>0</v>
          </cell>
          <cell r="M1482">
            <v>0</v>
          </cell>
          <cell r="N1482">
            <v>0.3</v>
          </cell>
          <cell r="O1482">
            <v>1</v>
          </cell>
          <cell r="P1482">
            <v>0</v>
          </cell>
          <cell r="Q1482">
            <v>0</v>
          </cell>
          <cell r="R1482" t="str">
            <v>ocre, brun et noir</v>
          </cell>
          <cell r="S1482" t="str">
            <v>11½</v>
          </cell>
          <cell r="T1482" t="str">
            <v>1 f.+40 c.</v>
          </cell>
          <cell r="U1482" t="str">
            <v/>
          </cell>
          <cell r="V1482" t="str">
            <v/>
          </cell>
        </row>
        <row r="1483">
          <cell r="B1483" t="str">
            <v>DR-000-1274</v>
          </cell>
          <cell r="C1483" t="str">
            <v>4848484549505552</v>
          </cell>
          <cell r="D1483" t="str">
            <v>000</v>
          </cell>
          <cell r="E1483">
            <v>1274</v>
          </cell>
          <cell r="F1483" t="str">
            <v>Timbres-poste</v>
          </cell>
          <cell r="G1483">
            <v>1963</v>
          </cell>
          <cell r="H1483" t="str">
            <v>Franz Rubens à 4 ans</v>
          </cell>
          <cell r="I1483" t="str">
            <v>Au profit des oeuvres antituberculeuses. Oeuvres de Pierre Paul Rubens</v>
          </cell>
          <cell r="J1483">
            <v>0.3</v>
          </cell>
          <cell r="K1483">
            <v>2</v>
          </cell>
          <cell r="L1483">
            <v>0</v>
          </cell>
          <cell r="M1483">
            <v>0</v>
          </cell>
          <cell r="N1483">
            <v>0.3</v>
          </cell>
          <cell r="O1483">
            <v>1</v>
          </cell>
          <cell r="P1483">
            <v>0</v>
          </cell>
          <cell r="Q1483">
            <v>0</v>
          </cell>
          <cell r="R1483" t="str">
            <v>ocre, violet et noir</v>
          </cell>
          <cell r="S1483" t="str">
            <v>11½</v>
          </cell>
          <cell r="T1483" t="str">
            <v>2 f.+50 c.</v>
          </cell>
          <cell r="U1483" t="str">
            <v/>
          </cell>
          <cell r="V1483" t="str">
            <v/>
          </cell>
        </row>
        <row r="1484">
          <cell r="B1484" t="str">
            <v>DR-000-1275</v>
          </cell>
          <cell r="C1484" t="str">
            <v>4848484549505553</v>
          </cell>
          <cell r="D1484" t="str">
            <v>000</v>
          </cell>
          <cell r="E1484">
            <v>1275</v>
          </cell>
          <cell r="F1484" t="str">
            <v>Timbres-poste</v>
          </cell>
          <cell r="G1484">
            <v>1963</v>
          </cell>
          <cell r="H1484" t="str">
            <v>Nicolas Rubens à 6 ans</v>
          </cell>
          <cell r="I1484" t="str">
            <v>Au profit des oeuvres antituberculeuses. Oeuvres de Pierre Paul Rubens</v>
          </cell>
          <cell r="J1484">
            <v>0.6</v>
          </cell>
          <cell r="K1484">
            <v>2</v>
          </cell>
          <cell r="L1484">
            <v>0</v>
          </cell>
          <cell r="M1484">
            <v>0</v>
          </cell>
          <cell r="N1484">
            <v>0.6</v>
          </cell>
          <cell r="O1484">
            <v>1</v>
          </cell>
          <cell r="P1484">
            <v>0</v>
          </cell>
          <cell r="Q1484">
            <v>0</v>
          </cell>
          <cell r="R1484" t="str">
            <v>ocre, vert et noir</v>
          </cell>
          <cell r="S1484" t="str">
            <v>11½</v>
          </cell>
          <cell r="T1484" t="str">
            <v>2 f. 50+1 f.</v>
          </cell>
          <cell r="U1484" t="str">
            <v/>
          </cell>
          <cell r="V1484" t="str">
            <v/>
          </cell>
        </row>
        <row r="1485">
          <cell r="B1485" t="str">
            <v>DR-000-1276</v>
          </cell>
          <cell r="C1485" t="str">
            <v>4848484549505554</v>
          </cell>
          <cell r="D1485" t="str">
            <v>000</v>
          </cell>
          <cell r="E1485">
            <v>1276</v>
          </cell>
          <cell r="F1485" t="str">
            <v>Timbres-poste</v>
          </cell>
          <cell r="G1485">
            <v>1963</v>
          </cell>
          <cell r="H1485" t="str">
            <v>Albert Rubens à 3 ans</v>
          </cell>
          <cell r="I1485" t="str">
            <v>Au profit des oeuvres antituberculeuses. Oeuvres de Pierre Paul Rubens</v>
          </cell>
          <cell r="J1485">
            <v>1</v>
          </cell>
          <cell r="K1485">
            <v>2</v>
          </cell>
          <cell r="L1485">
            <v>0</v>
          </cell>
          <cell r="M1485">
            <v>0</v>
          </cell>
          <cell r="N1485">
            <v>1</v>
          </cell>
          <cell r="O1485">
            <v>1</v>
          </cell>
          <cell r="P1485">
            <v>0</v>
          </cell>
          <cell r="Q1485">
            <v>0</v>
          </cell>
          <cell r="R1485" t="str">
            <v>ocre, brun et noir</v>
          </cell>
          <cell r="S1485" t="str">
            <v>11½</v>
          </cell>
          <cell r="T1485" t="str">
            <v>3 f.+1 f.</v>
          </cell>
          <cell r="U1485" t="str">
            <v/>
          </cell>
          <cell r="V1485" t="str">
            <v/>
          </cell>
        </row>
        <row r="1486">
          <cell r="B1486" t="str">
            <v>DR-000-1277</v>
          </cell>
          <cell r="C1486" t="str">
            <v>4848484549505555</v>
          </cell>
          <cell r="D1486" t="str">
            <v>000</v>
          </cell>
          <cell r="E1486">
            <v>1277</v>
          </cell>
          <cell r="F1486" t="str">
            <v>Timbres-poste</v>
          </cell>
          <cell r="G1486">
            <v>1963</v>
          </cell>
          <cell r="H1486" t="str">
            <v>L'Enfant Jésus, saint Jean et deux Anges</v>
          </cell>
          <cell r="I1486" t="str">
            <v>Au profit des oeuvres antituberculeuses. Oeuvres de Pierre Paul Rubens</v>
          </cell>
          <cell r="J1486">
            <v>1.5</v>
          </cell>
          <cell r="K1486">
            <v>2</v>
          </cell>
          <cell r="L1486">
            <v>0</v>
          </cell>
          <cell r="M1486">
            <v>0</v>
          </cell>
          <cell r="N1486">
            <v>1.5</v>
          </cell>
          <cell r="O1486">
            <v>1</v>
          </cell>
          <cell r="P1486">
            <v>0</v>
          </cell>
          <cell r="Q1486">
            <v>0</v>
          </cell>
          <cell r="R1486" t="str">
            <v>noir et ocre</v>
          </cell>
          <cell r="S1486" t="str">
            <v>11½</v>
          </cell>
          <cell r="T1486" t="str">
            <v>6 f.+2 f.</v>
          </cell>
          <cell r="U1486" t="str">
            <v/>
          </cell>
          <cell r="V1486" t="str">
            <v/>
          </cell>
        </row>
        <row r="1487">
          <cell r="B1487" t="str">
            <v>DR-000-1278</v>
          </cell>
          <cell r="C1487" t="str">
            <v>4848484549505556</v>
          </cell>
          <cell r="D1487" t="str">
            <v>000</v>
          </cell>
          <cell r="E1487">
            <v>1278</v>
          </cell>
          <cell r="F1487" t="str">
            <v>Timbres-poste</v>
          </cell>
          <cell r="G1487">
            <v>1964</v>
          </cell>
          <cell r="H1487" t="str">
            <v>Docteur Hansen, savant norvégien</v>
          </cell>
          <cell r="I1487" t="str">
            <v>Journée mondiale des Lépreux. Sujets divers</v>
          </cell>
          <cell r="J1487">
            <v>0.2</v>
          </cell>
          <cell r="K1487">
            <v>2</v>
          </cell>
          <cell r="L1487">
            <v>0</v>
          </cell>
          <cell r="M1487">
            <v>0</v>
          </cell>
          <cell r="N1487">
            <v>0.2</v>
          </cell>
          <cell r="O1487">
            <v>1</v>
          </cell>
          <cell r="P1487">
            <v>0</v>
          </cell>
          <cell r="Q1487">
            <v>0</v>
          </cell>
          <cell r="R1487" t="str">
            <v>brun-orange et noir</v>
          </cell>
          <cell r="S1487" t="str">
            <v>11½</v>
          </cell>
          <cell r="T1487" t="str">
            <v>1 f.</v>
          </cell>
          <cell r="U1487" t="str">
            <v/>
          </cell>
          <cell r="V1487" t="str">
            <v/>
          </cell>
        </row>
        <row r="1488">
          <cell r="B1488" t="str">
            <v>DR-000-1279</v>
          </cell>
          <cell r="C1488" t="str">
            <v>4848484549505557</v>
          </cell>
          <cell r="D1488" t="str">
            <v>000</v>
          </cell>
          <cell r="E1488">
            <v>1279</v>
          </cell>
          <cell r="F1488" t="str">
            <v>Timbres-poste</v>
          </cell>
          <cell r="G1488">
            <v>1964</v>
          </cell>
          <cell r="H1488" t="str">
            <v>Léproserie à Polambakam (Inde)</v>
          </cell>
          <cell r="I1488" t="str">
            <v>Journée mondiale des Lépreux. Sujets divers</v>
          </cell>
          <cell r="J1488">
            <v>0.3</v>
          </cell>
          <cell r="K1488">
            <v>2</v>
          </cell>
          <cell r="L1488">
            <v>0</v>
          </cell>
          <cell r="M1488">
            <v>0</v>
          </cell>
          <cell r="N1488">
            <v>0.2</v>
          </cell>
          <cell r="O1488">
            <v>1</v>
          </cell>
          <cell r="P1488">
            <v>0</v>
          </cell>
          <cell r="Q1488">
            <v>0</v>
          </cell>
          <cell r="R1488" t="str">
            <v>brun-orange et noir</v>
          </cell>
          <cell r="S1488" t="str">
            <v>11½</v>
          </cell>
          <cell r="T1488" t="str">
            <v>2 f.</v>
          </cell>
          <cell r="U1488" t="str">
            <v/>
          </cell>
          <cell r="V1488" t="str">
            <v/>
          </cell>
        </row>
        <row r="1489">
          <cell r="B1489" t="str">
            <v>DR-000-1280</v>
          </cell>
          <cell r="C1489" t="str">
            <v>4848484549505648</v>
          </cell>
          <cell r="D1489" t="str">
            <v>000</v>
          </cell>
          <cell r="E1489">
            <v>1280</v>
          </cell>
          <cell r="F1489" t="str">
            <v>Timbres-poste</v>
          </cell>
          <cell r="G1489">
            <v>1964</v>
          </cell>
          <cell r="H1489" t="str">
            <v>Père Damien (Joseph de Veuster), 75e anniversaire de sa mort</v>
          </cell>
          <cell r="I1489" t="str">
            <v>Journée mondiale des Lépreux. Sujets divers</v>
          </cell>
          <cell r="J1489">
            <v>0.6</v>
          </cell>
          <cell r="K1489">
            <v>2</v>
          </cell>
          <cell r="L1489">
            <v>0</v>
          </cell>
          <cell r="M1489">
            <v>0</v>
          </cell>
          <cell r="N1489">
            <v>0.5</v>
          </cell>
          <cell r="O1489">
            <v>1</v>
          </cell>
          <cell r="P1489">
            <v>0</v>
          </cell>
          <cell r="Q1489">
            <v>0</v>
          </cell>
          <cell r="R1489" t="str">
            <v>brun-orange et noir</v>
          </cell>
          <cell r="S1489" t="str">
            <v>11½</v>
          </cell>
          <cell r="T1489" t="str">
            <v>5 f.</v>
          </cell>
          <cell r="U1489" t="str">
            <v/>
          </cell>
          <cell r="V1489" t="str">
            <v/>
          </cell>
        </row>
        <row r="1490">
          <cell r="B1490" t="str">
            <v>DR-000-1281</v>
          </cell>
          <cell r="C1490" t="str">
            <v>4848484549505649</v>
          </cell>
          <cell r="D1490" t="str">
            <v>000</v>
          </cell>
          <cell r="E1490">
            <v>1281</v>
          </cell>
          <cell r="F1490" t="str">
            <v>Timbres-poste</v>
          </cell>
          <cell r="G1490">
            <v>1964</v>
          </cell>
          <cell r="H1490" t="str">
            <v>Dr André Vésale, anatomiste, 450e anniversaire de sa naissance (1514-1564)</v>
          </cell>
          <cell r="I1490" t="str">
            <v>Célébrités</v>
          </cell>
          <cell r="J1490">
            <v>0.2</v>
          </cell>
          <cell r="K1490">
            <v>2</v>
          </cell>
          <cell r="L1490">
            <v>0</v>
          </cell>
          <cell r="M1490">
            <v>0</v>
          </cell>
          <cell r="N1490">
            <v>0.2</v>
          </cell>
          <cell r="O1490">
            <v>1</v>
          </cell>
          <cell r="P1490">
            <v>0</v>
          </cell>
          <cell r="Q1490">
            <v>0</v>
          </cell>
          <cell r="R1490" t="str">
            <v>gris et vert pâle</v>
          </cell>
          <cell r="S1490" t="str">
            <v>11½</v>
          </cell>
          <cell r="T1490" t="str">
            <v>50 c.</v>
          </cell>
          <cell r="U1490" t="str">
            <v/>
          </cell>
          <cell r="V1490" t="str">
            <v/>
          </cell>
        </row>
        <row r="1491">
          <cell r="B1491" t="str">
            <v>DR-000-1282</v>
          </cell>
          <cell r="C1491" t="str">
            <v>4848484549505650</v>
          </cell>
          <cell r="D1491" t="str">
            <v>000</v>
          </cell>
          <cell r="E1491">
            <v>1282</v>
          </cell>
          <cell r="F1491" t="str">
            <v>Timbres-poste</v>
          </cell>
          <cell r="G1491">
            <v>1964</v>
          </cell>
          <cell r="H1491" t="str">
            <v>Jules Boulvin, ingénieur (1855-1920)</v>
          </cell>
          <cell r="I1491" t="str">
            <v>Célébrités</v>
          </cell>
          <cell r="J1491">
            <v>0.3</v>
          </cell>
          <cell r="K1491">
            <v>2</v>
          </cell>
          <cell r="L1491">
            <v>0</v>
          </cell>
          <cell r="M1491">
            <v>0</v>
          </cell>
          <cell r="N1491">
            <v>0.3</v>
          </cell>
          <cell r="O1491">
            <v>1</v>
          </cell>
          <cell r="P1491">
            <v>0</v>
          </cell>
          <cell r="Q1491">
            <v>0</v>
          </cell>
          <cell r="R1491" t="str">
            <v>vert pâle et gris</v>
          </cell>
          <cell r="S1491" t="str">
            <v>11½</v>
          </cell>
          <cell r="T1491" t="str">
            <v>1 f.</v>
          </cell>
          <cell r="U1491" t="str">
            <v/>
          </cell>
          <cell r="V1491" t="str">
            <v/>
          </cell>
        </row>
        <row r="1492">
          <cell r="B1492" t="str">
            <v>DR-000-1283</v>
          </cell>
          <cell r="C1492" t="str">
            <v>4848484549505651</v>
          </cell>
          <cell r="D1492" t="str">
            <v>000</v>
          </cell>
          <cell r="E1492">
            <v>1283</v>
          </cell>
          <cell r="F1492" t="str">
            <v>Timbres-poste</v>
          </cell>
          <cell r="G1492">
            <v>1964</v>
          </cell>
          <cell r="H1492" t="str">
            <v>Henri Jaspar, homme politique, 25e anniversaire de sa mort (1870-1939)</v>
          </cell>
          <cell r="I1492" t="str">
            <v>Célébrités</v>
          </cell>
          <cell r="J1492">
            <v>0.3</v>
          </cell>
          <cell r="K1492">
            <v>2</v>
          </cell>
          <cell r="L1492">
            <v>0</v>
          </cell>
          <cell r="M1492">
            <v>0</v>
          </cell>
          <cell r="N1492">
            <v>0.3</v>
          </cell>
          <cell r="O1492">
            <v>1</v>
          </cell>
          <cell r="P1492">
            <v>0</v>
          </cell>
          <cell r="Q1492">
            <v>0</v>
          </cell>
          <cell r="R1492" t="str">
            <v>vert pâle et gris</v>
          </cell>
          <cell r="S1492" t="str">
            <v>11½</v>
          </cell>
          <cell r="T1492" t="str">
            <v>2 f.</v>
          </cell>
          <cell r="U1492" t="str">
            <v/>
          </cell>
          <cell r="V1492" t="str">
            <v/>
          </cell>
        </row>
        <row r="1493">
          <cell r="B1493" t="str">
            <v>DR-000-1284</v>
          </cell>
          <cell r="C1493" t="str">
            <v>4848484549505652</v>
          </cell>
          <cell r="D1493" t="str">
            <v>000</v>
          </cell>
          <cell r="E1493">
            <v>1284</v>
          </cell>
          <cell r="F1493" t="str">
            <v>Timbres-poste</v>
          </cell>
          <cell r="G1493">
            <v>1964</v>
          </cell>
          <cell r="H1493" t="str">
            <v>Postillon du pays de Liège</v>
          </cell>
          <cell r="I1493" t="str">
            <v>Journée du Timbre</v>
          </cell>
          <cell r="J1493">
            <v>0.3</v>
          </cell>
          <cell r="K1493">
            <v>2</v>
          </cell>
          <cell r="L1493">
            <v>0</v>
          </cell>
          <cell r="M1493">
            <v>0</v>
          </cell>
          <cell r="N1493">
            <v>0.2</v>
          </cell>
          <cell r="O1493">
            <v>1</v>
          </cell>
          <cell r="P1493">
            <v>0</v>
          </cell>
          <cell r="Q1493">
            <v>0</v>
          </cell>
          <cell r="R1493" t="str">
            <v>gris</v>
          </cell>
          <cell r="S1493" t="str">
            <v>11½</v>
          </cell>
          <cell r="T1493" t="str">
            <v>3 f.</v>
          </cell>
          <cell r="U1493" t="str">
            <v/>
          </cell>
          <cell r="V1493" t="str">
            <v/>
          </cell>
        </row>
        <row r="1494">
          <cell r="B1494" t="str">
            <v>DR-000-1285</v>
          </cell>
          <cell r="C1494" t="str">
            <v>4848484549505653</v>
          </cell>
          <cell r="D1494" t="str">
            <v>000</v>
          </cell>
          <cell r="E1494">
            <v>1285</v>
          </cell>
          <cell r="F1494" t="str">
            <v>Timbres-poste</v>
          </cell>
          <cell r="G1494">
            <v>1964</v>
          </cell>
          <cell r="H1494" t="str">
            <v>Armes d'Ostende</v>
          </cell>
          <cell r="I1494" t="str">
            <v>Millénaire de la ville d'Ostende</v>
          </cell>
          <cell r="J1494">
            <v>0.3</v>
          </cell>
          <cell r="K1494">
            <v>2</v>
          </cell>
          <cell r="L1494">
            <v>0</v>
          </cell>
          <cell r="M1494">
            <v>0</v>
          </cell>
          <cell r="N1494">
            <v>0.2</v>
          </cell>
          <cell r="O1494">
            <v>1</v>
          </cell>
          <cell r="P1494">
            <v>0</v>
          </cell>
          <cell r="Q1494">
            <v>0</v>
          </cell>
          <cell r="R1494" t="str">
            <v>bleu, saumon, noir et or</v>
          </cell>
          <cell r="S1494" t="str">
            <v>11½</v>
          </cell>
          <cell r="T1494" t="str">
            <v>3 f.</v>
          </cell>
          <cell r="U1494" t="str">
            <v/>
          </cell>
          <cell r="V1494" t="str">
            <v/>
          </cell>
        </row>
        <row r="1495">
          <cell r="B1495" t="str">
            <v>DR-000-1286</v>
          </cell>
          <cell r="C1495" t="str">
            <v>4848484549505654</v>
          </cell>
          <cell r="D1495" t="str">
            <v>000</v>
          </cell>
          <cell r="E1495">
            <v>1286</v>
          </cell>
          <cell r="F1495" t="str">
            <v>Timbres-poste</v>
          </cell>
          <cell r="G1495">
            <v>1964</v>
          </cell>
          <cell r="H1495" t="str">
            <v>Tableau de Forestier</v>
          </cell>
          <cell r="I1495" t="str">
            <v>Sesquicentenaire de la signature, à Gand, du traité de paix entre les Etats-Unis et la Grande-Bretagne</v>
          </cell>
          <cell r="J1495">
            <v>1</v>
          </cell>
          <cell r="K1495">
            <v>2</v>
          </cell>
          <cell r="L1495">
            <v>0</v>
          </cell>
          <cell r="M1495">
            <v>0</v>
          </cell>
          <cell r="N1495">
            <v>1</v>
          </cell>
          <cell r="O1495">
            <v>1</v>
          </cell>
          <cell r="P1495">
            <v>0</v>
          </cell>
          <cell r="Q1495">
            <v>0</v>
          </cell>
          <cell r="R1495" t="str">
            <v>gris-bleu</v>
          </cell>
          <cell r="S1495" t="str">
            <v>11½</v>
          </cell>
          <cell r="T1495" t="str">
            <v>6 f.+3 f.</v>
          </cell>
          <cell r="U1495" t="str">
            <v/>
          </cell>
          <cell r="V1495" t="str">
            <v/>
          </cell>
        </row>
        <row r="1496">
          <cell r="B1496" t="str">
            <v>DR-000-1287</v>
          </cell>
          <cell r="C1496" t="str">
            <v>4848484549505655</v>
          </cell>
          <cell r="D1496" t="str">
            <v>000</v>
          </cell>
          <cell r="E1496">
            <v>1287</v>
          </cell>
          <cell r="F1496" t="str">
            <v>Timbres-poste</v>
          </cell>
          <cell r="G1496">
            <v>1964</v>
          </cell>
          <cell r="H1496" t="str">
            <v>Philippe Marnix de Sainte-Aldegonde</v>
          </cell>
          <cell r="I1496" t="str">
            <v>125e anniversaire de la Communauté évangélique. SurDR-270 pour la construction d'un temple protestant</v>
          </cell>
          <cell r="J1496">
            <v>0.3</v>
          </cell>
          <cell r="K1496">
            <v>2</v>
          </cell>
          <cell r="L1496">
            <v>0</v>
          </cell>
          <cell r="M1496">
            <v>0</v>
          </cell>
          <cell r="N1496">
            <v>0.3</v>
          </cell>
          <cell r="O1496">
            <v>1</v>
          </cell>
          <cell r="P1496">
            <v>0</v>
          </cell>
          <cell r="Q1496">
            <v>0</v>
          </cell>
          <cell r="R1496" t="str">
            <v>gris-bleu</v>
          </cell>
          <cell r="S1496" t="str">
            <v>11½</v>
          </cell>
          <cell r="T1496" t="str">
            <v>1 f.+50 c.</v>
          </cell>
          <cell r="U1496" t="str">
            <v/>
          </cell>
          <cell r="V1496" t="str">
            <v/>
          </cell>
        </row>
        <row r="1497">
          <cell r="B1497" t="str">
            <v>DR-000-1288</v>
          </cell>
          <cell r="C1497" t="str">
            <v>4848484549505656</v>
          </cell>
          <cell r="D1497" t="str">
            <v>000</v>
          </cell>
          <cell r="E1497">
            <v>1288</v>
          </cell>
          <cell r="F1497" t="str">
            <v>Timbres-poste</v>
          </cell>
          <cell r="G1497">
            <v>1964</v>
          </cell>
          <cell r="H1497" t="str">
            <v>Ida de Bure, épouse de Jean Calvin</v>
          </cell>
          <cell r="I1497" t="str">
            <v>125e anniversaire de la Communauté évangélique. SurDR-270 pour la construction d'un temple protestant</v>
          </cell>
          <cell r="J1497">
            <v>0.5</v>
          </cell>
          <cell r="K1497">
            <v>2</v>
          </cell>
          <cell r="L1497">
            <v>0</v>
          </cell>
          <cell r="M1497">
            <v>0</v>
          </cell>
          <cell r="N1497">
            <v>0.5</v>
          </cell>
          <cell r="O1497">
            <v>1</v>
          </cell>
          <cell r="P1497">
            <v>0</v>
          </cell>
          <cell r="Q1497">
            <v>0</v>
          </cell>
          <cell r="R1497" t="str">
            <v>rose carminé</v>
          </cell>
          <cell r="S1497" t="str">
            <v>11½</v>
          </cell>
          <cell r="T1497" t="str">
            <v>3 f.+1 f. 50</v>
          </cell>
          <cell r="U1497" t="str">
            <v/>
          </cell>
          <cell r="V1497" t="str">
            <v/>
          </cell>
        </row>
        <row r="1498">
          <cell r="B1498" t="str">
            <v>DR-000-1289</v>
          </cell>
          <cell r="C1498" t="str">
            <v>4848484549505657</v>
          </cell>
          <cell r="D1498" t="str">
            <v>000</v>
          </cell>
          <cell r="E1498">
            <v>1289</v>
          </cell>
          <cell r="F1498" t="str">
            <v>Timbres-poste</v>
          </cell>
          <cell r="G1498">
            <v>1964</v>
          </cell>
          <cell r="H1498" t="str">
            <v>Jacob Jordaens, peintre (1593-1678)</v>
          </cell>
          <cell r="I1498" t="str">
            <v>125e anniversaire de la Communauté évangélique. SurDR-270 pour la construction d'un temple protestant</v>
          </cell>
          <cell r="J1498">
            <v>0.7</v>
          </cell>
          <cell r="K1498">
            <v>2</v>
          </cell>
          <cell r="L1498">
            <v>0</v>
          </cell>
          <cell r="M1498">
            <v>0</v>
          </cell>
          <cell r="N1498">
            <v>0.7</v>
          </cell>
          <cell r="O1498">
            <v>1</v>
          </cell>
          <cell r="P1498">
            <v>0</v>
          </cell>
          <cell r="Q1498">
            <v>0</v>
          </cell>
          <cell r="R1498" t="str">
            <v>brun-rouge</v>
          </cell>
          <cell r="S1498" t="str">
            <v>11½</v>
          </cell>
          <cell r="T1498" t="str">
            <v>6 f.+3 f.</v>
          </cell>
          <cell r="U1498" t="str">
            <v/>
          </cell>
          <cell r="V1498" t="str">
            <v/>
          </cell>
        </row>
        <row r="1499">
          <cell r="B1499" t="str">
            <v>DR-000-1290</v>
          </cell>
          <cell r="C1499" t="str">
            <v>4848484549505748</v>
          </cell>
          <cell r="D1499" t="str">
            <v>000</v>
          </cell>
          <cell r="E1499">
            <v>1290</v>
          </cell>
          <cell r="F1499" t="str">
            <v>Timbres-poste</v>
          </cell>
          <cell r="G1499">
            <v>1964</v>
          </cell>
          <cell r="H1499" t="str">
            <v>50 c. bleu et rouge</v>
          </cell>
          <cell r="I1499" t="str">
            <v>Centenaire de l'Internationale socialiste. Allégories diverses. Millésimes 1864-1964</v>
          </cell>
          <cell r="J1499">
            <v>0.3</v>
          </cell>
          <cell r="K1499">
            <v>2</v>
          </cell>
          <cell r="L1499">
            <v>0</v>
          </cell>
          <cell r="M1499">
            <v>0</v>
          </cell>
          <cell r="N1499">
            <v>0.2</v>
          </cell>
          <cell r="O1499">
            <v>1</v>
          </cell>
          <cell r="P1499">
            <v>0</v>
          </cell>
          <cell r="Q1499">
            <v>0</v>
          </cell>
          <cell r="R1499" t="str">
            <v>bleu et rouge</v>
          </cell>
          <cell r="S1499" t="str">
            <v>11½</v>
          </cell>
          <cell r="T1499" t="str">
            <v>50 c.</v>
          </cell>
          <cell r="U1499" t="str">
            <v/>
          </cell>
          <cell r="V1499" t="str">
            <v/>
          </cell>
        </row>
        <row r="1500">
          <cell r="B1500" t="str">
            <v>DR-000-1291</v>
          </cell>
          <cell r="C1500" t="str">
            <v>4848484549505749</v>
          </cell>
          <cell r="D1500" t="str">
            <v>000</v>
          </cell>
          <cell r="E1500">
            <v>1291</v>
          </cell>
          <cell r="F1500" t="str">
            <v>Timbres-poste</v>
          </cell>
          <cell r="G1500">
            <v>1964</v>
          </cell>
          <cell r="H1500" t="str">
            <v>1 f. bleu et rouge</v>
          </cell>
          <cell r="I1500" t="str">
            <v>Centenaire de l'Internationale socialiste. Allégories diverses. Millésimes 1864-1964</v>
          </cell>
          <cell r="J1500">
            <v>0.3</v>
          </cell>
          <cell r="K1500">
            <v>2</v>
          </cell>
          <cell r="L1500">
            <v>0</v>
          </cell>
          <cell r="M1500">
            <v>0</v>
          </cell>
          <cell r="N1500">
            <v>0.2</v>
          </cell>
          <cell r="O1500">
            <v>1</v>
          </cell>
          <cell r="P1500">
            <v>0</v>
          </cell>
          <cell r="Q1500">
            <v>0</v>
          </cell>
          <cell r="R1500" t="str">
            <v>bleu et rouge</v>
          </cell>
          <cell r="S1500" t="str">
            <v>11½</v>
          </cell>
          <cell r="T1500" t="str">
            <v>1 f.</v>
          </cell>
          <cell r="U1500" t="str">
            <v/>
          </cell>
          <cell r="V1500" t="str">
            <v/>
          </cell>
        </row>
        <row r="1501">
          <cell r="B1501" t="str">
            <v>DR-000-1292</v>
          </cell>
          <cell r="C1501" t="str">
            <v>4848484549505750</v>
          </cell>
          <cell r="D1501" t="str">
            <v>000</v>
          </cell>
          <cell r="E1501">
            <v>1292</v>
          </cell>
          <cell r="F1501" t="str">
            <v>Timbres-poste</v>
          </cell>
          <cell r="G1501">
            <v>1964</v>
          </cell>
          <cell r="H1501" t="str">
            <v>2 f. bleu et rouge</v>
          </cell>
          <cell r="I1501" t="str">
            <v>Centenaire de l'Internationale socialiste. Allégories diverses. Millésimes 1864-1964</v>
          </cell>
          <cell r="J1501">
            <v>0.3</v>
          </cell>
          <cell r="K1501">
            <v>2</v>
          </cell>
          <cell r="L1501">
            <v>0</v>
          </cell>
          <cell r="M1501">
            <v>0</v>
          </cell>
          <cell r="N1501">
            <v>0.3</v>
          </cell>
          <cell r="O1501">
            <v>1</v>
          </cell>
          <cell r="P1501">
            <v>0</v>
          </cell>
          <cell r="Q1501">
            <v>0</v>
          </cell>
          <cell r="R1501" t="str">
            <v>bleu et rouge</v>
          </cell>
          <cell r="S1501" t="str">
            <v>11½</v>
          </cell>
          <cell r="T1501" t="str">
            <v>2 f.</v>
          </cell>
          <cell r="U1501" t="str">
            <v/>
          </cell>
          <cell r="V1501" t="str">
            <v/>
          </cell>
        </row>
        <row r="1502">
          <cell r="B1502" t="str">
            <v>DR-000-1293</v>
          </cell>
          <cell r="C1502" t="str">
            <v>4848484549505751</v>
          </cell>
          <cell r="D1502" t="str">
            <v>000</v>
          </cell>
          <cell r="E1502">
            <v>1293</v>
          </cell>
          <cell r="F1502" t="str">
            <v>Timbres-poste</v>
          </cell>
          <cell r="G1502">
            <v>1964</v>
          </cell>
          <cell r="H1502" t="str">
            <v>Fantassin de 1918</v>
          </cell>
          <cell r="I1502" t="str">
            <v>Cinquantenaire de la guerre de 1914</v>
          </cell>
          <cell r="J1502">
            <v>0.3</v>
          </cell>
          <cell r="K1502">
            <v>2</v>
          </cell>
          <cell r="L1502">
            <v>0</v>
          </cell>
          <cell r="M1502">
            <v>0</v>
          </cell>
          <cell r="N1502">
            <v>0.3</v>
          </cell>
          <cell r="O1502">
            <v>1</v>
          </cell>
          <cell r="P1502">
            <v>0</v>
          </cell>
          <cell r="Q1502">
            <v>0</v>
          </cell>
          <cell r="R1502" t="str">
            <v/>
          </cell>
          <cell r="S1502" t="str">
            <v>11½</v>
          </cell>
          <cell r="T1502" t="str">
            <v>1 f.+50 c.</v>
          </cell>
          <cell r="U1502" t="str">
            <v/>
          </cell>
          <cell r="V1502" t="str">
            <v/>
          </cell>
        </row>
        <row r="1503">
          <cell r="B1503" t="str">
            <v>DR-000-1294</v>
          </cell>
          <cell r="C1503" t="str">
            <v>4848484549505752</v>
          </cell>
          <cell r="D1503" t="str">
            <v>000</v>
          </cell>
          <cell r="E1503">
            <v>1294</v>
          </cell>
          <cell r="F1503" t="str">
            <v>Timbres-poste</v>
          </cell>
          <cell r="G1503">
            <v>1964</v>
          </cell>
          <cell r="H1503" t="str">
            <v>Porte-étendard des guides de 1914</v>
          </cell>
          <cell r="I1503" t="str">
            <v>Cinquantenaire de la guerre de 1914</v>
          </cell>
          <cell r="J1503">
            <v>0.3</v>
          </cell>
          <cell r="K1503">
            <v>2</v>
          </cell>
          <cell r="L1503">
            <v>0</v>
          </cell>
          <cell r="M1503">
            <v>0</v>
          </cell>
          <cell r="N1503">
            <v>0.3</v>
          </cell>
          <cell r="O1503">
            <v>1</v>
          </cell>
          <cell r="P1503">
            <v>0</v>
          </cell>
          <cell r="Q1503">
            <v>0</v>
          </cell>
          <cell r="R1503" t="str">
            <v/>
          </cell>
          <cell r="S1503" t="str">
            <v>11½</v>
          </cell>
          <cell r="T1503" t="str">
            <v>2 f.+1 f.</v>
          </cell>
          <cell r="U1503" t="str">
            <v/>
          </cell>
          <cell r="V1503" t="str">
            <v/>
          </cell>
        </row>
        <row r="1504">
          <cell r="B1504" t="str">
            <v>DR-000-1295</v>
          </cell>
          <cell r="C1504" t="str">
            <v>4848484549505753</v>
          </cell>
          <cell r="D1504" t="str">
            <v>000</v>
          </cell>
          <cell r="E1504">
            <v>1295</v>
          </cell>
          <cell r="F1504" t="str">
            <v>Timbres-poste</v>
          </cell>
          <cell r="G1504">
            <v>1964</v>
          </cell>
          <cell r="H1504" t="str">
            <v>Clairon des Grenadiers et Tambours (Infanterie et Carabiniers)</v>
          </cell>
          <cell r="I1504" t="str">
            <v>Cinquantenaire de la guerre de 1914</v>
          </cell>
          <cell r="J1504">
            <v>0.4</v>
          </cell>
          <cell r="K1504">
            <v>2</v>
          </cell>
          <cell r="L1504">
            <v>0</v>
          </cell>
          <cell r="M1504">
            <v>0</v>
          </cell>
          <cell r="N1504">
            <v>0.4</v>
          </cell>
          <cell r="O1504">
            <v>1</v>
          </cell>
          <cell r="P1504">
            <v>0</v>
          </cell>
          <cell r="Q1504">
            <v>0</v>
          </cell>
          <cell r="R1504" t="str">
            <v/>
          </cell>
          <cell r="S1504" t="str">
            <v>11½</v>
          </cell>
          <cell r="T1504" t="str">
            <v>3 f.+1 f. 50</v>
          </cell>
          <cell r="U1504" t="str">
            <v/>
          </cell>
          <cell r="V1504" t="str">
            <v/>
          </cell>
        </row>
        <row r="1505">
          <cell r="B1505" t="str">
            <v>DR-000-1296</v>
          </cell>
          <cell r="C1505" t="str">
            <v>4848484549505754</v>
          </cell>
          <cell r="D1505" t="str">
            <v>000</v>
          </cell>
          <cell r="E1505">
            <v>1296</v>
          </cell>
          <cell r="F1505" t="str">
            <v>Timbres-poste</v>
          </cell>
          <cell r="G1505">
            <v>1964</v>
          </cell>
          <cell r="H1505" t="str">
            <v>Wallon (évocation de la bataille de Bastogne)</v>
          </cell>
          <cell r="I1505" t="str">
            <v>Résistance</v>
          </cell>
          <cell r="J1505">
            <v>0.3</v>
          </cell>
          <cell r="K1505">
            <v>2</v>
          </cell>
          <cell r="L1505">
            <v>0</v>
          </cell>
          <cell r="M1505">
            <v>0</v>
          </cell>
          <cell r="N1505">
            <v>0.3</v>
          </cell>
          <cell r="O1505">
            <v>1</v>
          </cell>
          <cell r="P1505">
            <v>0</v>
          </cell>
          <cell r="Q1505">
            <v>0</v>
          </cell>
          <cell r="R1505" t="str">
            <v/>
          </cell>
          <cell r="S1505" t="str">
            <v>11½</v>
          </cell>
          <cell r="T1505" t="str">
            <v>3 f.+1 f.</v>
          </cell>
          <cell r="U1505" t="str">
            <v/>
          </cell>
          <cell r="V1505" t="str">
            <v/>
          </cell>
        </row>
        <row r="1506">
          <cell r="B1506" t="str">
            <v>DR-000-1297</v>
          </cell>
          <cell r="C1506" t="str">
            <v>4848484549505755</v>
          </cell>
          <cell r="D1506" t="str">
            <v>000</v>
          </cell>
          <cell r="E1506">
            <v>1297</v>
          </cell>
          <cell r="F1506" t="str">
            <v>Timbres-poste</v>
          </cell>
          <cell r="G1506">
            <v>1964</v>
          </cell>
          <cell r="H1506" t="str">
            <v>Flamand (libération de l'estuaire de l'Escaut et d'Anvers)</v>
          </cell>
          <cell r="I1506" t="str">
            <v>Résistance</v>
          </cell>
          <cell r="J1506">
            <v>0.7</v>
          </cell>
          <cell r="K1506">
            <v>2</v>
          </cell>
          <cell r="L1506">
            <v>0</v>
          </cell>
          <cell r="M1506">
            <v>0</v>
          </cell>
          <cell r="N1506">
            <v>0.7</v>
          </cell>
          <cell r="O1506">
            <v>1</v>
          </cell>
          <cell r="P1506">
            <v>0</v>
          </cell>
          <cell r="Q1506">
            <v>0</v>
          </cell>
          <cell r="R1506" t="str">
            <v/>
          </cell>
          <cell r="S1506" t="str">
            <v>11½</v>
          </cell>
          <cell r="T1506" t="str">
            <v>6 f.+3 f.</v>
          </cell>
          <cell r="U1506" t="str">
            <v/>
          </cell>
          <cell r="V1506" t="str">
            <v/>
          </cell>
        </row>
        <row r="1507">
          <cell r="B1507" t="str">
            <v>DR-000-1298</v>
          </cell>
          <cell r="C1507" t="str">
            <v>4848484549505756</v>
          </cell>
          <cell r="D1507" t="str">
            <v>000</v>
          </cell>
          <cell r="E1507">
            <v>1298</v>
          </cell>
          <cell r="F1507" t="str">
            <v>Timbres-poste</v>
          </cell>
          <cell r="G1507">
            <v>1964</v>
          </cell>
          <cell r="H1507" t="str">
            <v>3 f. vert pâle, rouge, gris et vert</v>
          </cell>
          <cell r="I1507" t="str">
            <v>Europa</v>
          </cell>
          <cell r="J1507">
            <v>1</v>
          </cell>
          <cell r="K1507">
            <v>2</v>
          </cell>
          <cell r="L1507">
            <v>0</v>
          </cell>
          <cell r="M1507">
            <v>0</v>
          </cell>
          <cell r="N1507">
            <v>0.2</v>
          </cell>
          <cell r="O1507">
            <v>1</v>
          </cell>
          <cell r="P1507">
            <v>0</v>
          </cell>
          <cell r="Q1507">
            <v>0</v>
          </cell>
          <cell r="R1507" t="str">
            <v>vert pâle, rouge, gris et vert</v>
          </cell>
          <cell r="S1507" t="str">
            <v>11½</v>
          </cell>
          <cell r="T1507" t="str">
            <v>3 f.</v>
          </cell>
          <cell r="U1507" t="str">
            <v/>
          </cell>
          <cell r="V1507" t="str">
            <v/>
          </cell>
        </row>
        <row r="1508">
          <cell r="B1508" t="str">
            <v>DR-000-1299</v>
          </cell>
          <cell r="C1508" t="str">
            <v>4848484549505757</v>
          </cell>
          <cell r="D1508" t="str">
            <v>000</v>
          </cell>
          <cell r="E1508">
            <v>1299</v>
          </cell>
          <cell r="F1508" t="str">
            <v>Timbres-poste</v>
          </cell>
          <cell r="G1508">
            <v>1964</v>
          </cell>
          <cell r="H1508" t="str">
            <v>6 f. rose carminé, vert, bleu et carmin</v>
          </cell>
          <cell r="I1508" t="str">
            <v>Europa</v>
          </cell>
          <cell r="J1508">
            <v>4</v>
          </cell>
          <cell r="K1508">
            <v>2</v>
          </cell>
          <cell r="L1508">
            <v>0</v>
          </cell>
          <cell r="M1508">
            <v>0</v>
          </cell>
          <cell r="N1508">
            <v>0.5</v>
          </cell>
          <cell r="O1508">
            <v>1</v>
          </cell>
          <cell r="P1508">
            <v>0</v>
          </cell>
          <cell r="Q1508">
            <v>0</v>
          </cell>
          <cell r="R1508" t="str">
            <v>rose carminé, vert, bleu et carmin</v>
          </cell>
          <cell r="S1508" t="str">
            <v>11½</v>
          </cell>
          <cell r="T1508" t="str">
            <v>6 f.</v>
          </cell>
          <cell r="U1508" t="str">
            <v/>
          </cell>
          <cell r="V1508" t="str">
            <v/>
          </cell>
        </row>
        <row r="1509">
          <cell r="B1509" t="str">
            <v>DR-000-1300</v>
          </cell>
          <cell r="C1509" t="str">
            <v>4848484549514848</v>
          </cell>
          <cell r="D1509" t="str">
            <v>000</v>
          </cell>
          <cell r="E1509">
            <v>1300</v>
          </cell>
          <cell r="F1509" t="str">
            <v>Timbres-poste</v>
          </cell>
          <cell r="G1509">
            <v>1964</v>
          </cell>
          <cell r="H1509" t="str">
            <v>Philippe le Bon</v>
          </cell>
          <cell r="I1509" t="str">
            <v>5e centenaire de la mort du peintre Rogier de La Pasture (1399-1464). T.-P. réunis sur feuillet de 155x115 avec EMISSION CULTURELLE 1964 CULTURELE UITGIFTE ROGIER DE LE PASTURE + 1399-1464 ROGERI VAN DER WEYDEN 14 f. (SurDR-270 de 8 f. au profit d'oeuvres culturelles)</v>
          </cell>
          <cell r="J1509">
            <v>1.5</v>
          </cell>
          <cell r="K1509">
            <v>1</v>
          </cell>
          <cell r="L1509">
            <v>0</v>
          </cell>
          <cell r="M1509">
            <v>0</v>
          </cell>
          <cell r="N1509">
            <v>1.5</v>
          </cell>
          <cell r="O1509">
            <v>1</v>
          </cell>
          <cell r="P1509">
            <v>0</v>
          </cell>
          <cell r="Q1509">
            <v>0</v>
          </cell>
          <cell r="R1509" t="str">
            <v/>
          </cell>
          <cell r="S1509" t="str">
            <v>11½</v>
          </cell>
          <cell r="T1509" t="str">
            <v>1 f.</v>
          </cell>
          <cell r="U1509" t="str">
            <v/>
          </cell>
          <cell r="V1509" t="str">
            <v/>
          </cell>
        </row>
        <row r="1510">
          <cell r="B1510" t="str">
            <v>DR-000-1301</v>
          </cell>
          <cell r="C1510" t="str">
            <v>4848484549514849</v>
          </cell>
          <cell r="D1510" t="str">
            <v>000</v>
          </cell>
          <cell r="E1510">
            <v>1301</v>
          </cell>
          <cell r="F1510" t="str">
            <v>Timbres-poste</v>
          </cell>
          <cell r="G1510">
            <v>1964</v>
          </cell>
          <cell r="H1510" t="str">
            <v>Portrait d'une dame</v>
          </cell>
          <cell r="I1510" t="str">
            <v>5e centenaire de la mort du peintre Rogier de La Pasture (1399-1464). T.-P. réunis sur feuillet de 155x115 avec EMISSION CULTURELLE 1964 CULTURELE UITGIFTE ROGIER DE LE PASTURE + 1399-1464 ROGERI VAN DER WEYDEN 14 f. (SurDR-270 de 8 f. au profit d'oeuvres culturelles)</v>
          </cell>
          <cell r="J1510">
            <v>1.5</v>
          </cell>
          <cell r="K1510">
            <v>1</v>
          </cell>
          <cell r="L1510">
            <v>0</v>
          </cell>
          <cell r="M1510">
            <v>0</v>
          </cell>
          <cell r="N1510">
            <v>1.5</v>
          </cell>
          <cell r="O1510">
            <v>1</v>
          </cell>
          <cell r="P1510">
            <v>0</v>
          </cell>
          <cell r="Q1510">
            <v>0</v>
          </cell>
          <cell r="R1510" t="str">
            <v/>
          </cell>
          <cell r="S1510" t="str">
            <v>11½</v>
          </cell>
          <cell r="T1510" t="str">
            <v>2 f.</v>
          </cell>
          <cell r="U1510" t="str">
            <v/>
          </cell>
          <cell r="V1510" t="str">
            <v/>
          </cell>
        </row>
        <row r="1511">
          <cell r="B1511" t="str">
            <v>DR-000-1302</v>
          </cell>
          <cell r="C1511" t="str">
            <v>4848484549514850</v>
          </cell>
          <cell r="D1511" t="str">
            <v>000</v>
          </cell>
          <cell r="E1511">
            <v>1302</v>
          </cell>
          <cell r="F1511" t="str">
            <v>Timbres-poste</v>
          </cell>
          <cell r="G1511">
            <v>1964</v>
          </cell>
          <cell r="H1511" t="str">
            <v>L'homme à la flèche</v>
          </cell>
          <cell r="I1511" t="str">
            <v>5e centenaire de la mort du peintre Rogier de La Pasture (1399-1464). T.-P. réunis sur feuillet de 155x115 avec EMISSION CULTURELLE 1964 CULTURELE UITGIFTE ROGIER DE LE PASTURE + 1399-1464 ROGERI VAN DER WEYDEN 14 f. (SurDR-270 de 8 f. au profit d'oeuvres culturelles)</v>
          </cell>
          <cell r="J1511">
            <v>2</v>
          </cell>
          <cell r="K1511">
            <v>1</v>
          </cell>
          <cell r="L1511">
            <v>0</v>
          </cell>
          <cell r="M1511">
            <v>0</v>
          </cell>
          <cell r="N1511">
            <v>2</v>
          </cell>
          <cell r="O1511">
            <v>1</v>
          </cell>
          <cell r="P1511">
            <v>0</v>
          </cell>
          <cell r="Q1511">
            <v>0</v>
          </cell>
          <cell r="R1511" t="str">
            <v/>
          </cell>
          <cell r="S1511" t="str">
            <v>11½</v>
          </cell>
          <cell r="T1511" t="str">
            <v>3 f.</v>
          </cell>
          <cell r="U1511" t="str">
            <v/>
          </cell>
          <cell r="V1511" t="str">
            <v/>
          </cell>
        </row>
        <row r="1512">
          <cell r="B1512" t="str">
            <v>DR-000-1303</v>
          </cell>
          <cell r="C1512" t="str">
            <v>4848484549514851</v>
          </cell>
          <cell r="D1512" t="str">
            <v>000</v>
          </cell>
          <cell r="E1512">
            <v>1303</v>
          </cell>
          <cell r="F1512" t="str">
            <v>Timbres-poste</v>
          </cell>
          <cell r="G1512">
            <v>1964</v>
          </cell>
          <cell r="H1512" t="str">
            <v>La descente de croix</v>
          </cell>
          <cell r="I1512" t="str">
            <v>5e centenaire de la mort du peintre Rogier de La Pasture (1399-1464). T.-P. réunis sur feuillet de 155x115 avec EMISSION CULTURELLE 1964 CULTURELE UITGIFTE ROGIER DE LE PASTURE + 1399-1464 ROGERI VAN DER WEYDEN 14 f. (SurDR-270 de 8 f. au profit d'oeuvres culturelles)</v>
          </cell>
          <cell r="J1512">
            <v>4.5</v>
          </cell>
          <cell r="K1512">
            <v>1</v>
          </cell>
          <cell r="L1512">
            <v>0</v>
          </cell>
          <cell r="M1512">
            <v>0</v>
          </cell>
          <cell r="N1512">
            <v>4.5</v>
          </cell>
          <cell r="O1512">
            <v>1</v>
          </cell>
          <cell r="P1512">
            <v>0</v>
          </cell>
          <cell r="Q1512">
            <v>0</v>
          </cell>
          <cell r="R1512" t="str">
            <v>brun-rouge</v>
          </cell>
          <cell r="S1512" t="str">
            <v>11½</v>
          </cell>
          <cell r="T1512" t="str">
            <v>8 f.</v>
          </cell>
          <cell r="U1512" t="str">
            <v/>
          </cell>
          <cell r="V1512" t="str">
            <v/>
          </cell>
        </row>
        <row r="1513">
          <cell r="B1513" t="str">
            <v>DR-000-1304</v>
          </cell>
          <cell r="C1513" t="str">
            <v>4848484549514852</v>
          </cell>
          <cell r="D1513" t="str">
            <v>000</v>
          </cell>
          <cell r="E1513">
            <v>1304</v>
          </cell>
          <cell r="F1513" t="str">
            <v>Timbres-poste</v>
          </cell>
          <cell r="G1513">
            <v>1964</v>
          </cell>
          <cell r="H1513" t="str">
            <v>aspect primitif</v>
          </cell>
          <cell r="I1513" t="str">
            <v>Restauration de l'ancienne abbaye des Dominicains "Le Pand", à Gand. Sujets divers</v>
          </cell>
          <cell r="J1513">
            <v>0.3</v>
          </cell>
          <cell r="K1513">
            <v>1</v>
          </cell>
          <cell r="L1513">
            <v>0</v>
          </cell>
          <cell r="M1513">
            <v>0</v>
          </cell>
          <cell r="N1513">
            <v>0.3</v>
          </cell>
          <cell r="O1513">
            <v>1</v>
          </cell>
          <cell r="P1513">
            <v>0</v>
          </cell>
          <cell r="Q1513">
            <v>0</v>
          </cell>
          <cell r="R1513" t="str">
            <v>noir, outremer et bleu</v>
          </cell>
          <cell r="S1513" t="str">
            <v>11½</v>
          </cell>
          <cell r="T1513" t="str">
            <v>2 f.+1 f.</v>
          </cell>
          <cell r="U1513" t="str">
            <v/>
          </cell>
          <cell r="V1513" t="str">
            <v/>
          </cell>
        </row>
        <row r="1514">
          <cell r="B1514" t="str">
            <v>DR-000-1305</v>
          </cell>
          <cell r="C1514" t="str">
            <v>4848484549514853</v>
          </cell>
          <cell r="D1514" t="str">
            <v>000</v>
          </cell>
          <cell r="E1514">
            <v>1305</v>
          </cell>
          <cell r="F1514" t="str">
            <v>Timbres-poste</v>
          </cell>
          <cell r="G1514">
            <v>1964</v>
          </cell>
          <cell r="H1514" t="str">
            <v>état actuel</v>
          </cell>
          <cell r="I1514" t="str">
            <v>Restauration de l'ancienne abbaye des Dominicains "Le Pand", à Gand. Sujets divers</v>
          </cell>
          <cell r="J1514">
            <v>0.3</v>
          </cell>
          <cell r="K1514">
            <v>1</v>
          </cell>
          <cell r="L1514">
            <v>0</v>
          </cell>
          <cell r="M1514">
            <v>0</v>
          </cell>
          <cell r="N1514">
            <v>0.3</v>
          </cell>
          <cell r="O1514">
            <v>1</v>
          </cell>
          <cell r="P1514">
            <v>0</v>
          </cell>
          <cell r="Q1514">
            <v>0</v>
          </cell>
          <cell r="R1514" t="str">
            <v>lilas-rose, bleu et sépia</v>
          </cell>
          <cell r="S1514" t="str">
            <v>11½</v>
          </cell>
          <cell r="T1514" t="str">
            <v>3 f.+1 f.</v>
          </cell>
          <cell r="U1514" t="str">
            <v/>
          </cell>
          <cell r="V1514" t="str">
            <v/>
          </cell>
        </row>
        <row r="1515">
          <cell r="B1515" t="str">
            <v>DR-000-1306</v>
          </cell>
          <cell r="C1515" t="str">
            <v>4848484549514854</v>
          </cell>
          <cell r="D1515" t="str">
            <v>000</v>
          </cell>
          <cell r="E1515">
            <v>1306</v>
          </cell>
          <cell r="F1515" t="str">
            <v>Timbres-poste</v>
          </cell>
          <cell r="G1515">
            <v>1964</v>
          </cell>
          <cell r="H1515" t="str">
            <v>Roi Baudouin (Belgique), reine Juliana (Pays-Bas) et Grande-Duchesse Charlotte (Luxembourg)</v>
          </cell>
          <cell r="I1515" t="str">
            <v>20e anniversaire de l'Union douanière du Benelux</v>
          </cell>
          <cell r="J1515">
            <v>0.5</v>
          </cell>
          <cell r="K1515">
            <v>2</v>
          </cell>
          <cell r="L1515">
            <v>0</v>
          </cell>
          <cell r="M1515">
            <v>0</v>
          </cell>
          <cell r="N1515">
            <v>0.2</v>
          </cell>
          <cell r="O1515">
            <v>1</v>
          </cell>
          <cell r="P1515">
            <v>0</v>
          </cell>
          <cell r="Q1515">
            <v>0</v>
          </cell>
          <cell r="R1515" t="str">
            <v>olive, vert pâle, lilas-brun et ocre</v>
          </cell>
          <cell r="S1515" t="str">
            <v>11½</v>
          </cell>
          <cell r="T1515" t="str">
            <v>3 f.</v>
          </cell>
          <cell r="U1515" t="str">
            <v/>
          </cell>
          <cell r="V1515" t="str">
            <v/>
          </cell>
        </row>
        <row r="1516">
          <cell r="B1516" t="str">
            <v>DR-000-1307</v>
          </cell>
          <cell r="C1516" t="str">
            <v>4848484549514855</v>
          </cell>
          <cell r="D1516" t="str">
            <v>000</v>
          </cell>
          <cell r="E1516">
            <v>1307</v>
          </cell>
          <cell r="F1516" t="str">
            <v>Timbres-poste</v>
          </cell>
          <cell r="G1516">
            <v>1964</v>
          </cell>
          <cell r="H1516" t="str">
            <v>Un des enfants de Charles 1er, d'après Van Dyck</v>
          </cell>
          <cell r="I1516" t="str">
            <v>Au profit des oeuvres antituberculeuses. Tableaux divers</v>
          </cell>
          <cell r="J1516">
            <v>0.2</v>
          </cell>
          <cell r="K1516">
            <v>2</v>
          </cell>
          <cell r="L1516">
            <v>0</v>
          </cell>
          <cell r="M1516">
            <v>0</v>
          </cell>
          <cell r="N1516">
            <v>0.2</v>
          </cell>
          <cell r="O1516">
            <v>1</v>
          </cell>
          <cell r="P1516">
            <v>0</v>
          </cell>
          <cell r="Q1516">
            <v>0</v>
          </cell>
          <cell r="R1516" t="str">
            <v>lilas-brun</v>
          </cell>
          <cell r="S1516" t="str">
            <v>11½</v>
          </cell>
          <cell r="T1516" t="str">
            <v>50 c.+10 c.</v>
          </cell>
          <cell r="U1516" t="str">
            <v/>
          </cell>
          <cell r="V1516" t="str">
            <v/>
          </cell>
        </row>
        <row r="1517">
          <cell r="B1517" t="str">
            <v>DR-000-1308</v>
          </cell>
          <cell r="C1517" t="str">
            <v>4848484549514856</v>
          </cell>
          <cell r="D1517" t="str">
            <v>000</v>
          </cell>
          <cell r="E1517">
            <v>1308</v>
          </cell>
          <cell r="F1517" t="str">
            <v>Timbres-poste</v>
          </cell>
          <cell r="G1517">
            <v>1964</v>
          </cell>
          <cell r="H1517" t="str">
            <v>Guillaume d'Orange et sa fiancée, d'après Van Dyck</v>
          </cell>
          <cell r="I1517" t="str">
            <v>Au profit des oeuvres antituberculeuses. Tableaux divers</v>
          </cell>
          <cell r="J1517">
            <v>0.2</v>
          </cell>
          <cell r="K1517">
            <v>2</v>
          </cell>
          <cell r="L1517">
            <v>0</v>
          </cell>
          <cell r="M1517">
            <v>0</v>
          </cell>
          <cell r="N1517">
            <v>0.2</v>
          </cell>
          <cell r="O1517">
            <v>1</v>
          </cell>
          <cell r="P1517">
            <v>0</v>
          </cell>
          <cell r="Q1517">
            <v>0</v>
          </cell>
          <cell r="R1517" t="str">
            <v>rose carminé</v>
          </cell>
          <cell r="S1517" t="str">
            <v>11½</v>
          </cell>
          <cell r="T1517" t="str">
            <v>1 f.+40 c.</v>
          </cell>
          <cell r="U1517" t="str">
            <v/>
          </cell>
          <cell r="V1517" t="str">
            <v/>
          </cell>
        </row>
        <row r="1518">
          <cell r="B1518" t="str">
            <v>DR-000-1309</v>
          </cell>
          <cell r="C1518" t="str">
            <v>4848484549514857</v>
          </cell>
          <cell r="D1518" t="str">
            <v>000</v>
          </cell>
          <cell r="E1518">
            <v>1309</v>
          </cell>
          <cell r="F1518" t="str">
            <v>Timbres-poste</v>
          </cell>
          <cell r="G1518">
            <v>1964</v>
          </cell>
          <cell r="H1518" t="str">
            <v>Petit garçon, d'après Eramus Quellin et Jan Fyt</v>
          </cell>
          <cell r="I1518" t="str">
            <v>Au profit des oeuvres antituberculeuses. Tableaux divers</v>
          </cell>
          <cell r="J1518">
            <v>0.3</v>
          </cell>
          <cell r="K1518">
            <v>2</v>
          </cell>
          <cell r="L1518">
            <v>0</v>
          </cell>
          <cell r="M1518">
            <v>0</v>
          </cell>
          <cell r="N1518">
            <v>0.3</v>
          </cell>
          <cell r="O1518">
            <v>1</v>
          </cell>
          <cell r="P1518">
            <v>0</v>
          </cell>
          <cell r="Q1518">
            <v>0</v>
          </cell>
          <cell r="R1518" t="str">
            <v>brun-violet</v>
          </cell>
          <cell r="S1518" t="str">
            <v>11½</v>
          </cell>
          <cell r="T1518" t="str">
            <v>2 f.+1 f.</v>
          </cell>
          <cell r="U1518" t="str">
            <v/>
          </cell>
          <cell r="V1518" t="str">
            <v/>
          </cell>
        </row>
        <row r="1519">
          <cell r="B1519" t="str">
            <v>DR-000-1310</v>
          </cell>
          <cell r="C1519" t="str">
            <v>4848484549514948</v>
          </cell>
          <cell r="D1519" t="str">
            <v>000</v>
          </cell>
          <cell r="E1519">
            <v>1310</v>
          </cell>
          <cell r="F1519" t="str">
            <v>Timbres-poste</v>
          </cell>
          <cell r="G1519">
            <v>1964</v>
          </cell>
          <cell r="H1519" t="str">
            <v>Alexandre Farnèse, d'après Antoine Moro</v>
          </cell>
          <cell r="I1519" t="str">
            <v>Au profit des oeuvres antituberculeuses. Tableaux divers</v>
          </cell>
          <cell r="J1519">
            <v>0.3</v>
          </cell>
          <cell r="K1519">
            <v>2</v>
          </cell>
          <cell r="L1519">
            <v>0</v>
          </cell>
          <cell r="M1519">
            <v>0</v>
          </cell>
          <cell r="N1519">
            <v>0.3</v>
          </cell>
          <cell r="O1519">
            <v>1</v>
          </cell>
          <cell r="P1519">
            <v>0</v>
          </cell>
          <cell r="Q1519">
            <v>0</v>
          </cell>
          <cell r="R1519" t="str">
            <v>gris</v>
          </cell>
          <cell r="S1519" t="str">
            <v>11½</v>
          </cell>
          <cell r="T1519" t="str">
            <v>3 f.+1 f.</v>
          </cell>
          <cell r="U1519" t="str">
            <v/>
          </cell>
          <cell r="V1519" t="str">
            <v/>
          </cell>
        </row>
        <row r="1520">
          <cell r="B1520" t="str">
            <v>DR-000-1311</v>
          </cell>
          <cell r="C1520" t="str">
            <v>4848484549514949</v>
          </cell>
          <cell r="D1520" t="str">
            <v>000</v>
          </cell>
          <cell r="E1520">
            <v>1311</v>
          </cell>
          <cell r="F1520" t="str">
            <v>Timbres-poste</v>
          </cell>
          <cell r="G1520">
            <v>1964</v>
          </cell>
          <cell r="H1520" t="str">
            <v>Guillaume II d'Orange, d'après Van Dyck</v>
          </cell>
          <cell r="I1520" t="str">
            <v>Au profit des oeuvres antituberculeuses. Tableaux divers</v>
          </cell>
          <cell r="J1520">
            <v>0.5</v>
          </cell>
          <cell r="K1520">
            <v>2</v>
          </cell>
          <cell r="L1520">
            <v>0</v>
          </cell>
          <cell r="M1520">
            <v>0</v>
          </cell>
          <cell r="N1520">
            <v>0.3</v>
          </cell>
          <cell r="O1520">
            <v>1</v>
          </cell>
          <cell r="P1520">
            <v>0</v>
          </cell>
          <cell r="Q1520">
            <v>0</v>
          </cell>
          <cell r="R1520" t="str">
            <v>bleu-violet</v>
          </cell>
          <cell r="S1520" t="str">
            <v>11½</v>
          </cell>
          <cell r="T1520" t="str">
            <v>4 f.+2 f.</v>
          </cell>
          <cell r="U1520" t="str">
            <v/>
          </cell>
          <cell r="V1520" t="str">
            <v/>
          </cell>
        </row>
        <row r="1521">
          <cell r="B1521" t="str">
            <v>DR-000-1312</v>
          </cell>
          <cell r="C1521" t="str">
            <v>4848484549514950</v>
          </cell>
          <cell r="D1521" t="str">
            <v>000</v>
          </cell>
          <cell r="E1521">
            <v>1312</v>
          </cell>
          <cell r="F1521" t="str">
            <v>Timbres-poste</v>
          </cell>
          <cell r="G1521">
            <v>1964</v>
          </cell>
          <cell r="H1521" t="str">
            <v>Deux enfants de Cornelis de Vos, par lui-même</v>
          </cell>
          <cell r="I1521" t="str">
            <v>Au profit des oeuvres antituberculeuses. Tableaux divers</v>
          </cell>
          <cell r="J1521">
            <v>0.8</v>
          </cell>
          <cell r="K1521">
            <v>2</v>
          </cell>
          <cell r="L1521">
            <v>0</v>
          </cell>
          <cell r="M1521">
            <v>0</v>
          </cell>
          <cell r="N1521">
            <v>0.6</v>
          </cell>
          <cell r="O1521">
            <v>1</v>
          </cell>
          <cell r="P1521">
            <v>0</v>
          </cell>
          <cell r="Q1521">
            <v>0</v>
          </cell>
          <cell r="R1521" t="str">
            <v>lilas</v>
          </cell>
          <cell r="S1521" t="str">
            <v>11½</v>
          </cell>
          <cell r="T1521" t="str">
            <v>6 f.+3 f.</v>
          </cell>
          <cell r="U1521" t="str">
            <v/>
          </cell>
          <cell r="V1521" t="str">
            <v/>
          </cell>
        </row>
        <row r="1522">
          <cell r="B1522" t="str">
            <v>DR-000-1313</v>
          </cell>
          <cell r="C1522" t="str">
            <v>4848484549514951</v>
          </cell>
          <cell r="D1522" t="str">
            <v>000</v>
          </cell>
          <cell r="E1522">
            <v>1313</v>
          </cell>
          <cell r="F1522" t="str">
            <v>Timbres-poste</v>
          </cell>
          <cell r="G1522">
            <v>1965</v>
          </cell>
          <cell r="H1522" t="str">
            <v>1 f. rouge, sépia et bleu</v>
          </cell>
          <cell r="I1522" t="str">
            <v>8e Salon textile de Gand</v>
          </cell>
          <cell r="J1522">
            <v>0.2</v>
          </cell>
          <cell r="K1522">
            <v>2</v>
          </cell>
          <cell r="L1522">
            <v>0</v>
          </cell>
          <cell r="M1522">
            <v>0</v>
          </cell>
          <cell r="N1522">
            <v>0.2</v>
          </cell>
          <cell r="O1522">
            <v>1</v>
          </cell>
          <cell r="P1522">
            <v>0</v>
          </cell>
          <cell r="Q1522">
            <v>0</v>
          </cell>
          <cell r="R1522" t="str">
            <v>rouge, sépia et bleu</v>
          </cell>
          <cell r="S1522" t="str">
            <v>11½</v>
          </cell>
          <cell r="T1522" t="str">
            <v>1 f.</v>
          </cell>
          <cell r="U1522" t="str">
            <v/>
          </cell>
          <cell r="V1522" t="str">
            <v/>
          </cell>
        </row>
        <row r="1523">
          <cell r="B1523" t="str">
            <v>DR-000-1314</v>
          </cell>
          <cell r="C1523" t="str">
            <v>4848484549514952</v>
          </cell>
          <cell r="D1523" t="str">
            <v>000</v>
          </cell>
          <cell r="E1523">
            <v>1314</v>
          </cell>
          <cell r="F1523" t="str">
            <v>Timbres-poste</v>
          </cell>
          <cell r="G1523">
            <v>1965</v>
          </cell>
          <cell r="H1523" t="str">
            <v>2 f. polychrome</v>
          </cell>
          <cell r="I1523" t="str">
            <v>Exposition diamantaire, à Anvers</v>
          </cell>
          <cell r="J1523">
            <v>0.5</v>
          </cell>
          <cell r="K1523">
            <v>2</v>
          </cell>
          <cell r="L1523">
            <v>0</v>
          </cell>
          <cell r="M1523">
            <v>0</v>
          </cell>
          <cell r="N1523">
            <v>0.3</v>
          </cell>
          <cell r="O1523">
            <v>1</v>
          </cell>
          <cell r="P1523">
            <v>0</v>
          </cell>
          <cell r="Q1523">
            <v>0</v>
          </cell>
          <cell r="R1523" t="str">
            <v>polychrome</v>
          </cell>
          <cell r="S1523" t="str">
            <v>11½</v>
          </cell>
          <cell r="T1523" t="str">
            <v>2 f.</v>
          </cell>
          <cell r="U1523" t="str">
            <v/>
          </cell>
          <cell r="V1523" t="str">
            <v/>
          </cell>
        </row>
        <row r="1524">
          <cell r="B1524" t="str">
            <v>DR-000-1315</v>
          </cell>
          <cell r="C1524" t="str">
            <v>4848484549514953</v>
          </cell>
          <cell r="D1524" t="str">
            <v>000</v>
          </cell>
          <cell r="E1524">
            <v>1315</v>
          </cell>
          <cell r="F1524" t="str">
            <v>Timbres-poste</v>
          </cell>
          <cell r="G1524">
            <v>1965</v>
          </cell>
          <cell r="H1524" t="str">
            <v>Vresia</v>
          </cell>
          <cell r="I1524" t="str">
            <v>Floralies gantoises. Fleurs diverses</v>
          </cell>
          <cell r="J1524">
            <v>0.2</v>
          </cell>
          <cell r="K1524">
            <v>2</v>
          </cell>
          <cell r="L1524">
            <v>0</v>
          </cell>
          <cell r="M1524">
            <v>0</v>
          </cell>
          <cell r="N1524">
            <v>0.2</v>
          </cell>
          <cell r="O1524">
            <v>1</v>
          </cell>
          <cell r="P1524">
            <v>0</v>
          </cell>
          <cell r="Q1524">
            <v>0</v>
          </cell>
          <cell r="R1524" t="str">
            <v/>
          </cell>
          <cell r="S1524" t="str">
            <v>11½</v>
          </cell>
          <cell r="T1524" t="str">
            <v>1 f.</v>
          </cell>
          <cell r="U1524" t="str">
            <v/>
          </cell>
          <cell r="V1524" t="str">
            <v/>
          </cell>
        </row>
        <row r="1525">
          <cell r="B1525" t="str">
            <v>DR-000-1316</v>
          </cell>
          <cell r="C1525" t="str">
            <v>4848484549514954</v>
          </cell>
          <cell r="D1525" t="str">
            <v>000</v>
          </cell>
          <cell r="E1525">
            <v>1316</v>
          </cell>
          <cell r="F1525" t="str">
            <v>Timbres-poste</v>
          </cell>
          <cell r="G1525">
            <v>1965</v>
          </cell>
          <cell r="H1525" t="str">
            <v>Echino cactus</v>
          </cell>
          <cell r="I1525" t="str">
            <v>Floralies gantoises. Fleurs diverses</v>
          </cell>
          <cell r="J1525">
            <v>0.3</v>
          </cell>
          <cell r="K1525">
            <v>2</v>
          </cell>
          <cell r="L1525">
            <v>0</v>
          </cell>
          <cell r="M1525">
            <v>0</v>
          </cell>
          <cell r="N1525">
            <v>0.3</v>
          </cell>
          <cell r="O1525">
            <v>1</v>
          </cell>
          <cell r="P1525">
            <v>0</v>
          </cell>
          <cell r="Q1525">
            <v>0</v>
          </cell>
          <cell r="R1525" t="str">
            <v/>
          </cell>
          <cell r="S1525" t="str">
            <v>11½</v>
          </cell>
          <cell r="T1525" t="str">
            <v>2 f.</v>
          </cell>
          <cell r="U1525" t="str">
            <v/>
          </cell>
          <cell r="V1525" t="str">
            <v/>
          </cell>
        </row>
        <row r="1526">
          <cell r="B1526" t="str">
            <v>DR-000-1317</v>
          </cell>
          <cell r="C1526" t="str">
            <v>4848484549514955</v>
          </cell>
          <cell r="D1526" t="str">
            <v>000</v>
          </cell>
          <cell r="E1526">
            <v>1317</v>
          </cell>
          <cell r="F1526" t="str">
            <v>Timbres-poste</v>
          </cell>
          <cell r="G1526">
            <v>1965</v>
          </cell>
          <cell r="H1526" t="str">
            <v>Stapelia</v>
          </cell>
          <cell r="I1526" t="str">
            <v>Floralies gantoises. Fleurs diverses</v>
          </cell>
          <cell r="J1526">
            <v>0.5</v>
          </cell>
          <cell r="K1526">
            <v>2</v>
          </cell>
          <cell r="L1526">
            <v>0</v>
          </cell>
          <cell r="M1526">
            <v>0</v>
          </cell>
          <cell r="N1526">
            <v>0.3</v>
          </cell>
          <cell r="O1526">
            <v>1</v>
          </cell>
          <cell r="P1526">
            <v>0</v>
          </cell>
          <cell r="Q1526">
            <v>0</v>
          </cell>
          <cell r="R1526" t="str">
            <v>noir, vert, violet et bistre</v>
          </cell>
          <cell r="S1526" t="str">
            <v>11½</v>
          </cell>
          <cell r="T1526" t="str">
            <v>3 f.</v>
          </cell>
          <cell r="U1526" t="str">
            <v/>
          </cell>
          <cell r="V1526" t="str">
            <v/>
          </cell>
        </row>
        <row r="1527">
          <cell r="B1527" t="str">
            <v>DR-000-1318</v>
          </cell>
          <cell r="C1527" t="str">
            <v>4848484549514956</v>
          </cell>
          <cell r="D1527" t="str">
            <v>000</v>
          </cell>
          <cell r="E1527">
            <v>1318</v>
          </cell>
          <cell r="F1527" t="str">
            <v>Timbres-poste</v>
          </cell>
          <cell r="G1527">
            <v>1965</v>
          </cell>
          <cell r="H1527" t="str">
            <v>1 f.</v>
          </cell>
          <cell r="I1527" t="str">
            <v>Floralies gantoises. SurDR-270 au profit des réfugiés de Palestine. T.-P. réunis sur feuillet de 121x89 avec emblèmes des Postes et de l'U.N.R.W.A. (United Nations Relief and Works Agency) et prix (20 f.)</v>
          </cell>
          <cell r="J1527">
            <v>0.7</v>
          </cell>
          <cell r="K1527">
            <v>1</v>
          </cell>
          <cell r="L1527">
            <v>0</v>
          </cell>
          <cell r="M1527">
            <v>0</v>
          </cell>
          <cell r="N1527">
            <v>0.7</v>
          </cell>
          <cell r="O1527">
            <v>1</v>
          </cell>
          <cell r="P1527">
            <v>0</v>
          </cell>
          <cell r="Q1527">
            <v>0</v>
          </cell>
          <cell r="R1527" t="str">
            <v/>
          </cell>
          <cell r="S1527" t="str">
            <v>11½</v>
          </cell>
          <cell r="T1527" t="str">
            <v>1 f.</v>
          </cell>
          <cell r="U1527" t="str">
            <v/>
          </cell>
          <cell r="V1527" t="str">
            <v/>
          </cell>
        </row>
        <row r="1528">
          <cell r="B1528" t="str">
            <v>DR-000-1319</v>
          </cell>
          <cell r="C1528" t="str">
            <v>4848484549514957</v>
          </cell>
          <cell r="D1528" t="str">
            <v>000</v>
          </cell>
          <cell r="E1528">
            <v>1319</v>
          </cell>
          <cell r="F1528" t="str">
            <v>Timbres-poste</v>
          </cell>
          <cell r="G1528">
            <v>1965</v>
          </cell>
          <cell r="H1528" t="str">
            <v>2 f.</v>
          </cell>
          <cell r="I1528" t="str">
            <v>Floralies gantoises. SurDR-270 au profit des réfugiés de Palestine. T.-P. réunis sur feuillet de 121x89 avec emblèmes des Postes et de l'U.N.R.W.A. (United Nations Relief and Works Agency) et prix (20 f.)</v>
          </cell>
          <cell r="J1528">
            <v>0.7</v>
          </cell>
          <cell r="K1528">
            <v>1</v>
          </cell>
          <cell r="L1528">
            <v>0</v>
          </cell>
          <cell r="M1528">
            <v>0</v>
          </cell>
          <cell r="N1528">
            <v>0.7</v>
          </cell>
          <cell r="O1528">
            <v>1</v>
          </cell>
          <cell r="P1528">
            <v>0</v>
          </cell>
          <cell r="Q1528">
            <v>0</v>
          </cell>
          <cell r="R1528" t="str">
            <v/>
          </cell>
          <cell r="S1528" t="str">
            <v>11½</v>
          </cell>
          <cell r="T1528" t="str">
            <v>2 f.</v>
          </cell>
          <cell r="U1528" t="str">
            <v/>
          </cell>
          <cell r="V1528" t="str">
            <v/>
          </cell>
        </row>
        <row r="1529">
          <cell r="B1529" t="str">
            <v>DR-000-1320</v>
          </cell>
          <cell r="C1529" t="str">
            <v>4848484549515048</v>
          </cell>
          <cell r="D1529" t="str">
            <v>000</v>
          </cell>
          <cell r="E1529">
            <v>1320</v>
          </cell>
          <cell r="F1529" t="str">
            <v>Timbres-poste</v>
          </cell>
          <cell r="G1529">
            <v>1965</v>
          </cell>
          <cell r="H1529" t="str">
            <v>3 f.</v>
          </cell>
          <cell r="I1529" t="str">
            <v>Floralies gantoises. SurDR-270 au profit des réfugiés de Palestine. T.-P. réunis sur feuillet de 121x89 avec emblèmes des Postes et de l'U.N.R.W.A. (United Nations Relief and Works Agency) et prix (20 f.)</v>
          </cell>
          <cell r="J1529">
            <v>0.7</v>
          </cell>
          <cell r="K1529">
            <v>1</v>
          </cell>
          <cell r="L1529">
            <v>0</v>
          </cell>
          <cell r="M1529">
            <v>0</v>
          </cell>
          <cell r="N1529">
            <v>0.7</v>
          </cell>
          <cell r="O1529">
            <v>1</v>
          </cell>
          <cell r="P1529">
            <v>0</v>
          </cell>
          <cell r="Q1529">
            <v>0</v>
          </cell>
          <cell r="R1529" t="str">
            <v/>
          </cell>
          <cell r="S1529" t="str">
            <v>11½</v>
          </cell>
          <cell r="T1529" t="str">
            <v>3 f.</v>
          </cell>
          <cell r="U1529" t="str">
            <v/>
          </cell>
          <cell r="V1529" t="str">
            <v/>
          </cell>
        </row>
        <row r="1530">
          <cell r="B1530" t="str">
            <v>DR-000-1321</v>
          </cell>
          <cell r="C1530" t="str">
            <v>4848484549515049</v>
          </cell>
          <cell r="D1530" t="str">
            <v>000</v>
          </cell>
          <cell r="E1530">
            <v>1321</v>
          </cell>
          <cell r="F1530" t="str">
            <v>Timbres-poste</v>
          </cell>
          <cell r="G1530">
            <v>1965</v>
          </cell>
          <cell r="H1530" t="str">
            <v>1 f. violet</v>
          </cell>
          <cell r="I1530" t="str">
            <v>Centenaire de la naissance du ministre Paul Hymans (1865-1941)</v>
          </cell>
          <cell r="J1530">
            <v>0.2</v>
          </cell>
          <cell r="K1530">
            <v>2</v>
          </cell>
          <cell r="L1530">
            <v>0</v>
          </cell>
          <cell r="M1530">
            <v>0</v>
          </cell>
          <cell r="N1530">
            <v>0.2</v>
          </cell>
          <cell r="O1530">
            <v>1</v>
          </cell>
          <cell r="P1530">
            <v>0</v>
          </cell>
          <cell r="Q1530">
            <v>0</v>
          </cell>
          <cell r="R1530" t="str">
            <v>violet</v>
          </cell>
          <cell r="S1530" t="str">
            <v>11½</v>
          </cell>
          <cell r="T1530" t="str">
            <v>1 f.</v>
          </cell>
          <cell r="U1530" t="str">
            <v/>
          </cell>
          <cell r="V1530" t="str">
            <v/>
          </cell>
        </row>
        <row r="1531">
          <cell r="B1531" t="str">
            <v>DR-000-1322</v>
          </cell>
          <cell r="C1531" t="str">
            <v>4848484549515050</v>
          </cell>
          <cell r="D1531" t="str">
            <v>000</v>
          </cell>
          <cell r="E1531">
            <v>1322</v>
          </cell>
          <cell r="F1531" t="str">
            <v>Timbres-poste</v>
          </cell>
          <cell r="G1531">
            <v>1965</v>
          </cell>
          <cell r="H1531" t="str">
            <v>Pierre Paul Rubens (1577-1640)</v>
          </cell>
          <cell r="I1531" t="str">
            <v>Centenaire de la Caisse générale d'épargne et de retraites. Effigies en sépia</v>
          </cell>
          <cell r="J1531">
            <v>0.3</v>
          </cell>
          <cell r="K1531">
            <v>1</v>
          </cell>
          <cell r="L1531">
            <v>0</v>
          </cell>
          <cell r="M1531">
            <v>0</v>
          </cell>
          <cell r="N1531">
            <v>0.2</v>
          </cell>
          <cell r="O1531">
            <v>1</v>
          </cell>
          <cell r="P1531">
            <v>0</v>
          </cell>
          <cell r="Q1531">
            <v>0</v>
          </cell>
          <cell r="R1531" t="str">
            <v>lilas-rose</v>
          </cell>
          <cell r="S1531" t="str">
            <v>11½</v>
          </cell>
          <cell r="T1531" t="str">
            <v>1 f.</v>
          </cell>
          <cell r="U1531" t="str">
            <v/>
          </cell>
          <cell r="V1531" t="str">
            <v/>
          </cell>
        </row>
        <row r="1532">
          <cell r="B1532" t="str">
            <v>DR-000-1323</v>
          </cell>
          <cell r="C1532" t="str">
            <v>4848484549515051</v>
          </cell>
          <cell r="D1532" t="str">
            <v>000</v>
          </cell>
          <cell r="E1532">
            <v>1323</v>
          </cell>
          <cell r="F1532" t="str">
            <v>Timbres-poste</v>
          </cell>
          <cell r="G1532">
            <v>1965</v>
          </cell>
          <cell r="H1532" t="str">
            <v>Frans Snijders (1579-1657)</v>
          </cell>
          <cell r="I1532" t="str">
            <v>Centenaire de la Caisse générale d'épargne et de retraites. Effigies en sépia</v>
          </cell>
          <cell r="J1532">
            <v>0.3</v>
          </cell>
          <cell r="K1532">
            <v>1</v>
          </cell>
          <cell r="L1532">
            <v>0</v>
          </cell>
          <cell r="M1532">
            <v>0</v>
          </cell>
          <cell r="N1532">
            <v>0.3</v>
          </cell>
          <cell r="O1532">
            <v>1</v>
          </cell>
          <cell r="P1532">
            <v>0</v>
          </cell>
          <cell r="Q1532">
            <v>0</v>
          </cell>
          <cell r="R1532" t="str">
            <v>turquoise</v>
          </cell>
          <cell r="S1532" t="str">
            <v>11½</v>
          </cell>
          <cell r="T1532" t="str">
            <v>2 f.</v>
          </cell>
          <cell r="U1532" t="str">
            <v/>
          </cell>
          <cell r="V1532" t="str">
            <v/>
          </cell>
        </row>
        <row r="1533">
          <cell r="B1533" t="str">
            <v>DR-000-1324</v>
          </cell>
          <cell r="C1533" t="str">
            <v>4848484549515052</v>
          </cell>
          <cell r="D1533" t="str">
            <v>000</v>
          </cell>
          <cell r="E1533">
            <v>1324</v>
          </cell>
          <cell r="F1533" t="str">
            <v>Timbres-poste</v>
          </cell>
          <cell r="G1533">
            <v>1965</v>
          </cell>
          <cell r="H1533" t="str">
            <v>Adam Van Noort (1562-1641)</v>
          </cell>
          <cell r="I1533" t="str">
            <v>Centenaire de la Caisse générale d'épargne et de retraites. Effigies en sépia</v>
          </cell>
          <cell r="J1533">
            <v>0.3</v>
          </cell>
          <cell r="K1533">
            <v>1</v>
          </cell>
          <cell r="L1533">
            <v>0</v>
          </cell>
          <cell r="M1533">
            <v>0</v>
          </cell>
          <cell r="N1533">
            <v>0.2</v>
          </cell>
          <cell r="O1533">
            <v>1</v>
          </cell>
          <cell r="P1533">
            <v>0</v>
          </cell>
          <cell r="Q1533">
            <v>0</v>
          </cell>
          <cell r="R1533" t="str">
            <v>violet</v>
          </cell>
          <cell r="S1533" t="str">
            <v>11½</v>
          </cell>
          <cell r="T1533" t="str">
            <v>3 f.</v>
          </cell>
          <cell r="U1533" t="str">
            <v/>
          </cell>
          <cell r="V1533" t="str">
            <v/>
          </cell>
        </row>
        <row r="1534">
          <cell r="B1534" t="str">
            <v>DR-000-1325</v>
          </cell>
          <cell r="C1534" t="str">
            <v>4848484549515053</v>
          </cell>
          <cell r="D1534" t="str">
            <v>000</v>
          </cell>
          <cell r="E1534">
            <v>1325</v>
          </cell>
          <cell r="F1534" t="str">
            <v>Timbres-poste</v>
          </cell>
          <cell r="G1534">
            <v>1965</v>
          </cell>
          <cell r="H1534" t="str">
            <v>Antoine Van Dyck (1599-1641)</v>
          </cell>
          <cell r="I1534" t="str">
            <v>Centenaire de la Caisse générale d'épargne et de retraites. Effigies en sépia</v>
          </cell>
          <cell r="J1534">
            <v>0.5</v>
          </cell>
          <cell r="K1534">
            <v>1</v>
          </cell>
          <cell r="L1534">
            <v>0</v>
          </cell>
          <cell r="M1534">
            <v>0</v>
          </cell>
          <cell r="N1534">
            <v>0.3</v>
          </cell>
          <cell r="O1534">
            <v>1</v>
          </cell>
          <cell r="P1534">
            <v>0</v>
          </cell>
          <cell r="Q1534">
            <v>0</v>
          </cell>
          <cell r="R1534" t="str">
            <v>carmin</v>
          </cell>
          <cell r="S1534" t="str">
            <v>11½</v>
          </cell>
          <cell r="T1534" t="str">
            <v>6 f.</v>
          </cell>
          <cell r="U1534" t="str">
            <v/>
          </cell>
          <cell r="V1534" t="str">
            <v/>
          </cell>
        </row>
        <row r="1535">
          <cell r="B1535" t="str">
            <v>DR-000-1326</v>
          </cell>
          <cell r="C1535" t="str">
            <v>4848484549515054</v>
          </cell>
          <cell r="D1535" t="str">
            <v>000</v>
          </cell>
          <cell r="E1535">
            <v>1326</v>
          </cell>
          <cell r="F1535" t="str">
            <v>Timbres-poste</v>
          </cell>
          <cell r="G1535">
            <v>1965</v>
          </cell>
          <cell r="H1535" t="str">
            <v>Jacques Jordaens (1593-1678)</v>
          </cell>
          <cell r="I1535" t="str">
            <v>Centenaire de la Caisse générale d'épargne et de retraites. Effigies en sépia</v>
          </cell>
          <cell r="J1535">
            <v>0.7</v>
          </cell>
          <cell r="K1535">
            <v>1</v>
          </cell>
          <cell r="L1535">
            <v>0</v>
          </cell>
          <cell r="M1535">
            <v>0</v>
          </cell>
          <cell r="N1535">
            <v>0.6</v>
          </cell>
          <cell r="O1535">
            <v>1</v>
          </cell>
          <cell r="P1535">
            <v>0</v>
          </cell>
          <cell r="Q1535">
            <v>0</v>
          </cell>
          <cell r="R1535" t="str">
            <v>bleu foncé</v>
          </cell>
          <cell r="S1535" t="str">
            <v>11½</v>
          </cell>
          <cell r="T1535" t="str">
            <v>8 f.</v>
          </cell>
          <cell r="U1535" t="str">
            <v/>
          </cell>
          <cell r="V1535" t="str">
            <v/>
          </cell>
        </row>
        <row r="1536">
          <cell r="B1536" t="str">
            <v>DR-000-1327</v>
          </cell>
          <cell r="C1536" t="str">
            <v>4848484549515055</v>
          </cell>
          <cell r="D1536" t="str">
            <v>000</v>
          </cell>
          <cell r="E1536">
            <v>1327</v>
          </cell>
          <cell r="F1536" t="str">
            <v>Timbres-poste</v>
          </cell>
          <cell r="G1536">
            <v>1965</v>
          </cell>
          <cell r="H1536" t="str">
            <v>L'U.P.U., par van den Bussche (fragment), fresque de la grande poste de Bruxelles</v>
          </cell>
          <cell r="I1536" t="str">
            <v>Philatélie de la jeunesse. Sir Rowland Hill</v>
          </cell>
          <cell r="J1536">
            <v>0.3</v>
          </cell>
          <cell r="K1536">
            <v>1</v>
          </cell>
          <cell r="L1536">
            <v>0</v>
          </cell>
          <cell r="M1536">
            <v>0</v>
          </cell>
          <cell r="N1536">
            <v>0.2</v>
          </cell>
          <cell r="O1536">
            <v>1</v>
          </cell>
          <cell r="P1536">
            <v>0</v>
          </cell>
          <cell r="Q1536">
            <v>0</v>
          </cell>
          <cell r="R1536" t="str">
            <v>vert-bleu</v>
          </cell>
          <cell r="S1536" t="str">
            <v>11½</v>
          </cell>
          <cell r="T1536" t="str">
            <v>50 c.</v>
          </cell>
          <cell r="U1536" t="str">
            <v/>
          </cell>
          <cell r="V1536" t="str">
            <v/>
          </cell>
        </row>
        <row r="1537">
          <cell r="B1537" t="str">
            <v>DR-000-1328</v>
          </cell>
          <cell r="C1537" t="str">
            <v>4848484549515056</v>
          </cell>
          <cell r="D1537" t="str">
            <v>000</v>
          </cell>
          <cell r="E1537">
            <v>1328</v>
          </cell>
          <cell r="F1537" t="str">
            <v>Timbres-poste</v>
          </cell>
          <cell r="G1537">
            <v>1965</v>
          </cell>
          <cell r="H1537" t="str">
            <v>Maître de la poste aux chevaux</v>
          </cell>
          <cell r="I1537" t="str">
            <v>Journée du Timbre</v>
          </cell>
          <cell r="J1537">
            <v>0.3</v>
          </cell>
          <cell r="K1537">
            <v>1</v>
          </cell>
          <cell r="L1537">
            <v>0</v>
          </cell>
          <cell r="M1537">
            <v>0</v>
          </cell>
          <cell r="N1537">
            <v>0.2</v>
          </cell>
          <cell r="O1537">
            <v>1</v>
          </cell>
          <cell r="P1537">
            <v>0</v>
          </cell>
          <cell r="Q1537">
            <v>0</v>
          </cell>
          <cell r="R1537" t="str">
            <v>vert</v>
          </cell>
          <cell r="S1537" t="str">
            <v>11½</v>
          </cell>
          <cell r="T1537" t="str">
            <v>3 f.</v>
          </cell>
          <cell r="U1537" t="str">
            <v/>
          </cell>
          <cell r="V1537" t="str">
            <v/>
          </cell>
        </row>
        <row r="1538">
          <cell r="B1538" t="str">
            <v>DR-000-1329</v>
          </cell>
          <cell r="C1538" t="str">
            <v>4848484549515057</v>
          </cell>
          <cell r="D1538" t="str">
            <v>000</v>
          </cell>
          <cell r="E1538">
            <v>1329</v>
          </cell>
          <cell r="F1538" t="str">
            <v>Timbres-poste</v>
          </cell>
          <cell r="G1538">
            <v>1965</v>
          </cell>
          <cell r="H1538" t="str">
            <v>Poignée de main et barbelés</v>
          </cell>
          <cell r="I1538" t="str">
            <v>20e anniversaire de la libération des camps. Sujets divers</v>
          </cell>
          <cell r="J1538">
            <v>0.2</v>
          </cell>
          <cell r="K1538">
            <v>1</v>
          </cell>
          <cell r="L1538">
            <v>0</v>
          </cell>
          <cell r="M1538">
            <v>0</v>
          </cell>
          <cell r="N1538">
            <v>0.2</v>
          </cell>
          <cell r="O1538">
            <v>1</v>
          </cell>
          <cell r="P1538">
            <v>0</v>
          </cell>
          <cell r="Q1538">
            <v>0</v>
          </cell>
          <cell r="R1538" t="str">
            <v>brun clair, sépia et chair</v>
          </cell>
          <cell r="S1538" t="str">
            <v>11½</v>
          </cell>
          <cell r="T1538" t="str">
            <v>50 c.+50 c.</v>
          </cell>
          <cell r="U1538" t="str">
            <v/>
          </cell>
          <cell r="V1538" t="str">
            <v/>
          </cell>
        </row>
        <row r="1539">
          <cell r="B1539" t="str">
            <v>DR-000-1330</v>
          </cell>
          <cell r="C1539" t="str">
            <v>4848484549515148</v>
          </cell>
          <cell r="D1539" t="str">
            <v>000</v>
          </cell>
          <cell r="E1539">
            <v>1330</v>
          </cell>
          <cell r="F1539" t="str">
            <v>Timbres-poste</v>
          </cell>
          <cell r="G1539">
            <v>1965</v>
          </cell>
          <cell r="H1539" t="str">
            <v>Salut</v>
          </cell>
          <cell r="I1539" t="str">
            <v>20e anniversaire de la libération des camps. Sujets divers</v>
          </cell>
          <cell r="J1539">
            <v>0.3</v>
          </cell>
          <cell r="K1539">
            <v>1</v>
          </cell>
          <cell r="L1539">
            <v>0</v>
          </cell>
          <cell r="M1539">
            <v>0</v>
          </cell>
          <cell r="N1539">
            <v>0.3</v>
          </cell>
          <cell r="O1539">
            <v>1</v>
          </cell>
          <cell r="P1539">
            <v>0</v>
          </cell>
          <cell r="Q1539">
            <v>0</v>
          </cell>
          <cell r="R1539" t="str">
            <v>gris, noir, jaune et chair</v>
          </cell>
          <cell r="S1539" t="str">
            <v>11½</v>
          </cell>
          <cell r="T1539" t="str">
            <v>1 f.+50 c.</v>
          </cell>
          <cell r="U1539" t="str">
            <v/>
          </cell>
          <cell r="V1539" t="str">
            <v/>
          </cell>
        </row>
        <row r="1540">
          <cell r="B1540" t="str">
            <v>DR-000-1331</v>
          </cell>
          <cell r="C1540" t="str">
            <v>4848484549515149</v>
          </cell>
          <cell r="D1540" t="str">
            <v>000</v>
          </cell>
          <cell r="E1540">
            <v>1331</v>
          </cell>
          <cell r="F1540" t="str">
            <v>Timbres-poste</v>
          </cell>
          <cell r="G1540">
            <v>1965</v>
          </cell>
          <cell r="H1540" t="str">
            <v>Char et mirador</v>
          </cell>
          <cell r="I1540" t="str">
            <v>20e anniversaire de la libération des camps. Sujets divers</v>
          </cell>
          <cell r="J1540">
            <v>0.5</v>
          </cell>
          <cell r="K1540">
            <v>1</v>
          </cell>
          <cell r="L1540">
            <v>0</v>
          </cell>
          <cell r="M1540">
            <v>0</v>
          </cell>
          <cell r="N1540">
            <v>0.5</v>
          </cell>
          <cell r="O1540">
            <v>1</v>
          </cell>
          <cell r="P1540">
            <v>0</v>
          </cell>
          <cell r="Q1540">
            <v>0</v>
          </cell>
          <cell r="R1540" t="str">
            <v>noir et lilas-brun</v>
          </cell>
          <cell r="S1540" t="str">
            <v>11½</v>
          </cell>
          <cell r="T1540" t="str">
            <v>3 f.+1 f. 50</v>
          </cell>
          <cell r="U1540" t="str">
            <v/>
          </cell>
          <cell r="V1540" t="str">
            <v/>
          </cell>
        </row>
        <row r="1541">
          <cell r="B1541" t="str">
            <v>DR-000-1332</v>
          </cell>
          <cell r="C1541" t="str">
            <v>4848484549515150</v>
          </cell>
          <cell r="D1541" t="str">
            <v>000</v>
          </cell>
          <cell r="E1541">
            <v>1332</v>
          </cell>
          <cell r="F1541" t="str">
            <v>Timbres-poste</v>
          </cell>
          <cell r="G1541">
            <v>1965</v>
          </cell>
          <cell r="H1541" t="str">
            <v>Rose dans les ruines</v>
          </cell>
          <cell r="I1541" t="str">
            <v>20e anniversaire de la libération des camps. Sujets divers</v>
          </cell>
          <cell r="J1541">
            <v>1</v>
          </cell>
          <cell r="K1541">
            <v>1</v>
          </cell>
          <cell r="L1541">
            <v>0</v>
          </cell>
          <cell r="M1541">
            <v>0</v>
          </cell>
          <cell r="N1541">
            <v>1</v>
          </cell>
          <cell r="O1541">
            <v>1</v>
          </cell>
          <cell r="P1541">
            <v>0</v>
          </cell>
          <cell r="Q1541">
            <v>0</v>
          </cell>
          <cell r="R1541" t="str">
            <v>brun clair, noir, jaune et rose</v>
          </cell>
          <cell r="S1541" t="str">
            <v>11½</v>
          </cell>
          <cell r="T1541" t="str">
            <v>8 f.+5 f.</v>
          </cell>
          <cell r="U1541" t="str">
            <v/>
          </cell>
          <cell r="V1541" t="str">
            <v/>
          </cell>
        </row>
        <row r="1542">
          <cell r="B1542" t="str">
            <v>DR-000-1333</v>
          </cell>
          <cell r="C1542" t="str">
            <v>4848484549515151</v>
          </cell>
          <cell r="D1542" t="str">
            <v>000</v>
          </cell>
          <cell r="E1542">
            <v>1333</v>
          </cell>
          <cell r="F1542" t="str">
            <v>Timbres-poste</v>
          </cell>
          <cell r="G1542">
            <v>1965</v>
          </cell>
          <cell r="H1542" t="str">
            <v>2 f. lilas et noir</v>
          </cell>
          <cell r="I1542" t="str">
            <v>Centenaire de l'Union Internationale des Télécommunications</v>
          </cell>
          <cell r="J1542">
            <v>0.3</v>
          </cell>
          <cell r="K1542">
            <v>1</v>
          </cell>
          <cell r="L1542">
            <v>0</v>
          </cell>
          <cell r="M1542">
            <v>0</v>
          </cell>
          <cell r="N1542">
            <v>0.2</v>
          </cell>
          <cell r="O1542">
            <v>1</v>
          </cell>
          <cell r="P1542">
            <v>0</v>
          </cell>
          <cell r="Q1542">
            <v>0</v>
          </cell>
          <cell r="R1542" t="str">
            <v>lilas et noir</v>
          </cell>
          <cell r="S1542" t="str">
            <v>11½</v>
          </cell>
          <cell r="T1542" t="str">
            <v>2 f.</v>
          </cell>
          <cell r="U1542" t="str">
            <v/>
          </cell>
          <cell r="V1542" t="str">
            <v/>
          </cell>
        </row>
        <row r="1543">
          <cell r="B1543" t="str">
            <v>DR-000-1334</v>
          </cell>
          <cell r="C1543" t="str">
            <v>4848484549515152</v>
          </cell>
          <cell r="D1543" t="str">
            <v>000</v>
          </cell>
          <cell r="E1543">
            <v>1334</v>
          </cell>
          <cell r="F1543" t="str">
            <v>Timbres-poste</v>
          </cell>
          <cell r="G1543">
            <v>1965</v>
          </cell>
          <cell r="H1543" t="str">
            <v>Intérieur de l'abbaye</v>
          </cell>
          <cell r="I1543" t="str">
            <v>350e anniversaire de la reconstruction de l'abbaye d'Affligem</v>
          </cell>
          <cell r="J1543">
            <v>0.3</v>
          </cell>
          <cell r="K1543">
            <v>1</v>
          </cell>
          <cell r="L1543">
            <v>0</v>
          </cell>
          <cell r="M1543">
            <v>0</v>
          </cell>
          <cell r="N1543">
            <v>0.2</v>
          </cell>
          <cell r="O1543">
            <v>1</v>
          </cell>
          <cell r="P1543">
            <v>0</v>
          </cell>
          <cell r="Q1543">
            <v>0</v>
          </cell>
          <cell r="R1543" t="str">
            <v>gris-bleu</v>
          </cell>
          <cell r="S1543" t="str">
            <v>11½</v>
          </cell>
          <cell r="T1543" t="str">
            <v>1 f.</v>
          </cell>
          <cell r="U1543" t="str">
            <v/>
          </cell>
          <cell r="V1543" t="str">
            <v/>
          </cell>
        </row>
        <row r="1544">
          <cell r="B1544" t="str">
            <v>DR-000-1335</v>
          </cell>
          <cell r="C1544" t="str">
            <v>4848484549515153</v>
          </cell>
          <cell r="D1544" t="str">
            <v>000</v>
          </cell>
          <cell r="E1544">
            <v>1335</v>
          </cell>
          <cell r="F1544" t="str">
            <v>Timbres-poste</v>
          </cell>
          <cell r="G1544">
            <v>1965</v>
          </cell>
          <cell r="H1544" t="str">
            <v>Portrait et sa maison natale, en 1599 et aujourd'hui</v>
          </cell>
          <cell r="I1544" t="str">
            <v>Centenaire de la béatification de saint Jean Berchmans (1599-1621)</v>
          </cell>
          <cell r="J1544">
            <v>0.3</v>
          </cell>
          <cell r="K1544">
            <v>1</v>
          </cell>
          <cell r="L1544">
            <v>0</v>
          </cell>
          <cell r="M1544">
            <v>0</v>
          </cell>
          <cell r="N1544">
            <v>0.2</v>
          </cell>
          <cell r="O1544">
            <v>1</v>
          </cell>
          <cell r="P1544">
            <v>0</v>
          </cell>
          <cell r="Q1544">
            <v>0</v>
          </cell>
          <cell r="R1544" t="str">
            <v>violet-brun et lilas-brun</v>
          </cell>
          <cell r="S1544" t="str">
            <v>11½</v>
          </cell>
          <cell r="T1544" t="str">
            <v>2 f.</v>
          </cell>
          <cell r="U1544" t="str">
            <v/>
          </cell>
          <cell r="V1544" t="str">
            <v/>
          </cell>
        </row>
        <row r="1545">
          <cell r="B1545" t="str">
            <v>DR-000-1336</v>
          </cell>
          <cell r="C1545" t="str">
            <v>4848484549515154</v>
          </cell>
          <cell r="D1545" t="str">
            <v>000</v>
          </cell>
          <cell r="E1545">
            <v>1336</v>
          </cell>
          <cell r="F1545" t="str">
            <v>Timbres-poste</v>
          </cell>
          <cell r="G1545">
            <v>1965</v>
          </cell>
          <cell r="H1545" t="str">
            <v>3 f. brun, noir, rouge et ocre</v>
          </cell>
          <cell r="I1545" t="str">
            <v>Cinquantenaire de la maison Talbot, à Poperinge</v>
          </cell>
          <cell r="J1545">
            <v>0.3</v>
          </cell>
          <cell r="K1545">
            <v>1</v>
          </cell>
          <cell r="L1545">
            <v>0</v>
          </cell>
          <cell r="M1545">
            <v>0</v>
          </cell>
          <cell r="N1545">
            <v>0.2</v>
          </cell>
          <cell r="O1545">
            <v>1</v>
          </cell>
          <cell r="P1545">
            <v>0</v>
          </cell>
          <cell r="Q1545">
            <v>0</v>
          </cell>
          <cell r="R1545" t="str">
            <v>brun, noir, rouge et ocre</v>
          </cell>
          <cell r="S1545" t="str">
            <v>11½</v>
          </cell>
          <cell r="T1545" t="str">
            <v>3 f.</v>
          </cell>
          <cell r="U1545" t="str">
            <v/>
          </cell>
          <cell r="V1545" t="str">
            <v/>
          </cell>
        </row>
        <row r="1546">
          <cell r="B1546" t="str">
            <v>DR-000-1337</v>
          </cell>
          <cell r="C1546" t="str">
            <v>4848484549515155</v>
          </cell>
          <cell r="D1546" t="str">
            <v>000</v>
          </cell>
          <cell r="E1546">
            <v>1337</v>
          </cell>
          <cell r="F1546" t="str">
            <v>Timbres-poste</v>
          </cell>
          <cell r="G1546">
            <v>1965</v>
          </cell>
          <cell r="H1546" t="str">
            <v>Vue générale</v>
          </cell>
          <cell r="I1546" t="str">
            <v>10e anniversaire de la mort de l'architecte Josef Hoffmann. Vues diverses de la maison Stoclet, avenue de Tervueren à Bruxelles</v>
          </cell>
          <cell r="J1546">
            <v>0.3</v>
          </cell>
          <cell r="K1546">
            <v>1</v>
          </cell>
          <cell r="L1546">
            <v>0</v>
          </cell>
          <cell r="M1546">
            <v>0</v>
          </cell>
          <cell r="N1546">
            <v>0.3</v>
          </cell>
          <cell r="O1546">
            <v>1</v>
          </cell>
          <cell r="P1546">
            <v>0</v>
          </cell>
          <cell r="Q1546">
            <v>0</v>
          </cell>
          <cell r="R1546" t="str">
            <v>gris et ocre</v>
          </cell>
          <cell r="S1546" t="str">
            <v>11½</v>
          </cell>
          <cell r="T1546" t="str">
            <v>3 f.+1 f.</v>
          </cell>
          <cell r="U1546" t="str">
            <v/>
          </cell>
          <cell r="V1546" t="str">
            <v/>
          </cell>
        </row>
        <row r="1547">
          <cell r="B1547" t="str">
            <v>DR-000-1338</v>
          </cell>
          <cell r="C1547" t="str">
            <v>4848484549515156</v>
          </cell>
          <cell r="D1547" t="str">
            <v>000</v>
          </cell>
          <cell r="E1547">
            <v>1338</v>
          </cell>
          <cell r="F1547" t="str">
            <v>Timbres-poste</v>
          </cell>
          <cell r="G1547">
            <v>1965</v>
          </cell>
          <cell r="H1547" t="str">
            <v>Cour intérieure</v>
          </cell>
          <cell r="I1547" t="str">
            <v>10e anniversaire de la mort de l'architecte Josef Hoffmann. Vues diverses de la maison Stoclet, avenue de Tervueren à Bruxelles</v>
          </cell>
          <cell r="J1547">
            <v>0.7</v>
          </cell>
          <cell r="K1547">
            <v>1</v>
          </cell>
          <cell r="L1547">
            <v>0</v>
          </cell>
          <cell r="M1547">
            <v>0</v>
          </cell>
          <cell r="N1547">
            <v>0.5</v>
          </cell>
          <cell r="O1547">
            <v>1</v>
          </cell>
          <cell r="P1547">
            <v>0</v>
          </cell>
          <cell r="Q1547">
            <v>0</v>
          </cell>
          <cell r="R1547" t="str">
            <v>noir</v>
          </cell>
          <cell r="S1547" t="str">
            <v>11½</v>
          </cell>
          <cell r="T1547" t="str">
            <v>6 f.+3 f.</v>
          </cell>
          <cell r="U1547" t="str">
            <v/>
          </cell>
          <cell r="V1547" t="str">
            <v/>
          </cell>
        </row>
        <row r="1548">
          <cell r="B1548" t="str">
            <v>DR-000-1339</v>
          </cell>
          <cell r="C1548" t="str">
            <v>4848484549515157</v>
          </cell>
          <cell r="D1548" t="str">
            <v>000</v>
          </cell>
          <cell r="E1548">
            <v>1339</v>
          </cell>
          <cell r="F1548" t="str">
            <v>Timbres-poste</v>
          </cell>
          <cell r="G1548">
            <v>1965</v>
          </cell>
          <cell r="H1548" t="str">
            <v>Jardin</v>
          </cell>
          <cell r="I1548" t="str">
            <v>10e anniversaire de la mort de l'architecte Josef Hoffmann. Vues diverses de la maison Stoclet, avenue de Tervueren à Bruxelles</v>
          </cell>
          <cell r="J1548">
            <v>1</v>
          </cell>
          <cell r="K1548">
            <v>1</v>
          </cell>
          <cell r="L1548">
            <v>0</v>
          </cell>
          <cell r="M1548">
            <v>0</v>
          </cell>
          <cell r="N1548">
            <v>0.8</v>
          </cell>
          <cell r="O1548">
            <v>1</v>
          </cell>
          <cell r="P1548">
            <v>0</v>
          </cell>
          <cell r="Q1548">
            <v>0</v>
          </cell>
          <cell r="R1548" t="str">
            <v>brun-lilas et ocre</v>
          </cell>
          <cell r="S1548" t="str">
            <v>11½</v>
          </cell>
          <cell r="T1548" t="str">
            <v>8 f.+4 f.</v>
          </cell>
          <cell r="U1548" t="str">
            <v/>
          </cell>
          <cell r="V1548" t="str">
            <v/>
          </cell>
        </row>
        <row r="1549">
          <cell r="B1549" t="str">
            <v>DR-000-1340</v>
          </cell>
          <cell r="C1549" t="str">
            <v>4848484549515248</v>
          </cell>
          <cell r="D1549" t="str">
            <v>000</v>
          </cell>
          <cell r="E1549">
            <v>1340</v>
          </cell>
          <cell r="F1549" t="str">
            <v>Timbres-poste</v>
          </cell>
          <cell r="G1549">
            <v>1965</v>
          </cell>
          <cell r="H1549" t="str">
            <v>Tracteur</v>
          </cell>
          <cell r="I1549" t="str">
            <v>75e anniversaire de la fédération paysanne "Boerenbond"</v>
          </cell>
          <cell r="J1549">
            <v>0.2</v>
          </cell>
          <cell r="K1549">
            <v>1</v>
          </cell>
          <cell r="L1549">
            <v>0</v>
          </cell>
          <cell r="M1549">
            <v>0</v>
          </cell>
          <cell r="N1549">
            <v>0.2</v>
          </cell>
          <cell r="O1549">
            <v>1</v>
          </cell>
          <cell r="P1549">
            <v>0</v>
          </cell>
          <cell r="Q1549">
            <v>0</v>
          </cell>
          <cell r="R1549" t="str">
            <v/>
          </cell>
          <cell r="S1549" t="str">
            <v>11½</v>
          </cell>
          <cell r="T1549" t="str">
            <v>50 c.</v>
          </cell>
          <cell r="U1549" t="str">
            <v/>
          </cell>
          <cell r="V1549" t="str">
            <v/>
          </cell>
        </row>
        <row r="1550">
          <cell r="B1550" t="str">
            <v>DR-000-1341</v>
          </cell>
          <cell r="C1550" t="str">
            <v>4848484549515249</v>
          </cell>
          <cell r="D1550" t="str">
            <v>000</v>
          </cell>
          <cell r="E1550">
            <v>1341</v>
          </cell>
          <cell r="F1550" t="str">
            <v>Timbres-poste</v>
          </cell>
          <cell r="G1550">
            <v>1965</v>
          </cell>
          <cell r="H1550" t="str">
            <v>Croskill</v>
          </cell>
          <cell r="I1550" t="str">
            <v>75e anniversaire de la fédération paysanne "Boerenbond"</v>
          </cell>
          <cell r="J1550">
            <v>0.3</v>
          </cell>
          <cell r="K1550">
            <v>1</v>
          </cell>
          <cell r="L1550">
            <v>0</v>
          </cell>
          <cell r="M1550">
            <v>0</v>
          </cell>
          <cell r="N1550">
            <v>0.2</v>
          </cell>
          <cell r="O1550">
            <v>1</v>
          </cell>
          <cell r="P1550">
            <v>0</v>
          </cell>
          <cell r="Q1550">
            <v>0</v>
          </cell>
          <cell r="R1550" t="str">
            <v/>
          </cell>
          <cell r="S1550" t="str">
            <v>11½</v>
          </cell>
          <cell r="T1550" t="str">
            <v>3 f.</v>
          </cell>
          <cell r="U1550" t="str">
            <v/>
          </cell>
          <cell r="V1550" t="str">
            <v/>
          </cell>
        </row>
        <row r="1551">
          <cell r="B1551" t="str">
            <v>DR-000-1342</v>
          </cell>
          <cell r="C1551" t="str">
            <v>4848484549515250</v>
          </cell>
          <cell r="D1551" t="str">
            <v>000</v>
          </cell>
          <cell r="E1551">
            <v>1342</v>
          </cell>
          <cell r="F1551" t="str">
            <v>Timbres-poste</v>
          </cell>
          <cell r="G1551">
            <v>1965</v>
          </cell>
          <cell r="H1551" t="str">
            <v>1 f. lilas-brun et noir</v>
          </cell>
          <cell r="I1551" t="str">
            <v>Europa</v>
          </cell>
          <cell r="J1551">
            <v>0.3</v>
          </cell>
          <cell r="K1551">
            <v>1</v>
          </cell>
          <cell r="L1551">
            <v>0</v>
          </cell>
          <cell r="M1551">
            <v>0</v>
          </cell>
          <cell r="N1551">
            <v>0.2</v>
          </cell>
          <cell r="O1551">
            <v>1</v>
          </cell>
          <cell r="P1551">
            <v>0</v>
          </cell>
          <cell r="Q1551">
            <v>0</v>
          </cell>
          <cell r="R1551" t="str">
            <v>lilas-brun et noir</v>
          </cell>
          <cell r="S1551" t="str">
            <v>11½</v>
          </cell>
          <cell r="T1551" t="str">
            <v>1 f.</v>
          </cell>
          <cell r="U1551" t="str">
            <v/>
          </cell>
          <cell r="V1551" t="str">
            <v/>
          </cell>
        </row>
        <row r="1552">
          <cell r="B1552" t="str">
            <v>DR-000-1343</v>
          </cell>
          <cell r="C1552" t="str">
            <v>4848484549515251</v>
          </cell>
          <cell r="D1552" t="str">
            <v>000</v>
          </cell>
          <cell r="E1552">
            <v>1343</v>
          </cell>
          <cell r="F1552" t="str">
            <v>Timbres-poste</v>
          </cell>
          <cell r="G1552">
            <v>1965</v>
          </cell>
          <cell r="H1552" t="str">
            <v>3 f. vert pâle et noir</v>
          </cell>
          <cell r="I1552" t="str">
            <v>Europa</v>
          </cell>
          <cell r="J1552">
            <v>1</v>
          </cell>
          <cell r="K1552">
            <v>1</v>
          </cell>
          <cell r="L1552">
            <v>0</v>
          </cell>
          <cell r="M1552">
            <v>0</v>
          </cell>
          <cell r="N1552">
            <v>0.3</v>
          </cell>
          <cell r="O1552">
            <v>1</v>
          </cell>
          <cell r="P1552">
            <v>0</v>
          </cell>
          <cell r="Q1552">
            <v>0</v>
          </cell>
          <cell r="R1552" t="str">
            <v>vert pâle et noir</v>
          </cell>
          <cell r="S1552" t="str">
            <v>11½</v>
          </cell>
          <cell r="T1552" t="str">
            <v>3 f.</v>
          </cell>
          <cell r="U1552" t="str">
            <v/>
          </cell>
          <cell r="V1552" t="str">
            <v/>
          </cell>
        </row>
        <row r="1553">
          <cell r="B1553" t="str">
            <v>DR-000-1344</v>
          </cell>
          <cell r="C1553" t="str">
            <v>4848484549515252</v>
          </cell>
          <cell r="D1553" t="str">
            <v>000</v>
          </cell>
          <cell r="E1553">
            <v>1344</v>
          </cell>
          <cell r="F1553" t="str">
            <v>Timbres-poste</v>
          </cell>
          <cell r="G1553">
            <v>1965</v>
          </cell>
          <cell r="H1553" t="str">
            <v>Caméléon de Jackson</v>
          </cell>
          <cell r="I1553" t="str">
            <v>Zoo d'Anvers. SurDR-270 au profit d'oeuvres de bienfaisance</v>
          </cell>
          <cell r="J1553">
            <v>0.2</v>
          </cell>
          <cell r="K1553">
            <v>2</v>
          </cell>
          <cell r="L1553">
            <v>0</v>
          </cell>
          <cell r="M1553">
            <v>0</v>
          </cell>
          <cell r="N1553">
            <v>0.2</v>
          </cell>
          <cell r="O1553">
            <v>1</v>
          </cell>
          <cell r="P1553">
            <v>0</v>
          </cell>
          <cell r="Q1553">
            <v>0</v>
          </cell>
          <cell r="R1553" t="str">
            <v/>
          </cell>
          <cell r="S1553" t="str">
            <v>11½</v>
          </cell>
          <cell r="T1553" t="str">
            <v>1 f.+50 c.</v>
          </cell>
          <cell r="U1553" t="str">
            <v/>
          </cell>
          <cell r="V1553" t="str">
            <v/>
          </cell>
        </row>
        <row r="1554">
          <cell r="B1554" t="str">
            <v>DR-000-1345</v>
          </cell>
          <cell r="C1554" t="str">
            <v>4848484549515253</v>
          </cell>
          <cell r="D1554" t="str">
            <v>000</v>
          </cell>
          <cell r="E1554">
            <v>1345</v>
          </cell>
          <cell r="F1554" t="str">
            <v>Timbres-poste</v>
          </cell>
          <cell r="G1554">
            <v>1965</v>
          </cell>
          <cell r="H1554" t="str">
            <v>Iguane</v>
          </cell>
          <cell r="I1554" t="str">
            <v>Zoo d'Anvers. SurDR-270 au profit d'oeuvres de bienfaisance</v>
          </cell>
          <cell r="J1554">
            <v>0.3</v>
          </cell>
          <cell r="K1554">
            <v>2</v>
          </cell>
          <cell r="L1554">
            <v>0</v>
          </cell>
          <cell r="M1554">
            <v>0</v>
          </cell>
          <cell r="N1554">
            <v>0.3</v>
          </cell>
          <cell r="O1554">
            <v>1</v>
          </cell>
          <cell r="P1554">
            <v>0</v>
          </cell>
          <cell r="Q1554">
            <v>0</v>
          </cell>
          <cell r="R1554" t="str">
            <v/>
          </cell>
          <cell r="S1554" t="str">
            <v>11½</v>
          </cell>
          <cell r="T1554" t="str">
            <v>2 f.+1 f.</v>
          </cell>
          <cell r="U1554" t="str">
            <v/>
          </cell>
          <cell r="V1554" t="str">
            <v/>
          </cell>
        </row>
        <row r="1555">
          <cell r="B1555" t="str">
            <v>DR-000-1346</v>
          </cell>
          <cell r="C1555" t="str">
            <v>4848484549515254</v>
          </cell>
          <cell r="D1555" t="str">
            <v>000</v>
          </cell>
          <cell r="E1555">
            <v>1346</v>
          </cell>
          <cell r="F1555" t="str">
            <v>Timbres-poste</v>
          </cell>
          <cell r="G1555">
            <v>1965</v>
          </cell>
          <cell r="H1555" t="str">
            <v>Varan du Nil</v>
          </cell>
          <cell r="I1555" t="str">
            <v>Zoo d'Anvers. SurDR-270 au profit d'oeuvres de bienfaisance</v>
          </cell>
          <cell r="J1555">
            <v>0.4</v>
          </cell>
          <cell r="K1555">
            <v>2</v>
          </cell>
          <cell r="L1555">
            <v>0</v>
          </cell>
          <cell r="M1555">
            <v>0</v>
          </cell>
          <cell r="N1555">
            <v>0.4</v>
          </cell>
          <cell r="O1555">
            <v>1</v>
          </cell>
          <cell r="P1555">
            <v>0</v>
          </cell>
          <cell r="Q1555">
            <v>0</v>
          </cell>
          <cell r="R1555" t="str">
            <v/>
          </cell>
          <cell r="S1555" t="str">
            <v>11½</v>
          </cell>
          <cell r="T1555" t="str">
            <v>3 f.+1 f. 50</v>
          </cell>
          <cell r="U1555" t="str">
            <v/>
          </cell>
          <cell r="V1555" t="str">
            <v/>
          </cell>
        </row>
        <row r="1556">
          <cell r="B1556" t="str">
            <v>DR-000-1347</v>
          </cell>
          <cell r="C1556" t="str">
            <v>4848484549515255</v>
          </cell>
          <cell r="D1556" t="str">
            <v>000</v>
          </cell>
          <cell r="E1556">
            <v>1347</v>
          </cell>
          <cell r="F1556" t="str">
            <v>Timbres-poste</v>
          </cell>
          <cell r="G1556">
            <v>1965</v>
          </cell>
          <cell r="H1556" t="str">
            <v>Varan de Komodo</v>
          </cell>
          <cell r="I1556" t="str">
            <v>Zoo d'Anvers. SurDR-270 au profit d'oeuvres de bienfaisance</v>
          </cell>
          <cell r="J1556">
            <v>0.5</v>
          </cell>
          <cell r="K1556">
            <v>2</v>
          </cell>
          <cell r="L1556">
            <v>0</v>
          </cell>
          <cell r="M1556">
            <v>0</v>
          </cell>
          <cell r="N1556">
            <v>0.5</v>
          </cell>
          <cell r="O1556">
            <v>1</v>
          </cell>
          <cell r="P1556">
            <v>0</v>
          </cell>
          <cell r="Q1556">
            <v>0</v>
          </cell>
          <cell r="R1556" t="str">
            <v/>
          </cell>
          <cell r="S1556" t="str">
            <v>11½</v>
          </cell>
          <cell r="T1556" t="str">
            <v>6 f.+3 f.</v>
          </cell>
          <cell r="U1556" t="str">
            <v/>
          </cell>
          <cell r="V1556" t="str">
            <v/>
          </cell>
        </row>
        <row r="1557">
          <cell r="B1557" t="str">
            <v>DR-000-1348</v>
          </cell>
          <cell r="C1557" t="str">
            <v>4848484549515256</v>
          </cell>
          <cell r="D1557" t="str">
            <v>000</v>
          </cell>
          <cell r="E1557">
            <v>1348</v>
          </cell>
          <cell r="F1557" t="str">
            <v>Timbres-poste</v>
          </cell>
          <cell r="G1557">
            <v>1965</v>
          </cell>
          <cell r="H1557" t="str">
            <v>Trionyx du Nil</v>
          </cell>
          <cell r="I1557" t="str">
            <v>Zoo d'Anvers. SurDR-270 au profit d'oeuvres de bienfaisance</v>
          </cell>
          <cell r="J1557">
            <v>2</v>
          </cell>
          <cell r="K1557">
            <v>1</v>
          </cell>
          <cell r="L1557">
            <v>0</v>
          </cell>
          <cell r="M1557">
            <v>0</v>
          </cell>
          <cell r="N1557">
            <v>2</v>
          </cell>
          <cell r="O1557">
            <v>2</v>
          </cell>
          <cell r="P1557">
            <v>0</v>
          </cell>
          <cell r="Q1557">
            <v>0</v>
          </cell>
          <cell r="R1557" t="str">
            <v/>
          </cell>
          <cell r="S1557" t="str">
            <v>11½</v>
          </cell>
          <cell r="T1557" t="str">
            <v>8 f.+4 f.</v>
          </cell>
          <cell r="U1557" t="str">
            <v/>
          </cell>
          <cell r="V1557" t="str">
            <v/>
          </cell>
        </row>
        <row r="1558">
          <cell r="B1558" t="str">
            <v>DR-000-1349</v>
          </cell>
          <cell r="C1558" t="str">
            <v>4848484549515257</v>
          </cell>
          <cell r="D1558" t="str">
            <v>000</v>
          </cell>
          <cell r="E1558">
            <v>1349</v>
          </cell>
          <cell r="F1558" t="str">
            <v>Timbres-poste</v>
          </cell>
          <cell r="G1558">
            <v>1965</v>
          </cell>
          <cell r="H1558" t="str">
            <v>3 f. brun-olive</v>
          </cell>
          <cell r="I1558" t="str">
            <v>Centenaire de la mort de Léopold 1er (1790-1865)</v>
          </cell>
          <cell r="J1558">
            <v>0.3</v>
          </cell>
          <cell r="K1558">
            <v>1</v>
          </cell>
          <cell r="L1558">
            <v>0</v>
          </cell>
          <cell r="M1558">
            <v>0</v>
          </cell>
          <cell r="N1558">
            <v>0.2</v>
          </cell>
          <cell r="O1558">
            <v>1</v>
          </cell>
          <cell r="P1558">
            <v>0</v>
          </cell>
          <cell r="Q1558">
            <v>0</v>
          </cell>
          <cell r="R1558" t="str">
            <v>brun-olive</v>
          </cell>
          <cell r="S1558" t="str">
            <v>11½</v>
          </cell>
          <cell r="T1558" t="str">
            <v>3 f.</v>
          </cell>
          <cell r="U1558" t="str">
            <v/>
          </cell>
          <cell r="V1558" t="str">
            <v/>
          </cell>
        </row>
        <row r="1559">
          <cell r="B1559" t="str">
            <v>DR-000-1350</v>
          </cell>
          <cell r="C1559" t="str">
            <v>4848484549515348</v>
          </cell>
          <cell r="D1559" t="str">
            <v>000</v>
          </cell>
          <cell r="E1559">
            <v>1350</v>
          </cell>
          <cell r="F1559" t="str">
            <v>Timbres-poste</v>
          </cell>
          <cell r="G1559">
            <v>1965</v>
          </cell>
          <cell r="H1559" t="str">
            <v>6 f. lilas</v>
          </cell>
          <cell r="I1559" t="str">
            <v>Centenaire de la mort de Léopold 1er (1790-1865)</v>
          </cell>
          <cell r="J1559">
            <v>0.7</v>
          </cell>
          <cell r="K1559">
            <v>1</v>
          </cell>
          <cell r="L1559">
            <v>0</v>
          </cell>
          <cell r="M1559">
            <v>0</v>
          </cell>
          <cell r="N1559">
            <v>0.4</v>
          </cell>
          <cell r="O1559">
            <v>1</v>
          </cell>
          <cell r="P1559">
            <v>0</v>
          </cell>
          <cell r="Q1559">
            <v>0</v>
          </cell>
          <cell r="R1559" t="str">
            <v>lilas</v>
          </cell>
          <cell r="S1559" t="str">
            <v>11½</v>
          </cell>
          <cell r="T1559" t="str">
            <v>6 f.</v>
          </cell>
          <cell r="U1559" t="str">
            <v/>
          </cell>
          <cell r="V1559" t="str">
            <v/>
          </cell>
        </row>
        <row r="1560">
          <cell r="B1560" t="str">
            <v>DR-000-1351</v>
          </cell>
          <cell r="C1560" t="str">
            <v>4848484549515349</v>
          </cell>
          <cell r="D1560" t="str">
            <v>000</v>
          </cell>
          <cell r="E1560">
            <v>1351</v>
          </cell>
          <cell r="F1560" t="str">
            <v>Timbres-poste</v>
          </cell>
          <cell r="G1560">
            <v>1965</v>
          </cell>
          <cell r="H1560" t="str">
            <v>Son portrait, par Alfred Schollaert</v>
          </cell>
          <cell r="I1560" t="str">
            <v>Centenaire de la mort du ministre Joseph L.-J. Lebeau (1794-1865)</v>
          </cell>
          <cell r="J1560">
            <v>0.3</v>
          </cell>
          <cell r="K1560">
            <v>2</v>
          </cell>
          <cell r="L1560">
            <v>0</v>
          </cell>
          <cell r="M1560">
            <v>0</v>
          </cell>
          <cell r="N1560">
            <v>0.2</v>
          </cell>
          <cell r="O1560">
            <v>1</v>
          </cell>
          <cell r="P1560">
            <v>0</v>
          </cell>
          <cell r="Q1560">
            <v>0</v>
          </cell>
          <cell r="R1560" t="str">
            <v>polychrome</v>
          </cell>
          <cell r="S1560" t="str">
            <v>11</v>
          </cell>
          <cell r="T1560" t="str">
            <v>1 f.</v>
          </cell>
          <cell r="U1560" t="str">
            <v/>
          </cell>
          <cell r="V1560" t="str">
            <v/>
          </cell>
        </row>
        <row r="1561">
          <cell r="B1561" t="str">
            <v>DR-000-1352</v>
          </cell>
          <cell r="C1561" t="str">
            <v>4848484549515350</v>
          </cell>
          <cell r="D1561" t="str">
            <v>000</v>
          </cell>
          <cell r="E1561">
            <v>1352</v>
          </cell>
          <cell r="F1561" t="str">
            <v>Timbres-poste</v>
          </cell>
          <cell r="G1561">
            <v>1965</v>
          </cell>
          <cell r="H1561" t="str">
            <v>Huy</v>
          </cell>
          <cell r="I1561" t="str">
            <v>Série touristique</v>
          </cell>
          <cell r="J1561">
            <v>0.2</v>
          </cell>
          <cell r="K1561">
            <v>2</v>
          </cell>
          <cell r="L1561">
            <v>0</v>
          </cell>
          <cell r="M1561">
            <v>0</v>
          </cell>
          <cell r="N1561">
            <v>0.2</v>
          </cell>
          <cell r="O1561">
            <v>1</v>
          </cell>
          <cell r="P1561">
            <v>0</v>
          </cell>
          <cell r="Q1561">
            <v>0</v>
          </cell>
          <cell r="R1561" t="str">
            <v>bleu-noir, bleu et brun-violet</v>
          </cell>
          <cell r="S1561" t="str">
            <v>11½</v>
          </cell>
          <cell r="T1561" t="str">
            <v>50 c.</v>
          </cell>
          <cell r="U1561" t="str">
            <v/>
          </cell>
          <cell r="V1561" t="str">
            <v/>
          </cell>
        </row>
        <row r="1562">
          <cell r="B1562" t="str">
            <v>DR-000-1353</v>
          </cell>
          <cell r="C1562" t="str">
            <v>4848484549515351</v>
          </cell>
          <cell r="D1562" t="str">
            <v>000</v>
          </cell>
          <cell r="E1562">
            <v>1353</v>
          </cell>
          <cell r="F1562" t="str">
            <v>Timbres-poste</v>
          </cell>
          <cell r="G1562">
            <v>1965</v>
          </cell>
          <cell r="H1562" t="str">
            <v>Hoeilaart</v>
          </cell>
          <cell r="I1562" t="str">
            <v>Série touristique</v>
          </cell>
          <cell r="J1562">
            <v>0.2</v>
          </cell>
          <cell r="K1562">
            <v>2</v>
          </cell>
          <cell r="L1562">
            <v>0</v>
          </cell>
          <cell r="M1562">
            <v>0</v>
          </cell>
          <cell r="N1562">
            <v>0.2</v>
          </cell>
          <cell r="O1562">
            <v>1</v>
          </cell>
          <cell r="P1562">
            <v>0</v>
          </cell>
          <cell r="Q1562">
            <v>0</v>
          </cell>
          <cell r="R1562" t="str">
            <v>violet-gris, bleu et vert</v>
          </cell>
          <cell r="S1562" t="str">
            <v>11½</v>
          </cell>
          <cell r="T1562" t="str">
            <v>50 c.</v>
          </cell>
          <cell r="U1562" t="str">
            <v/>
          </cell>
          <cell r="V1562" t="str">
            <v/>
          </cell>
        </row>
        <row r="1563">
          <cell r="B1563" t="str">
            <v>DR-000-1354</v>
          </cell>
          <cell r="C1563" t="str">
            <v>4848484549515352</v>
          </cell>
          <cell r="D1563" t="str">
            <v>000</v>
          </cell>
          <cell r="E1563">
            <v>1354</v>
          </cell>
          <cell r="F1563" t="str">
            <v>Timbres-poste</v>
          </cell>
          <cell r="G1563">
            <v>1965</v>
          </cell>
          <cell r="H1563" t="str">
            <v>Maison des bateliers dite du Cornet</v>
          </cell>
          <cell r="I1563" t="str">
            <v>Au profit des oeuvres antituberculeuses. Monuments de la Grand'Place de Bruxelles</v>
          </cell>
          <cell r="J1563">
            <v>0.2</v>
          </cell>
          <cell r="K1563">
            <v>1</v>
          </cell>
          <cell r="L1563">
            <v>0</v>
          </cell>
          <cell r="M1563">
            <v>0</v>
          </cell>
          <cell r="N1563">
            <v>0.2</v>
          </cell>
          <cell r="O1563">
            <v>1</v>
          </cell>
          <cell r="P1563">
            <v>0</v>
          </cell>
          <cell r="Q1563">
            <v>0</v>
          </cell>
          <cell r="R1563" t="str">
            <v>outremer</v>
          </cell>
          <cell r="S1563" t="str">
            <v>11½</v>
          </cell>
          <cell r="T1563" t="str">
            <v>50 c.+10 c.</v>
          </cell>
          <cell r="U1563" t="str">
            <v/>
          </cell>
          <cell r="V1563" t="str">
            <v/>
          </cell>
        </row>
        <row r="1564">
          <cell r="B1564" t="str">
            <v>DR-000-1355</v>
          </cell>
          <cell r="C1564" t="str">
            <v>4848484549515353</v>
          </cell>
          <cell r="D1564" t="str">
            <v>000</v>
          </cell>
          <cell r="E1564">
            <v>1355</v>
          </cell>
          <cell r="F1564" t="str">
            <v>Timbres-poste</v>
          </cell>
          <cell r="G1564">
            <v>1965</v>
          </cell>
          <cell r="H1564" t="str">
            <v>Maison des brasseurs</v>
          </cell>
          <cell r="I1564" t="str">
            <v>Au profit des oeuvres antituberculeuses. Monuments de la Grand'Place de Bruxelles</v>
          </cell>
          <cell r="J1564">
            <v>0.2</v>
          </cell>
          <cell r="K1564">
            <v>1</v>
          </cell>
          <cell r="L1564">
            <v>0</v>
          </cell>
          <cell r="M1564">
            <v>0</v>
          </cell>
          <cell r="N1564">
            <v>0.2</v>
          </cell>
          <cell r="O1564">
            <v>1</v>
          </cell>
          <cell r="P1564">
            <v>0</v>
          </cell>
          <cell r="Q1564">
            <v>0</v>
          </cell>
          <cell r="R1564" t="str">
            <v>vert-bleu</v>
          </cell>
          <cell r="S1564" t="str">
            <v>11½</v>
          </cell>
          <cell r="T1564" t="str">
            <v>1 f.+40 c.</v>
          </cell>
          <cell r="U1564" t="str">
            <v/>
          </cell>
          <cell r="V1564" t="str">
            <v/>
          </cell>
        </row>
        <row r="1565">
          <cell r="B1565" t="str">
            <v>DR-000-1356</v>
          </cell>
          <cell r="C1565" t="str">
            <v>4848484549515354</v>
          </cell>
          <cell r="D1565" t="str">
            <v>000</v>
          </cell>
          <cell r="E1565">
            <v>1356</v>
          </cell>
          <cell r="F1565" t="str">
            <v>Timbres-poste</v>
          </cell>
          <cell r="G1565">
            <v>1965</v>
          </cell>
          <cell r="H1565" t="str">
            <v>Maisons Le Sac, la brouette et le Roi d'Espagne soit, respectivement, maisons des ébénistes et tonneliers, des graissiers, des boulangers</v>
          </cell>
          <cell r="I1565" t="str">
            <v>Au profit des oeuvres antituberculeuses. Monuments de la Grand'Place de Bruxelles</v>
          </cell>
          <cell r="J1565">
            <v>0.2</v>
          </cell>
          <cell r="K1565">
            <v>1</v>
          </cell>
          <cell r="L1565">
            <v>0</v>
          </cell>
          <cell r="M1565">
            <v>0</v>
          </cell>
          <cell r="N1565">
            <v>0.2</v>
          </cell>
          <cell r="O1565">
            <v>1</v>
          </cell>
          <cell r="P1565">
            <v>0</v>
          </cell>
          <cell r="Q1565">
            <v>0</v>
          </cell>
          <cell r="R1565" t="str">
            <v>lilas-rose</v>
          </cell>
          <cell r="S1565" t="str">
            <v>11½</v>
          </cell>
          <cell r="T1565" t="str">
            <v>2 f.+1 f.</v>
          </cell>
          <cell r="U1565" t="str">
            <v/>
          </cell>
          <cell r="V1565" t="str">
            <v/>
          </cell>
        </row>
        <row r="1566">
          <cell r="B1566" t="str">
            <v>DR-000-1357</v>
          </cell>
          <cell r="C1566" t="str">
            <v>4848484549515355</v>
          </cell>
          <cell r="D1566" t="str">
            <v>000</v>
          </cell>
          <cell r="E1566">
            <v>1357</v>
          </cell>
          <cell r="F1566" t="str">
            <v>Timbres-poste</v>
          </cell>
          <cell r="G1566">
            <v>1965</v>
          </cell>
          <cell r="H1566" t="str">
            <v>Maison des ducs de Brabant</v>
          </cell>
          <cell r="I1566" t="str">
            <v>Au profit des oeuvres antituberculeuses. Monuments de la Grand'Place de Bruxelles</v>
          </cell>
          <cell r="J1566">
            <v>0.6</v>
          </cell>
          <cell r="K1566">
            <v>1</v>
          </cell>
          <cell r="L1566">
            <v>0</v>
          </cell>
          <cell r="M1566">
            <v>0</v>
          </cell>
          <cell r="N1566">
            <v>0.6</v>
          </cell>
          <cell r="O1566">
            <v>1</v>
          </cell>
          <cell r="P1566">
            <v>0</v>
          </cell>
          <cell r="Q1566">
            <v>0</v>
          </cell>
          <cell r="R1566" t="str">
            <v>violet</v>
          </cell>
          <cell r="S1566" t="str">
            <v>11½</v>
          </cell>
          <cell r="T1566" t="str">
            <v>3 f.+1 f. 50</v>
          </cell>
          <cell r="U1566" t="str">
            <v/>
          </cell>
          <cell r="V1566" t="str">
            <v/>
          </cell>
        </row>
        <row r="1567">
          <cell r="B1567" t="str">
            <v>DR-000-1358</v>
          </cell>
          <cell r="C1567" t="str">
            <v>4848484549515356</v>
          </cell>
          <cell r="D1567" t="str">
            <v>000</v>
          </cell>
          <cell r="E1567">
            <v>1358</v>
          </cell>
          <cell r="F1567" t="str">
            <v>Timbres-poste</v>
          </cell>
          <cell r="G1567">
            <v>1965</v>
          </cell>
          <cell r="H1567" t="str">
            <v>Flèche de l'Hôtel de Ville</v>
          </cell>
          <cell r="I1567" t="str">
            <v>Au profit des oeuvres antituberculeuses. Monuments de la Grand'Place de Bruxelles</v>
          </cell>
          <cell r="J1567">
            <v>1</v>
          </cell>
          <cell r="K1567">
            <v>1</v>
          </cell>
          <cell r="L1567">
            <v>0</v>
          </cell>
          <cell r="M1567">
            <v>0</v>
          </cell>
          <cell r="N1567">
            <v>1</v>
          </cell>
          <cell r="O1567">
            <v>1</v>
          </cell>
          <cell r="P1567">
            <v>0</v>
          </cell>
          <cell r="Q1567">
            <v>0</v>
          </cell>
          <cell r="R1567" t="str">
            <v>sépia et gris</v>
          </cell>
          <cell r="S1567" t="str">
            <v>11½</v>
          </cell>
          <cell r="T1567" t="str">
            <v>10 f.+4 f. 50</v>
          </cell>
          <cell r="U1567" t="str">
            <v/>
          </cell>
          <cell r="V1567" t="str">
            <v/>
          </cell>
        </row>
        <row r="1568">
          <cell r="B1568" t="str">
            <v>DR-000-1359</v>
          </cell>
          <cell r="C1568" t="str">
            <v>4848484549515357</v>
          </cell>
          <cell r="D1568" t="str">
            <v>000</v>
          </cell>
          <cell r="E1568">
            <v>1359</v>
          </cell>
          <cell r="F1568" t="str">
            <v>Timbres-poste</v>
          </cell>
          <cell r="G1568">
            <v>1965</v>
          </cell>
          <cell r="H1568" t="str">
            <v>3 f. noir et gris</v>
          </cell>
          <cell r="I1568" t="str">
            <v>Mort de la reine Elisabeth</v>
          </cell>
          <cell r="J1568">
            <v>0.3</v>
          </cell>
          <cell r="K1568">
            <v>1</v>
          </cell>
          <cell r="L1568">
            <v>0</v>
          </cell>
          <cell r="M1568">
            <v>0</v>
          </cell>
          <cell r="N1568">
            <v>0.2</v>
          </cell>
          <cell r="O1568">
            <v>1</v>
          </cell>
          <cell r="P1568">
            <v>0</v>
          </cell>
          <cell r="Q1568">
            <v>0</v>
          </cell>
          <cell r="R1568" t="str">
            <v>noir et gris</v>
          </cell>
          <cell r="S1568" t="str">
            <v>11½</v>
          </cell>
          <cell r="T1568" t="str">
            <v>3 f.</v>
          </cell>
          <cell r="U1568" t="str">
            <v/>
          </cell>
          <cell r="V1568" t="str">
            <v/>
          </cell>
        </row>
        <row r="1569">
          <cell r="B1569" t="str">
            <v>DR-000-1360</v>
          </cell>
          <cell r="C1569" t="str">
            <v>4848484549515448</v>
          </cell>
          <cell r="D1569" t="str">
            <v>000</v>
          </cell>
          <cell r="E1569">
            <v>1360</v>
          </cell>
          <cell r="F1569" t="str">
            <v>Timbres-poste</v>
          </cell>
          <cell r="G1569">
            <v>1966</v>
          </cell>
          <cell r="H1569" t="str">
            <v>Globe terrestre et enfants</v>
          </cell>
          <cell r="I1569" t="str">
            <v>75e anniversaire de la publication de l'encyclique "Rerum Novarum"</v>
          </cell>
          <cell r="J1569">
            <v>0.2</v>
          </cell>
          <cell r="K1569">
            <v>2</v>
          </cell>
          <cell r="L1569">
            <v>0</v>
          </cell>
          <cell r="M1569">
            <v>0</v>
          </cell>
          <cell r="N1569">
            <v>0.2</v>
          </cell>
          <cell r="O1569">
            <v>1</v>
          </cell>
          <cell r="P1569">
            <v>0</v>
          </cell>
          <cell r="Q1569">
            <v>0</v>
          </cell>
          <cell r="R1569" t="str">
            <v/>
          </cell>
          <cell r="S1569" t="str">
            <v>11½</v>
          </cell>
          <cell r="T1569" t="str">
            <v>50 c.</v>
          </cell>
          <cell r="U1569" t="str">
            <v/>
          </cell>
          <cell r="V1569" t="str">
            <v/>
          </cell>
        </row>
        <row r="1570">
          <cell r="B1570" t="str">
            <v>DR-000-1361</v>
          </cell>
          <cell r="C1570" t="str">
            <v>4848484549515449</v>
          </cell>
          <cell r="D1570" t="str">
            <v>000</v>
          </cell>
          <cell r="E1570">
            <v>1361</v>
          </cell>
          <cell r="F1570" t="str">
            <v>Timbres-poste</v>
          </cell>
          <cell r="G1570">
            <v>1966</v>
          </cell>
          <cell r="H1570" t="str">
            <v>Reconstruction et loisirs</v>
          </cell>
          <cell r="I1570" t="str">
            <v>75e anniversaire de la publication de l'encyclique "Rerum Novarum"</v>
          </cell>
          <cell r="J1570">
            <v>0.3</v>
          </cell>
          <cell r="K1570">
            <v>2</v>
          </cell>
          <cell r="L1570">
            <v>0</v>
          </cell>
          <cell r="M1570">
            <v>0</v>
          </cell>
          <cell r="N1570">
            <v>0.2</v>
          </cell>
          <cell r="O1570">
            <v>1</v>
          </cell>
          <cell r="P1570">
            <v>0</v>
          </cell>
          <cell r="Q1570">
            <v>0</v>
          </cell>
          <cell r="R1570" t="str">
            <v>gris, orange, vert et bleu</v>
          </cell>
          <cell r="S1570" t="str">
            <v>11½</v>
          </cell>
          <cell r="T1570" t="str">
            <v>1 f.</v>
          </cell>
          <cell r="U1570" t="str">
            <v/>
          </cell>
          <cell r="V1570" t="str">
            <v/>
          </cell>
        </row>
        <row r="1571">
          <cell r="B1571" t="str">
            <v>DR-000-1362</v>
          </cell>
          <cell r="C1571" t="str">
            <v>4848484549515450</v>
          </cell>
          <cell r="D1571" t="str">
            <v>000</v>
          </cell>
          <cell r="E1571">
            <v>1362</v>
          </cell>
          <cell r="F1571" t="str">
            <v>Timbres-poste</v>
          </cell>
          <cell r="G1571">
            <v>1966</v>
          </cell>
          <cell r="H1571" t="str">
            <v>Armoiries vaticanes du Pape Paul VI</v>
          </cell>
          <cell r="I1571" t="str">
            <v>75e anniversaire de la publication de l'encyclique "Rerum Novarum"</v>
          </cell>
          <cell r="J1571">
            <v>0.3</v>
          </cell>
          <cell r="K1571">
            <v>2</v>
          </cell>
          <cell r="L1571">
            <v>0</v>
          </cell>
          <cell r="M1571">
            <v>0</v>
          </cell>
          <cell r="N1571">
            <v>0.2</v>
          </cell>
          <cell r="O1571">
            <v>1</v>
          </cell>
          <cell r="P1571">
            <v>0</v>
          </cell>
          <cell r="Q1571">
            <v>0</v>
          </cell>
          <cell r="R1571" t="str">
            <v>gris, noir, or et carmin</v>
          </cell>
          <cell r="S1571" t="str">
            <v>11½</v>
          </cell>
          <cell r="T1571" t="str">
            <v>3 f.</v>
          </cell>
          <cell r="U1571" t="str">
            <v/>
          </cell>
          <cell r="V1571" t="str">
            <v/>
          </cell>
        </row>
        <row r="1572">
          <cell r="B1572" t="str">
            <v>DR-000-1363</v>
          </cell>
          <cell r="C1572" t="str">
            <v>4848484549515451</v>
          </cell>
          <cell r="D1572" t="str">
            <v>000</v>
          </cell>
          <cell r="E1572">
            <v>1363</v>
          </cell>
          <cell r="F1572" t="str">
            <v>Timbres-poste</v>
          </cell>
          <cell r="G1572">
            <v>1966</v>
          </cell>
          <cell r="H1572" t="str">
            <v>effigie de la reine</v>
          </cell>
          <cell r="I1572" t="str">
            <v>Souvenir de la reine Elisabeth. Types antérieurs modifiés</v>
          </cell>
          <cell r="J1572">
            <v>1</v>
          </cell>
          <cell r="K1572">
            <v>1</v>
          </cell>
          <cell r="L1572">
            <v>0</v>
          </cell>
          <cell r="M1572">
            <v>0</v>
          </cell>
          <cell r="N1572">
            <v>1</v>
          </cell>
          <cell r="O1572">
            <v>2</v>
          </cell>
          <cell r="P1572">
            <v>0</v>
          </cell>
          <cell r="Q1572">
            <v>0</v>
          </cell>
          <cell r="R1572" t="str">
            <v>brun-lilas et bleu</v>
          </cell>
          <cell r="S1572" t="str">
            <v>11½</v>
          </cell>
          <cell r="T1572" t="str">
            <v>3 f.</v>
          </cell>
          <cell r="U1572" t="str">
            <v/>
          </cell>
          <cell r="V1572" t="str">
            <v/>
          </cell>
        </row>
        <row r="1573">
          <cell r="B1573" t="str">
            <v>DR-000-1364</v>
          </cell>
          <cell r="C1573" t="str">
            <v>4848484549515452</v>
          </cell>
          <cell r="D1573" t="str">
            <v>000</v>
          </cell>
          <cell r="E1573">
            <v>1364</v>
          </cell>
          <cell r="F1573" t="str">
            <v>Timbres-poste</v>
          </cell>
          <cell r="G1573">
            <v>1966</v>
          </cell>
          <cell r="H1573" t="str">
            <v>id. et partition musicale</v>
          </cell>
          <cell r="I1573" t="str">
            <v>Souvenir de la reine Elisabeth. Types antérieurs modifiés</v>
          </cell>
          <cell r="J1573">
            <v>1</v>
          </cell>
          <cell r="K1573">
            <v>1</v>
          </cell>
          <cell r="L1573">
            <v>0</v>
          </cell>
          <cell r="M1573">
            <v>0</v>
          </cell>
          <cell r="N1573">
            <v>1</v>
          </cell>
          <cell r="O1573">
            <v>2</v>
          </cell>
          <cell r="P1573">
            <v>0</v>
          </cell>
          <cell r="Q1573">
            <v>0</v>
          </cell>
          <cell r="R1573" t="str">
            <v>brun-lilas et brun-rouge</v>
          </cell>
          <cell r="S1573" t="str">
            <v>11½</v>
          </cell>
          <cell r="T1573" t="str">
            <v>3 f.</v>
          </cell>
          <cell r="U1573" t="str">
            <v/>
          </cell>
          <cell r="V1573" t="str">
            <v/>
          </cell>
        </row>
        <row r="1574">
          <cell r="B1574" t="str">
            <v>DR-000-1365</v>
          </cell>
          <cell r="C1574" t="str">
            <v>4848484549515453</v>
          </cell>
          <cell r="D1574" t="str">
            <v>000</v>
          </cell>
          <cell r="E1574">
            <v>1365</v>
          </cell>
          <cell r="F1574" t="str">
            <v>Timbres-poste</v>
          </cell>
          <cell r="G1574">
            <v>1966</v>
          </cell>
          <cell r="H1574" t="str">
            <v>effigie</v>
          </cell>
          <cell r="I1574" t="str">
            <v>Souvenir de la Reine Elisabeth. T.-P. réunis sur feuillets de 83x115 avec ADMINISTRATION DES POSTES, cor, 20 F. BESTUUR DEER POSTERIJEN et vignette avec E couronné</v>
          </cell>
          <cell r="J1574">
            <v>1</v>
          </cell>
          <cell r="K1574">
            <v>1</v>
          </cell>
          <cell r="L1574">
            <v>0</v>
          </cell>
          <cell r="M1574">
            <v>0</v>
          </cell>
          <cell r="N1574">
            <v>1</v>
          </cell>
          <cell r="O1574">
            <v>2</v>
          </cell>
          <cell r="P1574">
            <v>0</v>
          </cell>
          <cell r="Q1574">
            <v>0</v>
          </cell>
          <cell r="R1574" t="str">
            <v>vert-bleu et brun-lilas</v>
          </cell>
          <cell r="S1574" t="str">
            <v>11½</v>
          </cell>
          <cell r="T1574" t="str">
            <v>3 f.</v>
          </cell>
          <cell r="U1574" t="str">
            <v/>
          </cell>
          <cell r="V1574" t="str">
            <v/>
          </cell>
        </row>
        <row r="1575">
          <cell r="B1575" t="str">
            <v>DR-000-1366</v>
          </cell>
          <cell r="C1575" t="str">
            <v>4848484549515454</v>
          </cell>
          <cell r="D1575" t="str">
            <v>000</v>
          </cell>
          <cell r="E1575">
            <v>1366</v>
          </cell>
          <cell r="F1575" t="str">
            <v>Timbres-poste</v>
          </cell>
          <cell r="G1575">
            <v>1966</v>
          </cell>
          <cell r="H1575" t="str">
            <v>la reine au chevet d'un malade</v>
          </cell>
          <cell r="I1575" t="str">
            <v>Souvenir de la Reine Elisabeth. T.-P. réunis sur feuillets de 83x115 avec ADMINISTRATION DES POSTES, cor, 20 F. BESTUUR DEER POSTERIJEN et vignette avec E couronné</v>
          </cell>
          <cell r="J1575">
            <v>1</v>
          </cell>
          <cell r="K1575">
            <v>1</v>
          </cell>
          <cell r="L1575">
            <v>0</v>
          </cell>
          <cell r="M1575">
            <v>0</v>
          </cell>
          <cell r="N1575">
            <v>1</v>
          </cell>
          <cell r="O1575">
            <v>1</v>
          </cell>
          <cell r="P1575">
            <v>0</v>
          </cell>
          <cell r="Q1575">
            <v>0</v>
          </cell>
          <cell r="R1575" t="str">
            <v>brun-lilas et vert</v>
          </cell>
          <cell r="S1575" t="str">
            <v>11½</v>
          </cell>
          <cell r="T1575" t="str">
            <v>3 f.</v>
          </cell>
          <cell r="U1575" t="str">
            <v/>
          </cell>
          <cell r="V1575" t="str">
            <v/>
          </cell>
        </row>
        <row r="1576">
          <cell r="B1576" t="str">
            <v>DR-000-1367</v>
          </cell>
          <cell r="C1576" t="str">
            <v>4848484549515455</v>
          </cell>
          <cell r="D1576" t="str">
            <v>000</v>
          </cell>
          <cell r="E1576">
            <v>1367</v>
          </cell>
          <cell r="F1576" t="str">
            <v>Timbres-poste</v>
          </cell>
          <cell r="G1576">
            <v>1966</v>
          </cell>
          <cell r="H1576" t="str">
            <v>Facteur rural</v>
          </cell>
          <cell r="I1576" t="str">
            <v>Journée du Timbre. Tableau de Thiriar</v>
          </cell>
          <cell r="J1576">
            <v>0.3</v>
          </cell>
          <cell r="K1576">
            <v>2</v>
          </cell>
          <cell r="L1576">
            <v>0</v>
          </cell>
          <cell r="M1576">
            <v>0</v>
          </cell>
          <cell r="N1576">
            <v>0.2</v>
          </cell>
          <cell r="O1576">
            <v>1</v>
          </cell>
          <cell r="P1576">
            <v>0</v>
          </cell>
          <cell r="Q1576">
            <v>0</v>
          </cell>
          <cell r="R1576" t="str">
            <v>violet, ocre et noir</v>
          </cell>
          <cell r="S1576" t="str">
            <v>11½</v>
          </cell>
          <cell r="T1576" t="str">
            <v>3 f.</v>
          </cell>
          <cell r="U1576" t="str">
            <v/>
          </cell>
          <cell r="V1576" t="str">
            <v/>
          </cell>
        </row>
        <row r="1577">
          <cell r="B1577" t="str">
            <v>DR-000-1368</v>
          </cell>
          <cell r="C1577" t="str">
            <v>4848484549515456</v>
          </cell>
          <cell r="D1577" t="str">
            <v>000</v>
          </cell>
          <cell r="E1577">
            <v>1368</v>
          </cell>
          <cell r="F1577" t="str">
            <v>Timbres-poste</v>
          </cell>
          <cell r="G1577">
            <v>1966</v>
          </cell>
          <cell r="H1577" t="str">
            <v>25 c. turquoise</v>
          </cell>
          <cell r="I1577" t="str">
            <v>Série courante.</v>
          </cell>
          <cell r="J1577">
            <v>0.2</v>
          </cell>
          <cell r="K1577">
            <v>2</v>
          </cell>
          <cell r="L1577">
            <v>0</v>
          </cell>
          <cell r="M1577">
            <v>0</v>
          </cell>
          <cell r="N1577">
            <v>0.2</v>
          </cell>
          <cell r="O1577">
            <v>1</v>
          </cell>
          <cell r="P1577">
            <v>0</v>
          </cell>
          <cell r="Q1577">
            <v>0</v>
          </cell>
          <cell r="R1577" t="str">
            <v>turquoise</v>
          </cell>
          <cell r="S1577" t="str">
            <v/>
          </cell>
          <cell r="T1577" t="str">
            <v>25 c.</v>
          </cell>
          <cell r="U1577" t="str">
            <v/>
          </cell>
          <cell r="V1577" t="str">
            <v/>
          </cell>
        </row>
        <row r="1578">
          <cell r="B1578" t="str">
            <v>DR-000-1369</v>
          </cell>
          <cell r="C1578" t="str">
            <v>4848484549515457</v>
          </cell>
          <cell r="D1578" t="str">
            <v>000</v>
          </cell>
          <cell r="E1578">
            <v>1369</v>
          </cell>
          <cell r="F1578" t="str">
            <v>Timbres-poste</v>
          </cell>
          <cell r="G1578">
            <v>1966</v>
          </cell>
          <cell r="H1578" t="str">
            <v>75 c. lilas</v>
          </cell>
          <cell r="I1578" t="str">
            <v>Série courante.</v>
          </cell>
          <cell r="J1578">
            <v>0.3</v>
          </cell>
          <cell r="K1578">
            <v>3</v>
          </cell>
          <cell r="L1578">
            <v>0</v>
          </cell>
          <cell r="M1578">
            <v>0</v>
          </cell>
          <cell r="N1578">
            <v>0.2</v>
          </cell>
          <cell r="O1578">
            <v>1</v>
          </cell>
          <cell r="P1578">
            <v>0</v>
          </cell>
          <cell r="Q1578">
            <v>0</v>
          </cell>
          <cell r="R1578" t="str">
            <v>lilas</v>
          </cell>
          <cell r="S1578" t="str">
            <v/>
          </cell>
          <cell r="T1578" t="str">
            <v>75 c.</v>
          </cell>
          <cell r="U1578" t="str">
            <v/>
          </cell>
          <cell r="V1578" t="str">
            <v/>
          </cell>
        </row>
        <row r="1579">
          <cell r="B1579" t="str">
            <v>DR-000-1370</v>
          </cell>
          <cell r="C1579" t="str">
            <v>4848484549515548</v>
          </cell>
          <cell r="D1579" t="str">
            <v>000</v>
          </cell>
          <cell r="E1579">
            <v>1370</v>
          </cell>
          <cell r="F1579" t="str">
            <v>Timbres-poste</v>
          </cell>
          <cell r="G1579">
            <v>1966</v>
          </cell>
          <cell r="H1579" t="str">
            <v>60 c. lilas-rose</v>
          </cell>
          <cell r="I1579" t="str">
            <v>Série courante.</v>
          </cell>
          <cell r="J1579">
            <v>600</v>
          </cell>
          <cell r="K1579">
            <v>1</v>
          </cell>
          <cell r="L1579">
            <v>0</v>
          </cell>
          <cell r="M1579">
            <v>0</v>
          </cell>
          <cell r="N1579">
            <v>600</v>
          </cell>
          <cell r="O1579">
            <v>0</v>
          </cell>
          <cell r="P1579">
            <v>0</v>
          </cell>
          <cell r="Q1579">
            <v>0</v>
          </cell>
          <cell r="R1579" t="str">
            <v>lilas-rose</v>
          </cell>
          <cell r="S1579" t="str">
            <v/>
          </cell>
          <cell r="T1579" t="str">
            <v>60 c.</v>
          </cell>
          <cell r="U1579" t="str">
            <v/>
          </cell>
          <cell r="V1579" t="str">
            <v/>
          </cell>
        </row>
        <row r="1580">
          <cell r="B1580" t="str">
            <v>DR-000-1370a</v>
          </cell>
          <cell r="C1580" t="str">
            <v>484848454951554897</v>
          </cell>
          <cell r="D1580" t="str">
            <v>000</v>
          </cell>
          <cell r="E1580" t="str">
            <v>1370a</v>
          </cell>
          <cell r="F1580" t="str">
            <v>Timbres-poste</v>
          </cell>
          <cell r="G1580">
            <v>1966</v>
          </cell>
          <cell r="H1580" t="str">
            <v>60 c. lilas-rose</v>
          </cell>
          <cell r="I1580" t="str">
            <v>Série courante.</v>
          </cell>
          <cell r="J1580">
            <v>0.9</v>
          </cell>
          <cell r="K1580">
            <v>1</v>
          </cell>
          <cell r="L1580">
            <v>0</v>
          </cell>
          <cell r="M1580">
            <v>0</v>
          </cell>
          <cell r="N1580">
            <v>0.6</v>
          </cell>
          <cell r="O1580">
            <v>1</v>
          </cell>
          <cell r="P1580">
            <v>0</v>
          </cell>
          <cell r="Q1580">
            <v>0</v>
          </cell>
          <cell r="R1580" t="str">
            <v>lilas-rose</v>
          </cell>
          <cell r="S1580" t="str">
            <v/>
          </cell>
          <cell r="T1580" t="str">
            <v>60 c.</v>
          </cell>
          <cell r="U1580" t="str">
            <v/>
          </cell>
          <cell r="V1580" t="str">
            <v/>
          </cell>
        </row>
        <row r="1581">
          <cell r="B1581" t="str">
            <v>DR-000-1371</v>
          </cell>
          <cell r="C1581" t="str">
            <v>4848484549515549</v>
          </cell>
          <cell r="D1581" t="str">
            <v>000</v>
          </cell>
          <cell r="E1581">
            <v>1371</v>
          </cell>
          <cell r="F1581" t="str">
            <v>Timbres-poste</v>
          </cell>
          <cell r="G1581">
            <v>1966</v>
          </cell>
          <cell r="H1581" t="str">
            <v>12 f. vert-bleu</v>
          </cell>
          <cell r="I1581" t="str">
            <v>Série courante.</v>
          </cell>
          <cell r="J1581">
            <v>15</v>
          </cell>
          <cell r="K1581">
            <v>2</v>
          </cell>
          <cell r="L1581">
            <v>0</v>
          </cell>
          <cell r="M1581">
            <v>0</v>
          </cell>
          <cell r="N1581">
            <v>0.4</v>
          </cell>
          <cell r="O1581">
            <v>1</v>
          </cell>
          <cell r="P1581">
            <v>0</v>
          </cell>
          <cell r="Q1581">
            <v>0</v>
          </cell>
          <cell r="R1581" t="str">
            <v>vert-bleu</v>
          </cell>
          <cell r="S1581" t="str">
            <v/>
          </cell>
          <cell r="T1581" t="str">
            <v>12 f.</v>
          </cell>
          <cell r="U1581" t="str">
            <v/>
          </cell>
          <cell r="V1581" t="str">
            <v/>
          </cell>
        </row>
        <row r="1582">
          <cell r="B1582" t="str">
            <v>DR-000-1371a</v>
          </cell>
          <cell r="C1582" t="str">
            <v>484848454951554997</v>
          </cell>
          <cell r="D1582" t="str">
            <v>000</v>
          </cell>
          <cell r="E1582" t="str">
            <v>1371a</v>
          </cell>
          <cell r="F1582" t="str">
            <v>Timbres-poste</v>
          </cell>
          <cell r="G1582">
            <v>1966</v>
          </cell>
          <cell r="H1582" t="str">
            <v>12 f. vert-bleu</v>
          </cell>
          <cell r="I1582" t="str">
            <v>Série courante.</v>
          </cell>
          <cell r="J1582">
            <v>1.5</v>
          </cell>
          <cell r="K1582">
            <v>1</v>
          </cell>
          <cell r="L1582">
            <v>0</v>
          </cell>
          <cell r="M1582">
            <v>0</v>
          </cell>
          <cell r="N1582">
            <v>0.3</v>
          </cell>
          <cell r="O1582">
            <v>1</v>
          </cell>
          <cell r="P1582">
            <v>0</v>
          </cell>
          <cell r="Q1582">
            <v>0</v>
          </cell>
          <cell r="R1582" t="str">
            <v>vert-bleu</v>
          </cell>
          <cell r="S1582" t="str">
            <v/>
          </cell>
          <cell r="T1582" t="str">
            <v>12 f.</v>
          </cell>
          <cell r="U1582" t="str">
            <v>Papier phosphorescent</v>
          </cell>
          <cell r="V1582" t="str">
            <v/>
          </cell>
        </row>
        <row r="1583">
          <cell r="B1583" t="str">
            <v>DR-000-1372</v>
          </cell>
          <cell r="C1583" t="str">
            <v>4848484549515550</v>
          </cell>
          <cell r="D1583" t="str">
            <v>000</v>
          </cell>
          <cell r="E1583">
            <v>1372</v>
          </cell>
          <cell r="F1583" t="str">
            <v>Timbres-poste</v>
          </cell>
          <cell r="G1583">
            <v>1966</v>
          </cell>
          <cell r="H1583" t="str">
            <v>60 c.+40 c. bleu-vert, brun et vert</v>
          </cell>
          <cell r="I1583" t="str">
            <v>Natation. SurDR-270 au profit d'oeuvres sportives</v>
          </cell>
          <cell r="J1583">
            <v>0.2</v>
          </cell>
          <cell r="K1583">
            <v>2</v>
          </cell>
          <cell r="L1583">
            <v>0</v>
          </cell>
          <cell r="M1583">
            <v>0</v>
          </cell>
          <cell r="N1583">
            <v>0.2</v>
          </cell>
          <cell r="O1583">
            <v>1</v>
          </cell>
          <cell r="P1583">
            <v>0</v>
          </cell>
          <cell r="Q1583">
            <v>0</v>
          </cell>
          <cell r="R1583" t="str">
            <v>bleu-vert, brun et vert</v>
          </cell>
          <cell r="S1583" t="str">
            <v>11½</v>
          </cell>
          <cell r="T1583" t="str">
            <v>60 c.+40 c.</v>
          </cell>
          <cell r="U1583" t="str">
            <v/>
          </cell>
          <cell r="V1583" t="str">
            <v/>
          </cell>
        </row>
        <row r="1584">
          <cell r="B1584" t="str">
            <v>DR-000-1373</v>
          </cell>
          <cell r="C1584" t="str">
            <v>4848484549515551</v>
          </cell>
          <cell r="D1584" t="str">
            <v>000</v>
          </cell>
          <cell r="E1584">
            <v>1373</v>
          </cell>
          <cell r="F1584" t="str">
            <v>Timbres-poste</v>
          </cell>
          <cell r="G1584">
            <v>1966</v>
          </cell>
          <cell r="H1584" t="str">
            <v>10 f.+4 f. olive, lilas et brun</v>
          </cell>
          <cell r="I1584" t="str">
            <v>Natation. SurDR-270 au profit d'oeuvres sportives</v>
          </cell>
          <cell r="J1584">
            <v>1</v>
          </cell>
          <cell r="K1584">
            <v>2</v>
          </cell>
          <cell r="L1584">
            <v>0</v>
          </cell>
          <cell r="M1584">
            <v>0</v>
          </cell>
          <cell r="N1584">
            <v>1</v>
          </cell>
          <cell r="O1584">
            <v>1</v>
          </cell>
          <cell r="P1584">
            <v>0</v>
          </cell>
          <cell r="Q1584">
            <v>0</v>
          </cell>
          <cell r="R1584" t="str">
            <v>olive, lilas et brun</v>
          </cell>
          <cell r="S1584" t="str">
            <v>11½</v>
          </cell>
          <cell r="T1584" t="str">
            <v>10 f.+4 f.</v>
          </cell>
          <cell r="U1584" t="str">
            <v/>
          </cell>
          <cell r="V1584" t="str">
            <v/>
          </cell>
        </row>
        <row r="1585">
          <cell r="B1585" t="str">
            <v>DR-000-1374</v>
          </cell>
          <cell r="C1585" t="str">
            <v>4848484549515552</v>
          </cell>
          <cell r="D1585" t="str">
            <v>000</v>
          </cell>
          <cell r="E1585">
            <v>1374</v>
          </cell>
          <cell r="F1585" t="str">
            <v>Timbres-poste</v>
          </cell>
          <cell r="G1585">
            <v>1966</v>
          </cell>
          <cell r="H1585" t="str">
            <v>Institut des sciences naturelles (Iguanodon)</v>
          </cell>
          <cell r="I1585" t="str">
            <v>Patrimoine scientifique national</v>
          </cell>
          <cell r="J1585">
            <v>0.5</v>
          </cell>
          <cell r="K1585">
            <v>2</v>
          </cell>
          <cell r="L1585">
            <v>0</v>
          </cell>
          <cell r="M1585">
            <v>0</v>
          </cell>
          <cell r="N1585">
            <v>0.3</v>
          </cell>
          <cell r="O1585">
            <v>1</v>
          </cell>
          <cell r="P1585">
            <v>0</v>
          </cell>
          <cell r="Q1585">
            <v>0</v>
          </cell>
          <cell r="R1585" t="str">
            <v>vert et noir</v>
          </cell>
          <cell r="S1585" t="str">
            <v>11½</v>
          </cell>
          <cell r="T1585" t="str">
            <v>1 f.</v>
          </cell>
          <cell r="U1585" t="str">
            <v/>
          </cell>
          <cell r="V1585" t="str">
            <v/>
          </cell>
        </row>
        <row r="1586">
          <cell r="B1586" t="str">
            <v>DR-000-1375</v>
          </cell>
          <cell r="C1586" t="str">
            <v>4848484549515553</v>
          </cell>
          <cell r="D1586" t="str">
            <v>000</v>
          </cell>
          <cell r="E1586">
            <v>1375</v>
          </cell>
          <cell r="F1586" t="str">
            <v>Timbres-poste</v>
          </cell>
          <cell r="G1586">
            <v>1966</v>
          </cell>
          <cell r="H1586" t="str">
            <v>Musée de l'Afrique centrale</v>
          </cell>
          <cell r="I1586" t="str">
            <v>Patrimoine scientifique national</v>
          </cell>
          <cell r="J1586">
            <v>0.3</v>
          </cell>
          <cell r="K1586">
            <v>2</v>
          </cell>
          <cell r="L1586">
            <v>0</v>
          </cell>
          <cell r="M1586">
            <v>0</v>
          </cell>
          <cell r="N1586">
            <v>0.2</v>
          </cell>
          <cell r="O1586">
            <v>1</v>
          </cell>
          <cell r="P1586">
            <v>0</v>
          </cell>
          <cell r="Q1586">
            <v>0</v>
          </cell>
          <cell r="R1586" t="str">
            <v>rouge, noir, gris et ocre</v>
          </cell>
          <cell r="S1586" t="str">
            <v>11½</v>
          </cell>
          <cell r="T1586" t="str">
            <v>2 f.</v>
          </cell>
          <cell r="U1586" t="str">
            <v/>
          </cell>
          <cell r="V1586" t="str">
            <v/>
          </cell>
        </row>
        <row r="1587">
          <cell r="B1587" t="str">
            <v>DR-000-1376</v>
          </cell>
          <cell r="C1587" t="str">
            <v>4848484549515554</v>
          </cell>
          <cell r="D1587" t="str">
            <v>000</v>
          </cell>
          <cell r="E1587">
            <v>1376</v>
          </cell>
          <cell r="F1587" t="str">
            <v>Timbres-poste</v>
          </cell>
          <cell r="G1587">
            <v>1966</v>
          </cell>
          <cell r="H1587" t="str">
            <v>Institut météorologique</v>
          </cell>
          <cell r="I1587" t="str">
            <v>Patrimoine scientifique national</v>
          </cell>
          <cell r="J1587">
            <v>0.3</v>
          </cell>
          <cell r="K1587">
            <v>2</v>
          </cell>
          <cell r="L1587">
            <v>0</v>
          </cell>
          <cell r="M1587">
            <v>0</v>
          </cell>
          <cell r="N1587">
            <v>0.2</v>
          </cell>
          <cell r="O1587">
            <v>1</v>
          </cell>
          <cell r="P1587">
            <v>0</v>
          </cell>
          <cell r="Q1587">
            <v>0</v>
          </cell>
          <cell r="R1587" t="str">
            <v>bleu, noir, outremer et jaune</v>
          </cell>
          <cell r="S1587" t="str">
            <v>11½</v>
          </cell>
          <cell r="T1587" t="str">
            <v>2 f.</v>
          </cell>
          <cell r="U1587" t="str">
            <v/>
          </cell>
          <cell r="V1587" t="str">
            <v/>
          </cell>
        </row>
        <row r="1588">
          <cell r="B1588" t="str">
            <v>DR-000-1377</v>
          </cell>
          <cell r="C1588" t="str">
            <v>4848484549515555</v>
          </cell>
          <cell r="D1588" t="str">
            <v>000</v>
          </cell>
          <cell r="E1588">
            <v>1377</v>
          </cell>
          <cell r="F1588" t="str">
            <v>Timbres-poste</v>
          </cell>
          <cell r="G1588">
            <v>1966</v>
          </cell>
          <cell r="H1588" t="str">
            <v>Archives générales (sceau)</v>
          </cell>
          <cell r="I1588" t="str">
            <v>Patrimoine scientifique national</v>
          </cell>
          <cell r="J1588">
            <v>0.3</v>
          </cell>
          <cell r="K1588">
            <v>2</v>
          </cell>
          <cell r="L1588">
            <v>0</v>
          </cell>
          <cell r="M1588">
            <v>0</v>
          </cell>
          <cell r="N1588">
            <v>0.2</v>
          </cell>
          <cell r="O1588">
            <v>1</v>
          </cell>
          <cell r="P1588">
            <v>0</v>
          </cell>
          <cell r="Q1588">
            <v>0</v>
          </cell>
          <cell r="R1588" t="str">
            <v>carmin, noir et or</v>
          </cell>
          <cell r="S1588" t="str">
            <v>11½</v>
          </cell>
          <cell r="T1588" t="str">
            <v>3 f.</v>
          </cell>
          <cell r="U1588" t="str">
            <v/>
          </cell>
          <cell r="V1588" t="str">
            <v/>
          </cell>
        </row>
        <row r="1589">
          <cell r="B1589" t="str">
            <v>DR-000-1378</v>
          </cell>
          <cell r="C1589" t="str">
            <v>4848484549515556</v>
          </cell>
          <cell r="D1589" t="str">
            <v>000</v>
          </cell>
          <cell r="E1589">
            <v>1378</v>
          </cell>
          <cell r="F1589" t="str">
            <v>Timbres-poste</v>
          </cell>
          <cell r="G1589">
            <v>1966</v>
          </cell>
          <cell r="H1589" t="str">
            <v>Le R.P. dominicain Richard rédigeant son oeuvre (Manuscrit de la bibliothèque royale)</v>
          </cell>
          <cell r="I1589" t="str">
            <v>Patrimoine scientifique national</v>
          </cell>
          <cell r="J1589">
            <v>0.2</v>
          </cell>
          <cell r="K1589">
            <v>2</v>
          </cell>
          <cell r="L1589">
            <v>0</v>
          </cell>
          <cell r="M1589">
            <v>0</v>
          </cell>
          <cell r="N1589">
            <v>0.2</v>
          </cell>
          <cell r="O1589">
            <v>1</v>
          </cell>
          <cell r="P1589">
            <v>0</v>
          </cell>
          <cell r="Q1589">
            <v>0</v>
          </cell>
          <cell r="R1589" t="str">
            <v/>
          </cell>
          <cell r="S1589" t="str">
            <v>11½</v>
          </cell>
          <cell r="T1589" t="str">
            <v>3 f.</v>
          </cell>
          <cell r="U1589" t="str">
            <v/>
          </cell>
          <cell r="V1589" t="str">
            <v/>
          </cell>
        </row>
        <row r="1590">
          <cell r="B1590" t="str">
            <v>DR-000-1379</v>
          </cell>
          <cell r="C1590" t="str">
            <v>4848484549515557</v>
          </cell>
          <cell r="D1590" t="str">
            <v>000</v>
          </cell>
          <cell r="E1590">
            <v>1379</v>
          </cell>
          <cell r="F1590" t="str">
            <v>Timbres-poste</v>
          </cell>
          <cell r="G1590">
            <v>1966</v>
          </cell>
          <cell r="H1590" t="str">
            <v>"Comète "Arend Roland"(1956) et télescope de l'Observatoire royal"</v>
          </cell>
          <cell r="I1590" t="str">
            <v>Patrimoine scientifique national</v>
          </cell>
          <cell r="J1590">
            <v>0.5</v>
          </cell>
          <cell r="K1590">
            <v>2</v>
          </cell>
          <cell r="L1590">
            <v>0</v>
          </cell>
          <cell r="M1590">
            <v>0</v>
          </cell>
          <cell r="N1590">
            <v>0.2</v>
          </cell>
          <cell r="O1590">
            <v>1</v>
          </cell>
          <cell r="P1590">
            <v>0</v>
          </cell>
          <cell r="Q1590">
            <v>0</v>
          </cell>
          <cell r="R1590" t="str">
            <v>bleu, jaune, noir et vert</v>
          </cell>
          <cell r="S1590" t="str">
            <v>11½</v>
          </cell>
          <cell r="T1590" t="str">
            <v>6 f.</v>
          </cell>
          <cell r="U1590" t="str">
            <v/>
          </cell>
          <cell r="V1590" t="str">
            <v/>
          </cell>
        </row>
        <row r="1591">
          <cell r="B1591" t="str">
            <v>DR-000-1380</v>
          </cell>
          <cell r="C1591" t="str">
            <v>4848484549515648</v>
          </cell>
          <cell r="D1591" t="str">
            <v>000</v>
          </cell>
          <cell r="E1591">
            <v>1380</v>
          </cell>
          <cell r="F1591" t="str">
            <v>Timbres-poste</v>
          </cell>
          <cell r="G1591">
            <v>1966</v>
          </cell>
          <cell r="H1591" t="str">
            <v>Institut d'aéronomie spatiale (fusée et satellite)</v>
          </cell>
          <cell r="I1591" t="str">
            <v>Patrimoine scientifique national</v>
          </cell>
          <cell r="J1591">
            <v>0.6</v>
          </cell>
          <cell r="K1591">
            <v>2</v>
          </cell>
          <cell r="L1591">
            <v>0</v>
          </cell>
          <cell r="M1591">
            <v>0</v>
          </cell>
          <cell r="N1591">
            <v>0.6</v>
          </cell>
          <cell r="O1591">
            <v>1</v>
          </cell>
          <cell r="P1591">
            <v>0</v>
          </cell>
          <cell r="Q1591">
            <v>0</v>
          </cell>
          <cell r="R1591" t="str">
            <v/>
          </cell>
          <cell r="S1591" t="str">
            <v>11½</v>
          </cell>
          <cell r="T1591" t="str">
            <v>8 f.</v>
          </cell>
          <cell r="U1591" t="str">
            <v/>
          </cell>
          <cell r="V1591" t="str">
            <v/>
          </cell>
        </row>
        <row r="1592">
          <cell r="B1592" t="str">
            <v>DR-000-1381</v>
          </cell>
          <cell r="C1592" t="str">
            <v>4848484549515649</v>
          </cell>
          <cell r="D1592" t="str">
            <v>000</v>
          </cell>
          <cell r="E1592">
            <v>1381</v>
          </cell>
          <cell r="F1592" t="str">
            <v>Timbres-poste</v>
          </cell>
          <cell r="G1592">
            <v>1966</v>
          </cell>
          <cell r="H1592" t="str">
            <v>3 f. violet, ocre et noir</v>
          </cell>
          <cell r="I1592" t="str">
            <v>19e Congrès de l'Internationale du personnel des Postes, Télégraphes et Téléphones. T.-P. de même date surchargé en rouge et bleu :</v>
          </cell>
          <cell r="J1592">
            <v>0.3</v>
          </cell>
          <cell r="K1592">
            <v>2</v>
          </cell>
          <cell r="L1592">
            <v>0</v>
          </cell>
          <cell r="M1592">
            <v>0</v>
          </cell>
          <cell r="N1592">
            <v>0.2</v>
          </cell>
          <cell r="O1592">
            <v>1</v>
          </cell>
          <cell r="P1592">
            <v>0</v>
          </cell>
          <cell r="Q1592">
            <v>0</v>
          </cell>
          <cell r="R1592" t="str">
            <v>violet, ocre et noir</v>
          </cell>
          <cell r="S1592" t="str">
            <v>11½</v>
          </cell>
          <cell r="T1592" t="str">
            <v>3 f.</v>
          </cell>
          <cell r="U1592" t="str">
            <v/>
          </cell>
          <cell r="V1592" t="str">
            <v/>
          </cell>
        </row>
        <row r="1593">
          <cell r="B1593" t="str">
            <v>DR-000-1382</v>
          </cell>
          <cell r="C1593" t="str">
            <v>4848484549515650</v>
          </cell>
          <cell r="D1593" t="str">
            <v>000</v>
          </cell>
          <cell r="E1593">
            <v>1382</v>
          </cell>
          <cell r="F1593" t="str">
            <v>Timbres-poste</v>
          </cell>
          <cell r="G1593">
            <v>1966</v>
          </cell>
          <cell r="H1593" t="str">
            <v>Professeur Kekulé et formule du benzène</v>
          </cell>
          <cell r="I1593" t="str">
            <v>Usine Eurochemic de Mol et 70e anniversaire de la mort du professeur August Kekulé</v>
          </cell>
          <cell r="J1593">
            <v>0.3</v>
          </cell>
          <cell r="K1593">
            <v>2</v>
          </cell>
          <cell r="L1593">
            <v>0</v>
          </cell>
          <cell r="M1593">
            <v>0</v>
          </cell>
          <cell r="N1593">
            <v>0.2</v>
          </cell>
          <cell r="O1593">
            <v>1</v>
          </cell>
          <cell r="P1593">
            <v>0</v>
          </cell>
          <cell r="Q1593">
            <v>0</v>
          </cell>
          <cell r="R1593" t="str">
            <v>bleu et noir</v>
          </cell>
          <cell r="S1593" t="str">
            <v>11½</v>
          </cell>
          <cell r="T1593" t="str">
            <v>3 f.</v>
          </cell>
          <cell r="U1593" t="str">
            <v/>
          </cell>
          <cell r="V1593" t="str">
            <v/>
          </cell>
        </row>
        <row r="1594">
          <cell r="B1594" t="str">
            <v>DR-000-1383</v>
          </cell>
          <cell r="C1594" t="str">
            <v>4848484549515651</v>
          </cell>
          <cell r="D1594" t="str">
            <v>000</v>
          </cell>
          <cell r="E1594">
            <v>1383</v>
          </cell>
          <cell r="F1594" t="str">
            <v>Timbres-poste</v>
          </cell>
          <cell r="G1594">
            <v>1966</v>
          </cell>
          <cell r="H1594" t="str">
            <v>Symbole</v>
          </cell>
          <cell r="I1594" t="str">
            <v>Usine Eurochemic de Mol et 70e anniversaire de la mort du professeur August Kekulé</v>
          </cell>
          <cell r="J1594">
            <v>0.4</v>
          </cell>
          <cell r="K1594">
            <v>2</v>
          </cell>
          <cell r="L1594">
            <v>0</v>
          </cell>
          <cell r="M1594">
            <v>0</v>
          </cell>
          <cell r="N1594">
            <v>0.3</v>
          </cell>
          <cell r="O1594">
            <v>1</v>
          </cell>
          <cell r="P1594">
            <v>0</v>
          </cell>
          <cell r="Q1594">
            <v>0</v>
          </cell>
          <cell r="R1594" t="str">
            <v>olive, noir et rouge</v>
          </cell>
          <cell r="S1594" t="str">
            <v>11½</v>
          </cell>
          <cell r="T1594" t="str">
            <v>6 f.</v>
          </cell>
          <cell r="U1594" t="str">
            <v/>
          </cell>
          <cell r="V1594" t="str">
            <v/>
          </cell>
        </row>
        <row r="1595">
          <cell r="B1595" t="str">
            <v>DR-000-1384</v>
          </cell>
          <cell r="C1595" t="str">
            <v>4848484549515652</v>
          </cell>
          <cell r="D1595" t="str">
            <v>000</v>
          </cell>
          <cell r="E1595">
            <v>1384</v>
          </cell>
          <cell r="F1595" t="str">
            <v>Timbres-poste</v>
          </cell>
          <cell r="G1595">
            <v>1966</v>
          </cell>
          <cell r="H1595" t="str">
            <v>60 c. polychrome</v>
          </cell>
          <cell r="I1595" t="str">
            <v>50e anniversaire de la mort du peintre et sculpteur Rik Wouters (1882-1916). Autoportrait. Dit "Rik au chapeau noir"</v>
          </cell>
          <cell r="J1595">
            <v>0.3</v>
          </cell>
          <cell r="K1595">
            <v>2</v>
          </cell>
          <cell r="L1595">
            <v>0</v>
          </cell>
          <cell r="M1595">
            <v>0</v>
          </cell>
          <cell r="N1595">
            <v>0.2</v>
          </cell>
          <cell r="O1595">
            <v>1</v>
          </cell>
          <cell r="P1595">
            <v>0</v>
          </cell>
          <cell r="Q1595">
            <v>0</v>
          </cell>
          <cell r="R1595" t="str">
            <v>polychrome</v>
          </cell>
          <cell r="S1595" t="str">
            <v>11½</v>
          </cell>
          <cell r="T1595" t="str">
            <v>60 c.</v>
          </cell>
          <cell r="U1595" t="str">
            <v/>
          </cell>
          <cell r="V1595" t="str">
            <v/>
          </cell>
        </row>
        <row r="1596">
          <cell r="B1596" t="str">
            <v>DR-000-1385</v>
          </cell>
          <cell r="C1596" t="str">
            <v>4848484549515653</v>
          </cell>
          <cell r="D1596" t="str">
            <v>000</v>
          </cell>
          <cell r="E1596">
            <v>1385</v>
          </cell>
          <cell r="F1596" t="str">
            <v>Timbres-poste</v>
          </cell>
          <cell r="G1596">
            <v>1966</v>
          </cell>
          <cell r="H1596" t="str">
            <v>Couvent des Frères mineurs, à Liège</v>
          </cell>
          <cell r="I1596" t="str">
            <v>SurDR-270 au profit d'oeuvres culturelles</v>
          </cell>
          <cell r="J1596">
            <v>0.2</v>
          </cell>
          <cell r="K1596">
            <v>2</v>
          </cell>
          <cell r="L1596">
            <v>0</v>
          </cell>
          <cell r="M1596">
            <v>1</v>
          </cell>
          <cell r="N1596">
            <v>0.2</v>
          </cell>
          <cell r="O1596">
            <v>1</v>
          </cell>
          <cell r="P1596">
            <v>0</v>
          </cell>
          <cell r="Q1596">
            <v>0</v>
          </cell>
          <cell r="R1596" t="str">
            <v>bleu, violet-brun et orange</v>
          </cell>
          <cell r="S1596" t="str">
            <v>11½</v>
          </cell>
          <cell r="T1596" t="str">
            <v>60 c.+40 c.</v>
          </cell>
          <cell r="U1596" t="str">
            <v/>
          </cell>
          <cell r="V1596" t="str">
            <v/>
          </cell>
        </row>
        <row r="1597">
          <cell r="B1597" t="str">
            <v>DR-000-1386</v>
          </cell>
          <cell r="C1597" t="str">
            <v>4848484549515654</v>
          </cell>
          <cell r="D1597" t="str">
            <v>000</v>
          </cell>
          <cell r="E1597">
            <v>1386</v>
          </cell>
          <cell r="F1597" t="str">
            <v>Timbres-poste</v>
          </cell>
          <cell r="G1597">
            <v>1966</v>
          </cell>
          <cell r="H1597" t="str">
            <v>Abbaye du Val Dieu, à Aubel</v>
          </cell>
          <cell r="I1597" t="str">
            <v>SurDR-270 au profit d'oeuvres culturelles</v>
          </cell>
          <cell r="J1597">
            <v>0.2</v>
          </cell>
          <cell r="K1597">
            <v>2</v>
          </cell>
          <cell r="L1597">
            <v>0</v>
          </cell>
          <cell r="M1597">
            <v>1</v>
          </cell>
          <cell r="N1597">
            <v>0.2</v>
          </cell>
          <cell r="O1597">
            <v>1</v>
          </cell>
          <cell r="P1597">
            <v>0</v>
          </cell>
          <cell r="Q1597">
            <v>0</v>
          </cell>
          <cell r="R1597" t="str">
            <v>violet-brun et bleu</v>
          </cell>
          <cell r="S1597" t="str">
            <v>11½</v>
          </cell>
          <cell r="T1597" t="str">
            <v>1 f.+50 c.</v>
          </cell>
          <cell r="U1597" t="str">
            <v/>
          </cell>
          <cell r="V1597" t="str">
            <v/>
          </cell>
        </row>
        <row r="1598">
          <cell r="B1598" t="str">
            <v>DR-000-1387</v>
          </cell>
          <cell r="C1598" t="str">
            <v>4848484549515655</v>
          </cell>
          <cell r="D1598" t="str">
            <v>000</v>
          </cell>
          <cell r="E1598">
            <v>1387</v>
          </cell>
          <cell r="F1598" t="str">
            <v>Timbres-poste</v>
          </cell>
          <cell r="G1598">
            <v>1966</v>
          </cell>
          <cell r="H1598" t="str">
            <v>9e centenaire de la charte de Huy, vue ancienne et sceau</v>
          </cell>
          <cell r="I1598" t="str">
            <v>SurDR-270 au profit d'oeuvres culturelles</v>
          </cell>
          <cell r="J1598">
            <v>0.3</v>
          </cell>
          <cell r="K1598">
            <v>2</v>
          </cell>
          <cell r="L1598">
            <v>0</v>
          </cell>
          <cell r="M1598">
            <v>1</v>
          </cell>
          <cell r="N1598">
            <v>0.3</v>
          </cell>
          <cell r="O1598">
            <v>1</v>
          </cell>
          <cell r="P1598">
            <v>0</v>
          </cell>
          <cell r="Q1598">
            <v>0</v>
          </cell>
          <cell r="R1598" t="str">
            <v>carmin, violet-brun et brun-jaune</v>
          </cell>
          <cell r="S1598" t="str">
            <v>11½</v>
          </cell>
          <cell r="T1598" t="str">
            <v>2 f.+1 f.</v>
          </cell>
          <cell r="U1598" t="str">
            <v/>
          </cell>
          <cell r="V1598" t="str">
            <v/>
          </cell>
        </row>
        <row r="1599">
          <cell r="B1599" t="str">
            <v>DR-000-1388</v>
          </cell>
          <cell r="C1599" t="str">
            <v>4848484549515656</v>
          </cell>
          <cell r="D1599" t="str">
            <v>000</v>
          </cell>
          <cell r="E1599">
            <v>1388</v>
          </cell>
          <cell r="F1599" t="str">
            <v>Timbres-poste</v>
          </cell>
          <cell r="G1599">
            <v>1966</v>
          </cell>
          <cell r="H1599" t="str">
            <v>Centenaire de l'érection du monument à Ambiorix roi des Eburons, à Tongres : le Monument et la Porte de Visé</v>
          </cell>
          <cell r="I1599" t="str">
            <v>SurDR-270 au profit d'oeuvres culturelles</v>
          </cell>
          <cell r="J1599">
            <v>0.9</v>
          </cell>
          <cell r="K1599">
            <v>2</v>
          </cell>
          <cell r="L1599">
            <v>0</v>
          </cell>
          <cell r="M1599">
            <v>1</v>
          </cell>
          <cell r="N1599">
            <v>0.9</v>
          </cell>
          <cell r="O1599">
            <v>1</v>
          </cell>
          <cell r="P1599">
            <v>0</v>
          </cell>
          <cell r="Q1599">
            <v>0</v>
          </cell>
          <cell r="R1599" t="str">
            <v>vert-bleu et violet-brun</v>
          </cell>
          <cell r="S1599" t="str">
            <v>11½</v>
          </cell>
          <cell r="T1599" t="str">
            <v>10 f.+4 f. 50</v>
          </cell>
          <cell r="U1599" t="str">
            <v/>
          </cell>
          <cell r="V1599" t="str">
            <v/>
          </cell>
        </row>
        <row r="1600">
          <cell r="B1600" t="str">
            <v>DR-000-1389</v>
          </cell>
          <cell r="C1600" t="str">
            <v>4848484549515657</v>
          </cell>
          <cell r="D1600" t="str">
            <v>000</v>
          </cell>
          <cell r="E1600">
            <v>1389</v>
          </cell>
          <cell r="F1600" t="str">
            <v>Timbres-poste</v>
          </cell>
          <cell r="G1600">
            <v>1966</v>
          </cell>
          <cell r="H1600" t="str">
            <v>3 f. vert</v>
          </cell>
          <cell r="I1600" t="str">
            <v>Europa</v>
          </cell>
          <cell r="J1600">
            <v>0.5</v>
          </cell>
          <cell r="K1600">
            <v>2</v>
          </cell>
          <cell r="L1600">
            <v>0</v>
          </cell>
          <cell r="M1600">
            <v>0</v>
          </cell>
          <cell r="N1600">
            <v>0.2</v>
          </cell>
          <cell r="O1600">
            <v>1</v>
          </cell>
          <cell r="P1600">
            <v>0</v>
          </cell>
          <cell r="Q1600">
            <v>0</v>
          </cell>
          <cell r="R1600" t="str">
            <v>vert</v>
          </cell>
          <cell r="S1600" t="str">
            <v>11½</v>
          </cell>
          <cell r="T1600" t="str">
            <v>3 f.</v>
          </cell>
          <cell r="U1600" t="str">
            <v/>
          </cell>
          <cell r="V1600" t="str">
            <v/>
          </cell>
        </row>
        <row r="1601">
          <cell r="B1601" t="str">
            <v>DR-000-1390</v>
          </cell>
          <cell r="C1601" t="str">
            <v>4848484549515748</v>
          </cell>
          <cell r="D1601" t="str">
            <v>000</v>
          </cell>
          <cell r="E1601">
            <v>1390</v>
          </cell>
          <cell r="F1601" t="str">
            <v>Timbres-poste</v>
          </cell>
          <cell r="G1601">
            <v>1966</v>
          </cell>
          <cell r="H1601" t="str">
            <v>6 f. lilas-rose</v>
          </cell>
          <cell r="I1601" t="str">
            <v>Europa</v>
          </cell>
          <cell r="J1601">
            <v>1</v>
          </cell>
          <cell r="K1601">
            <v>2</v>
          </cell>
          <cell r="L1601">
            <v>0</v>
          </cell>
          <cell r="M1601">
            <v>0</v>
          </cell>
          <cell r="N1601">
            <v>0.5</v>
          </cell>
          <cell r="O1601">
            <v>1</v>
          </cell>
          <cell r="P1601">
            <v>0</v>
          </cell>
          <cell r="Q1601">
            <v>0</v>
          </cell>
          <cell r="R1601" t="str">
            <v>lilas-rose</v>
          </cell>
          <cell r="S1601" t="str">
            <v>11½</v>
          </cell>
          <cell r="T1601" t="str">
            <v>6 f.</v>
          </cell>
          <cell r="U1601" t="str">
            <v/>
          </cell>
          <cell r="V1601" t="str">
            <v/>
          </cell>
        </row>
        <row r="1602">
          <cell r="B1602" t="str">
            <v>DR-000-1391</v>
          </cell>
          <cell r="C1602" t="str">
            <v>4848484549515749</v>
          </cell>
          <cell r="D1602" t="str">
            <v>000</v>
          </cell>
          <cell r="E1602">
            <v>1391</v>
          </cell>
          <cell r="F1602" t="str">
            <v>Timbres-poste</v>
          </cell>
          <cell r="G1602">
            <v>1966</v>
          </cell>
          <cell r="H1602" t="str">
            <v>Relevé topographique et chiens, à la base Roi Baudouin</v>
          </cell>
          <cell r="I1602" t="str">
            <v>Expéditions antarctiques</v>
          </cell>
          <cell r="J1602">
            <v>0.2</v>
          </cell>
          <cell r="K1602">
            <v>2</v>
          </cell>
          <cell r="L1602">
            <v>0</v>
          </cell>
          <cell r="M1602">
            <v>1</v>
          </cell>
          <cell r="N1602">
            <v>0.2</v>
          </cell>
          <cell r="O1602">
            <v>1</v>
          </cell>
          <cell r="P1602">
            <v>0</v>
          </cell>
          <cell r="Q1602">
            <v>0</v>
          </cell>
          <cell r="R1602" t="str">
            <v>émeraude</v>
          </cell>
          <cell r="S1602" t="str">
            <v>11½</v>
          </cell>
          <cell r="T1602" t="str">
            <v>1 f.+50 c.</v>
          </cell>
          <cell r="U1602" t="str">
            <v/>
          </cell>
          <cell r="V1602" t="str">
            <v/>
          </cell>
        </row>
        <row r="1603">
          <cell r="B1603" t="str">
            <v>DR-000-1392</v>
          </cell>
          <cell r="C1603" t="str">
            <v>4848484549515750</v>
          </cell>
          <cell r="D1603" t="str">
            <v>000</v>
          </cell>
          <cell r="E1603">
            <v>1392</v>
          </cell>
          <cell r="F1603" t="str">
            <v>Timbres-poste</v>
          </cell>
          <cell r="G1603">
            <v>1966</v>
          </cell>
          <cell r="H1603" t="str">
            <v>"Commandant Adrien de Gerlache et son trois-mâts "Belgica""</v>
          </cell>
          <cell r="I1603" t="str">
            <v>Expéditions antarctiques</v>
          </cell>
          <cell r="J1603">
            <v>0.3</v>
          </cell>
          <cell r="K1603">
            <v>2</v>
          </cell>
          <cell r="L1603">
            <v>0</v>
          </cell>
          <cell r="M1603">
            <v>1</v>
          </cell>
          <cell r="N1603">
            <v>0.3</v>
          </cell>
          <cell r="O1603">
            <v>1</v>
          </cell>
          <cell r="P1603">
            <v>0</v>
          </cell>
          <cell r="Q1603">
            <v>0</v>
          </cell>
          <cell r="R1603" t="str">
            <v>violet</v>
          </cell>
          <cell r="S1603" t="str">
            <v>11½</v>
          </cell>
          <cell r="T1603" t="str">
            <v>3 f.+1 f. 50</v>
          </cell>
          <cell r="U1603" t="str">
            <v/>
          </cell>
          <cell r="V1603" t="str">
            <v/>
          </cell>
        </row>
        <row r="1604">
          <cell r="B1604" t="str">
            <v>DR-000-1393</v>
          </cell>
          <cell r="C1604" t="str">
            <v>4848484549515751</v>
          </cell>
          <cell r="D1604" t="str">
            <v>000</v>
          </cell>
          <cell r="E1604">
            <v>1393</v>
          </cell>
          <cell r="F1604" t="str">
            <v>Timbres-poste</v>
          </cell>
          <cell r="G1604">
            <v>1966</v>
          </cell>
          <cell r="H1604" t="str">
            <v>Ballon-sonde et bateau</v>
          </cell>
          <cell r="I1604" t="str">
            <v>Expéditions antarctiques</v>
          </cell>
          <cell r="J1604">
            <v>0.6</v>
          </cell>
          <cell r="K1604">
            <v>2</v>
          </cell>
          <cell r="L1604">
            <v>0</v>
          </cell>
          <cell r="M1604">
            <v>1</v>
          </cell>
          <cell r="N1604">
            <v>0.6</v>
          </cell>
          <cell r="O1604">
            <v>1</v>
          </cell>
          <cell r="P1604">
            <v>0</v>
          </cell>
          <cell r="Q1604">
            <v>0</v>
          </cell>
          <cell r="R1604" t="str">
            <v>brun-rouge</v>
          </cell>
          <cell r="S1604" t="str">
            <v>11½</v>
          </cell>
          <cell r="T1604" t="str">
            <v>6 f.+3 f.</v>
          </cell>
          <cell r="U1604" t="str">
            <v/>
          </cell>
          <cell r="V1604" t="str">
            <v/>
          </cell>
        </row>
        <row r="1605">
          <cell r="B1605" t="str">
            <v>DR-000-1394</v>
          </cell>
          <cell r="C1605" t="str">
            <v>4848484549515752</v>
          </cell>
          <cell r="D1605" t="str">
            <v>000</v>
          </cell>
          <cell r="E1605">
            <v>1394</v>
          </cell>
          <cell r="F1605" t="str">
            <v>Timbres-poste</v>
          </cell>
          <cell r="G1605">
            <v>1966</v>
          </cell>
          <cell r="H1605" t="str">
            <v>"Manchots-empereurs et le "Magga Dan", navire danois"</v>
          </cell>
          <cell r="I1605" t="str">
            <v>Expéditions antarctiques</v>
          </cell>
          <cell r="J1605">
            <v>1</v>
          </cell>
          <cell r="K1605">
            <v>1</v>
          </cell>
          <cell r="L1605">
            <v>0</v>
          </cell>
          <cell r="M1605">
            <v>0</v>
          </cell>
          <cell r="N1605">
            <v>1</v>
          </cell>
          <cell r="O1605">
            <v>1</v>
          </cell>
          <cell r="P1605">
            <v>0</v>
          </cell>
          <cell r="Q1605">
            <v>0</v>
          </cell>
          <cell r="R1605" t="str">
            <v/>
          </cell>
          <cell r="S1605" t="str">
            <v>11½</v>
          </cell>
          <cell r="T1605" t="str">
            <v>10 f.+5 f.</v>
          </cell>
          <cell r="U1605" t="str">
            <v/>
          </cell>
          <cell r="V1605" t="str">
            <v/>
          </cell>
        </row>
        <row r="1606">
          <cell r="B1606" t="str">
            <v>DR-000-1395</v>
          </cell>
          <cell r="C1606" t="str">
            <v>4848484549515753</v>
          </cell>
          <cell r="D1606" t="str">
            <v>000</v>
          </cell>
          <cell r="E1606">
            <v>1395</v>
          </cell>
          <cell r="F1606" t="str">
            <v>Timbres-poste</v>
          </cell>
          <cell r="G1606">
            <v>1966</v>
          </cell>
          <cell r="H1606" t="str">
            <v>60 c. sépia et vert</v>
          </cell>
          <cell r="I1606" t="str">
            <v>75e anniversaire de la Fédération royale des Cercles philatéliques. Types de 1962-63 (Journée du Timbre) avec surcharge rouge et noire :</v>
          </cell>
          <cell r="J1606">
            <v>0.2</v>
          </cell>
          <cell r="K1606">
            <v>2</v>
          </cell>
          <cell r="L1606">
            <v>0</v>
          </cell>
          <cell r="M1606">
            <v>0</v>
          </cell>
          <cell r="N1606">
            <v>0.2</v>
          </cell>
          <cell r="O1606">
            <v>1</v>
          </cell>
          <cell r="P1606">
            <v>0</v>
          </cell>
          <cell r="Q1606">
            <v>0</v>
          </cell>
          <cell r="R1606" t="str">
            <v>sépia et vert</v>
          </cell>
          <cell r="S1606" t="str">
            <v/>
          </cell>
          <cell r="T1606" t="str">
            <v>60 c.</v>
          </cell>
          <cell r="U1606" t="str">
            <v/>
          </cell>
          <cell r="V1606" t="str">
            <v/>
          </cell>
        </row>
        <row r="1607">
          <cell r="B1607" t="str">
            <v>DR-000-1396</v>
          </cell>
          <cell r="C1607" t="str">
            <v>4848484549515754</v>
          </cell>
          <cell r="D1607" t="str">
            <v>000</v>
          </cell>
          <cell r="E1607">
            <v>1396</v>
          </cell>
          <cell r="F1607" t="str">
            <v>Timbres-poste</v>
          </cell>
          <cell r="G1607">
            <v>1966</v>
          </cell>
          <cell r="H1607" t="str">
            <v>3 f. sépia et ocre</v>
          </cell>
          <cell r="I1607" t="str">
            <v>75e anniversaire de la Fédération royale des Cercles philatéliques. Types de 1962-63 (Journée du Timbre) avec surcharge rouge et noire :</v>
          </cell>
          <cell r="J1607">
            <v>0.3</v>
          </cell>
          <cell r="K1607">
            <v>2</v>
          </cell>
          <cell r="L1607">
            <v>0</v>
          </cell>
          <cell r="M1607">
            <v>0</v>
          </cell>
          <cell r="N1607">
            <v>0.2</v>
          </cell>
          <cell r="O1607">
            <v>1</v>
          </cell>
          <cell r="P1607">
            <v>0</v>
          </cell>
          <cell r="Q1607">
            <v>0</v>
          </cell>
          <cell r="R1607" t="str">
            <v>sépia et ocre</v>
          </cell>
          <cell r="S1607" t="str">
            <v/>
          </cell>
          <cell r="T1607" t="str">
            <v>3 f.</v>
          </cell>
          <cell r="U1607" t="str">
            <v/>
          </cell>
          <cell r="V1607" t="str">
            <v/>
          </cell>
        </row>
        <row r="1608">
          <cell r="B1608" t="str">
            <v>DR-000-1397</v>
          </cell>
          <cell r="C1608" t="str">
            <v>4848484549515755</v>
          </cell>
          <cell r="D1608" t="str">
            <v>000</v>
          </cell>
          <cell r="E1608">
            <v>1397</v>
          </cell>
          <cell r="F1608" t="str">
            <v>Timbres-poste</v>
          </cell>
          <cell r="G1608">
            <v>1966</v>
          </cell>
          <cell r="H1608" t="str">
            <v>Bouillon</v>
          </cell>
          <cell r="I1608" t="str">
            <v>Série touristique</v>
          </cell>
          <cell r="J1608">
            <v>0.3</v>
          </cell>
          <cell r="K1608">
            <v>2</v>
          </cell>
          <cell r="L1608">
            <v>0</v>
          </cell>
          <cell r="M1608">
            <v>0</v>
          </cell>
          <cell r="N1608">
            <v>0.2</v>
          </cell>
          <cell r="O1608">
            <v>1</v>
          </cell>
          <cell r="P1608">
            <v>0</v>
          </cell>
          <cell r="Q1608">
            <v>0</v>
          </cell>
          <cell r="R1608" t="str">
            <v>brun-noir, ocre et vert pâle</v>
          </cell>
          <cell r="S1608" t="str">
            <v>11½</v>
          </cell>
          <cell r="T1608" t="str">
            <v>2 f.</v>
          </cell>
          <cell r="U1608" t="str">
            <v/>
          </cell>
          <cell r="V1608" t="str">
            <v>Gravés</v>
          </cell>
        </row>
        <row r="1609">
          <cell r="B1609" t="str">
            <v>DR-000-1397a</v>
          </cell>
          <cell r="C1609" t="str">
            <v>484848454951575597</v>
          </cell>
          <cell r="D1609" t="str">
            <v>000</v>
          </cell>
          <cell r="E1609" t="str">
            <v>1397a</v>
          </cell>
          <cell r="F1609" t="str">
            <v>Timbres-poste</v>
          </cell>
          <cell r="G1609">
            <v>1966</v>
          </cell>
          <cell r="H1609" t="str">
            <v>Bouillon</v>
          </cell>
          <cell r="I1609" t="str">
            <v>Série touristique</v>
          </cell>
          <cell r="J1609">
            <v>1</v>
          </cell>
          <cell r="K1609">
            <v>2</v>
          </cell>
          <cell r="L1609">
            <v>0</v>
          </cell>
          <cell r="M1609">
            <v>0</v>
          </cell>
          <cell r="N1609">
            <v>0.3</v>
          </cell>
          <cell r="O1609">
            <v>0</v>
          </cell>
          <cell r="P1609">
            <v>0</v>
          </cell>
          <cell r="Q1609">
            <v>0</v>
          </cell>
          <cell r="R1609" t="str">
            <v>brun-noir, ocre et vert pâle</v>
          </cell>
          <cell r="S1609" t="str">
            <v>11½</v>
          </cell>
          <cell r="T1609" t="str">
            <v>2 f.</v>
          </cell>
          <cell r="U1609" t="str">
            <v>Papier phosphorescent</v>
          </cell>
          <cell r="V1609" t="str">
            <v>Gravés</v>
          </cell>
        </row>
        <row r="1610">
          <cell r="B1610" t="str">
            <v>DR-000-1398</v>
          </cell>
          <cell r="C1610" t="str">
            <v>4848484549515756</v>
          </cell>
          <cell r="D1610" t="str">
            <v>000</v>
          </cell>
          <cell r="E1610">
            <v>1398</v>
          </cell>
          <cell r="F1610" t="str">
            <v>Timbres-poste</v>
          </cell>
          <cell r="G1610">
            <v>1966</v>
          </cell>
          <cell r="H1610" t="str">
            <v>Lierre</v>
          </cell>
          <cell r="I1610" t="str">
            <v>Série touristique</v>
          </cell>
          <cell r="J1610">
            <v>0.3</v>
          </cell>
          <cell r="K1610">
            <v>2</v>
          </cell>
          <cell r="L1610">
            <v>0</v>
          </cell>
          <cell r="M1610">
            <v>0</v>
          </cell>
          <cell r="N1610">
            <v>0.2</v>
          </cell>
          <cell r="O1610">
            <v>1</v>
          </cell>
          <cell r="P1610">
            <v>0</v>
          </cell>
          <cell r="Q1610">
            <v>0</v>
          </cell>
          <cell r="R1610" t="str">
            <v>sépia, turquoise et violet-noir</v>
          </cell>
          <cell r="S1610" t="str">
            <v>11½</v>
          </cell>
          <cell r="T1610" t="str">
            <v>2 f.</v>
          </cell>
          <cell r="U1610" t="str">
            <v/>
          </cell>
          <cell r="V1610" t="str">
            <v>Gravés</v>
          </cell>
        </row>
        <row r="1611">
          <cell r="B1611" t="str">
            <v>DR-000-1398a</v>
          </cell>
          <cell r="C1611" t="str">
            <v>484848454951575697</v>
          </cell>
          <cell r="D1611" t="str">
            <v>000</v>
          </cell>
          <cell r="E1611" t="str">
            <v>1398a</v>
          </cell>
          <cell r="F1611" t="str">
            <v>Timbres-poste</v>
          </cell>
          <cell r="G1611">
            <v>1966</v>
          </cell>
          <cell r="H1611" t="str">
            <v>Lierre</v>
          </cell>
          <cell r="I1611" t="str">
            <v>Série touristique</v>
          </cell>
          <cell r="J1611">
            <v>1</v>
          </cell>
          <cell r="K1611">
            <v>2</v>
          </cell>
          <cell r="L1611">
            <v>0</v>
          </cell>
          <cell r="M1611">
            <v>0</v>
          </cell>
          <cell r="N1611">
            <v>0.3</v>
          </cell>
          <cell r="O1611">
            <v>0</v>
          </cell>
          <cell r="P1611">
            <v>0</v>
          </cell>
          <cell r="Q1611">
            <v>0</v>
          </cell>
          <cell r="R1611" t="str">
            <v>sépia, turquoise et violet-noir</v>
          </cell>
          <cell r="S1611" t="str">
            <v>11½</v>
          </cell>
          <cell r="T1611" t="str">
            <v>2 f.</v>
          </cell>
          <cell r="U1611" t="str">
            <v>Papier phosphorescent</v>
          </cell>
          <cell r="V1611" t="str">
            <v>Gravés</v>
          </cell>
        </row>
        <row r="1612">
          <cell r="B1612" t="str">
            <v>DR-000-1399</v>
          </cell>
          <cell r="C1612" t="str">
            <v>4848484549515757</v>
          </cell>
          <cell r="D1612" t="str">
            <v>000</v>
          </cell>
          <cell r="E1612">
            <v>1399</v>
          </cell>
          <cell r="F1612" t="str">
            <v>Timbres-poste</v>
          </cell>
          <cell r="G1612">
            <v>1966</v>
          </cell>
          <cell r="H1612" t="str">
            <v>Enfant au ballon</v>
          </cell>
          <cell r="I1612" t="str">
            <v>Au profit d'oeuvres de solidarité. Jeux d'enfants</v>
          </cell>
          <cell r="J1612">
            <v>0.2</v>
          </cell>
          <cell r="K1612">
            <v>2</v>
          </cell>
          <cell r="L1612">
            <v>0</v>
          </cell>
          <cell r="M1612">
            <v>1</v>
          </cell>
          <cell r="N1612">
            <v>0.2</v>
          </cell>
          <cell r="O1612">
            <v>1</v>
          </cell>
          <cell r="P1612">
            <v>0</v>
          </cell>
          <cell r="Q1612">
            <v>0</v>
          </cell>
          <cell r="R1612" t="str">
            <v>rose et sépia</v>
          </cell>
          <cell r="S1612" t="str">
            <v>11½</v>
          </cell>
          <cell r="T1612" t="str">
            <v>1 f.+1 f.</v>
          </cell>
          <cell r="U1612" t="str">
            <v/>
          </cell>
          <cell r="V1612" t="str">
            <v/>
          </cell>
        </row>
        <row r="1613">
          <cell r="B1613" t="str">
            <v>DR-000-1400</v>
          </cell>
          <cell r="C1613" t="str">
            <v>4848484549524848</v>
          </cell>
          <cell r="D1613" t="str">
            <v>000</v>
          </cell>
          <cell r="E1613">
            <v>1400</v>
          </cell>
          <cell r="F1613" t="str">
            <v>Timbres-poste</v>
          </cell>
          <cell r="G1613">
            <v>1966</v>
          </cell>
          <cell r="H1613" t="str">
            <v>Saut à la corde</v>
          </cell>
          <cell r="I1613" t="str">
            <v>Au profit d'oeuvres de solidarité. Jeux d'enfants</v>
          </cell>
          <cell r="J1613">
            <v>0.3</v>
          </cell>
          <cell r="K1613">
            <v>2</v>
          </cell>
          <cell r="L1613">
            <v>0</v>
          </cell>
          <cell r="M1613">
            <v>1</v>
          </cell>
          <cell r="N1613">
            <v>0.3</v>
          </cell>
          <cell r="O1613">
            <v>1</v>
          </cell>
          <cell r="P1613">
            <v>0</v>
          </cell>
          <cell r="Q1613">
            <v>0</v>
          </cell>
          <cell r="R1613" t="str">
            <v>vert-bleu et sépia</v>
          </cell>
          <cell r="S1613" t="str">
            <v>11½</v>
          </cell>
          <cell r="T1613" t="str">
            <v>2 f.+1 f.</v>
          </cell>
          <cell r="U1613" t="str">
            <v/>
          </cell>
          <cell r="V1613" t="str">
            <v/>
          </cell>
        </row>
        <row r="1614">
          <cell r="B1614" t="str">
            <v>DR-000-1401</v>
          </cell>
          <cell r="C1614" t="str">
            <v>4848484549524849</v>
          </cell>
          <cell r="D1614" t="str">
            <v>000</v>
          </cell>
          <cell r="E1614">
            <v>1401</v>
          </cell>
          <cell r="F1614" t="str">
            <v>Timbres-poste</v>
          </cell>
          <cell r="G1614">
            <v>1966</v>
          </cell>
          <cell r="H1614" t="str">
            <v>Bulles de savon</v>
          </cell>
          <cell r="I1614" t="str">
            <v>Au profit d'oeuvres de solidarité. Jeux d'enfants</v>
          </cell>
          <cell r="J1614">
            <v>0.3</v>
          </cell>
          <cell r="K1614">
            <v>2</v>
          </cell>
          <cell r="L1614">
            <v>0</v>
          </cell>
          <cell r="M1614">
            <v>1</v>
          </cell>
          <cell r="N1614">
            <v>0.3</v>
          </cell>
          <cell r="O1614">
            <v>1</v>
          </cell>
          <cell r="P1614">
            <v>0</v>
          </cell>
          <cell r="Q1614">
            <v>0</v>
          </cell>
          <cell r="R1614" t="str">
            <v>lilas et sépia</v>
          </cell>
          <cell r="S1614" t="str">
            <v>11½</v>
          </cell>
          <cell r="T1614" t="str">
            <v>3 f.+1 f. 50</v>
          </cell>
          <cell r="U1614" t="str">
            <v/>
          </cell>
          <cell r="V1614" t="str">
            <v/>
          </cell>
        </row>
        <row r="1615">
          <cell r="B1615" t="str">
            <v>DR-000-1402</v>
          </cell>
          <cell r="C1615" t="str">
            <v>4848484549524850</v>
          </cell>
          <cell r="D1615" t="str">
            <v>000</v>
          </cell>
          <cell r="E1615">
            <v>1402</v>
          </cell>
          <cell r="F1615" t="str">
            <v>Timbres-poste</v>
          </cell>
          <cell r="G1615">
            <v>1966</v>
          </cell>
          <cell r="H1615" t="str">
            <v>Cerceau</v>
          </cell>
          <cell r="I1615" t="str">
            <v>Au profit d'oeuvres de solidarité. Jeux d'enfants</v>
          </cell>
          <cell r="J1615">
            <v>0.5</v>
          </cell>
          <cell r="K1615">
            <v>2</v>
          </cell>
          <cell r="L1615">
            <v>0</v>
          </cell>
          <cell r="M1615">
            <v>1</v>
          </cell>
          <cell r="N1615">
            <v>0.5</v>
          </cell>
          <cell r="O1615">
            <v>1</v>
          </cell>
          <cell r="P1615">
            <v>0</v>
          </cell>
          <cell r="Q1615">
            <v>0</v>
          </cell>
          <cell r="R1615" t="str">
            <v>saumon et sépia</v>
          </cell>
          <cell r="S1615" t="str">
            <v>11½</v>
          </cell>
          <cell r="T1615" t="str">
            <v>6 f.+3 f.</v>
          </cell>
          <cell r="U1615" t="str">
            <v/>
          </cell>
          <cell r="V1615" t="str">
            <v/>
          </cell>
        </row>
        <row r="1616">
          <cell r="B1616" t="str">
            <v>DR-000-1403</v>
          </cell>
          <cell r="C1616" t="str">
            <v>4848484549524851</v>
          </cell>
          <cell r="D1616" t="str">
            <v>000</v>
          </cell>
          <cell r="E1616">
            <v>1403</v>
          </cell>
          <cell r="F1616" t="str">
            <v>Timbres-poste</v>
          </cell>
          <cell r="G1616">
            <v>1966</v>
          </cell>
          <cell r="H1616" t="str">
            <v>A la queue leu leu</v>
          </cell>
          <cell r="I1616" t="str">
            <v>Au profit d'oeuvres de solidarité. Jeux d'enfants</v>
          </cell>
          <cell r="J1616">
            <v>0.7</v>
          </cell>
          <cell r="K1616">
            <v>2</v>
          </cell>
          <cell r="L1616">
            <v>0</v>
          </cell>
          <cell r="M1616">
            <v>1</v>
          </cell>
          <cell r="N1616">
            <v>0.7</v>
          </cell>
          <cell r="O1616">
            <v>1</v>
          </cell>
          <cell r="P1616">
            <v>0</v>
          </cell>
          <cell r="Q1616">
            <v>0</v>
          </cell>
          <cell r="R1616" t="str">
            <v>vert pâle et sépia</v>
          </cell>
          <cell r="S1616" t="str">
            <v>11½</v>
          </cell>
          <cell r="T1616" t="str">
            <v>8 f.+3 f. 50</v>
          </cell>
          <cell r="U1616" t="str">
            <v/>
          </cell>
          <cell r="V1616" t="str">
            <v/>
          </cell>
        </row>
        <row r="1617">
          <cell r="B1617" t="str">
            <v>DR-000-1404</v>
          </cell>
          <cell r="C1617" t="str">
            <v>4848484549524852</v>
          </cell>
          <cell r="D1617" t="str">
            <v>000</v>
          </cell>
          <cell r="E1617">
            <v>1404</v>
          </cell>
          <cell r="F1617" t="str">
            <v>Timbres-poste</v>
          </cell>
          <cell r="G1617">
            <v>1966</v>
          </cell>
          <cell r="H1617" t="str">
            <v>3 f. gris, noir et bleu</v>
          </cell>
          <cell r="I1617" t="str">
            <v>Cinquantenaire du Lions International</v>
          </cell>
          <cell r="J1617">
            <v>0.3</v>
          </cell>
          <cell r="K1617">
            <v>2</v>
          </cell>
          <cell r="L1617">
            <v>0</v>
          </cell>
          <cell r="M1617">
            <v>0</v>
          </cell>
          <cell r="N1617">
            <v>0.2</v>
          </cell>
          <cell r="O1617">
            <v>1</v>
          </cell>
          <cell r="P1617">
            <v>0</v>
          </cell>
          <cell r="Q1617">
            <v>0</v>
          </cell>
          <cell r="R1617" t="str">
            <v>gris, noir et bleu</v>
          </cell>
          <cell r="S1617" t="str">
            <v>11½</v>
          </cell>
          <cell r="T1617" t="str">
            <v>3 f.</v>
          </cell>
          <cell r="U1617" t="str">
            <v/>
          </cell>
          <cell r="V1617" t="str">
            <v/>
          </cell>
        </row>
        <row r="1618">
          <cell r="B1618" t="str">
            <v>DR-000-1405</v>
          </cell>
          <cell r="C1618" t="str">
            <v>4848484549524853</v>
          </cell>
          <cell r="D1618" t="str">
            <v>000</v>
          </cell>
          <cell r="E1618">
            <v>1405</v>
          </cell>
          <cell r="F1618" t="str">
            <v>Timbres-poste</v>
          </cell>
          <cell r="G1618">
            <v>1966</v>
          </cell>
          <cell r="H1618" t="str">
            <v>6 f. vert-bleu, noir et lilas</v>
          </cell>
          <cell r="I1618" t="str">
            <v>Cinquantenaire du Lions International</v>
          </cell>
          <cell r="J1618">
            <v>0.5</v>
          </cell>
          <cell r="K1618">
            <v>2</v>
          </cell>
          <cell r="L1618">
            <v>0</v>
          </cell>
          <cell r="M1618">
            <v>0</v>
          </cell>
          <cell r="N1618">
            <v>0.3</v>
          </cell>
          <cell r="O1618">
            <v>1</v>
          </cell>
          <cell r="P1618">
            <v>0</v>
          </cell>
          <cell r="Q1618">
            <v>0</v>
          </cell>
          <cell r="R1618" t="str">
            <v>vert-bleu, noir et lilas</v>
          </cell>
          <cell r="S1618" t="str">
            <v>11½</v>
          </cell>
          <cell r="T1618" t="str">
            <v>6 f.</v>
          </cell>
          <cell r="U1618" t="str">
            <v/>
          </cell>
          <cell r="V1618" t="str">
            <v/>
          </cell>
        </row>
        <row r="1619">
          <cell r="B1619" t="str">
            <v>DR-000-1406</v>
          </cell>
          <cell r="C1619" t="str">
            <v>4848484549524854</v>
          </cell>
          <cell r="D1619" t="str">
            <v>000</v>
          </cell>
          <cell r="E1619">
            <v>1406</v>
          </cell>
          <cell r="F1619" t="str">
            <v>Timbres-poste</v>
          </cell>
          <cell r="G1619">
            <v>1967</v>
          </cell>
          <cell r="H1619" t="str">
            <v>Pistolet à silex</v>
          </cell>
          <cell r="I1619" t="str">
            <v>Musée d'armes de Liège</v>
          </cell>
          <cell r="J1619">
            <v>0.3</v>
          </cell>
          <cell r="K1619">
            <v>1</v>
          </cell>
          <cell r="L1619">
            <v>0</v>
          </cell>
          <cell r="M1619">
            <v>0</v>
          </cell>
          <cell r="N1619">
            <v>0.2</v>
          </cell>
          <cell r="O1619">
            <v>2</v>
          </cell>
          <cell r="P1619">
            <v>0</v>
          </cell>
          <cell r="Q1619">
            <v>0</v>
          </cell>
          <cell r="R1619" t="str">
            <v>noir, carmin foncé et ocre</v>
          </cell>
          <cell r="S1619" t="str">
            <v>11½</v>
          </cell>
          <cell r="T1619" t="str">
            <v>2 f.</v>
          </cell>
          <cell r="U1619" t="str">
            <v/>
          </cell>
          <cell r="V1619" t="str">
            <v/>
          </cell>
        </row>
        <row r="1620">
          <cell r="B1620" t="str">
            <v>DR-000-1407</v>
          </cell>
          <cell r="C1620" t="str">
            <v>4848484549524855</v>
          </cell>
          <cell r="D1620" t="str">
            <v>000</v>
          </cell>
          <cell r="E1620">
            <v>1407</v>
          </cell>
          <cell r="F1620" t="str">
            <v>Timbres-poste</v>
          </cell>
          <cell r="G1620">
            <v>1967</v>
          </cell>
          <cell r="H1620" t="str">
            <v>6 f. rouge, noir et outremer</v>
          </cell>
          <cell r="I1620" t="str">
            <v>Année internationale du tourisme</v>
          </cell>
          <cell r="J1620">
            <v>0.6</v>
          </cell>
          <cell r="K1620">
            <v>2</v>
          </cell>
          <cell r="L1620">
            <v>0</v>
          </cell>
          <cell r="M1620">
            <v>0</v>
          </cell>
          <cell r="N1620">
            <v>0.3</v>
          </cell>
          <cell r="O1620">
            <v>1</v>
          </cell>
          <cell r="P1620">
            <v>0</v>
          </cell>
          <cell r="Q1620">
            <v>0</v>
          </cell>
          <cell r="R1620" t="str">
            <v>rouge, noir et outremer</v>
          </cell>
          <cell r="S1620" t="str">
            <v>11½</v>
          </cell>
          <cell r="T1620" t="str">
            <v>6 f.</v>
          </cell>
          <cell r="U1620" t="str">
            <v/>
          </cell>
          <cell r="V1620" t="str">
            <v/>
          </cell>
        </row>
        <row r="1621">
          <cell r="B1621" t="str">
            <v>DR-000-1408</v>
          </cell>
          <cell r="C1621" t="str">
            <v>4848484549524856</v>
          </cell>
          <cell r="D1621" t="str">
            <v>000</v>
          </cell>
          <cell r="E1621">
            <v>1408</v>
          </cell>
          <cell r="F1621" t="str">
            <v>Timbres-poste</v>
          </cell>
          <cell r="G1621">
            <v>1967</v>
          </cell>
          <cell r="H1621" t="str">
            <v>Hautes Fagnes, bouleaux et fleur de trientale</v>
          </cell>
          <cell r="I1621" t="str">
            <v>Protection de la nature</v>
          </cell>
          <cell r="J1621">
            <v>0.3</v>
          </cell>
          <cell r="K1621">
            <v>1</v>
          </cell>
          <cell r="L1621">
            <v>0</v>
          </cell>
          <cell r="M1621">
            <v>0</v>
          </cell>
          <cell r="N1621">
            <v>0.2</v>
          </cell>
          <cell r="O1621">
            <v>1</v>
          </cell>
          <cell r="P1621">
            <v>0</v>
          </cell>
          <cell r="Q1621">
            <v>0</v>
          </cell>
          <cell r="R1621" t="str">
            <v/>
          </cell>
          <cell r="S1621" t="str">
            <v>11½</v>
          </cell>
          <cell r="T1621" t="str">
            <v>1 f.</v>
          </cell>
          <cell r="U1621" t="str">
            <v/>
          </cell>
          <cell r="V1621" t="str">
            <v/>
          </cell>
        </row>
        <row r="1622">
          <cell r="B1622" t="str">
            <v>DR-000-1409</v>
          </cell>
          <cell r="C1622" t="str">
            <v>4848484549524857</v>
          </cell>
          <cell r="D1622" t="str">
            <v>000</v>
          </cell>
          <cell r="E1622">
            <v>1409</v>
          </cell>
          <cell r="F1622" t="str">
            <v>Timbres-poste</v>
          </cell>
          <cell r="G1622">
            <v>1967</v>
          </cell>
          <cell r="H1622" t="str">
            <v>Réserve domaniale des Dunes de l'Ouest, argousier, chardon bleu et baies de troënes</v>
          </cell>
          <cell r="I1622" t="str">
            <v>Protection de la nature</v>
          </cell>
          <cell r="J1622">
            <v>0.3</v>
          </cell>
          <cell r="K1622">
            <v>1</v>
          </cell>
          <cell r="L1622">
            <v>0</v>
          </cell>
          <cell r="M1622">
            <v>0</v>
          </cell>
          <cell r="N1622">
            <v>0.2</v>
          </cell>
          <cell r="O1622">
            <v>1</v>
          </cell>
          <cell r="P1622">
            <v>0</v>
          </cell>
          <cell r="Q1622">
            <v>0</v>
          </cell>
          <cell r="R1622" t="str">
            <v/>
          </cell>
          <cell r="S1622" t="str">
            <v>11½</v>
          </cell>
          <cell r="T1622" t="str">
            <v>1 f.</v>
          </cell>
          <cell r="U1622" t="str">
            <v/>
          </cell>
          <cell r="V1622" t="str">
            <v/>
          </cell>
        </row>
        <row r="1623">
          <cell r="B1623" t="str">
            <v>DR-000-1410</v>
          </cell>
          <cell r="C1623" t="str">
            <v>4848484549524948</v>
          </cell>
          <cell r="D1623" t="str">
            <v>000</v>
          </cell>
          <cell r="E1623">
            <v>1410</v>
          </cell>
          <cell r="F1623" t="str">
            <v>Timbres-poste</v>
          </cell>
          <cell r="G1623">
            <v>1967</v>
          </cell>
          <cell r="H1623" t="str">
            <v>Habillage</v>
          </cell>
          <cell r="I1623" t="str">
            <v>Timbres réunis sur feuillet de 111x76 avec emblèmes, prix (20 f.) et encadrement</v>
          </cell>
          <cell r="J1623">
            <v>0.4</v>
          </cell>
          <cell r="K1623">
            <v>1</v>
          </cell>
          <cell r="L1623">
            <v>0</v>
          </cell>
          <cell r="M1623">
            <v>0</v>
          </cell>
          <cell r="N1623">
            <v>0.4</v>
          </cell>
          <cell r="O1623">
            <v>1</v>
          </cell>
          <cell r="P1623">
            <v>0</v>
          </cell>
          <cell r="Q1623">
            <v>0</v>
          </cell>
          <cell r="R1623" t="str">
            <v>noir et jaune</v>
          </cell>
          <cell r="S1623" t="str">
            <v>11½</v>
          </cell>
          <cell r="T1623" t="str">
            <v>1 f.</v>
          </cell>
          <cell r="U1623" t="str">
            <v/>
          </cell>
          <cell r="V1623" t="str">
            <v/>
          </cell>
        </row>
        <row r="1624">
          <cell r="B1624" t="str">
            <v>DR-000-1411</v>
          </cell>
          <cell r="C1624" t="str">
            <v>4848484549524949</v>
          </cell>
          <cell r="D1624" t="str">
            <v>000</v>
          </cell>
          <cell r="E1624">
            <v>1411</v>
          </cell>
          <cell r="F1624" t="str">
            <v>Timbres-poste</v>
          </cell>
          <cell r="G1624">
            <v>1967</v>
          </cell>
          <cell r="H1624" t="str">
            <v>Nourriture</v>
          </cell>
          <cell r="I1624" t="str">
            <v>Timbres réunis sur feuillet de 111x76 avec emblèmes, prix (20 f.) et encadrement</v>
          </cell>
          <cell r="J1624">
            <v>0.4</v>
          </cell>
          <cell r="K1624">
            <v>1</v>
          </cell>
          <cell r="L1624">
            <v>0</v>
          </cell>
          <cell r="M1624">
            <v>0</v>
          </cell>
          <cell r="N1624">
            <v>0.4</v>
          </cell>
          <cell r="O1624">
            <v>1</v>
          </cell>
          <cell r="P1624">
            <v>0</v>
          </cell>
          <cell r="Q1624">
            <v>0</v>
          </cell>
          <cell r="R1624" t="str">
            <v>noir et bleu</v>
          </cell>
          <cell r="S1624" t="str">
            <v>11½</v>
          </cell>
          <cell r="T1624" t="str">
            <v>2 f.</v>
          </cell>
          <cell r="U1624" t="str">
            <v/>
          </cell>
          <cell r="V1624" t="str">
            <v/>
          </cell>
        </row>
        <row r="1625">
          <cell r="B1625" t="str">
            <v>DR-000-1412</v>
          </cell>
          <cell r="C1625" t="str">
            <v>4848484549524950</v>
          </cell>
          <cell r="D1625" t="str">
            <v>000</v>
          </cell>
          <cell r="E1625">
            <v>1412</v>
          </cell>
          <cell r="F1625" t="str">
            <v>Timbres-poste</v>
          </cell>
          <cell r="G1625">
            <v>1967</v>
          </cell>
          <cell r="H1625" t="str">
            <v>Attente</v>
          </cell>
          <cell r="I1625" t="str">
            <v>Timbres réunis sur feuillet de 111x76 avec emblèmes, prix (20 f.) et encadrement</v>
          </cell>
          <cell r="J1625">
            <v>0.4</v>
          </cell>
          <cell r="K1625">
            <v>1</v>
          </cell>
          <cell r="L1625">
            <v>0</v>
          </cell>
          <cell r="M1625">
            <v>0</v>
          </cell>
          <cell r="N1625">
            <v>0.4</v>
          </cell>
          <cell r="O1625">
            <v>1</v>
          </cell>
          <cell r="P1625">
            <v>0</v>
          </cell>
          <cell r="Q1625">
            <v>0</v>
          </cell>
          <cell r="R1625" t="str">
            <v>noir et orange</v>
          </cell>
          <cell r="S1625" t="str">
            <v>11½</v>
          </cell>
          <cell r="T1625" t="str">
            <v>3 f.</v>
          </cell>
          <cell r="U1625" t="str">
            <v/>
          </cell>
          <cell r="V1625" t="str">
            <v/>
          </cell>
        </row>
        <row r="1626">
          <cell r="B1626" t="str">
            <v>DR-000-1413</v>
          </cell>
          <cell r="C1626" t="str">
            <v>4848484549524951</v>
          </cell>
          <cell r="D1626" t="str">
            <v>000</v>
          </cell>
          <cell r="E1626">
            <v>1413</v>
          </cell>
          <cell r="F1626" t="str">
            <v>Timbres-poste</v>
          </cell>
          <cell r="G1626">
            <v>1967</v>
          </cell>
          <cell r="H1626" t="str">
            <v>Postillon à cheval</v>
          </cell>
          <cell r="I1626" t="str">
            <v>Journée du Timbre</v>
          </cell>
          <cell r="J1626">
            <v>0.3</v>
          </cell>
          <cell r="K1626">
            <v>1</v>
          </cell>
          <cell r="L1626">
            <v>0</v>
          </cell>
          <cell r="M1626">
            <v>0</v>
          </cell>
          <cell r="N1626">
            <v>0.2</v>
          </cell>
          <cell r="O1626">
            <v>1</v>
          </cell>
          <cell r="P1626">
            <v>0</v>
          </cell>
          <cell r="Q1626">
            <v>0</v>
          </cell>
          <cell r="R1626" t="str">
            <v>rouge et lilas</v>
          </cell>
          <cell r="S1626" t="str">
            <v>11½</v>
          </cell>
          <cell r="T1626" t="str">
            <v>3 f.</v>
          </cell>
          <cell r="U1626" t="str">
            <v/>
          </cell>
          <cell r="V1626" t="str">
            <v/>
          </cell>
        </row>
        <row r="1627">
          <cell r="B1627" t="str">
            <v>DR-000-1414</v>
          </cell>
          <cell r="C1627" t="str">
            <v>4848484549524952</v>
          </cell>
          <cell r="D1627" t="str">
            <v>000</v>
          </cell>
          <cell r="E1627">
            <v>1414</v>
          </cell>
          <cell r="F1627" t="str">
            <v>Timbres-poste</v>
          </cell>
          <cell r="G1627">
            <v>1967</v>
          </cell>
          <cell r="H1627" t="str">
            <v>10 f. bleu</v>
          </cell>
          <cell r="I1627" t="str">
            <v>95e anniversaire de la naissance de l'homme d'Etat Paul-Emile Janson (1872-1944)</v>
          </cell>
          <cell r="J1627">
            <v>1</v>
          </cell>
          <cell r="K1627">
            <v>2</v>
          </cell>
          <cell r="L1627">
            <v>0</v>
          </cell>
          <cell r="M1627">
            <v>0</v>
          </cell>
          <cell r="N1627">
            <v>0.4</v>
          </cell>
          <cell r="O1627">
            <v>1</v>
          </cell>
          <cell r="P1627">
            <v>0</v>
          </cell>
          <cell r="Q1627">
            <v>0</v>
          </cell>
          <cell r="R1627" t="str">
            <v>bleu</v>
          </cell>
          <cell r="S1627" t="str">
            <v>11½</v>
          </cell>
          <cell r="T1627" t="str">
            <v>10 f.</v>
          </cell>
          <cell r="U1627" t="str">
            <v/>
          </cell>
          <cell r="V1627" t="str">
            <v>Gravé</v>
          </cell>
        </row>
        <row r="1628">
          <cell r="B1628" t="str">
            <v>DR-000-1415</v>
          </cell>
          <cell r="C1628" t="str">
            <v>4848484549524953</v>
          </cell>
          <cell r="D1628" t="str">
            <v>000</v>
          </cell>
          <cell r="E1628">
            <v>1415</v>
          </cell>
          <cell r="F1628" t="str">
            <v>Timbres-poste</v>
          </cell>
          <cell r="G1628">
            <v>1967</v>
          </cell>
          <cell r="H1628" t="str">
            <v>3 f. noir, bleu clair et rouge</v>
          </cell>
          <cell r="I1628" t="str">
            <v>Europa</v>
          </cell>
          <cell r="J1628">
            <v>0.3</v>
          </cell>
          <cell r="K1628">
            <v>1</v>
          </cell>
          <cell r="L1628">
            <v>0</v>
          </cell>
          <cell r="M1628">
            <v>0</v>
          </cell>
          <cell r="N1628">
            <v>0.2</v>
          </cell>
          <cell r="O1628">
            <v>1</v>
          </cell>
          <cell r="P1628">
            <v>0</v>
          </cell>
          <cell r="Q1628">
            <v>0</v>
          </cell>
          <cell r="R1628" t="str">
            <v>noir, bleu clair et rouge</v>
          </cell>
          <cell r="S1628" t="str">
            <v>11½</v>
          </cell>
          <cell r="T1628" t="str">
            <v>3 f.</v>
          </cell>
          <cell r="U1628" t="str">
            <v/>
          </cell>
          <cell r="V1628" t="str">
            <v/>
          </cell>
        </row>
        <row r="1629">
          <cell r="B1629" t="str">
            <v>DR-000-1416</v>
          </cell>
          <cell r="C1629" t="str">
            <v>4848484549524954</v>
          </cell>
          <cell r="D1629" t="str">
            <v>000</v>
          </cell>
          <cell r="E1629">
            <v>1416</v>
          </cell>
          <cell r="F1629" t="str">
            <v>Timbres-poste</v>
          </cell>
          <cell r="G1629">
            <v>1967</v>
          </cell>
          <cell r="H1629" t="str">
            <v>6 f. noir, olive clair et jaune</v>
          </cell>
          <cell r="I1629" t="str">
            <v>Europa</v>
          </cell>
          <cell r="J1629">
            <v>1.2</v>
          </cell>
          <cell r="K1629">
            <v>1</v>
          </cell>
          <cell r="L1629">
            <v>0</v>
          </cell>
          <cell r="M1629">
            <v>0</v>
          </cell>
          <cell r="N1629">
            <v>0.5</v>
          </cell>
          <cell r="O1629">
            <v>1</v>
          </cell>
          <cell r="P1629">
            <v>0</v>
          </cell>
          <cell r="Q1629">
            <v>0</v>
          </cell>
          <cell r="R1629" t="str">
            <v>noir, olive clair et jaune</v>
          </cell>
          <cell r="S1629" t="str">
            <v>11½</v>
          </cell>
          <cell r="T1629" t="str">
            <v>6 f.</v>
          </cell>
          <cell r="U1629" t="str">
            <v/>
          </cell>
          <cell r="V1629" t="str">
            <v/>
          </cell>
        </row>
        <row r="1630">
          <cell r="B1630" t="str">
            <v>DR-000-1417</v>
          </cell>
          <cell r="C1630" t="str">
            <v>4848484549524955</v>
          </cell>
          <cell r="D1630" t="str">
            <v>000</v>
          </cell>
          <cell r="E1630">
            <v>1417</v>
          </cell>
          <cell r="F1630" t="str">
            <v>Timbres-poste</v>
          </cell>
          <cell r="G1630">
            <v>1967</v>
          </cell>
          <cell r="H1630" t="str">
            <v>6 f. polychrome</v>
          </cell>
          <cell r="I1630" t="str">
            <v>Industrie linière</v>
          </cell>
          <cell r="J1630">
            <v>0.4</v>
          </cell>
          <cell r="K1630">
            <v>1</v>
          </cell>
          <cell r="L1630">
            <v>0</v>
          </cell>
          <cell r="M1630">
            <v>0</v>
          </cell>
          <cell r="N1630">
            <v>0.3</v>
          </cell>
          <cell r="O1630">
            <v>1</v>
          </cell>
          <cell r="P1630">
            <v>0</v>
          </cell>
          <cell r="Q1630">
            <v>0</v>
          </cell>
          <cell r="R1630" t="str">
            <v>polychrome</v>
          </cell>
          <cell r="S1630" t="str">
            <v>11½</v>
          </cell>
          <cell r="T1630" t="str">
            <v>6 f.</v>
          </cell>
          <cell r="U1630" t="str">
            <v/>
          </cell>
          <cell r="V1630" t="str">
            <v/>
          </cell>
        </row>
        <row r="1631">
          <cell r="B1631" t="str">
            <v>DR-000-1418</v>
          </cell>
          <cell r="C1631" t="str">
            <v>4848484549524956</v>
          </cell>
          <cell r="D1631" t="str">
            <v>000</v>
          </cell>
          <cell r="E1631">
            <v>1418</v>
          </cell>
          <cell r="F1631" t="str">
            <v>Timbres-poste</v>
          </cell>
          <cell r="G1631">
            <v>1967</v>
          </cell>
          <cell r="H1631" t="str">
            <v>L'ancien Kursaal</v>
          </cell>
          <cell r="I1631" t="str">
            <v>7e centenaire du statut de ville pour Ostende</v>
          </cell>
          <cell r="J1631">
            <v>0.3</v>
          </cell>
          <cell r="K1631">
            <v>2</v>
          </cell>
          <cell r="L1631">
            <v>0</v>
          </cell>
          <cell r="M1631">
            <v>0</v>
          </cell>
          <cell r="N1631">
            <v>0.2</v>
          </cell>
          <cell r="O1631">
            <v>1</v>
          </cell>
          <cell r="P1631">
            <v>0</v>
          </cell>
          <cell r="Q1631">
            <v>0</v>
          </cell>
          <cell r="R1631" t="str">
            <v>brun-lilas, bleu et ocre</v>
          </cell>
          <cell r="S1631" t="str">
            <v>11½</v>
          </cell>
          <cell r="T1631" t="str">
            <v>2 f.</v>
          </cell>
          <cell r="U1631" t="str">
            <v/>
          </cell>
          <cell r="V1631" t="str">
            <v>Gravé</v>
          </cell>
        </row>
        <row r="1632">
          <cell r="B1632" t="str">
            <v>DR-000-1419</v>
          </cell>
          <cell r="C1632" t="str">
            <v>4848484549524957</v>
          </cell>
          <cell r="D1632" t="str">
            <v>000</v>
          </cell>
          <cell r="E1632">
            <v>1419</v>
          </cell>
          <cell r="F1632" t="str">
            <v>Timbres-poste</v>
          </cell>
          <cell r="G1632">
            <v>1967</v>
          </cell>
          <cell r="H1632" t="str">
            <v>2 f.+1 f. ardoise</v>
          </cell>
          <cell r="I1632" t="str">
            <v>Robert Schuman, promoteur de l'Union Européenne</v>
          </cell>
          <cell r="J1632">
            <v>0.5</v>
          </cell>
          <cell r="K1632">
            <v>2</v>
          </cell>
          <cell r="L1632">
            <v>0</v>
          </cell>
          <cell r="M1632">
            <v>0</v>
          </cell>
          <cell r="N1632">
            <v>0.5</v>
          </cell>
          <cell r="O1632">
            <v>1</v>
          </cell>
          <cell r="P1632">
            <v>0</v>
          </cell>
          <cell r="Q1632">
            <v>0</v>
          </cell>
          <cell r="R1632" t="str">
            <v>ardoise</v>
          </cell>
          <cell r="S1632" t="str">
            <v>11½</v>
          </cell>
          <cell r="T1632" t="str">
            <v>2 f.+1 f.</v>
          </cell>
          <cell r="U1632" t="str">
            <v/>
          </cell>
          <cell r="V1632" t="str">
            <v/>
          </cell>
        </row>
        <row r="1633">
          <cell r="B1633" t="str">
            <v>DR-000-1420</v>
          </cell>
          <cell r="C1633" t="str">
            <v>4848484549525048</v>
          </cell>
          <cell r="D1633" t="str">
            <v>000</v>
          </cell>
          <cell r="E1633">
            <v>1420</v>
          </cell>
          <cell r="F1633" t="str">
            <v>Timbres-poste</v>
          </cell>
          <cell r="G1633">
            <v>1967</v>
          </cell>
          <cell r="H1633" t="str">
            <v>5 f.+2 f. sépia et olive</v>
          </cell>
          <cell r="I1633" t="str">
            <v>Mémorial aux morts du Congo, à Gentinnes et sculpture "Le missionnaire", par R. Mailleux</v>
          </cell>
          <cell r="J1633">
            <v>0.5</v>
          </cell>
          <cell r="K1633">
            <v>2</v>
          </cell>
          <cell r="L1633">
            <v>0</v>
          </cell>
          <cell r="M1633">
            <v>0</v>
          </cell>
          <cell r="N1633">
            <v>0.5</v>
          </cell>
          <cell r="O1633">
            <v>1</v>
          </cell>
          <cell r="P1633">
            <v>0</v>
          </cell>
          <cell r="Q1633">
            <v>0</v>
          </cell>
          <cell r="R1633" t="str">
            <v>sépia et olive</v>
          </cell>
          <cell r="S1633" t="str">
            <v>11½</v>
          </cell>
          <cell r="T1633" t="str">
            <v>5 f.+2 f.</v>
          </cell>
          <cell r="U1633" t="str">
            <v/>
          </cell>
          <cell r="V1633" t="str">
            <v/>
          </cell>
        </row>
        <row r="1634">
          <cell r="B1634" t="str">
            <v>DR-000-1421</v>
          </cell>
          <cell r="C1634" t="str">
            <v>4848484549525049</v>
          </cell>
          <cell r="D1634" t="str">
            <v>000</v>
          </cell>
          <cell r="E1634">
            <v>1421</v>
          </cell>
          <cell r="F1634" t="str">
            <v>Timbres-poste</v>
          </cell>
          <cell r="G1634">
            <v>1967</v>
          </cell>
          <cell r="H1634" t="str">
            <v>10 f.+5 f. bleu, noir, jaune et rouge</v>
          </cell>
          <cell r="I1634" t="str">
            <v>Union fraternelle des ex-troupes coloniales</v>
          </cell>
          <cell r="J1634">
            <v>1</v>
          </cell>
          <cell r="K1634">
            <v>2</v>
          </cell>
          <cell r="L1634">
            <v>0</v>
          </cell>
          <cell r="M1634">
            <v>0</v>
          </cell>
          <cell r="N1634">
            <v>1</v>
          </cell>
          <cell r="O1634">
            <v>1</v>
          </cell>
          <cell r="P1634">
            <v>0</v>
          </cell>
          <cell r="Q1634">
            <v>0</v>
          </cell>
          <cell r="R1634" t="str">
            <v>bleu, noir, jaune et rouge</v>
          </cell>
          <cell r="S1634" t="str">
            <v>11½</v>
          </cell>
          <cell r="T1634" t="str">
            <v>10 f.+5 f.</v>
          </cell>
          <cell r="U1634" t="str">
            <v/>
          </cell>
          <cell r="V1634" t="str">
            <v/>
          </cell>
        </row>
        <row r="1635">
          <cell r="B1635" t="str">
            <v>DR-000-1422</v>
          </cell>
          <cell r="C1635" t="str">
            <v>4848484549525050</v>
          </cell>
          <cell r="D1635" t="str">
            <v>000</v>
          </cell>
          <cell r="E1635">
            <v>1422</v>
          </cell>
          <cell r="F1635" t="str">
            <v>Timbres-poste</v>
          </cell>
          <cell r="G1635">
            <v>1967</v>
          </cell>
          <cell r="H1635" t="str">
            <v>10 f. outremer, sépia et vert</v>
          </cell>
          <cell r="I1635" t="str">
            <v>Journée européenne et congrès de la Fédération des Ingénieurs des Télécommunications de la Communauté Européenne. Type de même date avec sigle FITCE</v>
          </cell>
          <cell r="J1635">
            <v>1</v>
          </cell>
          <cell r="K1635">
            <v>2</v>
          </cell>
          <cell r="L1635">
            <v>0</v>
          </cell>
          <cell r="M1635">
            <v>0</v>
          </cell>
          <cell r="N1635">
            <v>0.6</v>
          </cell>
          <cell r="O1635">
            <v>1</v>
          </cell>
          <cell r="P1635">
            <v>0</v>
          </cell>
          <cell r="Q1635">
            <v>0</v>
          </cell>
          <cell r="R1635" t="str">
            <v>outremer, sépia et vert</v>
          </cell>
          <cell r="S1635" t="str">
            <v>11</v>
          </cell>
          <cell r="T1635" t="str">
            <v>10 f.</v>
          </cell>
          <cell r="U1635" t="str">
            <v/>
          </cell>
          <cell r="V1635" t="str">
            <v/>
          </cell>
        </row>
        <row r="1636">
          <cell r="B1636" t="str">
            <v>DR-000-1423</v>
          </cell>
          <cell r="C1636" t="str">
            <v>4848484549525051</v>
          </cell>
          <cell r="D1636" t="str">
            <v>000</v>
          </cell>
          <cell r="E1636">
            <v>1423</v>
          </cell>
          <cell r="F1636" t="str">
            <v>Timbres-poste</v>
          </cell>
          <cell r="G1636">
            <v>1967</v>
          </cell>
          <cell r="H1636" t="str">
            <v>Spontin-sur-Bocq</v>
          </cell>
          <cell r="I1636" t="str">
            <v>Série touristique</v>
          </cell>
          <cell r="J1636">
            <v>0.2</v>
          </cell>
          <cell r="K1636">
            <v>1</v>
          </cell>
          <cell r="L1636">
            <v>0</v>
          </cell>
          <cell r="M1636">
            <v>0</v>
          </cell>
          <cell r="N1636">
            <v>0.2</v>
          </cell>
          <cell r="O1636">
            <v>1</v>
          </cell>
          <cell r="P1636">
            <v>0</v>
          </cell>
          <cell r="Q1636">
            <v>0</v>
          </cell>
          <cell r="R1636" t="str">
            <v>bleu-noir, olive et bleu</v>
          </cell>
          <cell r="S1636" t="str">
            <v>11½</v>
          </cell>
          <cell r="T1636" t="str">
            <v>1 f.</v>
          </cell>
          <cell r="U1636" t="str">
            <v/>
          </cell>
          <cell r="V1636" t="str">
            <v/>
          </cell>
        </row>
        <row r="1637">
          <cell r="B1637" t="str">
            <v>DR-000-1423a</v>
          </cell>
          <cell r="C1637" t="str">
            <v>484848454952505197</v>
          </cell>
          <cell r="D1637" t="str">
            <v>000</v>
          </cell>
          <cell r="E1637" t="str">
            <v>1423a</v>
          </cell>
          <cell r="F1637" t="str">
            <v>Timbres-poste</v>
          </cell>
          <cell r="G1637">
            <v>1967</v>
          </cell>
          <cell r="H1637" t="str">
            <v>Spontin-sur-Bocq</v>
          </cell>
          <cell r="I1637" t="str">
            <v>Série touristique</v>
          </cell>
          <cell r="J1637">
            <v>90</v>
          </cell>
          <cell r="K1637">
            <v>0</v>
          </cell>
          <cell r="L1637">
            <v>0</v>
          </cell>
          <cell r="M1637">
            <v>0</v>
          </cell>
          <cell r="N1637">
            <v>0.3</v>
          </cell>
          <cell r="O1637">
            <v>0</v>
          </cell>
          <cell r="P1637">
            <v>0</v>
          </cell>
          <cell r="Q1637">
            <v>0</v>
          </cell>
          <cell r="R1637" t="str">
            <v>bleu-noir, olive et bleu</v>
          </cell>
          <cell r="S1637" t="str">
            <v>11½</v>
          </cell>
          <cell r="T1637" t="str">
            <v>1 f.</v>
          </cell>
          <cell r="U1637" t="str">
            <v>Papier phosphorescent</v>
          </cell>
          <cell r="V1637" t="str">
            <v/>
          </cell>
        </row>
        <row r="1638">
          <cell r="B1638" t="str">
            <v>DR-000-1424</v>
          </cell>
          <cell r="C1638" t="str">
            <v>4848484549525052</v>
          </cell>
          <cell r="D1638" t="str">
            <v>000</v>
          </cell>
          <cell r="E1638">
            <v>1424</v>
          </cell>
          <cell r="F1638" t="str">
            <v>Timbres-poste</v>
          </cell>
          <cell r="G1638">
            <v>1967</v>
          </cell>
          <cell r="H1638" t="str">
            <v>Ypres : Mémorial britannique de la porte de Menin</v>
          </cell>
          <cell r="I1638" t="str">
            <v>Série touristique</v>
          </cell>
          <cell r="J1638">
            <v>0.2</v>
          </cell>
          <cell r="K1638">
            <v>1</v>
          </cell>
          <cell r="L1638">
            <v>0</v>
          </cell>
          <cell r="M1638">
            <v>0</v>
          </cell>
          <cell r="N1638">
            <v>0.2</v>
          </cell>
          <cell r="O1638">
            <v>1</v>
          </cell>
          <cell r="P1638">
            <v>0</v>
          </cell>
          <cell r="Q1638">
            <v>0</v>
          </cell>
          <cell r="R1638" t="str">
            <v>vert foncé, bleu et rouge-brun</v>
          </cell>
          <cell r="S1638" t="str">
            <v>11½</v>
          </cell>
          <cell r="T1638" t="str">
            <v>1 f.</v>
          </cell>
          <cell r="U1638" t="str">
            <v/>
          </cell>
          <cell r="V1638" t="str">
            <v/>
          </cell>
        </row>
        <row r="1639">
          <cell r="B1639" t="str">
            <v>DR-000-1424a</v>
          </cell>
          <cell r="C1639" t="str">
            <v>484848454952505297</v>
          </cell>
          <cell r="D1639" t="str">
            <v>000</v>
          </cell>
          <cell r="E1639" t="str">
            <v>1424a</v>
          </cell>
          <cell r="F1639" t="str">
            <v>Timbres-poste</v>
          </cell>
          <cell r="G1639">
            <v>1967</v>
          </cell>
          <cell r="H1639" t="str">
            <v>Ypres : Mémorial britannique de la porte de Menin</v>
          </cell>
          <cell r="I1639" t="str">
            <v>Série touristique</v>
          </cell>
          <cell r="J1639">
            <v>85</v>
          </cell>
          <cell r="K1639">
            <v>0</v>
          </cell>
          <cell r="L1639">
            <v>0</v>
          </cell>
          <cell r="M1639">
            <v>0</v>
          </cell>
          <cell r="N1639">
            <v>0.3</v>
          </cell>
          <cell r="O1639">
            <v>0</v>
          </cell>
          <cell r="P1639">
            <v>0</v>
          </cell>
          <cell r="Q1639">
            <v>0</v>
          </cell>
          <cell r="R1639" t="str">
            <v>vert foncé, bleu et rouge-brun</v>
          </cell>
          <cell r="S1639" t="str">
            <v>11½</v>
          </cell>
          <cell r="T1639" t="str">
            <v>1 f.</v>
          </cell>
          <cell r="U1639" t="str">
            <v>Papier phosphorescent</v>
          </cell>
          <cell r="V1639" t="str">
            <v/>
          </cell>
        </row>
        <row r="1640">
          <cell r="B1640" t="str">
            <v>DR-000-1425</v>
          </cell>
          <cell r="C1640" t="str">
            <v>4848484549525053</v>
          </cell>
          <cell r="D1640" t="str">
            <v>000</v>
          </cell>
          <cell r="E1640">
            <v>1425</v>
          </cell>
          <cell r="F1640" t="str">
            <v>Timbres-poste</v>
          </cell>
          <cell r="G1640">
            <v>1967</v>
          </cell>
          <cell r="H1640" t="str">
            <v>L'histoire de César : la traversée du Rubicon (fragment). Tapisserie de Tournai</v>
          </cell>
          <cell r="I1640" t="str">
            <v>Fondation Charles Plisnier</v>
          </cell>
          <cell r="J1640">
            <v>0.3</v>
          </cell>
          <cell r="K1640">
            <v>2</v>
          </cell>
          <cell r="L1640">
            <v>0</v>
          </cell>
          <cell r="M1640">
            <v>0</v>
          </cell>
          <cell r="N1640">
            <v>0.2</v>
          </cell>
          <cell r="O1640">
            <v>1</v>
          </cell>
          <cell r="P1640">
            <v>0</v>
          </cell>
          <cell r="Q1640">
            <v>0</v>
          </cell>
          <cell r="R1640" t="str">
            <v>polychrome</v>
          </cell>
          <cell r="S1640" t="str">
            <v>11½</v>
          </cell>
          <cell r="T1640" t="str">
            <v>1 f.</v>
          </cell>
          <cell r="U1640" t="str">
            <v/>
          </cell>
          <cell r="V1640" t="str">
            <v/>
          </cell>
        </row>
        <row r="1641">
          <cell r="B1641" t="str">
            <v>DR-000-1426</v>
          </cell>
          <cell r="C1641" t="str">
            <v>4848484549525054</v>
          </cell>
          <cell r="D1641" t="str">
            <v>000</v>
          </cell>
          <cell r="E1641">
            <v>1426</v>
          </cell>
          <cell r="F1641" t="str">
            <v>Timbres-poste</v>
          </cell>
          <cell r="G1641">
            <v>1967</v>
          </cell>
          <cell r="H1641" t="str">
            <v>Les chasses de Maximilien l'assaut final au sanglier (fragment). Tapisserie de Bruxelles</v>
          </cell>
          <cell r="I1641" t="str">
            <v>Université populaire. Fondation Lodewijk de Raet</v>
          </cell>
          <cell r="J1641">
            <v>0.3</v>
          </cell>
          <cell r="K1641">
            <v>2</v>
          </cell>
          <cell r="L1641">
            <v>0</v>
          </cell>
          <cell r="M1641">
            <v>0</v>
          </cell>
          <cell r="N1641">
            <v>0.2</v>
          </cell>
          <cell r="O1641">
            <v>1</v>
          </cell>
          <cell r="P1641">
            <v>0</v>
          </cell>
          <cell r="Q1641">
            <v>0</v>
          </cell>
          <cell r="R1641" t="str">
            <v>polychrome</v>
          </cell>
          <cell r="S1641" t="str">
            <v>11½</v>
          </cell>
          <cell r="T1641" t="str">
            <v>1 f.</v>
          </cell>
          <cell r="U1641" t="str">
            <v/>
          </cell>
          <cell r="V1641" t="str">
            <v/>
          </cell>
        </row>
        <row r="1642">
          <cell r="B1642" t="str">
            <v>DR-000-1427</v>
          </cell>
          <cell r="C1642" t="str">
            <v>4848484549525055</v>
          </cell>
          <cell r="D1642" t="str">
            <v>000</v>
          </cell>
          <cell r="E1642">
            <v>1427</v>
          </cell>
          <cell r="F1642" t="str">
            <v>Timbres-poste</v>
          </cell>
          <cell r="G1642">
            <v>1967</v>
          </cell>
          <cell r="H1642" t="str">
            <v>"Extraits de "L'éloge de la folie", d'Erasme"</v>
          </cell>
          <cell r="I1642" t="str">
            <v>Erasme et son temps. SurDR-270 au profit d'oeuvres culturelles</v>
          </cell>
          <cell r="J1642">
            <v>0.2</v>
          </cell>
          <cell r="K1642">
            <v>2</v>
          </cell>
          <cell r="L1642">
            <v>0</v>
          </cell>
          <cell r="M1642">
            <v>0</v>
          </cell>
          <cell r="N1642">
            <v>0.2</v>
          </cell>
          <cell r="O1642">
            <v>1</v>
          </cell>
          <cell r="P1642">
            <v>0</v>
          </cell>
          <cell r="Q1642">
            <v>0</v>
          </cell>
          <cell r="R1642" t="str">
            <v>gris, noir, bleu et rouge</v>
          </cell>
          <cell r="S1642" t="str">
            <v>11½</v>
          </cell>
          <cell r="T1642" t="str">
            <v>1 f.+50 c.</v>
          </cell>
          <cell r="U1642" t="str">
            <v/>
          </cell>
          <cell r="V1642" t="str">
            <v/>
          </cell>
        </row>
        <row r="1643">
          <cell r="B1643" t="str">
            <v>DR-000-1428</v>
          </cell>
          <cell r="C1643" t="str">
            <v>4848484549525056</v>
          </cell>
          <cell r="D1643" t="str">
            <v>000</v>
          </cell>
          <cell r="E1643">
            <v>1428</v>
          </cell>
          <cell r="F1643" t="str">
            <v>Timbres-poste</v>
          </cell>
          <cell r="G1643">
            <v>1967</v>
          </cell>
          <cell r="H1643" t="str">
            <v>"Extraits de "L'éloge de la folie", d'Erasme"</v>
          </cell>
          <cell r="I1643" t="str">
            <v>Erasme et son temps. SurDR-270 au profit d'oeuvres culturelles</v>
          </cell>
          <cell r="J1643">
            <v>0.2</v>
          </cell>
          <cell r="K1643">
            <v>2</v>
          </cell>
          <cell r="L1643">
            <v>0</v>
          </cell>
          <cell r="M1643">
            <v>0</v>
          </cell>
          <cell r="N1643">
            <v>0.2</v>
          </cell>
          <cell r="O1643">
            <v>1</v>
          </cell>
          <cell r="P1643">
            <v>0</v>
          </cell>
          <cell r="Q1643">
            <v>0</v>
          </cell>
          <cell r="R1643" t="str">
            <v>gris, noir et rouge</v>
          </cell>
          <cell r="S1643" t="str">
            <v>11½</v>
          </cell>
          <cell r="T1643" t="str">
            <v>2 f.+1 f.</v>
          </cell>
          <cell r="U1643" t="str">
            <v/>
          </cell>
          <cell r="V1643" t="str">
            <v/>
          </cell>
        </row>
        <row r="1644">
          <cell r="B1644" t="str">
            <v>DR-000-1429</v>
          </cell>
          <cell r="C1644" t="str">
            <v>4848484549525057</v>
          </cell>
          <cell r="D1644" t="str">
            <v>000</v>
          </cell>
          <cell r="E1644">
            <v>1429</v>
          </cell>
          <cell r="F1644" t="str">
            <v>Timbres-poste</v>
          </cell>
          <cell r="G1644">
            <v>1967</v>
          </cell>
          <cell r="H1644" t="str">
            <v>Erasme, d'après Quentin Metsys</v>
          </cell>
          <cell r="I1644" t="str">
            <v>Erasme et son temps. SurDR-270 au profit d'oeuvres culturelles</v>
          </cell>
          <cell r="J1644">
            <v>0.3</v>
          </cell>
          <cell r="K1644">
            <v>2</v>
          </cell>
          <cell r="L1644">
            <v>0</v>
          </cell>
          <cell r="M1644">
            <v>0</v>
          </cell>
          <cell r="N1644">
            <v>0.3</v>
          </cell>
          <cell r="O1644">
            <v>1</v>
          </cell>
          <cell r="P1644">
            <v>0</v>
          </cell>
          <cell r="Q1644">
            <v>0</v>
          </cell>
          <cell r="R1644" t="str">
            <v/>
          </cell>
          <cell r="S1644" t="str">
            <v>11½</v>
          </cell>
          <cell r="T1644" t="str">
            <v>3 f.+1 f. 50</v>
          </cell>
          <cell r="U1644" t="str">
            <v/>
          </cell>
          <cell r="V1644" t="str">
            <v/>
          </cell>
        </row>
        <row r="1645">
          <cell r="B1645" t="str">
            <v>DR-000-1430</v>
          </cell>
          <cell r="C1645" t="str">
            <v>4848484549525148</v>
          </cell>
          <cell r="D1645" t="str">
            <v>000</v>
          </cell>
          <cell r="E1645">
            <v>1430</v>
          </cell>
          <cell r="F1645" t="str">
            <v>Timbres-poste</v>
          </cell>
          <cell r="G1645">
            <v>1967</v>
          </cell>
          <cell r="H1645" t="str">
            <v>La famille de Thomas More, d'après Hans Holbein</v>
          </cell>
          <cell r="I1645" t="str">
            <v>Erasme et son temps. SurDR-270 au profit d'oeuvres culturelles</v>
          </cell>
          <cell r="J1645">
            <v>0.4</v>
          </cell>
          <cell r="K1645">
            <v>2</v>
          </cell>
          <cell r="L1645">
            <v>0</v>
          </cell>
          <cell r="M1645">
            <v>0</v>
          </cell>
          <cell r="N1645">
            <v>0.4</v>
          </cell>
          <cell r="O1645">
            <v>1</v>
          </cell>
          <cell r="P1645">
            <v>0</v>
          </cell>
          <cell r="Q1645">
            <v>0</v>
          </cell>
          <cell r="R1645" t="str">
            <v>gris, noir et rouge</v>
          </cell>
          <cell r="S1645" t="str">
            <v>11½</v>
          </cell>
          <cell r="T1645" t="str">
            <v>5 f.+2 f.</v>
          </cell>
          <cell r="U1645" t="str">
            <v/>
          </cell>
          <cell r="V1645" t="str">
            <v/>
          </cell>
        </row>
        <row r="1646">
          <cell r="B1646" t="str">
            <v>DR-000-1431</v>
          </cell>
          <cell r="C1646" t="str">
            <v>4848484549525149</v>
          </cell>
          <cell r="D1646" t="str">
            <v>000</v>
          </cell>
          <cell r="E1646">
            <v>1431</v>
          </cell>
          <cell r="F1646" t="str">
            <v>Timbres-poste</v>
          </cell>
          <cell r="G1646">
            <v>1967</v>
          </cell>
          <cell r="H1646" t="str">
            <v>Pierre Gilles, d'après Quentin Metsys</v>
          </cell>
          <cell r="I1646" t="str">
            <v>Erasme et son temps. SurDR-270 au profit d'oeuvres culturelles</v>
          </cell>
          <cell r="J1646">
            <v>0.9</v>
          </cell>
          <cell r="K1646">
            <v>2</v>
          </cell>
          <cell r="L1646">
            <v>0</v>
          </cell>
          <cell r="M1646">
            <v>0</v>
          </cell>
          <cell r="N1646">
            <v>0.9</v>
          </cell>
          <cell r="O1646">
            <v>1</v>
          </cell>
          <cell r="P1646">
            <v>0</v>
          </cell>
          <cell r="Q1646">
            <v>0</v>
          </cell>
          <cell r="R1646" t="str">
            <v/>
          </cell>
          <cell r="S1646" t="str">
            <v>11½</v>
          </cell>
          <cell r="T1646" t="str">
            <v>6 f.+3 f.</v>
          </cell>
          <cell r="U1646" t="str">
            <v/>
          </cell>
          <cell r="V1646" t="str">
            <v/>
          </cell>
        </row>
        <row r="1647">
          <cell r="B1647" t="str">
            <v>DR-000-1432</v>
          </cell>
          <cell r="C1647" t="str">
            <v>4848484549525150</v>
          </cell>
          <cell r="D1647" t="str">
            <v>000</v>
          </cell>
          <cell r="E1647">
            <v>1432</v>
          </cell>
          <cell r="F1647" t="str">
            <v>Timbres-poste</v>
          </cell>
          <cell r="G1647">
            <v>1967</v>
          </cell>
          <cell r="H1647" t="str">
            <v>Margaret d'York, femme de Charles le Téméraire. Enluminure de 15e s., par Jean Dreux</v>
          </cell>
          <cell r="I1647" t="str">
            <v>Semaine britannique</v>
          </cell>
          <cell r="J1647">
            <v>0.5</v>
          </cell>
          <cell r="K1647">
            <v>2</v>
          </cell>
          <cell r="L1647">
            <v>0</v>
          </cell>
          <cell r="M1647">
            <v>0</v>
          </cell>
          <cell r="N1647">
            <v>0.3</v>
          </cell>
          <cell r="O1647">
            <v>1</v>
          </cell>
          <cell r="P1647">
            <v>0</v>
          </cell>
          <cell r="Q1647">
            <v>0</v>
          </cell>
          <cell r="R1647" t="str">
            <v>polychrome</v>
          </cell>
          <cell r="S1647" t="str">
            <v>11½</v>
          </cell>
          <cell r="T1647" t="str">
            <v>6 f.</v>
          </cell>
          <cell r="U1647" t="str">
            <v/>
          </cell>
          <cell r="V1647" t="str">
            <v/>
          </cell>
        </row>
        <row r="1648">
          <cell r="B1648" t="str">
            <v>DR-000-1433</v>
          </cell>
          <cell r="C1648" t="str">
            <v>4848484549525151</v>
          </cell>
          <cell r="D1648" t="str">
            <v>000</v>
          </cell>
          <cell r="E1648">
            <v>1433</v>
          </cell>
          <cell r="F1648" t="str">
            <v>Timbres-poste</v>
          </cell>
          <cell r="G1648">
            <v>1967</v>
          </cell>
          <cell r="H1648" t="str">
            <v>Liège</v>
          </cell>
          <cell r="I1648" t="str">
            <v>Sesquicentenaire des Universités de Liège et de Gand. Armoiries</v>
          </cell>
          <cell r="J1648">
            <v>0.3</v>
          </cell>
          <cell r="K1648">
            <v>2</v>
          </cell>
          <cell r="L1648">
            <v>0</v>
          </cell>
          <cell r="M1648">
            <v>0</v>
          </cell>
          <cell r="N1648">
            <v>0.2</v>
          </cell>
          <cell r="O1648">
            <v>1</v>
          </cell>
          <cell r="P1648">
            <v>0</v>
          </cell>
          <cell r="Q1648">
            <v>0</v>
          </cell>
          <cell r="R1648" t="str">
            <v>gris, noir, jaune et rouge</v>
          </cell>
          <cell r="S1648" t="str">
            <v>11½</v>
          </cell>
          <cell r="T1648" t="str">
            <v>3 f.</v>
          </cell>
          <cell r="U1648" t="str">
            <v/>
          </cell>
          <cell r="V1648" t="str">
            <v/>
          </cell>
        </row>
        <row r="1649">
          <cell r="B1649" t="str">
            <v>DR-000-1434</v>
          </cell>
          <cell r="C1649" t="str">
            <v>4848484549525152</v>
          </cell>
          <cell r="D1649" t="str">
            <v>000</v>
          </cell>
          <cell r="E1649">
            <v>1434</v>
          </cell>
          <cell r="F1649" t="str">
            <v>Timbres-poste</v>
          </cell>
          <cell r="G1649">
            <v>1967</v>
          </cell>
          <cell r="H1649" t="str">
            <v>Gand</v>
          </cell>
          <cell r="I1649" t="str">
            <v>Sesquicentenaire des Universités de Liège et de Gand. Armoiries</v>
          </cell>
          <cell r="J1649">
            <v>0.3</v>
          </cell>
          <cell r="K1649">
            <v>2</v>
          </cell>
          <cell r="L1649">
            <v>0</v>
          </cell>
          <cell r="M1649">
            <v>0</v>
          </cell>
          <cell r="N1649">
            <v>0.2</v>
          </cell>
          <cell r="O1649">
            <v>1</v>
          </cell>
          <cell r="P1649">
            <v>0</v>
          </cell>
          <cell r="Q1649">
            <v>0</v>
          </cell>
          <cell r="R1649" t="str">
            <v/>
          </cell>
          <cell r="S1649" t="str">
            <v>11½</v>
          </cell>
          <cell r="T1649" t="str">
            <v>3 f.</v>
          </cell>
          <cell r="U1649" t="str">
            <v/>
          </cell>
          <cell r="V1649" t="str">
            <v/>
          </cell>
        </row>
        <row r="1650">
          <cell r="B1650" t="str">
            <v>DR-000-1435</v>
          </cell>
          <cell r="C1650" t="str">
            <v>4848484549525153</v>
          </cell>
          <cell r="D1650" t="str">
            <v>000</v>
          </cell>
          <cell r="E1650">
            <v>1435</v>
          </cell>
          <cell r="F1650" t="str">
            <v>Timbres-poste</v>
          </cell>
          <cell r="G1650">
            <v>1967</v>
          </cell>
          <cell r="H1650" t="str">
            <v>"Emblème de la fondation "Pro-Post""</v>
          </cell>
          <cell r="I1650" t="str">
            <v>"Postphila 1967". Exposition philatélique, à Bruxelles</v>
          </cell>
          <cell r="J1650">
            <v>1.2</v>
          </cell>
          <cell r="K1650">
            <v>1</v>
          </cell>
          <cell r="L1650">
            <v>0</v>
          </cell>
          <cell r="M1650">
            <v>0</v>
          </cell>
          <cell r="N1650">
            <v>1.2</v>
          </cell>
          <cell r="O1650">
            <v>1</v>
          </cell>
          <cell r="P1650">
            <v>0</v>
          </cell>
          <cell r="Q1650">
            <v>0</v>
          </cell>
          <cell r="R1650" t="str">
            <v>noir, brun, vert et rouge</v>
          </cell>
          <cell r="S1650" t="str">
            <v>11½</v>
          </cell>
          <cell r="T1650" t="str">
            <v>10 f.+5 f.</v>
          </cell>
          <cell r="U1650" t="str">
            <v/>
          </cell>
          <cell r="V1650" t="str">
            <v/>
          </cell>
        </row>
        <row r="1651">
          <cell r="B1651" t="str">
            <v>DR-000-1436</v>
          </cell>
          <cell r="C1651" t="str">
            <v>4848484549525154</v>
          </cell>
          <cell r="D1651" t="str">
            <v>000</v>
          </cell>
          <cell r="E1651">
            <v>1436</v>
          </cell>
          <cell r="F1651" t="str">
            <v>Timbres-poste</v>
          </cell>
          <cell r="G1651">
            <v>1967</v>
          </cell>
          <cell r="H1651" t="str">
            <v>N.-D. Virga Jesse, à Hasselt, centenaire de son couronnement</v>
          </cell>
          <cell r="I1651" t="str">
            <v>Noël</v>
          </cell>
          <cell r="J1651">
            <v>0.3</v>
          </cell>
          <cell r="K1651">
            <v>2</v>
          </cell>
          <cell r="L1651">
            <v>0</v>
          </cell>
          <cell r="M1651">
            <v>0</v>
          </cell>
          <cell r="N1651">
            <v>0.2</v>
          </cell>
          <cell r="O1651">
            <v>1</v>
          </cell>
          <cell r="P1651">
            <v>0</v>
          </cell>
          <cell r="Q1651">
            <v>0</v>
          </cell>
          <cell r="R1651" t="str">
            <v>bleu</v>
          </cell>
          <cell r="S1651" t="str">
            <v>11½</v>
          </cell>
          <cell r="T1651" t="str">
            <v>1 f.</v>
          </cell>
          <cell r="U1651" t="str">
            <v/>
          </cell>
          <cell r="V1651" t="str">
            <v/>
          </cell>
        </row>
        <row r="1652">
          <cell r="B1652" t="str">
            <v>DR-000-1437</v>
          </cell>
          <cell r="C1652" t="str">
            <v>4848484549525155</v>
          </cell>
          <cell r="D1652" t="str">
            <v>000</v>
          </cell>
          <cell r="E1652">
            <v>1437</v>
          </cell>
          <cell r="F1652" t="str">
            <v>Timbres-poste</v>
          </cell>
          <cell r="G1652">
            <v>1967</v>
          </cell>
          <cell r="H1652" t="str">
            <v>1 f.+50 c.</v>
          </cell>
          <cell r="I1652" t="str">
            <v>SurDR-270 au profit des oeuvres de solidarité. "Jeux d'enfants", de Pierre Breughel l'Ancien (v. 1530-1569), panneau découpé en six timbres</v>
          </cell>
          <cell r="J1652">
            <v>0.3</v>
          </cell>
          <cell r="K1652">
            <v>2</v>
          </cell>
          <cell r="L1652">
            <v>0</v>
          </cell>
          <cell r="M1652">
            <v>0</v>
          </cell>
          <cell r="N1652">
            <v>0.3</v>
          </cell>
          <cell r="O1652">
            <v>1</v>
          </cell>
          <cell r="P1652">
            <v>0</v>
          </cell>
          <cell r="Q1652">
            <v>0</v>
          </cell>
          <cell r="R1652" t="str">
            <v/>
          </cell>
          <cell r="S1652" t="str">
            <v>11½</v>
          </cell>
          <cell r="T1652" t="str">
            <v>1 f.+50 c.</v>
          </cell>
          <cell r="U1652" t="str">
            <v/>
          </cell>
          <cell r="V1652" t="str">
            <v/>
          </cell>
        </row>
        <row r="1653">
          <cell r="B1653" t="str">
            <v>DR-000-1438</v>
          </cell>
          <cell r="C1653" t="str">
            <v>4848484549525156</v>
          </cell>
          <cell r="D1653" t="str">
            <v>000</v>
          </cell>
          <cell r="E1653">
            <v>1438</v>
          </cell>
          <cell r="F1653" t="str">
            <v>Timbres-poste</v>
          </cell>
          <cell r="G1653">
            <v>1967</v>
          </cell>
          <cell r="H1653" t="str">
            <v>2 f.+50 c.</v>
          </cell>
          <cell r="I1653" t="str">
            <v>SurDR-270 au profit des oeuvres de solidarité. "Jeux d'enfants", de Pierre Breughel l'Ancien (v. 1530-1569), panneau découpé en six timbres</v>
          </cell>
          <cell r="J1653">
            <v>0.3</v>
          </cell>
          <cell r="K1653">
            <v>2</v>
          </cell>
          <cell r="L1653">
            <v>0</v>
          </cell>
          <cell r="M1653">
            <v>0</v>
          </cell>
          <cell r="N1653">
            <v>0.3</v>
          </cell>
          <cell r="O1653">
            <v>1</v>
          </cell>
          <cell r="P1653">
            <v>0</v>
          </cell>
          <cell r="Q1653">
            <v>0</v>
          </cell>
          <cell r="R1653" t="str">
            <v/>
          </cell>
          <cell r="S1653" t="str">
            <v>11½</v>
          </cell>
          <cell r="T1653" t="str">
            <v>2 f.+50 c.</v>
          </cell>
          <cell r="U1653" t="str">
            <v/>
          </cell>
          <cell r="V1653" t="str">
            <v/>
          </cell>
        </row>
        <row r="1654">
          <cell r="B1654" t="str">
            <v>DR-000-1439</v>
          </cell>
          <cell r="C1654" t="str">
            <v>4848484549525157</v>
          </cell>
          <cell r="D1654" t="str">
            <v>000</v>
          </cell>
          <cell r="E1654">
            <v>1439</v>
          </cell>
          <cell r="F1654" t="str">
            <v>Timbres-poste</v>
          </cell>
          <cell r="G1654">
            <v>1967</v>
          </cell>
          <cell r="H1654" t="str">
            <v>3 f.+1 f.</v>
          </cell>
          <cell r="I1654" t="str">
            <v>SurDR-270 au profit des oeuvres de solidarité. "Jeux d'enfants", de Pierre Breughel l'Ancien (v. 1530-1569), panneau découpé en six timbres</v>
          </cell>
          <cell r="J1654">
            <v>0.3</v>
          </cell>
          <cell r="K1654">
            <v>2</v>
          </cell>
          <cell r="L1654">
            <v>0</v>
          </cell>
          <cell r="M1654">
            <v>0</v>
          </cell>
          <cell r="N1654">
            <v>0.3</v>
          </cell>
          <cell r="O1654">
            <v>1</v>
          </cell>
          <cell r="P1654">
            <v>0</v>
          </cell>
          <cell r="Q1654">
            <v>0</v>
          </cell>
          <cell r="R1654" t="str">
            <v/>
          </cell>
          <cell r="S1654" t="str">
            <v>11½</v>
          </cell>
          <cell r="T1654" t="str">
            <v>3 f.+1 f.</v>
          </cell>
          <cell r="U1654" t="str">
            <v/>
          </cell>
          <cell r="V1654" t="str">
            <v/>
          </cell>
        </row>
        <row r="1655">
          <cell r="B1655" t="str">
            <v>DR-000-1440</v>
          </cell>
          <cell r="C1655" t="str">
            <v>4848484549525248</v>
          </cell>
          <cell r="D1655" t="str">
            <v>000</v>
          </cell>
          <cell r="E1655">
            <v>1440</v>
          </cell>
          <cell r="F1655" t="str">
            <v>Timbres-poste</v>
          </cell>
          <cell r="G1655">
            <v>1967</v>
          </cell>
          <cell r="H1655" t="str">
            <v>6 f.+3 f.</v>
          </cell>
          <cell r="I1655" t="str">
            <v>SurDR-270 au profit des oeuvres de solidarité. "Jeux d'enfants", de Pierre Breughel l'Ancien (v. 1530-1569), panneau découpé en six timbres</v>
          </cell>
          <cell r="J1655">
            <v>0.6</v>
          </cell>
          <cell r="K1655">
            <v>2</v>
          </cell>
          <cell r="L1655">
            <v>0</v>
          </cell>
          <cell r="M1655">
            <v>0</v>
          </cell>
          <cell r="N1655">
            <v>0.6</v>
          </cell>
          <cell r="O1655">
            <v>1</v>
          </cell>
          <cell r="P1655">
            <v>0</v>
          </cell>
          <cell r="Q1655">
            <v>0</v>
          </cell>
          <cell r="R1655" t="str">
            <v/>
          </cell>
          <cell r="S1655" t="str">
            <v>11½</v>
          </cell>
          <cell r="T1655" t="str">
            <v>6 f.+3 f.</v>
          </cell>
          <cell r="U1655" t="str">
            <v/>
          </cell>
          <cell r="V1655" t="str">
            <v/>
          </cell>
        </row>
        <row r="1656">
          <cell r="B1656" t="str">
            <v>DR-000-1441</v>
          </cell>
          <cell r="C1656" t="str">
            <v>4848484549525249</v>
          </cell>
          <cell r="D1656" t="str">
            <v>000</v>
          </cell>
          <cell r="E1656">
            <v>1441</v>
          </cell>
          <cell r="F1656" t="str">
            <v>Timbres-poste</v>
          </cell>
          <cell r="G1656">
            <v>1967</v>
          </cell>
          <cell r="H1656" t="str">
            <v>10 f.+4 f.</v>
          </cell>
          <cell r="I1656" t="str">
            <v>SurDR-270 au profit des oeuvres de solidarité. "Jeux d'enfants", de Pierre Breughel l'Ancien (v. 1530-1569), panneau découpé en six timbres</v>
          </cell>
          <cell r="J1656">
            <v>1</v>
          </cell>
          <cell r="K1656">
            <v>2</v>
          </cell>
          <cell r="L1656">
            <v>0</v>
          </cell>
          <cell r="M1656">
            <v>0</v>
          </cell>
          <cell r="N1656">
            <v>1</v>
          </cell>
          <cell r="O1656">
            <v>1</v>
          </cell>
          <cell r="P1656">
            <v>0</v>
          </cell>
          <cell r="Q1656">
            <v>0</v>
          </cell>
          <cell r="R1656" t="str">
            <v/>
          </cell>
          <cell r="S1656" t="str">
            <v>11½</v>
          </cell>
          <cell r="T1656" t="str">
            <v>10 f.+4 f.</v>
          </cell>
          <cell r="U1656" t="str">
            <v/>
          </cell>
          <cell r="V1656" t="str">
            <v/>
          </cell>
        </row>
        <row r="1657">
          <cell r="B1657" t="str">
            <v>DR-000-1442</v>
          </cell>
          <cell r="C1657" t="str">
            <v>4848484549525250</v>
          </cell>
          <cell r="D1657" t="str">
            <v>000</v>
          </cell>
          <cell r="E1657">
            <v>1442</v>
          </cell>
          <cell r="F1657" t="str">
            <v>Timbres-poste</v>
          </cell>
          <cell r="G1657">
            <v>1967</v>
          </cell>
          <cell r="H1657" t="str">
            <v>13 f.+6 f.</v>
          </cell>
          <cell r="I1657" t="str">
            <v>SurDR-270 au profit des oeuvres de solidarité. "Jeux d'enfants", de Pierre Breughel l'Ancien (v. 1530-1569), panneau découpé en six timbres</v>
          </cell>
          <cell r="J1657">
            <v>1.5</v>
          </cell>
          <cell r="K1657">
            <v>2</v>
          </cell>
          <cell r="L1657">
            <v>0</v>
          </cell>
          <cell r="M1657">
            <v>0</v>
          </cell>
          <cell r="N1657">
            <v>1.5</v>
          </cell>
          <cell r="O1657">
            <v>1</v>
          </cell>
          <cell r="P1657">
            <v>0</v>
          </cell>
          <cell r="Q1657">
            <v>0</v>
          </cell>
          <cell r="R1657" t="str">
            <v/>
          </cell>
          <cell r="S1657" t="str">
            <v>11½</v>
          </cell>
          <cell r="T1657" t="str">
            <v>13 f.+6 f.</v>
          </cell>
          <cell r="U1657" t="str">
            <v/>
          </cell>
          <cell r="V1657" t="str">
            <v/>
          </cell>
        </row>
        <row r="1658">
          <cell r="B1658" t="str">
            <v>DR-000-1443</v>
          </cell>
          <cell r="C1658" t="str">
            <v>4848484549525251</v>
          </cell>
          <cell r="D1658" t="str">
            <v>000</v>
          </cell>
          <cell r="E1658">
            <v>1443</v>
          </cell>
          <cell r="F1658" t="str">
            <v>Timbres-poste</v>
          </cell>
          <cell r="G1658">
            <v>1968</v>
          </cell>
          <cell r="H1658" t="str">
            <v>2 f. vert</v>
          </cell>
          <cell r="I1658" t="str">
            <v>Série courante.</v>
          </cell>
          <cell r="J1658">
            <v>0.4</v>
          </cell>
          <cell r="K1658">
            <v>1</v>
          </cell>
          <cell r="L1658">
            <v>0</v>
          </cell>
          <cell r="M1658">
            <v>0</v>
          </cell>
          <cell r="N1658">
            <v>0.2</v>
          </cell>
          <cell r="O1658">
            <v>1</v>
          </cell>
          <cell r="P1658">
            <v>0</v>
          </cell>
          <cell r="Q1658">
            <v>0</v>
          </cell>
          <cell r="R1658" t="str">
            <v>vert</v>
          </cell>
          <cell r="S1658" t="str">
            <v>13½x13 ou 13½x14</v>
          </cell>
          <cell r="T1658" t="str">
            <v>2 f.</v>
          </cell>
          <cell r="U1658" t="str">
            <v/>
          </cell>
          <cell r="V1658" t="str">
            <v/>
          </cell>
        </row>
        <row r="1659">
          <cell r="B1659" t="str">
            <v>DR-000-1444</v>
          </cell>
          <cell r="C1659" t="str">
            <v>4848484549525252</v>
          </cell>
          <cell r="D1659" t="str">
            <v>000</v>
          </cell>
          <cell r="E1659">
            <v>1444</v>
          </cell>
          <cell r="F1659" t="str">
            <v>Timbres-poste</v>
          </cell>
          <cell r="G1659">
            <v>1968</v>
          </cell>
          <cell r="H1659" t="str">
            <v>3 f. turquoise, noir, bleu et lilas-brun</v>
          </cell>
          <cell r="I1659" t="str">
            <v>Campagne contre les accidents du travail</v>
          </cell>
          <cell r="J1659">
            <v>0.3</v>
          </cell>
          <cell r="K1659">
            <v>2</v>
          </cell>
          <cell r="L1659">
            <v>0</v>
          </cell>
          <cell r="M1659">
            <v>0</v>
          </cell>
          <cell r="N1659">
            <v>0.2</v>
          </cell>
          <cell r="O1659">
            <v>1</v>
          </cell>
          <cell r="P1659">
            <v>0</v>
          </cell>
          <cell r="Q1659">
            <v>0</v>
          </cell>
          <cell r="R1659" t="str">
            <v>turquoise, noir, bleu et lilas-brun</v>
          </cell>
          <cell r="S1659" t="str">
            <v>11½</v>
          </cell>
          <cell r="T1659" t="str">
            <v>3 f.</v>
          </cell>
          <cell r="U1659" t="str">
            <v/>
          </cell>
          <cell r="V1659" t="str">
            <v/>
          </cell>
        </row>
        <row r="1660">
          <cell r="B1660" t="str">
            <v>DR-000-1445</v>
          </cell>
          <cell r="C1660" t="str">
            <v>4848484549525253</v>
          </cell>
          <cell r="D1660" t="str">
            <v>000</v>
          </cell>
          <cell r="E1660">
            <v>1445</v>
          </cell>
          <cell r="F1660" t="str">
            <v>Timbres-poste</v>
          </cell>
          <cell r="G1660">
            <v>1968</v>
          </cell>
          <cell r="H1660" t="str">
            <v>Vaguemestre de la guerre 1914-18</v>
          </cell>
          <cell r="I1660" t="str">
            <v>Journée du Timbre</v>
          </cell>
          <cell r="J1660">
            <v>0.3</v>
          </cell>
          <cell r="K1660">
            <v>2</v>
          </cell>
          <cell r="L1660">
            <v>0</v>
          </cell>
          <cell r="M1660">
            <v>0</v>
          </cell>
          <cell r="N1660">
            <v>0.2</v>
          </cell>
          <cell r="O1660">
            <v>1</v>
          </cell>
          <cell r="P1660">
            <v>0</v>
          </cell>
          <cell r="Q1660">
            <v>0</v>
          </cell>
          <cell r="R1660" t="str">
            <v>sépia, bleu clair et ocre</v>
          </cell>
          <cell r="S1660" t="str">
            <v>11½</v>
          </cell>
          <cell r="T1660" t="str">
            <v>3 f.</v>
          </cell>
          <cell r="U1660" t="str">
            <v/>
          </cell>
          <cell r="V1660" t="str">
            <v/>
          </cell>
        </row>
        <row r="1661">
          <cell r="B1661" t="str">
            <v>DR-000-1446</v>
          </cell>
          <cell r="C1661" t="str">
            <v>4848484549525254</v>
          </cell>
          <cell r="D1661" t="str">
            <v>000</v>
          </cell>
          <cell r="E1661">
            <v>1446</v>
          </cell>
          <cell r="F1661" t="str">
            <v>Timbres-poste</v>
          </cell>
          <cell r="G1661">
            <v>1968</v>
          </cell>
          <cell r="H1661" t="str">
            <v>15 c. s. 50 c. bleu clair</v>
          </cell>
          <cell r="I1661" t="str">
            <v>Timbre de 1951 surchargé :</v>
          </cell>
          <cell r="J1661">
            <v>0.2</v>
          </cell>
          <cell r="K1661">
            <v>2</v>
          </cell>
          <cell r="L1661">
            <v>0</v>
          </cell>
          <cell r="M1661">
            <v>0</v>
          </cell>
          <cell r="N1661">
            <v>0.2</v>
          </cell>
          <cell r="O1661">
            <v>1</v>
          </cell>
          <cell r="P1661">
            <v>0</v>
          </cell>
          <cell r="Q1661">
            <v>0</v>
          </cell>
          <cell r="R1661" t="str">
            <v>bleu clair</v>
          </cell>
          <cell r="S1661" t="str">
            <v>Dentelé</v>
          </cell>
          <cell r="T1661" t="str">
            <v>15 c. s. 50 c.</v>
          </cell>
          <cell r="U1661" t="str">
            <v/>
          </cell>
          <cell r="V1661" t="str">
            <v/>
          </cell>
        </row>
        <row r="1662">
          <cell r="B1662" t="str">
            <v>DR-000-1447</v>
          </cell>
          <cell r="C1662" t="str">
            <v>4848484549525255</v>
          </cell>
          <cell r="D1662" t="str">
            <v>000</v>
          </cell>
          <cell r="E1662">
            <v>1447</v>
          </cell>
          <cell r="F1662" t="str">
            <v>Timbres-poste</v>
          </cell>
          <cell r="G1662">
            <v>1968</v>
          </cell>
          <cell r="H1662" t="str">
            <v>T.-P. no 22</v>
          </cell>
          <cell r="I1662" t="str">
            <v>Centenaire de l'Atelier du Timbre, à Malines</v>
          </cell>
          <cell r="J1662">
            <v>0.3</v>
          </cell>
          <cell r="K1662">
            <v>2</v>
          </cell>
          <cell r="L1662">
            <v>0</v>
          </cell>
          <cell r="M1662">
            <v>0</v>
          </cell>
          <cell r="N1662">
            <v>0.2</v>
          </cell>
          <cell r="O1662">
            <v>1</v>
          </cell>
          <cell r="P1662">
            <v>0</v>
          </cell>
          <cell r="Q1662">
            <v>0</v>
          </cell>
          <cell r="R1662" t="str">
            <v>gris</v>
          </cell>
          <cell r="S1662" t="str">
            <v>11</v>
          </cell>
          <cell r="T1662" t="str">
            <v>1 f.</v>
          </cell>
          <cell r="U1662" t="str">
            <v/>
          </cell>
          <cell r="V1662" t="str">
            <v/>
          </cell>
        </row>
        <row r="1663">
          <cell r="B1663" t="str">
            <v>DR-000-1448</v>
          </cell>
          <cell r="C1663" t="str">
            <v>4848484549525256</v>
          </cell>
          <cell r="D1663" t="str">
            <v>000</v>
          </cell>
          <cell r="E1663">
            <v>1448</v>
          </cell>
          <cell r="F1663" t="str">
            <v>Timbres-poste</v>
          </cell>
          <cell r="G1663">
            <v>1968</v>
          </cell>
          <cell r="H1663" t="str">
            <v>Vue de Grammont et sceau de Baudouin VI</v>
          </cell>
          <cell r="I1663" t="str">
            <v>Histoire nationale</v>
          </cell>
          <cell r="J1663">
            <v>0.3</v>
          </cell>
          <cell r="K1663">
            <v>2</v>
          </cell>
          <cell r="L1663">
            <v>0</v>
          </cell>
          <cell r="M1663">
            <v>0</v>
          </cell>
          <cell r="N1663">
            <v>0.2</v>
          </cell>
          <cell r="O1663">
            <v>1</v>
          </cell>
          <cell r="P1663">
            <v>0</v>
          </cell>
          <cell r="Q1663">
            <v>0</v>
          </cell>
          <cell r="R1663" t="str">
            <v>bleu, rouge, mauve et noir</v>
          </cell>
          <cell r="S1663" t="str">
            <v>11½</v>
          </cell>
          <cell r="T1663" t="str">
            <v>2 f.</v>
          </cell>
          <cell r="U1663" t="str">
            <v/>
          </cell>
          <cell r="V1663" t="str">
            <v/>
          </cell>
        </row>
        <row r="1664">
          <cell r="B1664" t="str">
            <v>DR-000-1449</v>
          </cell>
          <cell r="C1664" t="str">
            <v>4848484549525257</v>
          </cell>
          <cell r="D1664" t="str">
            <v>000</v>
          </cell>
          <cell r="E1664">
            <v>1449</v>
          </cell>
          <cell r="F1664" t="str">
            <v>Timbres-poste</v>
          </cell>
          <cell r="G1664">
            <v>1968</v>
          </cell>
          <cell r="H1664" t="str">
            <v>Château fort de Theux-Franchimont</v>
          </cell>
          <cell r="I1664" t="str">
            <v>Histoire nationale</v>
          </cell>
          <cell r="J1664">
            <v>0.3</v>
          </cell>
          <cell r="K1664">
            <v>2</v>
          </cell>
          <cell r="L1664">
            <v>0</v>
          </cell>
          <cell r="M1664">
            <v>0</v>
          </cell>
          <cell r="N1664">
            <v>0.2</v>
          </cell>
          <cell r="O1664">
            <v>1</v>
          </cell>
          <cell r="P1664">
            <v>0</v>
          </cell>
          <cell r="Q1664">
            <v>0</v>
          </cell>
          <cell r="R1664" t="str">
            <v>orange, rouge et noir</v>
          </cell>
          <cell r="S1664" t="str">
            <v>11½</v>
          </cell>
          <cell r="T1664" t="str">
            <v>3 f.</v>
          </cell>
          <cell r="U1664" t="str">
            <v/>
          </cell>
          <cell r="V1664" t="str">
            <v/>
          </cell>
        </row>
        <row r="1665">
          <cell r="B1665" t="str">
            <v>DR-000-1450</v>
          </cell>
          <cell r="C1665" t="str">
            <v>4848484549525348</v>
          </cell>
          <cell r="D1665" t="str">
            <v>000</v>
          </cell>
          <cell r="E1665">
            <v>1450</v>
          </cell>
          <cell r="F1665" t="str">
            <v>Timbres-poste</v>
          </cell>
          <cell r="G1665">
            <v>1968</v>
          </cell>
          <cell r="H1665" t="str">
            <v>Découvertes archéologiques de Spiennes (néolithique)</v>
          </cell>
          <cell r="I1665" t="str">
            <v>Histoire nationale</v>
          </cell>
          <cell r="J1665">
            <v>0.5</v>
          </cell>
          <cell r="K1665">
            <v>2</v>
          </cell>
          <cell r="L1665">
            <v>0</v>
          </cell>
          <cell r="M1665">
            <v>0</v>
          </cell>
          <cell r="N1665">
            <v>0.3</v>
          </cell>
          <cell r="O1665">
            <v>1</v>
          </cell>
          <cell r="P1665">
            <v>0</v>
          </cell>
          <cell r="Q1665">
            <v>0</v>
          </cell>
          <cell r="R1665" t="str">
            <v>bleu, gris-brun et noir</v>
          </cell>
          <cell r="S1665" t="str">
            <v>11½</v>
          </cell>
          <cell r="T1665" t="str">
            <v>6 f.</v>
          </cell>
          <cell r="U1665" t="str">
            <v/>
          </cell>
          <cell r="V1665" t="str">
            <v/>
          </cell>
        </row>
        <row r="1666">
          <cell r="B1666" t="str">
            <v>DR-000-1451</v>
          </cell>
          <cell r="C1666" t="str">
            <v>4848484549525349</v>
          </cell>
          <cell r="D1666" t="str">
            <v>000</v>
          </cell>
          <cell r="E1666">
            <v>1451</v>
          </cell>
          <cell r="F1666" t="str">
            <v>Timbres-poste</v>
          </cell>
          <cell r="G1666">
            <v>1968</v>
          </cell>
          <cell r="H1666" t="str">
            <v>Bimillénaire de Wervik</v>
          </cell>
          <cell r="I1666" t="str">
            <v>Histoire nationale</v>
          </cell>
          <cell r="J1666">
            <v>0.7</v>
          </cell>
          <cell r="K1666">
            <v>2</v>
          </cell>
          <cell r="L1666">
            <v>0</v>
          </cell>
          <cell r="M1666">
            <v>0</v>
          </cell>
          <cell r="N1666">
            <v>0.5</v>
          </cell>
          <cell r="O1666">
            <v>1</v>
          </cell>
          <cell r="P1666">
            <v>0</v>
          </cell>
          <cell r="Q1666">
            <v>0</v>
          </cell>
          <cell r="R1666" t="str">
            <v>jaune, brun, gris et noir</v>
          </cell>
          <cell r="S1666" t="str">
            <v>11½</v>
          </cell>
          <cell r="T1666" t="str">
            <v>10 f.</v>
          </cell>
          <cell r="U1666" t="str">
            <v/>
          </cell>
          <cell r="V1666" t="str">
            <v/>
          </cell>
        </row>
        <row r="1667">
          <cell r="B1667" t="str">
            <v>DR-000-1452</v>
          </cell>
          <cell r="C1667" t="str">
            <v>4848484549525350</v>
          </cell>
          <cell r="D1667" t="str">
            <v>000</v>
          </cell>
          <cell r="E1667">
            <v>1452</v>
          </cell>
          <cell r="F1667" t="str">
            <v>Timbres-poste</v>
          </cell>
          <cell r="G1667">
            <v>1968</v>
          </cell>
          <cell r="H1667" t="str">
            <v>3 f. vert-bleu, or et noir</v>
          </cell>
          <cell r="I1667" t="str">
            <v>Europa</v>
          </cell>
          <cell r="J1667">
            <v>0.5</v>
          </cell>
          <cell r="K1667">
            <v>2</v>
          </cell>
          <cell r="L1667">
            <v>0</v>
          </cell>
          <cell r="M1667">
            <v>0</v>
          </cell>
          <cell r="N1667">
            <v>0.2</v>
          </cell>
          <cell r="O1667">
            <v>1</v>
          </cell>
          <cell r="P1667">
            <v>0</v>
          </cell>
          <cell r="Q1667">
            <v>0</v>
          </cell>
          <cell r="R1667" t="str">
            <v>vert-bleu, or et noir</v>
          </cell>
          <cell r="S1667" t="str">
            <v>11½</v>
          </cell>
          <cell r="T1667" t="str">
            <v>3 f.</v>
          </cell>
          <cell r="U1667" t="str">
            <v/>
          </cell>
          <cell r="V1667" t="str">
            <v/>
          </cell>
        </row>
        <row r="1668">
          <cell r="B1668" t="str">
            <v>DR-000-1453</v>
          </cell>
          <cell r="C1668" t="str">
            <v>4848484549525351</v>
          </cell>
          <cell r="D1668" t="str">
            <v>000</v>
          </cell>
          <cell r="E1668">
            <v>1453</v>
          </cell>
          <cell r="F1668" t="str">
            <v>Timbres-poste</v>
          </cell>
          <cell r="G1668">
            <v>1968</v>
          </cell>
          <cell r="H1668" t="str">
            <v>6 f. carmin, argent et noir</v>
          </cell>
          <cell r="I1668" t="str">
            <v>Europa</v>
          </cell>
          <cell r="J1668">
            <v>2</v>
          </cell>
          <cell r="K1668">
            <v>2</v>
          </cell>
          <cell r="L1668">
            <v>0</v>
          </cell>
          <cell r="M1668">
            <v>0</v>
          </cell>
          <cell r="N1668">
            <v>0.5</v>
          </cell>
          <cell r="O1668">
            <v>1</v>
          </cell>
          <cell r="P1668">
            <v>0</v>
          </cell>
          <cell r="Q1668">
            <v>0</v>
          </cell>
          <cell r="R1668" t="str">
            <v>carmin, argent et noir</v>
          </cell>
          <cell r="S1668" t="str">
            <v>11½</v>
          </cell>
          <cell r="T1668" t="str">
            <v>6 f.</v>
          </cell>
          <cell r="U1668" t="str">
            <v/>
          </cell>
          <cell r="V1668" t="str">
            <v/>
          </cell>
        </row>
        <row r="1669">
          <cell r="B1669" t="str">
            <v>DR-000-1454</v>
          </cell>
          <cell r="C1669" t="str">
            <v>4848484549525352</v>
          </cell>
          <cell r="D1669" t="str">
            <v>000</v>
          </cell>
          <cell r="E1669">
            <v>1454</v>
          </cell>
          <cell r="F1669" t="str">
            <v>Timbres-poste</v>
          </cell>
          <cell r="G1669">
            <v>1968</v>
          </cell>
          <cell r="H1669" t="str">
            <v>Reine Elisabeth</v>
          </cell>
          <cell r="I1669" t="str">
            <v>SurDR-270 au profit de la Croix-Rouge</v>
          </cell>
          <cell r="J1669">
            <v>1</v>
          </cell>
          <cell r="K1669">
            <v>2</v>
          </cell>
          <cell r="L1669">
            <v>0</v>
          </cell>
          <cell r="M1669">
            <v>0</v>
          </cell>
          <cell r="N1669">
            <v>0.6</v>
          </cell>
          <cell r="O1669">
            <v>1</v>
          </cell>
          <cell r="P1669">
            <v>0</v>
          </cell>
          <cell r="Q1669">
            <v>0</v>
          </cell>
          <cell r="R1669" t="str">
            <v>brun, bleu pâle et rouge</v>
          </cell>
          <cell r="S1669" t="str">
            <v>11½</v>
          </cell>
          <cell r="T1669" t="str">
            <v>6 f.+3 f.</v>
          </cell>
          <cell r="U1669" t="str">
            <v/>
          </cell>
          <cell r="V1669" t="str">
            <v/>
          </cell>
        </row>
        <row r="1670">
          <cell r="B1670" t="str">
            <v>DR-000-1455</v>
          </cell>
          <cell r="C1670" t="str">
            <v>4848484549525353</v>
          </cell>
          <cell r="D1670" t="str">
            <v>000</v>
          </cell>
          <cell r="E1670">
            <v>1455</v>
          </cell>
          <cell r="F1670" t="str">
            <v>Timbres-poste</v>
          </cell>
          <cell r="G1670">
            <v>1968</v>
          </cell>
          <cell r="H1670" t="str">
            <v>Reine Fabiola</v>
          </cell>
          <cell r="I1670" t="str">
            <v>SurDR-270 au profit de la Croix-Rouge</v>
          </cell>
          <cell r="J1670">
            <v>1.5</v>
          </cell>
          <cell r="K1670">
            <v>2</v>
          </cell>
          <cell r="L1670">
            <v>0</v>
          </cell>
          <cell r="M1670">
            <v>0</v>
          </cell>
          <cell r="N1670">
            <v>1</v>
          </cell>
          <cell r="O1670">
            <v>1</v>
          </cell>
          <cell r="P1670">
            <v>0</v>
          </cell>
          <cell r="Q1670">
            <v>0</v>
          </cell>
          <cell r="R1670" t="str">
            <v>brun, vert pâle et rouge</v>
          </cell>
          <cell r="S1670" t="str">
            <v>11½</v>
          </cell>
          <cell r="T1670" t="str">
            <v>10 f.+5 f.</v>
          </cell>
          <cell r="U1670" t="str">
            <v/>
          </cell>
          <cell r="V1670" t="str">
            <v/>
          </cell>
        </row>
        <row r="1671">
          <cell r="B1671" t="str">
            <v>DR-000-1456</v>
          </cell>
          <cell r="C1671" t="str">
            <v>4848484549525354</v>
          </cell>
          <cell r="D1671" t="str">
            <v>000</v>
          </cell>
          <cell r="E1671">
            <v>1456</v>
          </cell>
          <cell r="F1671" t="str">
            <v>Timbres-poste</v>
          </cell>
          <cell r="G1671">
            <v>1968</v>
          </cell>
          <cell r="H1671" t="str">
            <v>Gymnastique</v>
          </cell>
          <cell r="I1671" t="str">
            <v>Jeux olympiques de Mexico. Anneaux olympiques et sujets divers</v>
          </cell>
          <cell r="J1671">
            <v>0.2</v>
          </cell>
          <cell r="K1671">
            <v>2</v>
          </cell>
          <cell r="L1671">
            <v>0</v>
          </cell>
          <cell r="M1671">
            <v>0</v>
          </cell>
          <cell r="N1671">
            <v>0.2</v>
          </cell>
          <cell r="O1671">
            <v>1</v>
          </cell>
          <cell r="P1671">
            <v>0</v>
          </cell>
          <cell r="Q1671">
            <v>0</v>
          </cell>
          <cell r="R1671" t="str">
            <v/>
          </cell>
          <cell r="S1671" t="str">
            <v>11½</v>
          </cell>
          <cell r="T1671" t="str">
            <v>1 f.+50 c.</v>
          </cell>
          <cell r="U1671" t="str">
            <v/>
          </cell>
          <cell r="V1671" t="str">
            <v/>
          </cell>
        </row>
        <row r="1672">
          <cell r="B1672" t="str">
            <v>DR-000-1457</v>
          </cell>
          <cell r="C1672" t="str">
            <v>4848484549525355</v>
          </cell>
          <cell r="D1672" t="str">
            <v>000</v>
          </cell>
          <cell r="E1672">
            <v>1457</v>
          </cell>
          <cell r="F1672" t="str">
            <v>Timbres-poste</v>
          </cell>
          <cell r="G1672">
            <v>1968</v>
          </cell>
          <cell r="H1672" t="str">
            <v>Haltérophilie</v>
          </cell>
          <cell r="I1672" t="str">
            <v>Jeux olympiques de Mexico. Anneaux olympiques et sujets divers</v>
          </cell>
          <cell r="J1672">
            <v>0.3</v>
          </cell>
          <cell r="K1672">
            <v>2</v>
          </cell>
          <cell r="L1672">
            <v>0</v>
          </cell>
          <cell r="M1672">
            <v>0</v>
          </cell>
          <cell r="N1672">
            <v>0.3</v>
          </cell>
          <cell r="O1672">
            <v>1</v>
          </cell>
          <cell r="P1672">
            <v>0</v>
          </cell>
          <cell r="Q1672">
            <v>0</v>
          </cell>
          <cell r="R1672" t="str">
            <v>noir, vert, gris et rose</v>
          </cell>
          <cell r="S1672" t="str">
            <v>11½</v>
          </cell>
          <cell r="T1672" t="str">
            <v>2 f.+1 f.</v>
          </cell>
          <cell r="U1672" t="str">
            <v/>
          </cell>
          <cell r="V1672" t="str">
            <v/>
          </cell>
        </row>
        <row r="1673">
          <cell r="B1673" t="str">
            <v>DR-000-1458</v>
          </cell>
          <cell r="C1673" t="str">
            <v>4848484549525356</v>
          </cell>
          <cell r="D1673" t="str">
            <v>000</v>
          </cell>
          <cell r="E1673">
            <v>1458</v>
          </cell>
          <cell r="F1673" t="str">
            <v>Timbres-poste</v>
          </cell>
          <cell r="G1673">
            <v>1968</v>
          </cell>
          <cell r="H1673" t="str">
            <v>Course de haies</v>
          </cell>
          <cell r="I1673" t="str">
            <v>Jeux olympiques de Mexico. Anneaux olympiques et sujets divers</v>
          </cell>
          <cell r="J1673">
            <v>0.3</v>
          </cell>
          <cell r="K1673">
            <v>2</v>
          </cell>
          <cell r="L1673">
            <v>0</v>
          </cell>
          <cell r="M1673">
            <v>0</v>
          </cell>
          <cell r="N1673">
            <v>0.3</v>
          </cell>
          <cell r="O1673">
            <v>1</v>
          </cell>
          <cell r="P1673">
            <v>0</v>
          </cell>
          <cell r="Q1673">
            <v>0</v>
          </cell>
          <cell r="R1673" t="str">
            <v/>
          </cell>
          <cell r="S1673" t="str">
            <v>11½</v>
          </cell>
          <cell r="T1673" t="str">
            <v>3 f.+1 f. 50</v>
          </cell>
          <cell r="U1673" t="str">
            <v/>
          </cell>
          <cell r="V1673" t="str">
            <v/>
          </cell>
        </row>
        <row r="1674">
          <cell r="B1674" t="str">
            <v>DR-000-1459</v>
          </cell>
          <cell r="C1674" t="str">
            <v>4848484549525357</v>
          </cell>
          <cell r="D1674" t="str">
            <v>000</v>
          </cell>
          <cell r="E1674">
            <v>1459</v>
          </cell>
          <cell r="F1674" t="str">
            <v>Timbres-poste</v>
          </cell>
          <cell r="G1674">
            <v>1968</v>
          </cell>
          <cell r="H1674" t="str">
            <v>Cyclisme</v>
          </cell>
          <cell r="I1674" t="str">
            <v>Jeux olympiques de Mexico. Anneaux olympiques et sujets divers</v>
          </cell>
          <cell r="J1674">
            <v>0.4</v>
          </cell>
          <cell r="K1674">
            <v>2</v>
          </cell>
          <cell r="L1674">
            <v>0</v>
          </cell>
          <cell r="M1674">
            <v>0</v>
          </cell>
          <cell r="N1674">
            <v>0.4</v>
          </cell>
          <cell r="O1674">
            <v>1</v>
          </cell>
          <cell r="P1674">
            <v>0</v>
          </cell>
          <cell r="Q1674">
            <v>0</v>
          </cell>
          <cell r="R1674" t="str">
            <v/>
          </cell>
          <cell r="S1674" t="str">
            <v>11½</v>
          </cell>
          <cell r="T1674" t="str">
            <v>6 f.+2 f.</v>
          </cell>
          <cell r="U1674" t="str">
            <v/>
          </cell>
          <cell r="V1674" t="str">
            <v/>
          </cell>
        </row>
        <row r="1675">
          <cell r="B1675" t="str">
            <v>DR-000-1460</v>
          </cell>
          <cell r="C1675" t="str">
            <v>4848484549525448</v>
          </cell>
          <cell r="D1675" t="str">
            <v>000</v>
          </cell>
          <cell r="E1675">
            <v>1460</v>
          </cell>
          <cell r="F1675" t="str">
            <v>Timbres-poste</v>
          </cell>
          <cell r="G1675">
            <v>1968</v>
          </cell>
          <cell r="H1675" t="str">
            <v>Voile</v>
          </cell>
          <cell r="I1675" t="str">
            <v>Jeux olympiques de Mexico. Anneaux olympiques et sujets divers</v>
          </cell>
          <cell r="J1675">
            <v>1.5</v>
          </cell>
          <cell r="K1675">
            <v>2</v>
          </cell>
          <cell r="L1675">
            <v>0</v>
          </cell>
          <cell r="M1675">
            <v>0</v>
          </cell>
          <cell r="N1675">
            <v>1.5</v>
          </cell>
          <cell r="O1675">
            <v>1</v>
          </cell>
          <cell r="P1675">
            <v>0</v>
          </cell>
          <cell r="Q1675">
            <v>0</v>
          </cell>
          <cell r="R1675" t="str">
            <v/>
          </cell>
          <cell r="S1675" t="str">
            <v>11½</v>
          </cell>
          <cell r="T1675" t="str">
            <v>13 f.+5 f.</v>
          </cell>
          <cell r="U1675" t="str">
            <v/>
          </cell>
          <cell r="V1675" t="str">
            <v/>
          </cell>
        </row>
        <row r="1676">
          <cell r="B1676" t="str">
            <v>DR-000-1461</v>
          </cell>
          <cell r="C1676" t="str">
            <v>4848484549525449</v>
          </cell>
          <cell r="D1676" t="str">
            <v>000</v>
          </cell>
          <cell r="E1676">
            <v>1461</v>
          </cell>
          <cell r="F1676" t="str">
            <v>Timbres-poste</v>
          </cell>
          <cell r="G1676">
            <v>1968</v>
          </cell>
          <cell r="H1676" t="str">
            <v>Bokrijk</v>
          </cell>
          <cell r="I1676" t="str">
            <v>Série touristique</v>
          </cell>
          <cell r="J1676">
            <v>0.3</v>
          </cell>
          <cell r="K1676">
            <v>2</v>
          </cell>
          <cell r="L1676">
            <v>0</v>
          </cell>
          <cell r="M1676">
            <v>0</v>
          </cell>
          <cell r="N1676">
            <v>0.2</v>
          </cell>
          <cell r="O1676">
            <v>1</v>
          </cell>
          <cell r="P1676">
            <v>0</v>
          </cell>
          <cell r="Q1676">
            <v>0</v>
          </cell>
          <cell r="R1676" t="str">
            <v>noir, ocre, bleu et vert</v>
          </cell>
          <cell r="S1676" t="str">
            <v>11½</v>
          </cell>
          <cell r="T1676" t="str">
            <v>2 f.</v>
          </cell>
          <cell r="U1676" t="str">
            <v/>
          </cell>
          <cell r="V1676" t="str">
            <v/>
          </cell>
        </row>
        <row r="1677">
          <cell r="B1677" t="str">
            <v>DR-000-1462</v>
          </cell>
          <cell r="C1677" t="str">
            <v>4848484549525450</v>
          </cell>
          <cell r="D1677" t="str">
            <v>000</v>
          </cell>
          <cell r="E1677">
            <v>1462</v>
          </cell>
          <cell r="F1677" t="str">
            <v>Timbres-poste</v>
          </cell>
          <cell r="G1677">
            <v>1968</v>
          </cell>
          <cell r="H1677" t="str">
            <v>Spa</v>
          </cell>
          <cell r="I1677" t="str">
            <v>Série touristique</v>
          </cell>
          <cell r="J1677">
            <v>0.3</v>
          </cell>
          <cell r="K1677">
            <v>1</v>
          </cell>
          <cell r="L1677">
            <v>0</v>
          </cell>
          <cell r="M1677">
            <v>0</v>
          </cell>
          <cell r="N1677">
            <v>0.2</v>
          </cell>
          <cell r="O1677">
            <v>1</v>
          </cell>
          <cell r="P1677">
            <v>0</v>
          </cell>
          <cell r="Q1677">
            <v>0</v>
          </cell>
          <cell r="R1677" t="str">
            <v>vert, sépia et bleu</v>
          </cell>
          <cell r="S1677" t="str">
            <v>11½</v>
          </cell>
          <cell r="T1677" t="str">
            <v>2 f.</v>
          </cell>
          <cell r="U1677" t="str">
            <v/>
          </cell>
          <cell r="V1677" t="str">
            <v/>
          </cell>
        </row>
        <row r="1678">
          <cell r="B1678" t="str">
            <v>DR-000-1463</v>
          </cell>
          <cell r="C1678" t="str">
            <v>4848484549525451</v>
          </cell>
          <cell r="D1678" t="str">
            <v>000</v>
          </cell>
          <cell r="E1678">
            <v>1463</v>
          </cell>
          <cell r="F1678" t="str">
            <v>Timbres-poste</v>
          </cell>
          <cell r="G1678">
            <v>1968</v>
          </cell>
          <cell r="H1678" t="str">
            <v>Explosion</v>
          </cell>
          <cell r="I1678" t="str">
            <v>SurDR-270 au profit des victimes de calamités. Tableaux de Pol Mara</v>
          </cell>
          <cell r="J1678">
            <v>1</v>
          </cell>
          <cell r="K1678">
            <v>2</v>
          </cell>
          <cell r="L1678">
            <v>0</v>
          </cell>
          <cell r="M1678">
            <v>0</v>
          </cell>
          <cell r="N1678">
            <v>1</v>
          </cell>
          <cell r="O1678">
            <v>1</v>
          </cell>
          <cell r="P1678">
            <v>0</v>
          </cell>
          <cell r="Q1678">
            <v>0</v>
          </cell>
          <cell r="R1678" t="str">
            <v/>
          </cell>
          <cell r="S1678" t="str">
            <v>11½</v>
          </cell>
          <cell r="T1678" t="str">
            <v>10 f.+5 f.</v>
          </cell>
          <cell r="U1678" t="str">
            <v/>
          </cell>
          <cell r="V1678" t="str">
            <v/>
          </cell>
        </row>
        <row r="1679">
          <cell r="B1679" t="str">
            <v>DR-000-1464</v>
          </cell>
          <cell r="C1679" t="str">
            <v>4848484549525452</v>
          </cell>
          <cell r="D1679" t="str">
            <v>000</v>
          </cell>
          <cell r="E1679">
            <v>1464</v>
          </cell>
          <cell r="F1679" t="str">
            <v>Timbres-poste</v>
          </cell>
          <cell r="G1679">
            <v>1968</v>
          </cell>
          <cell r="H1679" t="str">
            <v>Incendie</v>
          </cell>
          <cell r="I1679" t="str">
            <v>SurDR-270 au profit des victimes de calamités. Tableaux de Pol Mara</v>
          </cell>
          <cell r="J1679">
            <v>1</v>
          </cell>
          <cell r="K1679">
            <v>2</v>
          </cell>
          <cell r="L1679">
            <v>0</v>
          </cell>
          <cell r="M1679">
            <v>0</v>
          </cell>
          <cell r="N1679">
            <v>1</v>
          </cell>
          <cell r="O1679">
            <v>1</v>
          </cell>
          <cell r="P1679">
            <v>0</v>
          </cell>
          <cell r="Q1679">
            <v>0</v>
          </cell>
          <cell r="R1679" t="str">
            <v/>
          </cell>
          <cell r="S1679" t="str">
            <v>11½</v>
          </cell>
          <cell r="T1679" t="str">
            <v>12 f.+5 f.</v>
          </cell>
          <cell r="U1679" t="str">
            <v/>
          </cell>
          <cell r="V1679" t="str">
            <v/>
          </cell>
        </row>
        <row r="1680">
          <cell r="B1680" t="str">
            <v>DR-000-1465</v>
          </cell>
          <cell r="C1680" t="str">
            <v>4848484549525453</v>
          </cell>
          <cell r="D1680" t="str">
            <v>000</v>
          </cell>
          <cell r="E1680">
            <v>1465</v>
          </cell>
          <cell r="F1680" t="str">
            <v>Timbres-poste</v>
          </cell>
          <cell r="G1680">
            <v>1968</v>
          </cell>
          <cell r="H1680" t="str">
            <v>Tourbillon</v>
          </cell>
          <cell r="I1680" t="str">
            <v>SurDR-270 au profit des victimes de calamités. Tableaux de Pol Mara</v>
          </cell>
          <cell r="J1680">
            <v>1</v>
          </cell>
          <cell r="K1680">
            <v>2</v>
          </cell>
          <cell r="L1680">
            <v>0</v>
          </cell>
          <cell r="M1680">
            <v>0</v>
          </cell>
          <cell r="N1680">
            <v>1</v>
          </cell>
          <cell r="O1680">
            <v>1</v>
          </cell>
          <cell r="P1680">
            <v>0</v>
          </cell>
          <cell r="Q1680">
            <v>0</v>
          </cell>
          <cell r="R1680" t="str">
            <v/>
          </cell>
          <cell r="S1680" t="str">
            <v>11½</v>
          </cell>
          <cell r="T1680" t="str">
            <v>13 f.+5 f.</v>
          </cell>
          <cell r="U1680" t="str">
            <v/>
          </cell>
          <cell r="V1680" t="str">
            <v/>
          </cell>
        </row>
        <row r="1681">
          <cell r="B1681" t="str">
            <v>DR-000-1466</v>
          </cell>
          <cell r="C1681" t="str">
            <v>4848484549525454</v>
          </cell>
          <cell r="D1681" t="str">
            <v>000</v>
          </cell>
          <cell r="E1681">
            <v>1466</v>
          </cell>
          <cell r="F1681" t="str">
            <v>Timbres-poste</v>
          </cell>
          <cell r="G1681">
            <v>1968</v>
          </cell>
          <cell r="H1681" t="str">
            <v>Abbaye Saint-Laurent, Liège</v>
          </cell>
          <cell r="I1681" t="str">
            <v>Intérêt national. Edifices anciens et réalisations modernes</v>
          </cell>
          <cell r="J1681">
            <v>0.3</v>
          </cell>
          <cell r="K1681">
            <v>2</v>
          </cell>
          <cell r="L1681">
            <v>0</v>
          </cell>
          <cell r="M1681">
            <v>0</v>
          </cell>
          <cell r="N1681">
            <v>0.2</v>
          </cell>
          <cell r="O1681">
            <v>1</v>
          </cell>
          <cell r="P1681">
            <v>0</v>
          </cell>
          <cell r="Q1681">
            <v>0</v>
          </cell>
          <cell r="R1681" t="str">
            <v>outremer, sépia et brun</v>
          </cell>
          <cell r="S1681" t="str">
            <v>11½</v>
          </cell>
          <cell r="T1681" t="str">
            <v>2 f.</v>
          </cell>
          <cell r="U1681" t="str">
            <v/>
          </cell>
          <cell r="V1681" t="str">
            <v/>
          </cell>
        </row>
        <row r="1682">
          <cell r="B1682" t="str">
            <v>DR-000-1467</v>
          </cell>
          <cell r="C1682" t="str">
            <v>4848484549525455</v>
          </cell>
          <cell r="D1682" t="str">
            <v>000</v>
          </cell>
          <cell r="E1682">
            <v>1467</v>
          </cell>
          <cell r="F1682" t="str">
            <v>Timbres-poste</v>
          </cell>
          <cell r="G1682">
            <v>1968</v>
          </cell>
          <cell r="H1682" t="str">
            <v>Eglise de Lissewege</v>
          </cell>
          <cell r="I1682" t="str">
            <v>Intérêt national. Edifices anciens et réalisations modernes</v>
          </cell>
          <cell r="J1682">
            <v>0.3</v>
          </cell>
          <cell r="K1682">
            <v>2</v>
          </cell>
          <cell r="L1682">
            <v>0</v>
          </cell>
          <cell r="M1682">
            <v>0</v>
          </cell>
          <cell r="N1682">
            <v>0.2</v>
          </cell>
          <cell r="O1682">
            <v>1</v>
          </cell>
          <cell r="P1682">
            <v>0</v>
          </cell>
          <cell r="Q1682">
            <v>0</v>
          </cell>
          <cell r="R1682" t="str">
            <v>brun clair, gris et noir</v>
          </cell>
          <cell r="S1682" t="str">
            <v>11½</v>
          </cell>
          <cell r="T1682" t="str">
            <v>3 f.</v>
          </cell>
          <cell r="U1682" t="str">
            <v/>
          </cell>
          <cell r="V1682" t="str">
            <v/>
          </cell>
        </row>
        <row r="1683">
          <cell r="B1683" t="str">
            <v>DR-000-1468</v>
          </cell>
          <cell r="C1683" t="str">
            <v>4848484549525456</v>
          </cell>
          <cell r="D1683" t="str">
            <v>000</v>
          </cell>
          <cell r="E1683">
            <v>1468</v>
          </cell>
          <cell r="F1683" t="str">
            <v>Timbres-poste</v>
          </cell>
          <cell r="G1683">
            <v>1968</v>
          </cell>
          <cell r="H1683" t="str">
            <v>Ecluse de Zandvliet</v>
          </cell>
          <cell r="I1683" t="str">
            <v>Intérêt national. Edifices anciens et réalisations modernes</v>
          </cell>
          <cell r="J1683">
            <v>0.6</v>
          </cell>
          <cell r="K1683">
            <v>2</v>
          </cell>
          <cell r="L1683">
            <v>0</v>
          </cell>
          <cell r="M1683">
            <v>0</v>
          </cell>
          <cell r="N1683">
            <v>0.3</v>
          </cell>
          <cell r="O1683">
            <v>1</v>
          </cell>
          <cell r="P1683">
            <v>0</v>
          </cell>
          <cell r="Q1683">
            <v>0</v>
          </cell>
          <cell r="R1683" t="str">
            <v>gris-vert, gris, bleu et sépia</v>
          </cell>
          <cell r="S1683" t="str">
            <v>11½</v>
          </cell>
          <cell r="T1683" t="str">
            <v>6 f.</v>
          </cell>
          <cell r="U1683" t="str">
            <v/>
          </cell>
          <cell r="V1683" t="str">
            <v/>
          </cell>
        </row>
        <row r="1684">
          <cell r="B1684" t="str">
            <v>DR-000-1469</v>
          </cell>
          <cell r="C1684" t="str">
            <v>4848484549525457</v>
          </cell>
          <cell r="D1684" t="str">
            <v>000</v>
          </cell>
          <cell r="E1684">
            <v>1469</v>
          </cell>
          <cell r="F1684" t="str">
            <v>Timbres-poste</v>
          </cell>
          <cell r="G1684">
            <v>1968</v>
          </cell>
          <cell r="H1684" t="str">
            <v>Plan incliné de Ronquières</v>
          </cell>
          <cell r="I1684" t="str">
            <v>Intérêt national. Edifices anciens et réalisations modernes</v>
          </cell>
          <cell r="J1684">
            <v>0.8</v>
          </cell>
          <cell r="K1684">
            <v>2</v>
          </cell>
          <cell r="L1684">
            <v>0</v>
          </cell>
          <cell r="M1684">
            <v>0</v>
          </cell>
          <cell r="N1684">
            <v>0.6</v>
          </cell>
          <cell r="O1684">
            <v>1</v>
          </cell>
          <cell r="P1684">
            <v>0</v>
          </cell>
          <cell r="Q1684">
            <v>0</v>
          </cell>
          <cell r="R1684" t="str">
            <v>brun-jaune, bleu et noir</v>
          </cell>
          <cell r="S1684" t="str">
            <v>11½</v>
          </cell>
          <cell r="T1684" t="str">
            <v>10 f.</v>
          </cell>
          <cell r="U1684" t="str">
            <v/>
          </cell>
          <cell r="V1684" t="str">
            <v/>
          </cell>
        </row>
        <row r="1685">
          <cell r="B1685" t="str">
            <v>DR-000-1470</v>
          </cell>
          <cell r="C1685" t="str">
            <v>4848484549525548</v>
          </cell>
          <cell r="D1685" t="str">
            <v>000</v>
          </cell>
          <cell r="E1685">
            <v>1470</v>
          </cell>
          <cell r="F1685" t="str">
            <v>Timbres-poste</v>
          </cell>
          <cell r="G1685">
            <v>1968</v>
          </cell>
          <cell r="H1685" t="str">
            <v>Balistapus undulatus</v>
          </cell>
          <cell r="I1685" t="str">
            <v>125e anniversaire du zoo d'Anvers. SurDR-270 au profit des oeuvres de solidarité</v>
          </cell>
          <cell r="J1685">
            <v>0.3</v>
          </cell>
          <cell r="K1685">
            <v>2</v>
          </cell>
          <cell r="L1685">
            <v>0</v>
          </cell>
          <cell r="M1685">
            <v>0</v>
          </cell>
          <cell r="N1685">
            <v>0.3</v>
          </cell>
          <cell r="O1685">
            <v>1</v>
          </cell>
          <cell r="P1685">
            <v>0</v>
          </cell>
          <cell r="Q1685">
            <v>0</v>
          </cell>
          <cell r="R1685" t="str">
            <v>brun-rouge et polychrome</v>
          </cell>
          <cell r="S1685" t="str">
            <v>11½</v>
          </cell>
          <cell r="T1685" t="str">
            <v>1 f.+50 c.</v>
          </cell>
          <cell r="U1685" t="str">
            <v/>
          </cell>
          <cell r="V1685" t="str">
            <v/>
          </cell>
        </row>
        <row r="1686">
          <cell r="B1686" t="str">
            <v>DR-000-1471</v>
          </cell>
          <cell r="C1686" t="str">
            <v>4848484549525549</v>
          </cell>
          <cell r="D1686" t="str">
            <v>000</v>
          </cell>
          <cell r="E1686">
            <v>1471</v>
          </cell>
          <cell r="F1686" t="str">
            <v>Timbres-poste</v>
          </cell>
          <cell r="G1686">
            <v>1968</v>
          </cell>
          <cell r="H1686" t="str">
            <v>Pomacanthodes chrysurus</v>
          </cell>
          <cell r="I1686" t="str">
            <v>125e anniversaire du zoo d'Anvers. SurDR-270 au profit des oeuvres de solidarité</v>
          </cell>
          <cell r="J1686">
            <v>0.3</v>
          </cell>
          <cell r="K1686">
            <v>2</v>
          </cell>
          <cell r="L1686">
            <v>0</v>
          </cell>
          <cell r="M1686">
            <v>0</v>
          </cell>
          <cell r="N1686">
            <v>0.3</v>
          </cell>
          <cell r="O1686">
            <v>1</v>
          </cell>
          <cell r="P1686">
            <v>0</v>
          </cell>
          <cell r="Q1686">
            <v>0</v>
          </cell>
          <cell r="R1686" t="str">
            <v>bleu et polychrome</v>
          </cell>
          <cell r="S1686" t="str">
            <v>11½</v>
          </cell>
          <cell r="T1686" t="str">
            <v>3 f.+1 f. 50</v>
          </cell>
          <cell r="U1686" t="str">
            <v/>
          </cell>
          <cell r="V1686" t="str">
            <v/>
          </cell>
        </row>
        <row r="1687">
          <cell r="B1687" t="str">
            <v>DR-000-1472</v>
          </cell>
          <cell r="C1687" t="str">
            <v>4848484549525550</v>
          </cell>
          <cell r="D1687" t="str">
            <v>000</v>
          </cell>
          <cell r="E1687">
            <v>1472</v>
          </cell>
          <cell r="F1687" t="str">
            <v>Timbres-poste</v>
          </cell>
          <cell r="G1687">
            <v>1968</v>
          </cell>
          <cell r="H1687" t="str">
            <v>Pterois volitans</v>
          </cell>
          <cell r="I1687" t="str">
            <v>125e anniversaire du zoo d'Anvers. SurDR-270 au profit des oeuvres de solidarité</v>
          </cell>
          <cell r="J1687">
            <v>0.6</v>
          </cell>
          <cell r="K1687">
            <v>2</v>
          </cell>
          <cell r="L1687">
            <v>0</v>
          </cell>
          <cell r="M1687">
            <v>0</v>
          </cell>
          <cell r="N1687">
            <v>0.6</v>
          </cell>
          <cell r="O1687">
            <v>1</v>
          </cell>
          <cell r="P1687">
            <v>0</v>
          </cell>
          <cell r="Q1687">
            <v>0</v>
          </cell>
          <cell r="R1687" t="str">
            <v>sépia et polychrome</v>
          </cell>
          <cell r="S1687" t="str">
            <v>11½</v>
          </cell>
          <cell r="T1687" t="str">
            <v>6 f.+3 f.</v>
          </cell>
          <cell r="U1687" t="str">
            <v/>
          </cell>
          <cell r="V1687" t="str">
            <v/>
          </cell>
        </row>
        <row r="1688">
          <cell r="B1688" t="str">
            <v>DR-000-1473</v>
          </cell>
          <cell r="C1688" t="str">
            <v>4848484549525551</v>
          </cell>
          <cell r="D1688" t="str">
            <v>000</v>
          </cell>
          <cell r="E1688">
            <v>1473</v>
          </cell>
          <cell r="F1688" t="str">
            <v>Timbres-poste</v>
          </cell>
          <cell r="G1688">
            <v>1968</v>
          </cell>
          <cell r="H1688" t="str">
            <v>Chaetodon lunula</v>
          </cell>
          <cell r="I1688" t="str">
            <v>125e anniversaire du zoo d'Anvers. SurDR-270 au profit des oeuvres de solidarité</v>
          </cell>
          <cell r="J1688">
            <v>1</v>
          </cell>
          <cell r="K1688">
            <v>2</v>
          </cell>
          <cell r="L1688">
            <v>0</v>
          </cell>
          <cell r="M1688">
            <v>0</v>
          </cell>
          <cell r="N1688">
            <v>1</v>
          </cell>
          <cell r="O1688">
            <v>1</v>
          </cell>
          <cell r="P1688">
            <v>0</v>
          </cell>
          <cell r="Q1688">
            <v>0</v>
          </cell>
          <cell r="R1688" t="str">
            <v>noir et polychrome</v>
          </cell>
          <cell r="S1688" t="str">
            <v>11½</v>
          </cell>
          <cell r="T1688" t="str">
            <v>10 f.+5 f.</v>
          </cell>
          <cell r="U1688" t="str">
            <v/>
          </cell>
          <cell r="V1688" t="str">
            <v/>
          </cell>
        </row>
        <row r="1689">
          <cell r="B1689" t="str">
            <v>DR-000-1474</v>
          </cell>
          <cell r="C1689" t="str">
            <v>4848484549525552</v>
          </cell>
          <cell r="D1689" t="str">
            <v>000</v>
          </cell>
          <cell r="E1689">
            <v>1474</v>
          </cell>
          <cell r="F1689" t="str">
            <v>Timbres-poste</v>
          </cell>
          <cell r="G1689">
            <v>1968</v>
          </cell>
          <cell r="H1689" t="str">
            <v>Albert 1er, reine Elisabeth et prince Léopold, à Bruges</v>
          </cell>
          <cell r="I1689" t="str">
            <v>Cinquantenaire de l'Armistice. SurDR-270 au profit d'oeuvres patriotiques</v>
          </cell>
          <cell r="J1689">
            <v>0.3</v>
          </cell>
          <cell r="K1689">
            <v>2</v>
          </cell>
          <cell r="L1689">
            <v>0</v>
          </cell>
          <cell r="M1689">
            <v>0</v>
          </cell>
          <cell r="N1689">
            <v>0.3</v>
          </cell>
          <cell r="O1689">
            <v>1</v>
          </cell>
          <cell r="P1689">
            <v>0</v>
          </cell>
          <cell r="Q1689">
            <v>0</v>
          </cell>
          <cell r="R1689" t="str">
            <v/>
          </cell>
          <cell r="S1689" t="str">
            <v>11½</v>
          </cell>
          <cell r="T1689" t="str">
            <v>1 f.+50 c.</v>
          </cell>
          <cell r="U1689" t="str">
            <v/>
          </cell>
          <cell r="V1689" t="str">
            <v/>
          </cell>
        </row>
        <row r="1690">
          <cell r="B1690" t="str">
            <v>DR-000-1475</v>
          </cell>
          <cell r="C1690" t="str">
            <v>4848484549525553</v>
          </cell>
          <cell r="D1690" t="str">
            <v>000</v>
          </cell>
          <cell r="E1690">
            <v>1475</v>
          </cell>
          <cell r="F1690" t="str">
            <v>Timbres-poste</v>
          </cell>
          <cell r="G1690">
            <v>1968</v>
          </cell>
          <cell r="H1690" t="str">
            <v>Albert 1er, reine Elisabeth et prince Léopold, à Bruxelles</v>
          </cell>
          <cell r="I1690" t="str">
            <v>Cinquantenaire de l'Armistice. SurDR-270 au profit d'oeuvres patriotiques</v>
          </cell>
          <cell r="J1690">
            <v>0.3</v>
          </cell>
          <cell r="K1690">
            <v>2</v>
          </cell>
          <cell r="L1690">
            <v>0</v>
          </cell>
          <cell r="M1690">
            <v>0</v>
          </cell>
          <cell r="N1690">
            <v>0.3</v>
          </cell>
          <cell r="O1690">
            <v>1</v>
          </cell>
          <cell r="P1690">
            <v>0</v>
          </cell>
          <cell r="Q1690">
            <v>0</v>
          </cell>
          <cell r="R1690" t="str">
            <v/>
          </cell>
          <cell r="S1690" t="str">
            <v>11½</v>
          </cell>
          <cell r="T1690" t="str">
            <v>3 f.+1 f. 50</v>
          </cell>
          <cell r="U1690" t="str">
            <v/>
          </cell>
          <cell r="V1690" t="str">
            <v/>
          </cell>
        </row>
        <row r="1691">
          <cell r="B1691" t="str">
            <v>DR-000-1476</v>
          </cell>
          <cell r="C1691" t="str">
            <v>4848484549525554</v>
          </cell>
          <cell r="D1691" t="str">
            <v>000</v>
          </cell>
          <cell r="E1691">
            <v>1476</v>
          </cell>
          <cell r="F1691" t="str">
            <v>Timbres-poste</v>
          </cell>
          <cell r="G1691">
            <v>1968</v>
          </cell>
          <cell r="H1691" t="str">
            <v>Albert 1er et reine Elisabeth, à Liège</v>
          </cell>
          <cell r="I1691" t="str">
            <v>Cinquantenaire de l'Armistice. SurDR-270 au profit d'oeuvres patriotiques</v>
          </cell>
          <cell r="J1691">
            <v>0.4</v>
          </cell>
          <cell r="K1691">
            <v>2</v>
          </cell>
          <cell r="L1691">
            <v>0</v>
          </cell>
          <cell r="M1691">
            <v>0</v>
          </cell>
          <cell r="N1691">
            <v>0.4</v>
          </cell>
          <cell r="O1691">
            <v>1</v>
          </cell>
          <cell r="P1691">
            <v>0</v>
          </cell>
          <cell r="Q1691">
            <v>0</v>
          </cell>
          <cell r="R1691" t="str">
            <v/>
          </cell>
          <cell r="S1691" t="str">
            <v>11½</v>
          </cell>
          <cell r="T1691" t="str">
            <v>6 f.+3 f.</v>
          </cell>
          <cell r="U1691" t="str">
            <v/>
          </cell>
          <cell r="V1691" t="str">
            <v/>
          </cell>
        </row>
        <row r="1692">
          <cell r="B1692" t="str">
            <v>DR-000-1477</v>
          </cell>
          <cell r="C1692" t="str">
            <v>4848484549525555</v>
          </cell>
          <cell r="D1692" t="str">
            <v>000</v>
          </cell>
          <cell r="E1692">
            <v>1477</v>
          </cell>
          <cell r="F1692" t="str">
            <v>Timbres-poste</v>
          </cell>
          <cell r="G1692">
            <v>1968</v>
          </cell>
          <cell r="H1692" t="str">
            <v>Tombeau du soldat inconnu, au pied de la colonne du Congrès, à Bruxelles</v>
          </cell>
          <cell r="I1692" t="str">
            <v>Cinquantenaire de l'Armistice. SurDR-270 au profit d'oeuvres patriotiques</v>
          </cell>
          <cell r="J1692">
            <v>0.8</v>
          </cell>
          <cell r="K1692">
            <v>2</v>
          </cell>
          <cell r="L1692">
            <v>0</v>
          </cell>
          <cell r="M1692">
            <v>0</v>
          </cell>
          <cell r="N1692">
            <v>0.8</v>
          </cell>
          <cell r="O1692">
            <v>1</v>
          </cell>
          <cell r="P1692">
            <v>0</v>
          </cell>
          <cell r="Q1692">
            <v>0</v>
          </cell>
          <cell r="R1692" t="str">
            <v>réséda, ocre, noir et orange</v>
          </cell>
          <cell r="S1692" t="str">
            <v>11½</v>
          </cell>
          <cell r="T1692" t="str">
            <v>10 f.+5 f.</v>
          </cell>
          <cell r="U1692" t="str">
            <v/>
          </cell>
          <cell r="V1692" t="str">
            <v/>
          </cell>
        </row>
        <row r="1693">
          <cell r="B1693" t="str">
            <v>DR-000-1478</v>
          </cell>
          <cell r="C1693" t="str">
            <v>4848484549525556</v>
          </cell>
          <cell r="D1693" t="str">
            <v>000</v>
          </cell>
          <cell r="E1693">
            <v>1478</v>
          </cell>
          <cell r="F1693" t="str">
            <v>Timbres-poste</v>
          </cell>
          <cell r="G1693">
            <v>1968</v>
          </cell>
          <cell r="H1693" t="str">
            <v>1 f. polychrome</v>
          </cell>
          <cell r="I1693" t="str">
            <v>Noël</v>
          </cell>
          <cell r="J1693">
            <v>0.3</v>
          </cell>
          <cell r="K1693">
            <v>2</v>
          </cell>
          <cell r="L1693">
            <v>0</v>
          </cell>
          <cell r="M1693">
            <v>0</v>
          </cell>
          <cell r="N1693">
            <v>0.2</v>
          </cell>
          <cell r="O1693">
            <v>1</v>
          </cell>
          <cell r="P1693">
            <v>0</v>
          </cell>
          <cell r="Q1693">
            <v>0</v>
          </cell>
          <cell r="R1693" t="str">
            <v>polychrome</v>
          </cell>
          <cell r="S1693" t="str">
            <v>11½</v>
          </cell>
          <cell r="T1693" t="str">
            <v>1 f.</v>
          </cell>
          <cell r="U1693" t="str">
            <v/>
          </cell>
          <cell r="V1693" t="str">
            <v/>
          </cell>
        </row>
        <row r="1694">
          <cell r="B1694" t="str">
            <v>DR-000-1479</v>
          </cell>
          <cell r="C1694" t="str">
            <v>4848484549525557</v>
          </cell>
          <cell r="D1694" t="str">
            <v>000</v>
          </cell>
          <cell r="E1694">
            <v>1479</v>
          </cell>
          <cell r="F1694" t="str">
            <v>Timbres-poste</v>
          </cell>
          <cell r="G1694">
            <v>1968</v>
          </cell>
          <cell r="H1694" t="str">
            <v>Nouvelle écluse</v>
          </cell>
          <cell r="I1694" t="str">
            <v>Canal maritime de Gand</v>
          </cell>
          <cell r="J1694">
            <v>0.5</v>
          </cell>
          <cell r="K1694">
            <v>2</v>
          </cell>
          <cell r="L1694">
            <v>0</v>
          </cell>
          <cell r="M1694">
            <v>0</v>
          </cell>
          <cell r="N1694">
            <v>0.3</v>
          </cell>
          <cell r="O1694">
            <v>1</v>
          </cell>
          <cell r="P1694">
            <v>0</v>
          </cell>
          <cell r="Q1694">
            <v>0</v>
          </cell>
          <cell r="R1694" t="str">
            <v>polychrome</v>
          </cell>
          <cell r="S1694" t="str">
            <v>11½</v>
          </cell>
          <cell r="T1694" t="str">
            <v>6 f.</v>
          </cell>
          <cell r="U1694" t="str">
            <v/>
          </cell>
          <cell r="V1694" t="str">
            <v/>
          </cell>
        </row>
        <row r="1695">
          <cell r="B1695" t="str">
            <v>DR-000-1480</v>
          </cell>
          <cell r="C1695" t="str">
            <v>4848484549525648</v>
          </cell>
          <cell r="D1695" t="str">
            <v>000</v>
          </cell>
          <cell r="E1695">
            <v>1480</v>
          </cell>
          <cell r="F1695" t="str">
            <v>Timbres-poste</v>
          </cell>
          <cell r="G1695">
            <v>1968</v>
          </cell>
          <cell r="H1695" t="str">
            <v>Louvain, l'Hôtel de Ville</v>
          </cell>
          <cell r="I1695" t="str">
            <v>Série touristique</v>
          </cell>
          <cell r="J1695">
            <v>0.2</v>
          </cell>
          <cell r="K1695">
            <v>2</v>
          </cell>
          <cell r="L1695">
            <v>0</v>
          </cell>
          <cell r="M1695">
            <v>0</v>
          </cell>
          <cell r="N1695">
            <v>0.2</v>
          </cell>
          <cell r="O1695">
            <v>1</v>
          </cell>
          <cell r="P1695">
            <v>0</v>
          </cell>
          <cell r="Q1695">
            <v>0</v>
          </cell>
          <cell r="R1695" t="str">
            <v/>
          </cell>
          <cell r="S1695" t="str">
            <v>11½</v>
          </cell>
          <cell r="T1695" t="str">
            <v>1 f.</v>
          </cell>
          <cell r="U1695" t="str">
            <v/>
          </cell>
          <cell r="V1695" t="str">
            <v/>
          </cell>
        </row>
        <row r="1696">
          <cell r="B1696" t="str">
            <v>DR-000-1481</v>
          </cell>
          <cell r="C1696" t="str">
            <v>4848484549525649</v>
          </cell>
          <cell r="D1696" t="str">
            <v>000</v>
          </cell>
          <cell r="E1696">
            <v>1481</v>
          </cell>
          <cell r="F1696" t="str">
            <v>Timbres-poste</v>
          </cell>
          <cell r="G1696">
            <v>1968</v>
          </cell>
          <cell r="H1696" t="str">
            <v>Vallée de l'Ourthe</v>
          </cell>
          <cell r="I1696" t="str">
            <v>Série touristique</v>
          </cell>
          <cell r="J1696">
            <v>0.2</v>
          </cell>
          <cell r="K1696">
            <v>2</v>
          </cell>
          <cell r="L1696">
            <v>0</v>
          </cell>
          <cell r="M1696">
            <v>0</v>
          </cell>
          <cell r="N1696">
            <v>0.2</v>
          </cell>
          <cell r="O1696">
            <v>1</v>
          </cell>
          <cell r="P1696">
            <v>0</v>
          </cell>
          <cell r="Q1696">
            <v>0</v>
          </cell>
          <cell r="R1696" t="str">
            <v/>
          </cell>
          <cell r="S1696" t="str">
            <v>11½</v>
          </cell>
          <cell r="T1696" t="str">
            <v>1 f.</v>
          </cell>
          <cell r="U1696" t="str">
            <v/>
          </cell>
          <cell r="V1696" t="str">
            <v/>
          </cell>
        </row>
        <row r="1697">
          <cell r="B1697" t="str">
            <v>DR-000-1482</v>
          </cell>
          <cell r="C1697" t="str">
            <v>4848484549525650</v>
          </cell>
          <cell r="D1697" t="str">
            <v>000</v>
          </cell>
          <cell r="E1697">
            <v>1482</v>
          </cell>
          <cell r="F1697" t="str">
            <v>Timbres-poste</v>
          </cell>
          <cell r="G1697">
            <v>1969</v>
          </cell>
          <cell r="H1697" t="str">
            <v>Albert Magnis, d'Artus Quellin (17e s.), sculpteur sur bois, fragment d'un confessionnal de l'église</v>
          </cell>
          <cell r="I1697" t="str">
            <v>Eglise Saint-Paul, à Anvers</v>
          </cell>
          <cell r="J1697">
            <v>0.3</v>
          </cell>
          <cell r="K1697">
            <v>2</v>
          </cell>
          <cell r="L1697">
            <v>0</v>
          </cell>
          <cell r="M1697">
            <v>0</v>
          </cell>
          <cell r="N1697">
            <v>0.2</v>
          </cell>
          <cell r="O1697">
            <v>1</v>
          </cell>
          <cell r="P1697">
            <v>0</v>
          </cell>
          <cell r="Q1697">
            <v>0</v>
          </cell>
          <cell r="R1697" t="str">
            <v>sépia</v>
          </cell>
          <cell r="S1697" t="str">
            <v>11½</v>
          </cell>
          <cell r="T1697" t="str">
            <v>2 f.</v>
          </cell>
          <cell r="U1697" t="str">
            <v/>
          </cell>
          <cell r="V1697" t="str">
            <v/>
          </cell>
        </row>
        <row r="1698">
          <cell r="B1698" t="str">
            <v>DR-000-1483</v>
          </cell>
          <cell r="C1698" t="str">
            <v>4848484549525651</v>
          </cell>
          <cell r="D1698" t="str">
            <v>000</v>
          </cell>
          <cell r="E1698">
            <v>1483</v>
          </cell>
          <cell r="F1698" t="str">
            <v>Timbres-poste</v>
          </cell>
          <cell r="G1698">
            <v>1969</v>
          </cell>
          <cell r="H1698" t="str">
            <v>3 f. lilas et noir</v>
          </cell>
          <cell r="I1698" t="str">
            <v>Abbaye d'Aulne, à Gozée</v>
          </cell>
          <cell r="J1698">
            <v>0.3</v>
          </cell>
          <cell r="K1698">
            <v>2</v>
          </cell>
          <cell r="L1698">
            <v>0</v>
          </cell>
          <cell r="M1698">
            <v>0</v>
          </cell>
          <cell r="N1698">
            <v>0.2</v>
          </cell>
          <cell r="O1698">
            <v>1</v>
          </cell>
          <cell r="P1698">
            <v>0</v>
          </cell>
          <cell r="Q1698">
            <v>0</v>
          </cell>
          <cell r="R1698" t="str">
            <v>lilas et noir</v>
          </cell>
          <cell r="S1698" t="str">
            <v>11½</v>
          </cell>
          <cell r="T1698" t="str">
            <v>3 f.</v>
          </cell>
          <cell r="U1698" t="str">
            <v/>
          </cell>
          <cell r="V1698" t="str">
            <v/>
          </cell>
        </row>
        <row r="1699">
          <cell r="B1699" t="str">
            <v>DR-000-1484</v>
          </cell>
          <cell r="C1699" t="str">
            <v>4848484549525652</v>
          </cell>
          <cell r="D1699" t="str">
            <v>000</v>
          </cell>
          <cell r="E1699">
            <v>1484</v>
          </cell>
          <cell r="F1699" t="str">
            <v>Timbres-poste</v>
          </cell>
          <cell r="G1699">
            <v>1969</v>
          </cell>
          <cell r="H1699" t="str">
            <v>1 f. rose</v>
          </cell>
          <cell r="I1699" t="str">
            <v>Série courante.</v>
          </cell>
          <cell r="J1699">
            <v>2</v>
          </cell>
          <cell r="K1699">
            <v>0</v>
          </cell>
          <cell r="L1699">
            <v>0</v>
          </cell>
          <cell r="M1699">
            <v>0</v>
          </cell>
          <cell r="N1699">
            <v>1</v>
          </cell>
          <cell r="O1699">
            <v>1</v>
          </cell>
          <cell r="P1699">
            <v>0</v>
          </cell>
          <cell r="Q1699">
            <v>0</v>
          </cell>
          <cell r="R1699" t="str">
            <v>rose</v>
          </cell>
          <cell r="S1699" t="str">
            <v>13½x12½</v>
          </cell>
          <cell r="T1699" t="str">
            <v>1 f.</v>
          </cell>
          <cell r="U1699" t="str">
            <v/>
          </cell>
          <cell r="V1699" t="str">
            <v/>
          </cell>
        </row>
        <row r="1700">
          <cell r="B1700" t="str">
            <v>DR-000-1485</v>
          </cell>
          <cell r="C1700" t="str">
            <v>4848484549525653</v>
          </cell>
          <cell r="D1700" t="str">
            <v>000</v>
          </cell>
          <cell r="E1700">
            <v>1485</v>
          </cell>
          <cell r="F1700" t="str">
            <v>Timbres-poste</v>
          </cell>
          <cell r="G1700">
            <v>1969</v>
          </cell>
          <cell r="H1700" t="str">
            <v>(N. dent. à droite)</v>
          </cell>
          <cell r="I1700" t="str">
            <v>Série courante.</v>
          </cell>
          <cell r="J1700">
            <v>0.5</v>
          </cell>
          <cell r="K1700">
            <v>1</v>
          </cell>
          <cell r="L1700">
            <v>0</v>
          </cell>
          <cell r="M1700">
            <v>0</v>
          </cell>
          <cell r="N1700">
            <v>0.2</v>
          </cell>
          <cell r="O1700">
            <v>1</v>
          </cell>
          <cell r="P1700">
            <v>0</v>
          </cell>
          <cell r="Q1700">
            <v>0</v>
          </cell>
          <cell r="R1700" t="str">
            <v>lilas</v>
          </cell>
          <cell r="S1700" t="str">
            <v>13½x12½</v>
          </cell>
          <cell r="T1700" t="str">
            <v>3 f.</v>
          </cell>
          <cell r="U1700" t="str">
            <v/>
          </cell>
          <cell r="V1700" t="str">
            <v/>
          </cell>
        </row>
        <row r="1701">
          <cell r="B1701" t="str">
            <v>DR-000-1485A</v>
          </cell>
          <cell r="C1701" t="str">
            <v>484848454952565365</v>
          </cell>
          <cell r="D1701" t="str">
            <v>000</v>
          </cell>
          <cell r="E1701" t="str">
            <v>1485A</v>
          </cell>
          <cell r="F1701" t="str">
            <v>Timbres-poste</v>
          </cell>
          <cell r="G1701">
            <v>1969</v>
          </cell>
          <cell r="H1701" t="str">
            <v>3 f. lilas</v>
          </cell>
          <cell r="I1701" t="str">
            <v>Série courante.</v>
          </cell>
          <cell r="J1701">
            <v>0.8</v>
          </cell>
          <cell r="K1701">
            <v>1</v>
          </cell>
          <cell r="L1701">
            <v>0</v>
          </cell>
          <cell r="M1701">
            <v>0</v>
          </cell>
          <cell r="N1701">
            <v>0.5</v>
          </cell>
          <cell r="O1701">
            <v>1</v>
          </cell>
          <cell r="P1701">
            <v>0</v>
          </cell>
          <cell r="Q1701">
            <v>0</v>
          </cell>
          <cell r="R1701" t="str">
            <v>lilas</v>
          </cell>
          <cell r="S1701" t="str">
            <v>13½x12½ dent. 2 côtés (N. dent à droite)</v>
          </cell>
          <cell r="T1701" t="str">
            <v>3 f.</v>
          </cell>
          <cell r="U1701" t="str">
            <v/>
          </cell>
          <cell r="V1701" t="str">
            <v/>
          </cell>
        </row>
        <row r="1702">
          <cell r="B1702" t="str">
            <v>DR-000-1485 a</v>
          </cell>
          <cell r="C1702" t="str">
            <v>48484845495256533297</v>
          </cell>
          <cell r="D1702" t="str">
            <v>000</v>
          </cell>
          <cell r="E1702" t="str">
            <v>1485 a</v>
          </cell>
          <cell r="F1702" t="str">
            <v>Timbres-poste</v>
          </cell>
          <cell r="G1702">
            <v>1969</v>
          </cell>
          <cell r="H1702" t="str">
            <v>3 f. lilas</v>
          </cell>
          <cell r="I1702" t="str">
            <v>Série courante.</v>
          </cell>
          <cell r="J1702">
            <v>0.8</v>
          </cell>
          <cell r="K1702">
            <v>1</v>
          </cell>
          <cell r="L1702">
            <v>0</v>
          </cell>
          <cell r="M1702">
            <v>0</v>
          </cell>
          <cell r="N1702">
            <v>0.5</v>
          </cell>
          <cell r="O1702">
            <v>1</v>
          </cell>
          <cell r="P1702">
            <v>0</v>
          </cell>
          <cell r="Q1702">
            <v>0</v>
          </cell>
          <cell r="R1702" t="str">
            <v>lilas</v>
          </cell>
          <cell r="S1702" t="str">
            <v>13½x12½ dent. 2 côtés (N. dent à gauche)</v>
          </cell>
          <cell r="T1702" t="str">
            <v>3 f.</v>
          </cell>
          <cell r="U1702" t="str">
            <v/>
          </cell>
          <cell r="V1702" t="str">
            <v/>
          </cell>
        </row>
        <row r="1703">
          <cell r="B1703" t="str">
            <v>DR-000-1485Aa</v>
          </cell>
          <cell r="C1703" t="str">
            <v>48484845495256536597</v>
          </cell>
          <cell r="D1703" t="str">
            <v>000</v>
          </cell>
          <cell r="E1703" t="str">
            <v>1485Aa</v>
          </cell>
          <cell r="F1703" t="str">
            <v>Timbres-poste</v>
          </cell>
          <cell r="G1703">
            <v>1969</v>
          </cell>
          <cell r="H1703" t="str">
            <v>3 f. lilas</v>
          </cell>
          <cell r="I1703" t="str">
            <v>Série courante.</v>
          </cell>
          <cell r="J1703">
            <v>0.5</v>
          </cell>
          <cell r="K1703">
            <v>1</v>
          </cell>
          <cell r="L1703">
            <v>0</v>
          </cell>
          <cell r="M1703">
            <v>0</v>
          </cell>
          <cell r="N1703">
            <v>0.2</v>
          </cell>
          <cell r="O1703">
            <v>0</v>
          </cell>
          <cell r="P1703">
            <v>0</v>
          </cell>
          <cell r="Q1703">
            <v>0</v>
          </cell>
          <cell r="R1703" t="str">
            <v>lilas</v>
          </cell>
          <cell r="S1703" t="str">
            <v>13½x12½ dent. 2 côtés</v>
          </cell>
          <cell r="T1703" t="str">
            <v>3 f.</v>
          </cell>
          <cell r="U1703" t="str">
            <v/>
          </cell>
          <cell r="V1703" t="str">
            <v/>
          </cell>
        </row>
        <row r="1704">
          <cell r="B1704" t="str">
            <v xml:space="preserve">DR-000-1485b </v>
          </cell>
          <cell r="C1704" t="str">
            <v>48484845495256539832</v>
          </cell>
          <cell r="D1704" t="str">
            <v>000</v>
          </cell>
          <cell r="E1704" t="str">
            <v xml:space="preserve">1485b </v>
          </cell>
          <cell r="F1704" t="str">
            <v>Timbres-poste</v>
          </cell>
          <cell r="G1704">
            <v>1969</v>
          </cell>
          <cell r="H1704" t="str">
            <v>3 f. lilas et 1 f. rose</v>
          </cell>
          <cell r="I1704" t="str">
            <v>Série courante.</v>
          </cell>
          <cell r="J1704">
            <v>5</v>
          </cell>
          <cell r="K1704">
            <v>0</v>
          </cell>
          <cell r="L1704">
            <v>0</v>
          </cell>
          <cell r="M1704">
            <v>0</v>
          </cell>
          <cell r="N1704">
            <v>5</v>
          </cell>
          <cell r="O1704">
            <v>1</v>
          </cell>
          <cell r="P1704">
            <v>0</v>
          </cell>
          <cell r="Q1704">
            <v>0</v>
          </cell>
          <cell r="R1704" t="str">
            <v>lilas</v>
          </cell>
          <cell r="S1704" t="str">
            <v>13½x12½ (se tenant avec 1 f)</v>
          </cell>
          <cell r="T1704" t="str">
            <v>3 f.</v>
          </cell>
          <cell r="U1704" t="str">
            <v/>
          </cell>
          <cell r="V1704" t="str">
            <v/>
          </cell>
        </row>
        <row r="1705">
          <cell r="B1705" t="str">
            <v>DR-000-1485C</v>
          </cell>
          <cell r="C1705" t="str">
            <v>484848454952565367</v>
          </cell>
          <cell r="D1705" t="str">
            <v>000</v>
          </cell>
          <cell r="E1705" t="str">
            <v>1485C</v>
          </cell>
          <cell r="F1705" t="str">
            <v>Timbres-poste</v>
          </cell>
          <cell r="G1705">
            <v>1969</v>
          </cell>
          <cell r="H1705" t="str">
            <v>3 f. lilas</v>
          </cell>
          <cell r="I1705" t="str">
            <v>Série courante.</v>
          </cell>
          <cell r="J1705">
            <v>5</v>
          </cell>
          <cell r="K1705">
            <v>1</v>
          </cell>
          <cell r="L1705">
            <v>0</v>
          </cell>
          <cell r="M1705">
            <v>0</v>
          </cell>
          <cell r="N1705">
            <v>1</v>
          </cell>
          <cell r="O1705">
            <v>0</v>
          </cell>
          <cell r="P1705">
            <v>0</v>
          </cell>
          <cell r="Q1705">
            <v>0</v>
          </cell>
          <cell r="R1705" t="str">
            <v>lilas</v>
          </cell>
          <cell r="S1705" t="str">
            <v>13½x12½ (se tenant avec logo poste)</v>
          </cell>
          <cell r="T1705" t="str">
            <v>3 f.</v>
          </cell>
          <cell r="U1705" t="str">
            <v/>
          </cell>
          <cell r="V1705" t="str">
            <v/>
          </cell>
        </row>
        <row r="1706">
          <cell r="B1706" t="str">
            <v>DR-000-1486</v>
          </cell>
          <cell r="C1706" t="str">
            <v>4848484549525654</v>
          </cell>
          <cell r="D1706" t="str">
            <v>000</v>
          </cell>
          <cell r="E1706">
            <v>1486</v>
          </cell>
          <cell r="F1706" t="str">
            <v>Timbres-poste</v>
          </cell>
          <cell r="G1706">
            <v>1969</v>
          </cell>
          <cell r="H1706" t="str">
            <v>2 f. violet-gris</v>
          </cell>
          <cell r="I1706" t="str">
            <v>Bimillénaire de la ville d'Arlon. "Les Voyageurs", sculpture romane du Musée archéologique</v>
          </cell>
          <cell r="J1706">
            <v>0.3</v>
          </cell>
          <cell r="K1706">
            <v>2</v>
          </cell>
          <cell r="L1706">
            <v>0</v>
          </cell>
          <cell r="M1706">
            <v>0</v>
          </cell>
          <cell r="N1706">
            <v>0.2</v>
          </cell>
          <cell r="O1706">
            <v>1</v>
          </cell>
          <cell r="P1706">
            <v>0</v>
          </cell>
          <cell r="Q1706">
            <v>0</v>
          </cell>
          <cell r="R1706" t="str">
            <v>violet-gris</v>
          </cell>
          <cell r="S1706" t="str">
            <v>11½</v>
          </cell>
          <cell r="T1706" t="str">
            <v>2 f.</v>
          </cell>
          <cell r="U1706" t="str">
            <v/>
          </cell>
          <cell r="V1706" t="str">
            <v/>
          </cell>
        </row>
        <row r="1707">
          <cell r="B1707" t="str">
            <v>DR-000-1487</v>
          </cell>
          <cell r="C1707" t="str">
            <v>4848484549525655</v>
          </cell>
          <cell r="D1707" t="str">
            <v>000</v>
          </cell>
          <cell r="E1707">
            <v>1487</v>
          </cell>
          <cell r="F1707" t="str">
            <v>Timbres-poste</v>
          </cell>
          <cell r="G1707">
            <v>1969</v>
          </cell>
          <cell r="H1707" t="str">
            <v>3 f. gris-vert et noir</v>
          </cell>
          <cell r="I1707" t="str">
            <v>Sesquicentenaire de l'enseignement communal à Anvers. Ancienne chapelle Saint-Jacques</v>
          </cell>
          <cell r="J1707">
            <v>0.3</v>
          </cell>
          <cell r="K1707">
            <v>2</v>
          </cell>
          <cell r="L1707">
            <v>0</v>
          </cell>
          <cell r="M1707">
            <v>0</v>
          </cell>
          <cell r="N1707">
            <v>0.2</v>
          </cell>
          <cell r="O1707">
            <v>1</v>
          </cell>
          <cell r="P1707">
            <v>0</v>
          </cell>
          <cell r="Q1707">
            <v>0</v>
          </cell>
          <cell r="R1707" t="str">
            <v>gris-vert et noir</v>
          </cell>
          <cell r="S1707" t="str">
            <v>11½</v>
          </cell>
          <cell r="T1707" t="str">
            <v>3 f.</v>
          </cell>
          <cell r="U1707" t="str">
            <v/>
          </cell>
          <cell r="V1707" t="str">
            <v/>
          </cell>
        </row>
        <row r="1708">
          <cell r="B1708" t="str">
            <v>DR-000-1488</v>
          </cell>
          <cell r="C1708" t="str">
            <v>4848484549525656</v>
          </cell>
          <cell r="D1708" t="str">
            <v>000</v>
          </cell>
          <cell r="E1708">
            <v>1488</v>
          </cell>
          <cell r="F1708" t="str">
            <v>Timbres-poste</v>
          </cell>
          <cell r="G1708">
            <v>1969</v>
          </cell>
          <cell r="H1708" t="str">
            <v>Locomotive électrique de la poste</v>
          </cell>
          <cell r="I1708" t="str">
            <v>Journée du Timbre</v>
          </cell>
          <cell r="J1708">
            <v>0.3</v>
          </cell>
          <cell r="K1708">
            <v>2</v>
          </cell>
          <cell r="L1708">
            <v>0</v>
          </cell>
          <cell r="M1708">
            <v>0</v>
          </cell>
          <cell r="N1708">
            <v>0.2</v>
          </cell>
          <cell r="O1708">
            <v>1</v>
          </cell>
          <cell r="P1708">
            <v>0</v>
          </cell>
          <cell r="Q1708">
            <v>0</v>
          </cell>
          <cell r="R1708" t="str">
            <v>polychrome</v>
          </cell>
          <cell r="S1708" t="str">
            <v>11½</v>
          </cell>
          <cell r="T1708" t="str">
            <v>3 f.</v>
          </cell>
          <cell r="U1708" t="str">
            <v/>
          </cell>
          <cell r="V1708" t="str">
            <v/>
          </cell>
        </row>
        <row r="1709">
          <cell r="B1709" t="str">
            <v>DR-000-1489</v>
          </cell>
          <cell r="C1709" t="str">
            <v>4848484549525657</v>
          </cell>
          <cell r="D1709" t="str">
            <v>000</v>
          </cell>
          <cell r="E1709">
            <v>1489</v>
          </cell>
          <cell r="F1709" t="str">
            <v>Timbres-poste</v>
          </cell>
          <cell r="G1709">
            <v>1969</v>
          </cell>
          <cell r="H1709" t="str">
            <v>3 f.</v>
          </cell>
          <cell r="I1709" t="str">
            <v>Europa. 10e anniversaire de la Conférence Européenne des Postes et Télécommunications</v>
          </cell>
          <cell r="J1709">
            <v>0.5</v>
          </cell>
          <cell r="K1709">
            <v>2</v>
          </cell>
          <cell r="L1709">
            <v>0</v>
          </cell>
          <cell r="M1709">
            <v>0</v>
          </cell>
          <cell r="N1709">
            <v>0.2</v>
          </cell>
          <cell r="O1709">
            <v>1</v>
          </cell>
          <cell r="P1709">
            <v>0</v>
          </cell>
          <cell r="Q1709">
            <v>0</v>
          </cell>
          <cell r="R1709" t="str">
            <v/>
          </cell>
          <cell r="S1709" t="str">
            <v>11½</v>
          </cell>
          <cell r="T1709" t="str">
            <v>3 f.</v>
          </cell>
          <cell r="U1709" t="str">
            <v/>
          </cell>
          <cell r="V1709" t="str">
            <v/>
          </cell>
        </row>
        <row r="1710">
          <cell r="B1710" t="str">
            <v>DR-000-1490</v>
          </cell>
          <cell r="C1710" t="str">
            <v>4848484549525748</v>
          </cell>
          <cell r="D1710" t="str">
            <v>000</v>
          </cell>
          <cell r="E1710">
            <v>1490</v>
          </cell>
          <cell r="F1710" t="str">
            <v>Timbres-poste</v>
          </cell>
          <cell r="G1710">
            <v>1969</v>
          </cell>
          <cell r="H1710" t="str">
            <v>6 f.</v>
          </cell>
          <cell r="I1710" t="str">
            <v>Europa. 10e anniversaire de la Conférence Européenne des Postes et Télécommunications</v>
          </cell>
          <cell r="J1710">
            <v>1</v>
          </cell>
          <cell r="K1710">
            <v>2</v>
          </cell>
          <cell r="L1710">
            <v>0</v>
          </cell>
          <cell r="M1710">
            <v>0</v>
          </cell>
          <cell r="N1710">
            <v>0.5</v>
          </cell>
          <cell r="O1710">
            <v>1</v>
          </cell>
          <cell r="P1710">
            <v>0</v>
          </cell>
          <cell r="Q1710">
            <v>0</v>
          </cell>
          <cell r="R1710" t="str">
            <v/>
          </cell>
          <cell r="S1710" t="str">
            <v>11½</v>
          </cell>
          <cell r="T1710" t="str">
            <v>6 f.</v>
          </cell>
          <cell r="U1710" t="str">
            <v/>
          </cell>
          <cell r="V1710" t="str">
            <v/>
          </cell>
        </row>
        <row r="1711">
          <cell r="B1711" t="str">
            <v>DR-000-1491</v>
          </cell>
          <cell r="C1711" t="str">
            <v>4848484549525749</v>
          </cell>
          <cell r="D1711" t="str">
            <v>000</v>
          </cell>
          <cell r="E1711">
            <v>1491</v>
          </cell>
          <cell r="F1711" t="str">
            <v>Timbres-poste</v>
          </cell>
          <cell r="G1711">
            <v>1969</v>
          </cell>
          <cell r="H1711" t="str">
            <v>Le peintre et l'amateur, de Breughel l'Ancien (vers 1530-1569) (fragment)</v>
          </cell>
          <cell r="I1711" t="str">
            <v>"Postphila-69". Exposition philatélique</v>
          </cell>
          <cell r="J1711">
            <v>1.5</v>
          </cell>
          <cell r="K1711">
            <v>2</v>
          </cell>
          <cell r="L1711">
            <v>0</v>
          </cell>
          <cell r="M1711">
            <v>0</v>
          </cell>
          <cell r="N1711">
            <v>1.5</v>
          </cell>
          <cell r="O1711">
            <v>1</v>
          </cell>
          <cell r="P1711">
            <v>0</v>
          </cell>
          <cell r="Q1711">
            <v>0</v>
          </cell>
          <cell r="R1711" t="str">
            <v>brun-violet</v>
          </cell>
          <cell r="S1711" t="str">
            <v>11½</v>
          </cell>
          <cell r="T1711" t="str">
            <v>10 f.+5 f.</v>
          </cell>
          <cell r="U1711" t="str">
            <v/>
          </cell>
          <cell r="V1711" t="str">
            <v/>
          </cell>
        </row>
        <row r="1712">
          <cell r="B1712" t="str">
            <v>DR-000-1492</v>
          </cell>
          <cell r="C1712" t="str">
            <v>4848484549525750</v>
          </cell>
          <cell r="D1712" t="str">
            <v>000</v>
          </cell>
          <cell r="E1712">
            <v>1492</v>
          </cell>
          <cell r="F1712" t="str">
            <v>Timbres-poste</v>
          </cell>
          <cell r="G1712">
            <v>1969</v>
          </cell>
          <cell r="H1712" t="str">
            <v>Maisonnettes, d'Ivanca Dimitrova (Bulgarie)</v>
          </cell>
          <cell r="I1712" t="str">
            <v>SurDR-270 au profit d'oeuvres philanthropiques. Dessins d'enfants</v>
          </cell>
          <cell r="J1712">
            <v>0.2</v>
          </cell>
          <cell r="K1712">
            <v>2</v>
          </cell>
          <cell r="L1712">
            <v>0</v>
          </cell>
          <cell r="M1712">
            <v>0</v>
          </cell>
          <cell r="N1712">
            <v>0.2</v>
          </cell>
          <cell r="O1712">
            <v>1</v>
          </cell>
          <cell r="P1712">
            <v>0</v>
          </cell>
          <cell r="Q1712">
            <v>0</v>
          </cell>
          <cell r="R1712" t="str">
            <v/>
          </cell>
          <cell r="S1712" t="str">
            <v>11½</v>
          </cell>
          <cell r="T1712" t="str">
            <v>1 f.+50 c.</v>
          </cell>
          <cell r="U1712" t="str">
            <v/>
          </cell>
          <cell r="V1712" t="str">
            <v/>
          </cell>
        </row>
        <row r="1713">
          <cell r="B1713" t="str">
            <v>DR-000-1493</v>
          </cell>
          <cell r="C1713" t="str">
            <v>4848484549525751</v>
          </cell>
          <cell r="D1713" t="str">
            <v>000</v>
          </cell>
          <cell r="E1713">
            <v>1493</v>
          </cell>
          <cell r="F1713" t="str">
            <v>Timbres-poste</v>
          </cell>
          <cell r="G1713">
            <v>1969</v>
          </cell>
          <cell r="H1713" t="str">
            <v>Mon art, de Patric Claes (Belgique)</v>
          </cell>
          <cell r="I1713" t="str">
            <v>SurDR-270 au profit d'oeuvres philanthropiques. Dessins d'enfants</v>
          </cell>
          <cell r="J1713">
            <v>0.5</v>
          </cell>
          <cell r="K1713">
            <v>2</v>
          </cell>
          <cell r="L1713">
            <v>0</v>
          </cell>
          <cell r="M1713">
            <v>0</v>
          </cell>
          <cell r="N1713">
            <v>0.5</v>
          </cell>
          <cell r="O1713">
            <v>1</v>
          </cell>
          <cell r="P1713">
            <v>0</v>
          </cell>
          <cell r="Q1713">
            <v>0</v>
          </cell>
          <cell r="R1713" t="str">
            <v/>
          </cell>
          <cell r="S1713" t="str">
            <v>11½</v>
          </cell>
          <cell r="T1713" t="str">
            <v>3 f.+1 f. 50</v>
          </cell>
          <cell r="U1713" t="str">
            <v/>
          </cell>
          <cell r="V1713" t="str">
            <v/>
          </cell>
        </row>
        <row r="1714">
          <cell r="B1714" t="str">
            <v>DR-000-1494</v>
          </cell>
          <cell r="C1714" t="str">
            <v>4848484549525752</v>
          </cell>
          <cell r="D1714" t="str">
            <v>000</v>
          </cell>
          <cell r="E1714">
            <v>1494</v>
          </cell>
          <cell r="F1714" t="str">
            <v>Timbres-poste</v>
          </cell>
          <cell r="G1714">
            <v>1969</v>
          </cell>
          <cell r="H1714" t="str">
            <v>Au soleil, d'Héléna Rejchlova (Tchécoslovaquie)</v>
          </cell>
          <cell r="I1714" t="str">
            <v>SurDR-270 au profit d'oeuvres philanthropiques. Dessins d'enfants</v>
          </cell>
          <cell r="J1714">
            <v>0.6</v>
          </cell>
          <cell r="K1714">
            <v>2</v>
          </cell>
          <cell r="L1714">
            <v>0</v>
          </cell>
          <cell r="M1714">
            <v>0</v>
          </cell>
          <cell r="N1714">
            <v>0.6</v>
          </cell>
          <cell r="O1714">
            <v>1</v>
          </cell>
          <cell r="P1714">
            <v>0</v>
          </cell>
          <cell r="Q1714">
            <v>0</v>
          </cell>
          <cell r="R1714" t="str">
            <v/>
          </cell>
          <cell r="S1714" t="str">
            <v>11½</v>
          </cell>
          <cell r="T1714" t="str">
            <v>6 f.+3 f.</v>
          </cell>
          <cell r="U1714" t="str">
            <v/>
          </cell>
          <cell r="V1714" t="str">
            <v/>
          </cell>
        </row>
        <row r="1715">
          <cell r="B1715" t="str">
            <v>DR-000-1495</v>
          </cell>
          <cell r="C1715" t="str">
            <v>4848484549525753</v>
          </cell>
          <cell r="D1715" t="str">
            <v>000</v>
          </cell>
          <cell r="E1715">
            <v>1495</v>
          </cell>
          <cell r="F1715" t="str">
            <v>Timbres-poste</v>
          </cell>
          <cell r="G1715">
            <v>1969</v>
          </cell>
          <cell r="H1715" t="str">
            <v>En promenade, de Phillis Sporn (Etats-Unis)</v>
          </cell>
          <cell r="I1715" t="str">
            <v>SurDR-270 au profit d'oeuvres philanthropiques. Dessins d'enfants</v>
          </cell>
          <cell r="J1715">
            <v>1</v>
          </cell>
          <cell r="K1715">
            <v>2</v>
          </cell>
          <cell r="L1715">
            <v>0</v>
          </cell>
          <cell r="M1715">
            <v>0</v>
          </cell>
          <cell r="N1715">
            <v>1</v>
          </cell>
          <cell r="O1715">
            <v>1</v>
          </cell>
          <cell r="P1715">
            <v>0</v>
          </cell>
          <cell r="Q1715">
            <v>0</v>
          </cell>
          <cell r="R1715" t="str">
            <v/>
          </cell>
          <cell r="S1715" t="str">
            <v>11½</v>
          </cell>
          <cell r="T1715" t="str">
            <v>10 f.+5 f.</v>
          </cell>
          <cell r="U1715" t="str">
            <v/>
          </cell>
          <cell r="V1715" t="str">
            <v/>
          </cell>
        </row>
        <row r="1716">
          <cell r="B1716" t="str">
            <v>DR-000-1496</v>
          </cell>
          <cell r="C1716" t="str">
            <v>4848484549525754</v>
          </cell>
          <cell r="D1716" t="str">
            <v>000</v>
          </cell>
          <cell r="E1716">
            <v>1496</v>
          </cell>
          <cell r="F1716" t="str">
            <v>Timbres-poste</v>
          </cell>
          <cell r="G1716">
            <v>1969</v>
          </cell>
          <cell r="H1716" t="str">
            <v>6 f. rouge et outremer</v>
          </cell>
          <cell r="I1716" t="str">
            <v>20e anniversaire de l'O.T.A.N</v>
          </cell>
          <cell r="J1716">
            <v>0.5</v>
          </cell>
          <cell r="K1716">
            <v>2</v>
          </cell>
          <cell r="L1716">
            <v>0</v>
          </cell>
          <cell r="M1716">
            <v>0</v>
          </cell>
          <cell r="N1716">
            <v>0.4</v>
          </cell>
          <cell r="O1716">
            <v>1</v>
          </cell>
          <cell r="P1716">
            <v>0</v>
          </cell>
          <cell r="Q1716">
            <v>0</v>
          </cell>
          <cell r="R1716" t="str">
            <v>rouge et outremer</v>
          </cell>
          <cell r="S1716" t="str">
            <v>11½</v>
          </cell>
          <cell r="T1716" t="str">
            <v>6 f.</v>
          </cell>
          <cell r="U1716" t="str">
            <v/>
          </cell>
          <cell r="V1716" t="str">
            <v/>
          </cell>
        </row>
        <row r="1717">
          <cell r="B1717" t="str">
            <v>DR-000-1497</v>
          </cell>
          <cell r="C1717" t="str">
            <v>4848484549525755</v>
          </cell>
          <cell r="D1717" t="str">
            <v>000</v>
          </cell>
          <cell r="E1717">
            <v>1497</v>
          </cell>
          <cell r="F1717" t="str">
            <v>Timbres-poste</v>
          </cell>
          <cell r="G1717">
            <v>1969</v>
          </cell>
          <cell r="H1717" t="str">
            <v>Les constructeurs, tableau de F. Léger</v>
          </cell>
          <cell r="I1717" t="str">
            <v>Cinquantenaire de l'Organisation Internationale du Travail</v>
          </cell>
          <cell r="J1717">
            <v>0.3</v>
          </cell>
          <cell r="K1717">
            <v>2</v>
          </cell>
          <cell r="L1717">
            <v>0</v>
          </cell>
          <cell r="M1717">
            <v>0</v>
          </cell>
          <cell r="N1717">
            <v>0.2</v>
          </cell>
          <cell r="O1717">
            <v>1</v>
          </cell>
          <cell r="P1717">
            <v>0</v>
          </cell>
          <cell r="Q1717">
            <v>0</v>
          </cell>
          <cell r="R1717" t="str">
            <v>polychrome</v>
          </cell>
          <cell r="S1717" t="str">
            <v>11½</v>
          </cell>
          <cell r="T1717" t="str">
            <v>3 f.</v>
          </cell>
          <cell r="U1717" t="str">
            <v/>
          </cell>
          <cell r="V1717" t="str">
            <v/>
          </cell>
        </row>
        <row r="1718">
          <cell r="B1718" t="str">
            <v>DR-000-1498</v>
          </cell>
          <cell r="C1718" t="str">
            <v>4848484549525756</v>
          </cell>
          <cell r="D1718" t="str">
            <v>000</v>
          </cell>
          <cell r="E1718">
            <v>1498</v>
          </cell>
          <cell r="F1718" t="str">
            <v>Timbres-poste</v>
          </cell>
          <cell r="G1718">
            <v>1969</v>
          </cell>
          <cell r="H1718" t="str">
            <v>6 f. rose et polychrome</v>
          </cell>
          <cell r="I1718" t="str">
            <v>Championnats du monde de cyclisme sur route, à Zolder</v>
          </cell>
          <cell r="J1718">
            <v>0.6</v>
          </cell>
          <cell r="K1718">
            <v>2</v>
          </cell>
          <cell r="L1718">
            <v>0</v>
          </cell>
          <cell r="M1718">
            <v>0</v>
          </cell>
          <cell r="N1718">
            <v>0.4</v>
          </cell>
          <cell r="O1718">
            <v>1</v>
          </cell>
          <cell r="P1718">
            <v>0</v>
          </cell>
          <cell r="Q1718">
            <v>0</v>
          </cell>
          <cell r="R1718" t="str">
            <v>rose et polychrome</v>
          </cell>
          <cell r="S1718" t="str">
            <v>11½</v>
          </cell>
          <cell r="T1718" t="str">
            <v>6 f.</v>
          </cell>
          <cell r="U1718" t="str">
            <v/>
          </cell>
          <cell r="V1718" t="str">
            <v/>
          </cell>
        </row>
        <row r="1719">
          <cell r="B1719" t="str">
            <v>DR-000-1499</v>
          </cell>
          <cell r="C1719" t="str">
            <v>4848484549525757</v>
          </cell>
          <cell r="D1719" t="str">
            <v>000</v>
          </cell>
          <cell r="E1719">
            <v>1499</v>
          </cell>
          <cell r="F1719" t="str">
            <v>Timbres-poste</v>
          </cell>
          <cell r="G1719">
            <v>1969</v>
          </cell>
          <cell r="H1719" t="str">
            <v>6 f.+3 f. lilas</v>
          </cell>
          <cell r="I1719" t="str">
            <v>Monseigneur Victor Scheppers (1802-1877)</v>
          </cell>
          <cell r="J1719">
            <v>1</v>
          </cell>
          <cell r="K1719">
            <v>2</v>
          </cell>
          <cell r="L1719">
            <v>0</v>
          </cell>
          <cell r="M1719">
            <v>0</v>
          </cell>
          <cell r="N1719">
            <v>0.6</v>
          </cell>
          <cell r="O1719">
            <v>1</v>
          </cell>
          <cell r="P1719">
            <v>0</v>
          </cell>
          <cell r="Q1719">
            <v>0</v>
          </cell>
          <cell r="R1719" t="str">
            <v>lilas</v>
          </cell>
          <cell r="S1719" t="str">
            <v>11½</v>
          </cell>
          <cell r="T1719" t="str">
            <v>6 f.+3 f.</v>
          </cell>
          <cell r="U1719" t="str">
            <v/>
          </cell>
          <cell r="V1719" t="str">
            <v/>
          </cell>
        </row>
        <row r="1720">
          <cell r="B1720" t="str">
            <v>DR-000-1500</v>
          </cell>
          <cell r="C1720" t="str">
            <v>4848484549534848</v>
          </cell>
          <cell r="D1720" t="str">
            <v>000</v>
          </cell>
          <cell r="E1720">
            <v>1500</v>
          </cell>
          <cell r="F1720" t="str">
            <v>Timbres-poste</v>
          </cell>
          <cell r="G1720">
            <v>1969</v>
          </cell>
          <cell r="H1720" t="str">
            <v>3 f. polychrome</v>
          </cell>
          <cell r="I1720" t="str">
            <v>25e anniversaire du Benelux</v>
          </cell>
          <cell r="J1720">
            <v>0.3</v>
          </cell>
          <cell r="K1720">
            <v>2</v>
          </cell>
          <cell r="L1720">
            <v>0</v>
          </cell>
          <cell r="M1720">
            <v>0</v>
          </cell>
          <cell r="N1720">
            <v>0.2</v>
          </cell>
          <cell r="O1720">
            <v>1</v>
          </cell>
          <cell r="P1720">
            <v>0</v>
          </cell>
          <cell r="Q1720">
            <v>0</v>
          </cell>
          <cell r="R1720" t="str">
            <v>polychrome</v>
          </cell>
          <cell r="S1720" t="str">
            <v>11½</v>
          </cell>
          <cell r="T1720" t="str">
            <v>3 f.</v>
          </cell>
          <cell r="U1720" t="str">
            <v/>
          </cell>
          <cell r="V1720" t="str">
            <v/>
          </cell>
        </row>
        <row r="1721">
          <cell r="B1721" t="str">
            <v>DR-000-1501</v>
          </cell>
          <cell r="C1721" t="str">
            <v>4848484549534849</v>
          </cell>
          <cell r="D1721" t="str">
            <v>000</v>
          </cell>
          <cell r="E1721">
            <v>1501</v>
          </cell>
          <cell r="F1721" t="str">
            <v>Timbres-poste</v>
          </cell>
          <cell r="G1721">
            <v>1969</v>
          </cell>
          <cell r="H1721" t="str">
            <v>Jardins d'Annevoie et rose Pascali</v>
          </cell>
          <cell r="I1721" t="str">
            <v>Flore</v>
          </cell>
          <cell r="J1721">
            <v>0.3</v>
          </cell>
          <cell r="K1721">
            <v>2</v>
          </cell>
          <cell r="L1721">
            <v>0</v>
          </cell>
          <cell r="M1721">
            <v>0</v>
          </cell>
          <cell r="N1721">
            <v>0.2</v>
          </cell>
          <cell r="O1721">
            <v>1</v>
          </cell>
          <cell r="P1721">
            <v>0</v>
          </cell>
          <cell r="Q1721">
            <v>0</v>
          </cell>
          <cell r="R1721" t="str">
            <v/>
          </cell>
          <cell r="S1721" t="str">
            <v>11½</v>
          </cell>
          <cell r="T1721" t="str">
            <v>2 f.</v>
          </cell>
          <cell r="U1721" t="str">
            <v/>
          </cell>
          <cell r="V1721" t="str">
            <v/>
          </cell>
        </row>
        <row r="1722">
          <cell r="B1722" t="str">
            <v>DR-000-1502</v>
          </cell>
          <cell r="C1722" t="str">
            <v>4848484549534850</v>
          </cell>
          <cell r="D1722" t="str">
            <v>000</v>
          </cell>
          <cell r="E1722">
            <v>1502</v>
          </cell>
          <cell r="F1722" t="str">
            <v>Timbres-poste</v>
          </cell>
          <cell r="G1722">
            <v>1969</v>
          </cell>
          <cell r="H1722" t="str">
            <v>Lochristi et bégonia</v>
          </cell>
          <cell r="I1722" t="str">
            <v>Flore</v>
          </cell>
          <cell r="J1722">
            <v>0.3</v>
          </cell>
          <cell r="K1722">
            <v>2</v>
          </cell>
          <cell r="L1722">
            <v>0</v>
          </cell>
          <cell r="M1722">
            <v>0</v>
          </cell>
          <cell r="N1722">
            <v>0.2</v>
          </cell>
          <cell r="O1722">
            <v>1</v>
          </cell>
          <cell r="P1722">
            <v>0</v>
          </cell>
          <cell r="Q1722">
            <v>0</v>
          </cell>
          <cell r="R1722" t="str">
            <v/>
          </cell>
          <cell r="S1722" t="str">
            <v>11½</v>
          </cell>
          <cell r="T1722" t="str">
            <v>2 f.</v>
          </cell>
          <cell r="U1722" t="str">
            <v/>
          </cell>
          <cell r="V1722" t="str">
            <v/>
          </cell>
        </row>
        <row r="1723">
          <cell r="B1723" t="str">
            <v>DR-000-1503</v>
          </cell>
          <cell r="C1723" t="str">
            <v>4848484549534851</v>
          </cell>
          <cell r="D1723" t="str">
            <v>000</v>
          </cell>
          <cell r="E1723">
            <v>1503</v>
          </cell>
          <cell r="F1723" t="str">
            <v>Timbres-poste</v>
          </cell>
          <cell r="G1723">
            <v>1969</v>
          </cell>
          <cell r="H1723" t="str">
            <v>Furnes</v>
          </cell>
          <cell r="I1723" t="str">
            <v>Série touristique</v>
          </cell>
          <cell r="J1723">
            <v>0.2</v>
          </cell>
          <cell r="K1723">
            <v>2</v>
          </cell>
          <cell r="L1723">
            <v>0</v>
          </cell>
          <cell r="M1723">
            <v>0</v>
          </cell>
          <cell r="N1723">
            <v>0.2</v>
          </cell>
          <cell r="O1723">
            <v>1</v>
          </cell>
          <cell r="P1723">
            <v>0</v>
          </cell>
          <cell r="Q1723">
            <v>0</v>
          </cell>
          <cell r="R1723" t="str">
            <v>rouge, bleu et sépia</v>
          </cell>
          <cell r="S1723" t="str">
            <v>11½</v>
          </cell>
          <cell r="T1723" t="str">
            <v>2 f.</v>
          </cell>
          <cell r="U1723" t="str">
            <v/>
          </cell>
          <cell r="V1723" t="str">
            <v/>
          </cell>
        </row>
        <row r="1724">
          <cell r="B1724" t="str">
            <v>DR-000-1504</v>
          </cell>
          <cell r="C1724" t="str">
            <v>4848484549534852</v>
          </cell>
          <cell r="D1724" t="str">
            <v>000</v>
          </cell>
          <cell r="E1724">
            <v>1504</v>
          </cell>
          <cell r="F1724" t="str">
            <v>Timbres-poste</v>
          </cell>
          <cell r="G1724">
            <v>1969</v>
          </cell>
          <cell r="H1724" t="str">
            <v>Vielsalm</v>
          </cell>
          <cell r="I1724" t="str">
            <v>Série touristique</v>
          </cell>
          <cell r="J1724">
            <v>0.2</v>
          </cell>
          <cell r="K1724">
            <v>2</v>
          </cell>
          <cell r="L1724">
            <v>0</v>
          </cell>
          <cell r="M1724">
            <v>0</v>
          </cell>
          <cell r="N1724">
            <v>0.2</v>
          </cell>
          <cell r="O1724">
            <v>1</v>
          </cell>
          <cell r="P1724">
            <v>0</v>
          </cell>
          <cell r="Q1724">
            <v>0</v>
          </cell>
          <cell r="R1724" t="str">
            <v>noir, vert et bleu</v>
          </cell>
          <cell r="S1724" t="str">
            <v>11½</v>
          </cell>
          <cell r="T1724" t="str">
            <v>2 f.</v>
          </cell>
          <cell r="U1724" t="str">
            <v/>
          </cell>
          <cell r="V1724" t="str">
            <v/>
          </cell>
        </row>
        <row r="1725">
          <cell r="B1725" t="str">
            <v>DR-000-1505</v>
          </cell>
          <cell r="C1725" t="str">
            <v>4848484549534853</v>
          </cell>
          <cell r="D1725" t="str">
            <v>000</v>
          </cell>
          <cell r="E1725">
            <v>1505</v>
          </cell>
          <cell r="F1725" t="str">
            <v>Timbres-poste</v>
          </cell>
          <cell r="G1725">
            <v>1969</v>
          </cell>
          <cell r="H1725" t="str">
            <v>Faits d'armes et exploits fabuleux d'Alexandre le Grand (15e s.)</v>
          </cell>
          <cell r="I1725" t="str">
            <v>Art de la tapisserie. SurDR-270 au profit d'oeuvres culturelles</v>
          </cell>
          <cell r="J1725">
            <v>0.3</v>
          </cell>
          <cell r="K1725">
            <v>2</v>
          </cell>
          <cell r="L1725">
            <v>0</v>
          </cell>
          <cell r="M1725">
            <v>0</v>
          </cell>
          <cell r="N1725">
            <v>0.3</v>
          </cell>
          <cell r="O1725">
            <v>1</v>
          </cell>
          <cell r="P1725">
            <v>0</v>
          </cell>
          <cell r="Q1725">
            <v>0</v>
          </cell>
          <cell r="R1725" t="str">
            <v/>
          </cell>
          <cell r="S1725" t="str">
            <v>11½</v>
          </cell>
          <cell r="T1725" t="str">
            <v>1 f.+50 c.</v>
          </cell>
          <cell r="U1725" t="str">
            <v/>
          </cell>
          <cell r="V1725" t="str">
            <v/>
          </cell>
        </row>
        <row r="1726">
          <cell r="B1726" t="str">
            <v>DR-000-1506</v>
          </cell>
          <cell r="C1726" t="str">
            <v>4848484549534854</v>
          </cell>
          <cell r="D1726" t="str">
            <v>000</v>
          </cell>
          <cell r="E1726">
            <v>1506</v>
          </cell>
          <cell r="F1726" t="str">
            <v>Timbres-poste</v>
          </cell>
          <cell r="G1726">
            <v>1969</v>
          </cell>
          <cell r="H1726" t="str">
            <v>La fête, de David II Teniers (18e s.)</v>
          </cell>
          <cell r="I1726" t="str">
            <v>Art de la tapisserie. SurDR-270 au profit d'oeuvres culturelles</v>
          </cell>
          <cell r="J1726">
            <v>0.3</v>
          </cell>
          <cell r="K1726">
            <v>2</v>
          </cell>
          <cell r="L1726">
            <v>0</v>
          </cell>
          <cell r="M1726">
            <v>0</v>
          </cell>
          <cell r="N1726">
            <v>0.3</v>
          </cell>
          <cell r="O1726">
            <v>1</v>
          </cell>
          <cell r="P1726">
            <v>0</v>
          </cell>
          <cell r="Q1726">
            <v>0</v>
          </cell>
          <cell r="R1726" t="str">
            <v/>
          </cell>
          <cell r="S1726" t="str">
            <v>11½</v>
          </cell>
          <cell r="T1726" t="str">
            <v>3 f.+1 f. 50</v>
          </cell>
          <cell r="U1726" t="str">
            <v/>
          </cell>
          <cell r="V1726" t="str">
            <v/>
          </cell>
        </row>
        <row r="1727">
          <cell r="B1727" t="str">
            <v>DR-000-1507</v>
          </cell>
          <cell r="C1727" t="str">
            <v>4848484549534855</v>
          </cell>
          <cell r="D1727" t="str">
            <v>000</v>
          </cell>
          <cell r="E1727">
            <v>1507</v>
          </cell>
          <cell r="F1727" t="str">
            <v>Timbres-poste</v>
          </cell>
          <cell r="G1727">
            <v>1969</v>
          </cell>
          <cell r="H1727" t="str">
            <v>La guérison du paralytique (16e s.)</v>
          </cell>
          <cell r="I1727" t="str">
            <v>Art de la tapisserie. SurDR-270 au profit d'oeuvres culturelles</v>
          </cell>
          <cell r="J1727">
            <v>1.2</v>
          </cell>
          <cell r="K1727">
            <v>2</v>
          </cell>
          <cell r="L1727">
            <v>0</v>
          </cell>
          <cell r="M1727">
            <v>0</v>
          </cell>
          <cell r="N1727">
            <v>1.2</v>
          </cell>
          <cell r="O1727">
            <v>1</v>
          </cell>
          <cell r="P1727">
            <v>0</v>
          </cell>
          <cell r="Q1727">
            <v>0</v>
          </cell>
          <cell r="R1727" t="str">
            <v/>
          </cell>
          <cell r="S1727" t="str">
            <v>11½</v>
          </cell>
          <cell r="T1727" t="str">
            <v>10 f.+4 f.</v>
          </cell>
          <cell r="U1727" t="str">
            <v/>
          </cell>
          <cell r="V1727" t="str">
            <v/>
          </cell>
        </row>
        <row r="1728">
          <cell r="B1728" t="str">
            <v>DR-000-1508</v>
          </cell>
          <cell r="C1728" t="str">
            <v>4848484549534856</v>
          </cell>
          <cell r="D1728" t="str">
            <v>000</v>
          </cell>
          <cell r="E1728">
            <v>1508</v>
          </cell>
          <cell r="F1728" t="str">
            <v>Timbres-poste</v>
          </cell>
          <cell r="G1728">
            <v>1969</v>
          </cell>
          <cell r="H1728" t="str">
            <v>Armstrong, Collins, Aldrin</v>
          </cell>
          <cell r="I1728" t="str">
            <v>L'homme sur la Lune</v>
          </cell>
          <cell r="J1728">
            <v>0.5</v>
          </cell>
          <cell r="K1728">
            <v>2</v>
          </cell>
          <cell r="L1728">
            <v>0</v>
          </cell>
          <cell r="M1728">
            <v>0</v>
          </cell>
          <cell r="N1728">
            <v>0.4</v>
          </cell>
          <cell r="O1728">
            <v>1</v>
          </cell>
          <cell r="P1728">
            <v>0</v>
          </cell>
          <cell r="Q1728">
            <v>0</v>
          </cell>
          <cell r="R1728" t="str">
            <v>brun-noir</v>
          </cell>
          <cell r="S1728" t="str">
            <v>11½</v>
          </cell>
          <cell r="T1728" t="str">
            <v>6 f.</v>
          </cell>
          <cell r="U1728" t="str">
            <v/>
          </cell>
          <cell r="V1728" t="str">
            <v/>
          </cell>
        </row>
        <row r="1729">
          <cell r="B1729" t="str">
            <v>DR-000-1509</v>
          </cell>
          <cell r="C1729" t="str">
            <v>4848484549534857</v>
          </cell>
          <cell r="D1729" t="str">
            <v>000</v>
          </cell>
          <cell r="E1729">
            <v>1509</v>
          </cell>
          <cell r="F1729" t="str">
            <v>Timbres-poste</v>
          </cell>
          <cell r="G1729">
            <v>1969</v>
          </cell>
          <cell r="H1729" t="str">
            <v>Armstrong, Collins, Aldrin</v>
          </cell>
          <cell r="I1729" t="str">
            <v>L'homme sur la Lune</v>
          </cell>
          <cell r="J1729">
            <v>3</v>
          </cell>
          <cell r="K1729">
            <v>1</v>
          </cell>
          <cell r="L1729">
            <v>0</v>
          </cell>
          <cell r="M1729">
            <v>0</v>
          </cell>
          <cell r="N1729">
            <v>3</v>
          </cell>
          <cell r="O1729">
            <v>1</v>
          </cell>
          <cell r="P1729">
            <v>0</v>
          </cell>
          <cell r="Q1729">
            <v>0</v>
          </cell>
          <cell r="R1729" t="str">
            <v>bleu-noir</v>
          </cell>
          <cell r="S1729" t="str">
            <v>11½</v>
          </cell>
          <cell r="T1729" t="str">
            <v>20 f.+10 f.</v>
          </cell>
          <cell r="U1729" t="str">
            <v/>
          </cell>
          <cell r="V1729" t="str">
            <v/>
          </cell>
        </row>
        <row r="1730">
          <cell r="B1730" t="str">
            <v>DR-000-1510</v>
          </cell>
          <cell r="C1730" t="str">
            <v>4848484549534948</v>
          </cell>
          <cell r="D1730" t="str">
            <v>000</v>
          </cell>
          <cell r="E1730">
            <v>1510</v>
          </cell>
          <cell r="F1730" t="str">
            <v>Timbres-poste</v>
          </cell>
          <cell r="G1730">
            <v>1969</v>
          </cell>
          <cell r="H1730" t="str">
            <v>Invalide de guerre (d'après le timbre 20 c.+20 c. émis en 1923, no 220)</v>
          </cell>
          <cell r="I1730" t="str">
            <v>Au profit de l'oeuvre nationale des invalides de guerre</v>
          </cell>
          <cell r="J1730">
            <v>0.3</v>
          </cell>
          <cell r="K1730">
            <v>2</v>
          </cell>
          <cell r="L1730">
            <v>0</v>
          </cell>
          <cell r="M1730">
            <v>0</v>
          </cell>
          <cell r="N1730">
            <v>0.2</v>
          </cell>
          <cell r="O1730">
            <v>1</v>
          </cell>
          <cell r="P1730">
            <v>0</v>
          </cell>
          <cell r="Q1730">
            <v>0</v>
          </cell>
          <cell r="R1730" t="str">
            <v>ardoise</v>
          </cell>
          <cell r="S1730" t="str">
            <v>11½</v>
          </cell>
          <cell r="T1730" t="str">
            <v>1 f.</v>
          </cell>
          <cell r="U1730" t="str">
            <v/>
          </cell>
          <cell r="V1730" t="str">
            <v/>
          </cell>
        </row>
        <row r="1731">
          <cell r="B1731" t="str">
            <v>DR-000-1511</v>
          </cell>
          <cell r="C1731" t="str">
            <v>4848484549534949</v>
          </cell>
          <cell r="D1731" t="str">
            <v>000</v>
          </cell>
          <cell r="E1731">
            <v>1511</v>
          </cell>
          <cell r="F1731" t="str">
            <v>Timbres-poste</v>
          </cell>
          <cell r="G1731">
            <v>1969</v>
          </cell>
          <cell r="H1731" t="str">
            <v>Facteur, dessin d'enfant</v>
          </cell>
          <cell r="I1731" t="str">
            <v>Union nationale de la jeunesse philatélique belge</v>
          </cell>
          <cell r="J1731">
            <v>0.5</v>
          </cell>
          <cell r="K1731">
            <v>2</v>
          </cell>
          <cell r="L1731">
            <v>0</v>
          </cell>
          <cell r="M1731">
            <v>0</v>
          </cell>
          <cell r="N1731">
            <v>0.2</v>
          </cell>
          <cell r="O1731">
            <v>1</v>
          </cell>
          <cell r="P1731">
            <v>0</v>
          </cell>
          <cell r="Q1731">
            <v>0</v>
          </cell>
          <cell r="R1731" t="str">
            <v>rose, bleu, brun et noir</v>
          </cell>
          <cell r="S1731" t="str">
            <v>11½</v>
          </cell>
          <cell r="T1731" t="str">
            <v>1 f.</v>
          </cell>
          <cell r="U1731" t="str">
            <v/>
          </cell>
          <cell r="V1731" t="str">
            <v/>
          </cell>
        </row>
        <row r="1732">
          <cell r="B1732" t="str">
            <v>DR-000-1512</v>
          </cell>
          <cell r="C1732" t="str">
            <v>4848484549534950</v>
          </cell>
          <cell r="D1732" t="str">
            <v>000</v>
          </cell>
          <cell r="E1732">
            <v>1512</v>
          </cell>
          <cell r="F1732" t="str">
            <v>Timbres-poste</v>
          </cell>
          <cell r="G1732">
            <v>1969</v>
          </cell>
          <cell r="H1732" t="str">
            <v>6 f. sépia</v>
          </cell>
          <cell r="I1732" t="str">
            <v>Centenaire de la naissance du Comte Henry Carton de Wiart (1869-1951), homme politique</v>
          </cell>
          <cell r="J1732">
            <v>0.6</v>
          </cell>
          <cell r="K1732">
            <v>2</v>
          </cell>
          <cell r="L1732">
            <v>0</v>
          </cell>
          <cell r="M1732">
            <v>0</v>
          </cell>
          <cell r="N1732">
            <v>0.3</v>
          </cell>
          <cell r="O1732">
            <v>1</v>
          </cell>
          <cell r="P1732">
            <v>0</v>
          </cell>
          <cell r="Q1732">
            <v>0</v>
          </cell>
          <cell r="R1732" t="str">
            <v>sépia</v>
          </cell>
          <cell r="S1732" t="str">
            <v>11½</v>
          </cell>
          <cell r="T1732" t="str">
            <v>6 f.</v>
          </cell>
          <cell r="U1732" t="str">
            <v/>
          </cell>
          <cell r="V1732" t="str">
            <v/>
          </cell>
        </row>
        <row r="1733">
          <cell r="B1733" t="str">
            <v>DR-000-1513</v>
          </cell>
          <cell r="C1733" t="str">
            <v>4848484549534951</v>
          </cell>
          <cell r="D1733" t="str">
            <v>000</v>
          </cell>
          <cell r="E1733">
            <v>1513</v>
          </cell>
          <cell r="F1733" t="str">
            <v>Timbres-poste</v>
          </cell>
          <cell r="G1733">
            <v>1969</v>
          </cell>
          <cell r="H1733" t="str">
            <v>"Coq nain "Barbu d'Anvers""</v>
          </cell>
          <cell r="I1733" t="str">
            <v>Animal de basse-cour</v>
          </cell>
          <cell r="J1733">
            <v>1.2</v>
          </cell>
          <cell r="K1733">
            <v>2</v>
          </cell>
          <cell r="L1733">
            <v>0</v>
          </cell>
          <cell r="M1733">
            <v>0</v>
          </cell>
          <cell r="N1733">
            <v>1.2</v>
          </cell>
          <cell r="O1733">
            <v>1</v>
          </cell>
          <cell r="P1733">
            <v>0</v>
          </cell>
          <cell r="Q1733">
            <v>0</v>
          </cell>
          <cell r="R1733" t="str">
            <v>polychrome</v>
          </cell>
          <cell r="S1733" t="str">
            <v>11½</v>
          </cell>
          <cell r="T1733" t="str">
            <v>10 f.+5 f.</v>
          </cell>
          <cell r="U1733" t="str">
            <v/>
          </cell>
          <cell r="V1733" t="str">
            <v/>
          </cell>
        </row>
        <row r="1734">
          <cell r="B1734" t="str">
            <v>DR-000-1514</v>
          </cell>
          <cell r="C1734" t="str">
            <v>4848484549534952</v>
          </cell>
          <cell r="D1734" t="str">
            <v>000</v>
          </cell>
          <cell r="E1734">
            <v>1514</v>
          </cell>
          <cell r="F1734" t="str">
            <v>Timbres-poste</v>
          </cell>
          <cell r="G1734">
            <v>1969</v>
          </cell>
          <cell r="H1734" t="str">
            <v>Tunnel John F. Kennedy, à Anvers</v>
          </cell>
          <cell r="I1734" t="str">
            <v>Réalisations routières</v>
          </cell>
          <cell r="J1734">
            <v>0.3</v>
          </cell>
          <cell r="K1734">
            <v>2</v>
          </cell>
          <cell r="L1734">
            <v>0</v>
          </cell>
          <cell r="M1734">
            <v>0</v>
          </cell>
          <cell r="N1734">
            <v>0.2</v>
          </cell>
          <cell r="O1734">
            <v>1</v>
          </cell>
          <cell r="P1734">
            <v>0</v>
          </cell>
          <cell r="Q1734">
            <v>0</v>
          </cell>
          <cell r="R1734" t="str">
            <v>gris-bleu, noir, vert et bleu</v>
          </cell>
          <cell r="S1734" t="str">
            <v>11½</v>
          </cell>
          <cell r="T1734" t="str">
            <v>3 f.</v>
          </cell>
          <cell r="U1734" t="str">
            <v/>
          </cell>
          <cell r="V1734" t="str">
            <v/>
          </cell>
        </row>
        <row r="1735">
          <cell r="B1735" t="str">
            <v>DR-000-1515</v>
          </cell>
          <cell r="C1735" t="str">
            <v>4848484549534953</v>
          </cell>
          <cell r="D1735" t="str">
            <v>000</v>
          </cell>
          <cell r="E1735">
            <v>1515</v>
          </cell>
          <cell r="F1735" t="str">
            <v>Timbres-poste</v>
          </cell>
          <cell r="G1735">
            <v>1969</v>
          </cell>
          <cell r="H1735" t="str">
            <v>Autoroute de Wallonie - échangeur de Loncin, à Liège</v>
          </cell>
          <cell r="I1735" t="str">
            <v>Réalisations routières</v>
          </cell>
          <cell r="J1735">
            <v>0.5</v>
          </cell>
          <cell r="K1735">
            <v>2</v>
          </cell>
          <cell r="L1735">
            <v>0</v>
          </cell>
          <cell r="M1735">
            <v>0</v>
          </cell>
          <cell r="N1735">
            <v>0.4</v>
          </cell>
          <cell r="O1735">
            <v>1</v>
          </cell>
          <cell r="P1735">
            <v>0</v>
          </cell>
          <cell r="Q1735">
            <v>0</v>
          </cell>
          <cell r="R1735" t="str">
            <v>sépia, vert et bleu</v>
          </cell>
          <cell r="S1735" t="str">
            <v>11½</v>
          </cell>
          <cell r="T1735" t="str">
            <v>6 f.</v>
          </cell>
          <cell r="U1735" t="str">
            <v/>
          </cell>
          <cell r="V1735" t="str">
            <v/>
          </cell>
        </row>
        <row r="1736">
          <cell r="B1736" t="str">
            <v>DR-000-1516</v>
          </cell>
          <cell r="C1736" t="str">
            <v>4848484549534954</v>
          </cell>
          <cell r="D1736" t="str">
            <v>000</v>
          </cell>
          <cell r="E1736">
            <v>1516</v>
          </cell>
          <cell r="F1736" t="str">
            <v>Timbres-poste</v>
          </cell>
          <cell r="G1736">
            <v>1969</v>
          </cell>
          <cell r="H1736" t="str">
            <v>3 f. 50 bleu-lavande sépia et argent</v>
          </cell>
          <cell r="I1736" t="str">
            <v>Société nationale de crédit à l'industrie</v>
          </cell>
          <cell r="J1736">
            <v>0.3</v>
          </cell>
          <cell r="K1736">
            <v>2</v>
          </cell>
          <cell r="L1736">
            <v>0</v>
          </cell>
          <cell r="M1736">
            <v>0</v>
          </cell>
          <cell r="N1736">
            <v>0.2</v>
          </cell>
          <cell r="O1736">
            <v>1</v>
          </cell>
          <cell r="P1736">
            <v>0</v>
          </cell>
          <cell r="Q1736">
            <v>0</v>
          </cell>
          <cell r="R1736" t="str">
            <v>bleu-lavande sépia et argent</v>
          </cell>
          <cell r="S1736" t="str">
            <v>11½</v>
          </cell>
          <cell r="T1736" t="str">
            <v>3 f. 50</v>
          </cell>
          <cell r="U1736" t="str">
            <v/>
          </cell>
          <cell r="V1736" t="str">
            <v/>
          </cell>
        </row>
        <row r="1737">
          <cell r="B1737" t="str">
            <v>DR-000-1517</v>
          </cell>
          <cell r="C1737" t="str">
            <v>4848484549534955</v>
          </cell>
          <cell r="D1737" t="str">
            <v>000</v>
          </cell>
          <cell r="E1737">
            <v>1517</v>
          </cell>
          <cell r="F1737" t="str">
            <v>Timbres-poste</v>
          </cell>
          <cell r="G1737">
            <v>1969</v>
          </cell>
          <cell r="H1737" t="str">
            <v>"Fragment du tableau de P. Breughel l'Ancien "Le Démembrement de Bethléem""</v>
          </cell>
          <cell r="I1737" t="str">
            <v>Noël</v>
          </cell>
          <cell r="J1737">
            <v>0.3</v>
          </cell>
          <cell r="K1737">
            <v>2</v>
          </cell>
          <cell r="L1737">
            <v>0</v>
          </cell>
          <cell r="M1737">
            <v>0</v>
          </cell>
          <cell r="N1737">
            <v>0.2</v>
          </cell>
          <cell r="O1737">
            <v>1</v>
          </cell>
          <cell r="P1737">
            <v>0</v>
          </cell>
          <cell r="Q1737">
            <v>0</v>
          </cell>
          <cell r="R1737" t="str">
            <v>polychrome</v>
          </cell>
          <cell r="S1737" t="str">
            <v>11½</v>
          </cell>
          <cell r="T1737" t="str">
            <v>1 f. 50</v>
          </cell>
          <cell r="U1737" t="str">
            <v/>
          </cell>
          <cell r="V1737" t="str">
            <v/>
          </cell>
        </row>
        <row r="1738">
          <cell r="B1738" t="str">
            <v>DR-000-1518</v>
          </cell>
          <cell r="C1738" t="str">
            <v>4848484549534956</v>
          </cell>
          <cell r="D1738" t="str">
            <v>000</v>
          </cell>
          <cell r="E1738">
            <v>1518</v>
          </cell>
          <cell r="F1738" t="str">
            <v>Timbres-poste</v>
          </cell>
          <cell r="G1738">
            <v>1969</v>
          </cell>
          <cell r="H1738" t="str">
            <v>1 f. 50 noir</v>
          </cell>
          <cell r="I1738" t="str">
            <v>Série courante. BELGIE en premier.</v>
          </cell>
          <cell r="J1738">
            <v>0.3</v>
          </cell>
          <cell r="K1738">
            <v>2</v>
          </cell>
          <cell r="L1738">
            <v>0</v>
          </cell>
          <cell r="M1738">
            <v>0</v>
          </cell>
          <cell r="N1738">
            <v>0.2</v>
          </cell>
          <cell r="O1738">
            <v>1</v>
          </cell>
          <cell r="P1738">
            <v>0</v>
          </cell>
          <cell r="Q1738">
            <v>0</v>
          </cell>
          <cell r="R1738" t="str">
            <v>noir</v>
          </cell>
          <cell r="S1738" t="str">
            <v>14</v>
          </cell>
          <cell r="T1738" t="str">
            <v>1 f. 50</v>
          </cell>
          <cell r="U1738" t="str">
            <v/>
          </cell>
          <cell r="V1738" t="str">
            <v/>
          </cell>
        </row>
        <row r="1739">
          <cell r="B1739" t="str">
            <v>DR-000-1519</v>
          </cell>
          <cell r="C1739" t="str">
            <v>4848484549534957</v>
          </cell>
          <cell r="D1739" t="str">
            <v>000</v>
          </cell>
          <cell r="E1739">
            <v>1519</v>
          </cell>
          <cell r="F1739" t="str">
            <v>Timbres-poste</v>
          </cell>
          <cell r="G1739">
            <v>1969</v>
          </cell>
          <cell r="H1739" t="str">
            <v>Mons, église Sainte-Waudru</v>
          </cell>
          <cell r="I1739" t="str">
            <v>Solidarité. Vitraux</v>
          </cell>
          <cell r="J1739">
            <v>0.3</v>
          </cell>
          <cell r="K1739">
            <v>2</v>
          </cell>
          <cell r="L1739">
            <v>0</v>
          </cell>
          <cell r="M1739">
            <v>0</v>
          </cell>
          <cell r="N1739">
            <v>0.3</v>
          </cell>
          <cell r="O1739">
            <v>1</v>
          </cell>
          <cell r="P1739">
            <v>0</v>
          </cell>
          <cell r="Q1739">
            <v>0</v>
          </cell>
          <cell r="R1739" t="str">
            <v/>
          </cell>
          <cell r="S1739" t="str">
            <v>11½</v>
          </cell>
          <cell r="T1739" t="str">
            <v>1 f. 50+50 c.</v>
          </cell>
          <cell r="U1739" t="str">
            <v/>
          </cell>
          <cell r="V1739" t="str">
            <v/>
          </cell>
        </row>
        <row r="1740">
          <cell r="B1740" t="str">
            <v>DR-000-1520</v>
          </cell>
          <cell r="C1740" t="str">
            <v>4848484549535048</v>
          </cell>
          <cell r="D1740" t="str">
            <v>000</v>
          </cell>
          <cell r="E1740">
            <v>1520</v>
          </cell>
          <cell r="F1740" t="str">
            <v>Timbres-poste</v>
          </cell>
          <cell r="G1740">
            <v>1969</v>
          </cell>
          <cell r="H1740" t="str">
            <v>Herenelderen, église Saint-Etienne</v>
          </cell>
          <cell r="I1740" t="str">
            <v>Solidarité. Vitraux</v>
          </cell>
          <cell r="J1740">
            <v>0.5</v>
          </cell>
          <cell r="K1740">
            <v>2</v>
          </cell>
          <cell r="L1740">
            <v>0</v>
          </cell>
          <cell r="M1740">
            <v>0</v>
          </cell>
          <cell r="N1740">
            <v>0.5</v>
          </cell>
          <cell r="O1740">
            <v>1</v>
          </cell>
          <cell r="P1740">
            <v>0</v>
          </cell>
          <cell r="Q1740">
            <v>0</v>
          </cell>
          <cell r="R1740" t="str">
            <v/>
          </cell>
          <cell r="S1740" t="str">
            <v>11½</v>
          </cell>
          <cell r="T1740" t="str">
            <v>3 f. 50+1 f. 50</v>
          </cell>
          <cell r="U1740" t="str">
            <v/>
          </cell>
          <cell r="V1740" t="str">
            <v/>
          </cell>
        </row>
        <row r="1741">
          <cell r="B1741" t="str">
            <v>DR-000-1521</v>
          </cell>
          <cell r="C1741" t="str">
            <v>4848484549535049</v>
          </cell>
          <cell r="D1741" t="str">
            <v>000</v>
          </cell>
          <cell r="E1741">
            <v>1521</v>
          </cell>
          <cell r="F1741" t="str">
            <v>Timbres-poste</v>
          </cell>
          <cell r="G1741">
            <v>1969</v>
          </cell>
          <cell r="H1741" t="str">
            <v>Liège, église Saint-Jacques</v>
          </cell>
          <cell r="I1741" t="str">
            <v>Solidarité. Vitraux</v>
          </cell>
          <cell r="J1741">
            <v>0.7</v>
          </cell>
          <cell r="K1741">
            <v>2</v>
          </cell>
          <cell r="L1741">
            <v>0</v>
          </cell>
          <cell r="M1741">
            <v>0</v>
          </cell>
          <cell r="N1741">
            <v>0.7</v>
          </cell>
          <cell r="O1741">
            <v>1</v>
          </cell>
          <cell r="P1741">
            <v>0</v>
          </cell>
          <cell r="Q1741">
            <v>0</v>
          </cell>
          <cell r="R1741" t="str">
            <v/>
          </cell>
          <cell r="S1741" t="str">
            <v>11½</v>
          </cell>
          <cell r="T1741" t="str">
            <v>7 f.+3 f.</v>
          </cell>
          <cell r="U1741" t="str">
            <v/>
          </cell>
          <cell r="V1741" t="str">
            <v/>
          </cell>
        </row>
        <row r="1742">
          <cell r="B1742" t="str">
            <v>DR-000-1522</v>
          </cell>
          <cell r="C1742" t="str">
            <v>4848484549535050</v>
          </cell>
          <cell r="D1742" t="str">
            <v>000</v>
          </cell>
          <cell r="E1742">
            <v>1522</v>
          </cell>
          <cell r="F1742" t="str">
            <v>Timbres-poste</v>
          </cell>
          <cell r="G1742">
            <v>1969</v>
          </cell>
          <cell r="H1742" t="str">
            <v>Bruxelles, Musées royaux d'art et d'histoire</v>
          </cell>
          <cell r="I1742" t="str">
            <v>Solidarité. Vitraux</v>
          </cell>
          <cell r="J1742">
            <v>1</v>
          </cell>
          <cell r="K1742">
            <v>2</v>
          </cell>
          <cell r="L1742">
            <v>0</v>
          </cell>
          <cell r="M1742">
            <v>0</v>
          </cell>
          <cell r="N1742">
            <v>1</v>
          </cell>
          <cell r="O1742">
            <v>1</v>
          </cell>
          <cell r="P1742">
            <v>0</v>
          </cell>
          <cell r="Q1742">
            <v>0</v>
          </cell>
          <cell r="R1742" t="str">
            <v/>
          </cell>
          <cell r="S1742" t="str">
            <v>11½</v>
          </cell>
          <cell r="T1742" t="str">
            <v>9 f.+4 f.</v>
          </cell>
          <cell r="U1742" t="str">
            <v/>
          </cell>
          <cell r="V1742" t="str">
            <v/>
          </cell>
        </row>
        <row r="1743">
          <cell r="B1743" t="str">
            <v>DR-000-1523</v>
          </cell>
          <cell r="C1743" t="str">
            <v>4848484549535051</v>
          </cell>
          <cell r="D1743" t="str">
            <v>000</v>
          </cell>
          <cell r="E1743">
            <v>1523</v>
          </cell>
          <cell r="F1743" t="str">
            <v>Timbres-poste</v>
          </cell>
          <cell r="G1743">
            <v>1970</v>
          </cell>
          <cell r="H1743" t="str">
            <v>Camelia japonica L</v>
          </cell>
          <cell r="I1743" t="str">
            <v>Floralies gantoises</v>
          </cell>
          <cell r="J1743">
            <v>0.2</v>
          </cell>
          <cell r="K1743">
            <v>3</v>
          </cell>
          <cell r="L1743">
            <v>0</v>
          </cell>
          <cell r="M1743">
            <v>0</v>
          </cell>
          <cell r="N1743">
            <v>0.2</v>
          </cell>
          <cell r="O1743">
            <v>1</v>
          </cell>
          <cell r="P1743">
            <v>0</v>
          </cell>
          <cell r="Q1743">
            <v>0</v>
          </cell>
          <cell r="R1743" t="str">
            <v/>
          </cell>
          <cell r="S1743" t="str">
            <v>11½</v>
          </cell>
          <cell r="T1743" t="str">
            <v>1 f. 50</v>
          </cell>
          <cell r="U1743" t="str">
            <v/>
          </cell>
          <cell r="V1743" t="str">
            <v/>
          </cell>
        </row>
        <row r="1744">
          <cell r="B1744" t="str">
            <v>DR-000-1524</v>
          </cell>
          <cell r="C1744" t="str">
            <v>4848484549535052</v>
          </cell>
          <cell r="D1744" t="str">
            <v>000</v>
          </cell>
          <cell r="E1744">
            <v>1524</v>
          </cell>
          <cell r="F1744" t="str">
            <v>Timbres-poste</v>
          </cell>
          <cell r="G1744">
            <v>1970</v>
          </cell>
          <cell r="H1744" t="str">
            <v>Nymphea azalia indica L</v>
          </cell>
          <cell r="I1744" t="str">
            <v>Floralies gantoises</v>
          </cell>
          <cell r="J1744">
            <v>0.3</v>
          </cell>
          <cell r="K1744">
            <v>3</v>
          </cell>
          <cell r="L1744">
            <v>0</v>
          </cell>
          <cell r="M1744">
            <v>0</v>
          </cell>
          <cell r="N1744">
            <v>0.3</v>
          </cell>
          <cell r="O1744">
            <v>1</v>
          </cell>
          <cell r="P1744">
            <v>0</v>
          </cell>
          <cell r="Q1744">
            <v>0</v>
          </cell>
          <cell r="R1744" t="str">
            <v/>
          </cell>
          <cell r="S1744" t="str">
            <v>11½</v>
          </cell>
          <cell r="T1744" t="str">
            <v>2 f. 50</v>
          </cell>
          <cell r="U1744" t="str">
            <v/>
          </cell>
          <cell r="V1744" t="str">
            <v/>
          </cell>
        </row>
        <row r="1745">
          <cell r="B1745" t="str">
            <v>DR-000-1525</v>
          </cell>
          <cell r="C1745" t="str">
            <v>4848484549535053</v>
          </cell>
          <cell r="D1745" t="str">
            <v>000</v>
          </cell>
          <cell r="E1745">
            <v>1525</v>
          </cell>
          <cell r="F1745" t="str">
            <v>Timbres-poste</v>
          </cell>
          <cell r="G1745">
            <v>1970</v>
          </cell>
          <cell r="H1745" t="str">
            <v>Azalée</v>
          </cell>
          <cell r="I1745" t="str">
            <v>Floralies gantoises</v>
          </cell>
          <cell r="J1745">
            <v>0.3</v>
          </cell>
          <cell r="K1745">
            <v>3</v>
          </cell>
          <cell r="L1745">
            <v>0</v>
          </cell>
          <cell r="M1745">
            <v>0</v>
          </cell>
          <cell r="N1745">
            <v>0.2</v>
          </cell>
          <cell r="O1745">
            <v>1</v>
          </cell>
          <cell r="P1745">
            <v>0</v>
          </cell>
          <cell r="Q1745">
            <v>0</v>
          </cell>
          <cell r="R1745" t="str">
            <v/>
          </cell>
          <cell r="S1745" t="str">
            <v>11½</v>
          </cell>
          <cell r="T1745" t="str">
            <v>3 f. 50</v>
          </cell>
          <cell r="U1745" t="str">
            <v/>
          </cell>
          <cell r="V1745" t="str">
            <v/>
          </cell>
        </row>
        <row r="1746">
          <cell r="B1746" t="str">
            <v>DR-000-1523A</v>
          </cell>
          <cell r="C1746" t="str">
            <v>484848454953505165</v>
          </cell>
          <cell r="D1746" t="str">
            <v>000</v>
          </cell>
          <cell r="E1746" t="str">
            <v>1523A</v>
          </cell>
          <cell r="F1746" t="str">
            <v>Timbres-poste</v>
          </cell>
          <cell r="G1746">
            <v>1970</v>
          </cell>
          <cell r="H1746" t="str">
            <v>1 f. 50</v>
          </cell>
          <cell r="I1746" t="str">
            <v>Floralies gantoises. T.-P. imprimés sur feuillet de 121x91. Vendu 25 f</v>
          </cell>
          <cell r="J1746">
            <v>1</v>
          </cell>
          <cell r="K1746">
            <v>2</v>
          </cell>
          <cell r="L1746">
            <v>0</v>
          </cell>
          <cell r="M1746">
            <v>0</v>
          </cell>
          <cell r="N1746">
            <v>1</v>
          </cell>
          <cell r="O1746">
            <v>1</v>
          </cell>
          <cell r="P1746">
            <v>0</v>
          </cell>
          <cell r="Q1746">
            <v>0</v>
          </cell>
          <cell r="R1746" t="str">
            <v/>
          </cell>
          <cell r="S1746" t="str">
            <v/>
          </cell>
          <cell r="T1746" t="str">
            <v>1 f. 50</v>
          </cell>
          <cell r="U1746" t="str">
            <v/>
          </cell>
          <cell r="V1746" t="str">
            <v/>
          </cell>
        </row>
        <row r="1747">
          <cell r="B1747" t="str">
            <v>DR-000-1524A</v>
          </cell>
          <cell r="C1747" t="str">
            <v>484848454953505265</v>
          </cell>
          <cell r="D1747" t="str">
            <v>000</v>
          </cell>
          <cell r="E1747" t="str">
            <v>1524A</v>
          </cell>
          <cell r="F1747" t="str">
            <v>Timbres-poste</v>
          </cell>
          <cell r="G1747">
            <v>1970</v>
          </cell>
          <cell r="H1747" t="str">
            <v>2 f. 50</v>
          </cell>
          <cell r="I1747" t="str">
            <v>Floralies gantoises. T.-P. imprimés sur feuillet de 121x91. Vendu 25 f</v>
          </cell>
          <cell r="J1747">
            <v>1</v>
          </cell>
          <cell r="K1747">
            <v>1</v>
          </cell>
          <cell r="L1747">
            <v>0</v>
          </cell>
          <cell r="M1747">
            <v>0</v>
          </cell>
          <cell r="N1747">
            <v>1</v>
          </cell>
          <cell r="O1747">
            <v>1</v>
          </cell>
          <cell r="P1747">
            <v>0</v>
          </cell>
          <cell r="Q1747">
            <v>0</v>
          </cell>
          <cell r="R1747" t="str">
            <v/>
          </cell>
          <cell r="S1747" t="str">
            <v/>
          </cell>
          <cell r="T1747" t="str">
            <v>2 f. 50</v>
          </cell>
          <cell r="U1747" t="str">
            <v/>
          </cell>
          <cell r="V1747" t="str">
            <v/>
          </cell>
        </row>
        <row r="1748">
          <cell r="B1748" t="str">
            <v>DR-000-1525A</v>
          </cell>
          <cell r="C1748" t="str">
            <v>484848454953505365</v>
          </cell>
          <cell r="D1748" t="str">
            <v>000</v>
          </cell>
          <cell r="E1748" t="str">
            <v>1525A</v>
          </cell>
          <cell r="F1748" t="str">
            <v>Timbres-poste</v>
          </cell>
          <cell r="G1748">
            <v>1970</v>
          </cell>
          <cell r="H1748" t="str">
            <v>3 f. 50</v>
          </cell>
          <cell r="I1748" t="str">
            <v>Floralies gantoises. T.-P. imprimés sur feuillet de 121x91. Vendu 25 f</v>
          </cell>
          <cell r="J1748">
            <v>1</v>
          </cell>
          <cell r="K1748">
            <v>1</v>
          </cell>
          <cell r="L1748">
            <v>0</v>
          </cell>
          <cell r="M1748">
            <v>0</v>
          </cell>
          <cell r="N1748">
            <v>1</v>
          </cell>
          <cell r="O1748">
            <v>1</v>
          </cell>
          <cell r="P1748">
            <v>0</v>
          </cell>
          <cell r="Q1748">
            <v>0</v>
          </cell>
          <cell r="R1748" t="str">
            <v/>
          </cell>
          <cell r="S1748" t="str">
            <v/>
          </cell>
          <cell r="T1748" t="str">
            <v>3 f. 50</v>
          </cell>
          <cell r="U1748" t="str">
            <v/>
          </cell>
          <cell r="V1748" t="str">
            <v/>
          </cell>
        </row>
        <row r="1749">
          <cell r="B1749" t="str">
            <v>DR-000-1526</v>
          </cell>
          <cell r="C1749" t="str">
            <v>4848484549535054</v>
          </cell>
          <cell r="D1749" t="str">
            <v>000</v>
          </cell>
          <cell r="E1749">
            <v>1526</v>
          </cell>
          <cell r="F1749" t="str">
            <v>Timbres-poste</v>
          </cell>
          <cell r="G1749">
            <v>1970</v>
          </cell>
          <cell r="H1749" t="str">
            <v>Hêtre et jardin botanique de l'Etat</v>
          </cell>
          <cell r="I1749" t="str">
            <v>Année européenne de la conservation de la nature</v>
          </cell>
          <cell r="J1749">
            <v>0.4</v>
          </cell>
          <cell r="K1749">
            <v>2</v>
          </cell>
          <cell r="L1749">
            <v>0</v>
          </cell>
          <cell r="M1749">
            <v>0</v>
          </cell>
          <cell r="N1749">
            <v>0.2</v>
          </cell>
          <cell r="O1749">
            <v>1</v>
          </cell>
          <cell r="P1749">
            <v>0</v>
          </cell>
          <cell r="Q1749">
            <v>0</v>
          </cell>
          <cell r="R1749" t="str">
            <v/>
          </cell>
          <cell r="S1749" t="str">
            <v>11½</v>
          </cell>
          <cell r="T1749" t="str">
            <v>3 f. 50</v>
          </cell>
          <cell r="U1749" t="str">
            <v/>
          </cell>
          <cell r="V1749" t="str">
            <v/>
          </cell>
        </row>
        <row r="1750">
          <cell r="B1750" t="str">
            <v>DR-000-1527</v>
          </cell>
          <cell r="C1750" t="str">
            <v>4848484549535055</v>
          </cell>
          <cell r="D1750" t="str">
            <v>000</v>
          </cell>
          <cell r="E1750">
            <v>1527</v>
          </cell>
          <cell r="F1750" t="str">
            <v>Timbres-poste</v>
          </cell>
          <cell r="G1750">
            <v>1970</v>
          </cell>
          <cell r="H1750" t="str">
            <v>Bouleau</v>
          </cell>
          <cell r="I1750" t="str">
            <v>Année européenne de la conservation de la nature</v>
          </cell>
          <cell r="J1750">
            <v>0.5</v>
          </cell>
          <cell r="K1750">
            <v>2</v>
          </cell>
          <cell r="L1750">
            <v>0</v>
          </cell>
          <cell r="M1750">
            <v>0</v>
          </cell>
          <cell r="N1750">
            <v>0.3</v>
          </cell>
          <cell r="O1750">
            <v>1</v>
          </cell>
          <cell r="P1750">
            <v>0</v>
          </cell>
          <cell r="Q1750">
            <v>0</v>
          </cell>
          <cell r="R1750" t="str">
            <v/>
          </cell>
          <cell r="S1750" t="str">
            <v>11½</v>
          </cell>
          <cell r="T1750" t="str">
            <v>7 f.</v>
          </cell>
          <cell r="U1750" t="str">
            <v/>
          </cell>
          <cell r="V1750" t="str">
            <v/>
          </cell>
        </row>
        <row r="1751">
          <cell r="B1751" t="str">
            <v>DR-000-1528</v>
          </cell>
          <cell r="C1751" t="str">
            <v>4848484549535056</v>
          </cell>
          <cell r="D1751" t="str">
            <v>000</v>
          </cell>
          <cell r="E1751">
            <v>1528</v>
          </cell>
          <cell r="F1751" t="str">
            <v>Timbres-poste</v>
          </cell>
          <cell r="G1751">
            <v>1970</v>
          </cell>
          <cell r="H1751" t="str">
            <v>Le facteur (dessin d'enfant)</v>
          </cell>
          <cell r="I1751" t="str">
            <v>Journée "Philatélie de la Jeunesse"</v>
          </cell>
          <cell r="J1751">
            <v>0.3</v>
          </cell>
          <cell r="K1751">
            <v>2</v>
          </cell>
          <cell r="L1751">
            <v>0</v>
          </cell>
          <cell r="M1751">
            <v>0</v>
          </cell>
          <cell r="N1751">
            <v>0.2</v>
          </cell>
          <cell r="O1751">
            <v>1</v>
          </cell>
          <cell r="P1751">
            <v>0</v>
          </cell>
          <cell r="Q1751">
            <v>0</v>
          </cell>
          <cell r="R1751" t="str">
            <v>jaune, bleu, rouge et noir</v>
          </cell>
          <cell r="S1751" t="str">
            <v>11½</v>
          </cell>
          <cell r="T1751" t="str">
            <v>1 f. 50</v>
          </cell>
          <cell r="U1751" t="str">
            <v/>
          </cell>
          <cell r="V1751" t="str">
            <v/>
          </cell>
        </row>
        <row r="1752">
          <cell r="B1752" t="str">
            <v>DR-000-1529</v>
          </cell>
          <cell r="C1752" t="str">
            <v>4848484549535057</v>
          </cell>
          <cell r="D1752" t="str">
            <v>000</v>
          </cell>
          <cell r="E1752">
            <v>1529</v>
          </cell>
          <cell r="F1752" t="str">
            <v>Timbres-poste</v>
          </cell>
          <cell r="G1752">
            <v>1970</v>
          </cell>
          <cell r="H1752" t="str">
            <v>Nouveau bâtiment de l'U.P.U., à Berne</v>
          </cell>
          <cell r="I1752" t="str">
            <v>Journée du Timbre</v>
          </cell>
          <cell r="J1752">
            <v>0.3</v>
          </cell>
          <cell r="K1752">
            <v>2</v>
          </cell>
          <cell r="L1752">
            <v>0</v>
          </cell>
          <cell r="M1752">
            <v>0</v>
          </cell>
          <cell r="N1752">
            <v>0.2</v>
          </cell>
          <cell r="O1752">
            <v>1</v>
          </cell>
          <cell r="P1752">
            <v>0</v>
          </cell>
          <cell r="Q1752">
            <v>0</v>
          </cell>
          <cell r="R1752" t="str">
            <v>vert et vert foncé</v>
          </cell>
          <cell r="S1752" t="str">
            <v>11½</v>
          </cell>
          <cell r="T1752" t="str">
            <v>3 f. 50</v>
          </cell>
          <cell r="U1752" t="str">
            <v/>
          </cell>
          <cell r="V1752" t="str">
            <v/>
          </cell>
        </row>
        <row r="1753">
          <cell r="B1753" t="str">
            <v>DR-000-1530</v>
          </cell>
          <cell r="C1753" t="str">
            <v>4848484549535148</v>
          </cell>
          <cell r="D1753" t="str">
            <v>000</v>
          </cell>
          <cell r="E1753">
            <v>1530</v>
          </cell>
          <cell r="F1753" t="str">
            <v>Timbres-poste</v>
          </cell>
          <cell r="G1753">
            <v>1970</v>
          </cell>
          <cell r="H1753" t="str">
            <v>3 f. 50 brun-violet et jaune</v>
          </cell>
          <cell r="I1753" t="str">
            <v>Europa</v>
          </cell>
          <cell r="J1753">
            <v>1</v>
          </cell>
          <cell r="K1753">
            <v>2</v>
          </cell>
          <cell r="L1753">
            <v>0</v>
          </cell>
          <cell r="M1753">
            <v>0</v>
          </cell>
          <cell r="N1753">
            <v>0.2</v>
          </cell>
          <cell r="O1753">
            <v>1</v>
          </cell>
          <cell r="P1753">
            <v>0</v>
          </cell>
          <cell r="Q1753">
            <v>0</v>
          </cell>
          <cell r="R1753" t="str">
            <v>brun-violet et jaune</v>
          </cell>
          <cell r="S1753" t="str">
            <v>11½x12</v>
          </cell>
          <cell r="T1753" t="str">
            <v>3 f. 50</v>
          </cell>
          <cell r="U1753" t="str">
            <v/>
          </cell>
          <cell r="V1753" t="str">
            <v/>
          </cell>
        </row>
        <row r="1754">
          <cell r="B1754" t="str">
            <v>DR-000-1531</v>
          </cell>
          <cell r="C1754" t="str">
            <v>4848484549535149</v>
          </cell>
          <cell r="D1754" t="str">
            <v>000</v>
          </cell>
          <cell r="E1754">
            <v>1531</v>
          </cell>
          <cell r="F1754" t="str">
            <v>Timbres-poste</v>
          </cell>
          <cell r="G1754">
            <v>1970</v>
          </cell>
          <cell r="H1754" t="str">
            <v>7 f. outremer et rose</v>
          </cell>
          <cell r="I1754" t="str">
            <v>Europa</v>
          </cell>
          <cell r="J1754">
            <v>1</v>
          </cell>
          <cell r="K1754">
            <v>2</v>
          </cell>
          <cell r="L1754">
            <v>0</v>
          </cell>
          <cell r="M1754">
            <v>0</v>
          </cell>
          <cell r="N1754">
            <v>0.4</v>
          </cell>
          <cell r="O1754">
            <v>1</v>
          </cell>
          <cell r="P1754">
            <v>0</v>
          </cell>
          <cell r="Q1754">
            <v>0</v>
          </cell>
          <cell r="R1754" t="str">
            <v>outremer et rose</v>
          </cell>
          <cell r="S1754" t="str">
            <v>11½x12</v>
          </cell>
          <cell r="T1754" t="str">
            <v>7 f.</v>
          </cell>
          <cell r="U1754" t="str">
            <v/>
          </cell>
          <cell r="V1754" t="str">
            <v/>
          </cell>
        </row>
        <row r="1755">
          <cell r="B1755" t="str">
            <v>DR-000-1532</v>
          </cell>
          <cell r="C1755" t="str">
            <v>4848484549535150</v>
          </cell>
          <cell r="D1755" t="str">
            <v>000</v>
          </cell>
          <cell r="E1755">
            <v>1532</v>
          </cell>
          <cell r="F1755" t="str">
            <v>Timbres-poste</v>
          </cell>
          <cell r="G1755">
            <v>1970</v>
          </cell>
          <cell r="H1755" t="str">
            <v>Domaine de Bokrijk</v>
          </cell>
          <cell r="I1755" t="str">
            <v>SurDR-270 au profit d'oeuvres à caractère culturel. Musées</v>
          </cell>
          <cell r="J1755">
            <v>0.3</v>
          </cell>
          <cell r="K1755">
            <v>2</v>
          </cell>
          <cell r="L1755">
            <v>0</v>
          </cell>
          <cell r="M1755">
            <v>0</v>
          </cell>
          <cell r="N1755">
            <v>0.3</v>
          </cell>
          <cell r="O1755">
            <v>1</v>
          </cell>
          <cell r="P1755">
            <v>0</v>
          </cell>
          <cell r="Q1755">
            <v>0</v>
          </cell>
          <cell r="R1755" t="str">
            <v>bleu, ocre et brun</v>
          </cell>
          <cell r="S1755" t="str">
            <v>11½</v>
          </cell>
          <cell r="T1755" t="str">
            <v>1 f. 50+50 c.</v>
          </cell>
          <cell r="U1755" t="str">
            <v/>
          </cell>
          <cell r="V1755" t="str">
            <v/>
          </cell>
        </row>
        <row r="1756">
          <cell r="B1756" t="str">
            <v>DR-000-1533</v>
          </cell>
          <cell r="C1756" t="str">
            <v>4848484549535151</v>
          </cell>
          <cell r="D1756" t="str">
            <v>000</v>
          </cell>
          <cell r="E1756">
            <v>1533</v>
          </cell>
          <cell r="F1756" t="str">
            <v>Timbres-poste</v>
          </cell>
          <cell r="G1756">
            <v>1970</v>
          </cell>
          <cell r="H1756" t="str">
            <v>Relais de poste, Courcelles</v>
          </cell>
          <cell r="I1756" t="str">
            <v>SurDR-270 au profit d'oeuvres à caractère culturel. Musées</v>
          </cell>
          <cell r="J1756">
            <v>0.4</v>
          </cell>
          <cell r="K1756">
            <v>2</v>
          </cell>
          <cell r="L1756">
            <v>0</v>
          </cell>
          <cell r="M1756">
            <v>0</v>
          </cell>
          <cell r="N1756">
            <v>0.4</v>
          </cell>
          <cell r="O1756">
            <v>1</v>
          </cell>
          <cell r="P1756">
            <v>0</v>
          </cell>
          <cell r="Q1756">
            <v>0</v>
          </cell>
          <cell r="R1756" t="str">
            <v>brun, ocre et bistre-olive</v>
          </cell>
          <cell r="S1756" t="str">
            <v>11½</v>
          </cell>
          <cell r="T1756" t="str">
            <v>3 f. 50+1 f. 50</v>
          </cell>
          <cell r="U1756" t="str">
            <v/>
          </cell>
          <cell r="V1756" t="str">
            <v/>
          </cell>
        </row>
        <row r="1757">
          <cell r="B1757" t="str">
            <v>DR-000-1534</v>
          </cell>
          <cell r="C1757" t="str">
            <v>4848484549535152</v>
          </cell>
          <cell r="D1757" t="str">
            <v>000</v>
          </cell>
          <cell r="E1757">
            <v>1534</v>
          </cell>
          <cell r="F1757" t="str">
            <v>Timbres-poste</v>
          </cell>
          <cell r="G1757">
            <v>1970</v>
          </cell>
          <cell r="H1757" t="str">
            <v>Bas-relief gallo-romain représentant une moissonneuse, à Virton</v>
          </cell>
          <cell r="I1757" t="str">
            <v>SurDR-270 au profit d'oeuvres à caractère culturel. Musées</v>
          </cell>
          <cell r="J1757">
            <v>0.5</v>
          </cell>
          <cell r="K1757">
            <v>2</v>
          </cell>
          <cell r="L1757">
            <v>0</v>
          </cell>
          <cell r="M1757">
            <v>0</v>
          </cell>
          <cell r="N1757">
            <v>0.5</v>
          </cell>
          <cell r="O1757">
            <v>1</v>
          </cell>
          <cell r="P1757">
            <v>0</v>
          </cell>
          <cell r="Q1757">
            <v>0</v>
          </cell>
          <cell r="R1757" t="str">
            <v>brun, ocre et rouge</v>
          </cell>
          <cell r="S1757" t="str">
            <v>11½</v>
          </cell>
          <cell r="T1757" t="str">
            <v>7 f.+3 f.</v>
          </cell>
          <cell r="U1757" t="str">
            <v/>
          </cell>
          <cell r="V1757" t="str">
            <v/>
          </cell>
        </row>
        <row r="1758">
          <cell r="B1758" t="str">
            <v>DR-000-1535</v>
          </cell>
          <cell r="C1758" t="str">
            <v>4848484549535153</v>
          </cell>
          <cell r="D1758" t="str">
            <v>000</v>
          </cell>
          <cell r="E1758">
            <v>1535</v>
          </cell>
          <cell r="F1758" t="str">
            <v>Timbres-poste</v>
          </cell>
          <cell r="G1758">
            <v>1970</v>
          </cell>
          <cell r="H1758" t="str">
            <v>"Sculpture "Les Souverains", de Henry Moore dans le parc de Middelheim, Anvers"</v>
          </cell>
          <cell r="I1758" t="str">
            <v>SurDR-270 au profit d'oeuvres à caractère culturel. Musées</v>
          </cell>
          <cell r="J1758">
            <v>0.8</v>
          </cell>
          <cell r="K1758">
            <v>2</v>
          </cell>
          <cell r="L1758">
            <v>0</v>
          </cell>
          <cell r="M1758">
            <v>0</v>
          </cell>
          <cell r="N1758">
            <v>0.8</v>
          </cell>
          <cell r="O1758">
            <v>1</v>
          </cell>
          <cell r="P1758">
            <v>0</v>
          </cell>
          <cell r="Q1758">
            <v>0</v>
          </cell>
          <cell r="R1758" t="str">
            <v>vert foncé et vert pâle</v>
          </cell>
          <cell r="S1758" t="str">
            <v>11½</v>
          </cell>
          <cell r="T1758" t="str">
            <v>9 f.+4 f.</v>
          </cell>
          <cell r="U1758" t="str">
            <v/>
          </cell>
          <cell r="V1758" t="str">
            <v/>
          </cell>
        </row>
        <row r="1759">
          <cell r="B1759" t="str">
            <v>DR-000-1536</v>
          </cell>
          <cell r="C1759" t="str">
            <v>4848484549535154</v>
          </cell>
          <cell r="D1759" t="str">
            <v>000</v>
          </cell>
          <cell r="E1759">
            <v>1536</v>
          </cell>
          <cell r="F1759" t="str">
            <v>Timbres-poste</v>
          </cell>
          <cell r="G1759">
            <v>1970</v>
          </cell>
          <cell r="H1759" t="str">
            <v>7 f. orange et noir</v>
          </cell>
          <cell r="I1759" t="str">
            <v>75e anniversaire de l'Alliance coopérative internationale</v>
          </cell>
          <cell r="J1759">
            <v>0.5</v>
          </cell>
          <cell r="K1759">
            <v>2</v>
          </cell>
          <cell r="L1759">
            <v>0</v>
          </cell>
          <cell r="M1759">
            <v>0</v>
          </cell>
          <cell r="N1759">
            <v>0.3</v>
          </cell>
          <cell r="O1759">
            <v>1</v>
          </cell>
          <cell r="P1759">
            <v>0</v>
          </cell>
          <cell r="Q1759">
            <v>0</v>
          </cell>
          <cell r="R1759" t="str">
            <v>orange et noir</v>
          </cell>
          <cell r="S1759" t="str">
            <v>12</v>
          </cell>
          <cell r="T1759" t="str">
            <v>7 f.</v>
          </cell>
          <cell r="U1759" t="str">
            <v/>
          </cell>
          <cell r="V1759" t="str">
            <v/>
          </cell>
        </row>
        <row r="1760">
          <cell r="B1760" t="str">
            <v>DR-000-1537</v>
          </cell>
          <cell r="C1760" t="str">
            <v>4848484549535155</v>
          </cell>
          <cell r="D1760" t="str">
            <v>000</v>
          </cell>
          <cell r="E1760">
            <v>1537</v>
          </cell>
          <cell r="F1760" t="str">
            <v>Timbres-poste</v>
          </cell>
          <cell r="G1760">
            <v>1970</v>
          </cell>
          <cell r="H1760" t="str">
            <v>Virton</v>
          </cell>
          <cell r="I1760" t="str">
            <v>Vues</v>
          </cell>
          <cell r="J1760">
            <v>0.3</v>
          </cell>
          <cell r="K1760">
            <v>2</v>
          </cell>
          <cell r="L1760">
            <v>0</v>
          </cell>
          <cell r="M1760">
            <v>0</v>
          </cell>
          <cell r="N1760">
            <v>0.2</v>
          </cell>
          <cell r="O1760">
            <v>1</v>
          </cell>
          <cell r="P1760">
            <v>0</v>
          </cell>
          <cell r="Q1760">
            <v>0</v>
          </cell>
          <cell r="R1760" t="str">
            <v>violet et bistre</v>
          </cell>
          <cell r="S1760" t="str">
            <v>11½</v>
          </cell>
          <cell r="T1760" t="str">
            <v>2 f. 50</v>
          </cell>
          <cell r="U1760" t="str">
            <v/>
          </cell>
          <cell r="V1760" t="str">
            <v/>
          </cell>
        </row>
        <row r="1761">
          <cell r="B1761" t="str">
            <v>DR-000-1538</v>
          </cell>
          <cell r="C1761" t="str">
            <v>4848484549535156</v>
          </cell>
          <cell r="D1761" t="str">
            <v>000</v>
          </cell>
          <cell r="E1761">
            <v>1538</v>
          </cell>
          <cell r="F1761" t="str">
            <v>Timbres-poste</v>
          </cell>
          <cell r="G1761">
            <v>1970</v>
          </cell>
          <cell r="H1761" t="str">
            <v>Zelzate</v>
          </cell>
          <cell r="I1761" t="str">
            <v>Vues</v>
          </cell>
          <cell r="J1761">
            <v>0.3</v>
          </cell>
          <cell r="K1761">
            <v>2</v>
          </cell>
          <cell r="L1761">
            <v>0</v>
          </cell>
          <cell r="M1761">
            <v>0</v>
          </cell>
          <cell r="N1761">
            <v>0.2</v>
          </cell>
          <cell r="O1761">
            <v>1</v>
          </cell>
          <cell r="P1761">
            <v>0</v>
          </cell>
          <cell r="Q1761">
            <v>0</v>
          </cell>
          <cell r="R1761" t="str">
            <v>bleu-gris et bleu</v>
          </cell>
          <cell r="S1761" t="str">
            <v>11½</v>
          </cell>
          <cell r="T1761" t="str">
            <v>2 f. 50</v>
          </cell>
          <cell r="U1761" t="str">
            <v/>
          </cell>
          <cell r="V1761" t="str">
            <v/>
          </cell>
        </row>
        <row r="1762">
          <cell r="B1762" t="str">
            <v>DR-000-1539</v>
          </cell>
          <cell r="C1762" t="str">
            <v>4848484549535157</v>
          </cell>
          <cell r="D1762" t="str">
            <v>000</v>
          </cell>
          <cell r="E1762">
            <v>1539</v>
          </cell>
          <cell r="F1762" t="str">
            <v>Timbres-poste</v>
          </cell>
          <cell r="G1762">
            <v>1970</v>
          </cell>
          <cell r="H1762" t="str">
            <v>3 f. 50+1 f. 50 noir, vert-bleu et rouge</v>
          </cell>
          <cell r="I1762" t="str">
            <v>Résistance et Libération des camps</v>
          </cell>
          <cell r="J1762">
            <v>0.3</v>
          </cell>
          <cell r="K1762">
            <v>2</v>
          </cell>
          <cell r="L1762">
            <v>0</v>
          </cell>
          <cell r="M1762">
            <v>0</v>
          </cell>
          <cell r="N1762">
            <v>0.3</v>
          </cell>
          <cell r="O1762">
            <v>1</v>
          </cell>
          <cell r="P1762">
            <v>0</v>
          </cell>
          <cell r="Q1762">
            <v>0</v>
          </cell>
          <cell r="R1762" t="str">
            <v>noir, vert-bleu et rouge</v>
          </cell>
          <cell r="S1762" t="str">
            <v>11½</v>
          </cell>
          <cell r="T1762" t="str">
            <v>3 f. 50+1 f. 50</v>
          </cell>
          <cell r="U1762" t="str">
            <v/>
          </cell>
          <cell r="V1762" t="str">
            <v/>
          </cell>
        </row>
        <row r="1763">
          <cell r="B1763" t="str">
            <v>DR-000-1540</v>
          </cell>
          <cell r="C1763" t="str">
            <v>4848484549535248</v>
          </cell>
          <cell r="D1763" t="str">
            <v>000</v>
          </cell>
          <cell r="E1763">
            <v>1540</v>
          </cell>
          <cell r="F1763" t="str">
            <v>Timbres-poste</v>
          </cell>
          <cell r="G1763">
            <v>1970</v>
          </cell>
          <cell r="H1763" t="str">
            <v>7 f.+3 f. noir, lilas et rouge</v>
          </cell>
          <cell r="I1763" t="str">
            <v>Résistance et Libération des camps</v>
          </cell>
          <cell r="J1763">
            <v>0.7</v>
          </cell>
          <cell r="K1763">
            <v>2</v>
          </cell>
          <cell r="L1763">
            <v>0</v>
          </cell>
          <cell r="M1763">
            <v>0</v>
          </cell>
          <cell r="N1763">
            <v>0.7</v>
          </cell>
          <cell r="O1763">
            <v>1</v>
          </cell>
          <cell r="P1763">
            <v>0</v>
          </cell>
          <cell r="Q1763">
            <v>0</v>
          </cell>
          <cell r="R1763" t="str">
            <v>noir, lilas et rouge</v>
          </cell>
          <cell r="S1763" t="str">
            <v>11½</v>
          </cell>
          <cell r="T1763" t="str">
            <v>7 f.+3 f.</v>
          </cell>
          <cell r="U1763" t="str">
            <v/>
          </cell>
          <cell r="V1763" t="str">
            <v/>
          </cell>
        </row>
        <row r="1764">
          <cell r="B1764" t="str">
            <v>DR-000-1541</v>
          </cell>
          <cell r="C1764" t="str">
            <v>4848484549535249</v>
          </cell>
          <cell r="D1764" t="str">
            <v>000</v>
          </cell>
          <cell r="E1764">
            <v>1541</v>
          </cell>
          <cell r="F1764" t="str">
            <v>Timbres-poste</v>
          </cell>
          <cell r="G1764">
            <v>1970</v>
          </cell>
          <cell r="H1764" t="str">
            <v>Nivelles</v>
          </cell>
          <cell r="I1764" t="str">
            <v>Série touristique</v>
          </cell>
          <cell r="J1764">
            <v>0.2</v>
          </cell>
          <cell r="K1764">
            <v>2</v>
          </cell>
          <cell r="L1764">
            <v>0</v>
          </cell>
          <cell r="M1764">
            <v>0</v>
          </cell>
          <cell r="N1764">
            <v>0.2</v>
          </cell>
          <cell r="O1764">
            <v>1</v>
          </cell>
          <cell r="P1764">
            <v>0</v>
          </cell>
          <cell r="Q1764">
            <v>0</v>
          </cell>
          <cell r="R1764" t="str">
            <v/>
          </cell>
          <cell r="S1764" t="str">
            <v>11½-12</v>
          </cell>
          <cell r="T1764" t="str">
            <v>1 f. 50</v>
          </cell>
          <cell r="U1764" t="str">
            <v/>
          </cell>
          <cell r="V1764" t="str">
            <v/>
          </cell>
        </row>
        <row r="1765">
          <cell r="B1765" t="str">
            <v>DR-000-1542</v>
          </cell>
          <cell r="C1765" t="str">
            <v>4848484549535250</v>
          </cell>
          <cell r="D1765" t="str">
            <v>000</v>
          </cell>
          <cell r="E1765">
            <v>1542</v>
          </cell>
          <cell r="F1765" t="str">
            <v>Timbres-poste</v>
          </cell>
          <cell r="G1765">
            <v>1970</v>
          </cell>
          <cell r="H1765" t="str">
            <v>Kasterlee</v>
          </cell>
          <cell r="I1765" t="str">
            <v>Série touristique</v>
          </cell>
          <cell r="J1765">
            <v>0.2</v>
          </cell>
          <cell r="K1765">
            <v>2</v>
          </cell>
          <cell r="L1765">
            <v>0</v>
          </cell>
          <cell r="M1765">
            <v>0</v>
          </cell>
          <cell r="N1765">
            <v>0.2</v>
          </cell>
          <cell r="O1765">
            <v>1</v>
          </cell>
          <cell r="P1765">
            <v>0</v>
          </cell>
          <cell r="Q1765">
            <v>0</v>
          </cell>
          <cell r="R1765" t="str">
            <v/>
          </cell>
          <cell r="S1765" t="str">
            <v>11½-12</v>
          </cell>
          <cell r="T1765" t="str">
            <v>1 f. 50</v>
          </cell>
          <cell r="U1765" t="str">
            <v/>
          </cell>
          <cell r="V1765" t="str">
            <v/>
          </cell>
        </row>
        <row r="1766">
          <cell r="B1766" t="str">
            <v>DR-000-1543</v>
          </cell>
          <cell r="C1766" t="str">
            <v>4848484549535251</v>
          </cell>
          <cell r="D1766" t="str">
            <v>000</v>
          </cell>
          <cell r="E1766">
            <v>1543</v>
          </cell>
          <cell r="F1766" t="str">
            <v>Timbres-poste</v>
          </cell>
          <cell r="G1766">
            <v>1970</v>
          </cell>
          <cell r="H1766" t="str">
            <v>3 f. 50 brun</v>
          </cell>
          <cell r="I1766" t="str">
            <v>40e anniversaire du Roi</v>
          </cell>
          <cell r="J1766">
            <v>0.3</v>
          </cell>
          <cell r="K1766">
            <v>2</v>
          </cell>
          <cell r="L1766">
            <v>0</v>
          </cell>
          <cell r="M1766">
            <v>0</v>
          </cell>
          <cell r="N1766">
            <v>0.2</v>
          </cell>
          <cell r="O1766">
            <v>1</v>
          </cell>
          <cell r="P1766">
            <v>0</v>
          </cell>
          <cell r="Q1766">
            <v>0</v>
          </cell>
          <cell r="R1766" t="str">
            <v>brun</v>
          </cell>
          <cell r="S1766" t="str">
            <v>11½</v>
          </cell>
          <cell r="T1766" t="str">
            <v>3 f. 50</v>
          </cell>
          <cell r="U1766" t="str">
            <v/>
          </cell>
          <cell r="V1766" t="str">
            <v/>
          </cell>
        </row>
        <row r="1767">
          <cell r="B1767" t="str">
            <v>DR-000-1544</v>
          </cell>
          <cell r="C1767" t="str">
            <v>4848484549535252</v>
          </cell>
          <cell r="D1767" t="str">
            <v>000</v>
          </cell>
          <cell r="E1767">
            <v>1544</v>
          </cell>
          <cell r="F1767" t="str">
            <v>Timbres-poste</v>
          </cell>
          <cell r="G1767">
            <v>1970</v>
          </cell>
          <cell r="H1767" t="str">
            <v>2 f. 50 brun</v>
          </cell>
          <cell r="I1767" t="str">
            <v>Série courante.</v>
          </cell>
          <cell r="J1767">
            <v>0.3</v>
          </cell>
          <cell r="K1767">
            <v>1</v>
          </cell>
          <cell r="L1767">
            <v>0</v>
          </cell>
          <cell r="M1767">
            <v>0</v>
          </cell>
          <cell r="N1767">
            <v>0.2</v>
          </cell>
          <cell r="O1767">
            <v>1</v>
          </cell>
          <cell r="P1767">
            <v>0</v>
          </cell>
          <cell r="Q1767">
            <v>0</v>
          </cell>
          <cell r="R1767" t="str">
            <v>brun</v>
          </cell>
          <cell r="S1767" t="str">
            <v>13½x14</v>
          </cell>
          <cell r="T1767" t="str">
            <v>2 f. 50</v>
          </cell>
          <cell r="U1767" t="str">
            <v/>
          </cell>
          <cell r="V1767" t="str">
            <v/>
          </cell>
        </row>
        <row r="1768">
          <cell r="B1768" t="str">
            <v>DR-000-1544a</v>
          </cell>
          <cell r="C1768" t="str">
            <v>484848454953525297</v>
          </cell>
          <cell r="D1768" t="str">
            <v>000</v>
          </cell>
          <cell r="E1768" t="str">
            <v>1544a</v>
          </cell>
          <cell r="F1768" t="str">
            <v>Timbres-poste</v>
          </cell>
          <cell r="G1768">
            <v>1970</v>
          </cell>
          <cell r="H1768" t="str">
            <v>2 f. 50 brun</v>
          </cell>
          <cell r="I1768" t="str">
            <v>Série courante.</v>
          </cell>
          <cell r="J1768">
            <v>0.2</v>
          </cell>
          <cell r="K1768">
            <v>2</v>
          </cell>
          <cell r="L1768">
            <v>0</v>
          </cell>
          <cell r="M1768">
            <v>0</v>
          </cell>
          <cell r="N1768">
            <v>0.2</v>
          </cell>
          <cell r="O1768">
            <v>0</v>
          </cell>
          <cell r="P1768">
            <v>0</v>
          </cell>
          <cell r="Q1768">
            <v>0</v>
          </cell>
          <cell r="R1768" t="str">
            <v>brun</v>
          </cell>
          <cell r="S1768" t="str">
            <v>13½x14</v>
          </cell>
          <cell r="T1768" t="str">
            <v>2 f. 50</v>
          </cell>
          <cell r="U1768" t="str">
            <v>Papier polyvalent</v>
          </cell>
          <cell r="V1768" t="str">
            <v/>
          </cell>
        </row>
        <row r="1769">
          <cell r="B1769" t="str">
            <v>DR-000-1545</v>
          </cell>
          <cell r="C1769" t="str">
            <v>4848484549535253</v>
          </cell>
          <cell r="D1769" t="str">
            <v>000</v>
          </cell>
          <cell r="E1769">
            <v>1545</v>
          </cell>
          <cell r="F1769" t="str">
            <v>Timbres-poste</v>
          </cell>
          <cell r="G1769">
            <v>1970</v>
          </cell>
          <cell r="H1769" t="str">
            <v>3 f. rose</v>
          </cell>
          <cell r="I1769" t="str">
            <v>Série courante.</v>
          </cell>
          <cell r="J1769">
            <v>0.3</v>
          </cell>
          <cell r="K1769">
            <v>2</v>
          </cell>
          <cell r="L1769">
            <v>0</v>
          </cell>
          <cell r="M1769">
            <v>0</v>
          </cell>
          <cell r="N1769">
            <v>0.2</v>
          </cell>
          <cell r="O1769">
            <v>1</v>
          </cell>
          <cell r="P1769">
            <v>0</v>
          </cell>
          <cell r="Q1769">
            <v>0</v>
          </cell>
          <cell r="R1769" t="str">
            <v>rose</v>
          </cell>
          <cell r="S1769" t="str">
            <v>13½x14</v>
          </cell>
          <cell r="T1769" t="str">
            <v>3 f.</v>
          </cell>
          <cell r="U1769" t="str">
            <v/>
          </cell>
          <cell r="V1769" t="str">
            <v/>
          </cell>
        </row>
        <row r="1770">
          <cell r="B1770" t="str">
            <v>DR-000-1546</v>
          </cell>
          <cell r="C1770" t="str">
            <v>4848484549535254</v>
          </cell>
          <cell r="D1770" t="str">
            <v>000</v>
          </cell>
          <cell r="E1770">
            <v>1546</v>
          </cell>
          <cell r="F1770" t="str">
            <v>Timbres-poste</v>
          </cell>
          <cell r="G1770">
            <v>1970</v>
          </cell>
          <cell r="H1770" t="str">
            <v>3 f. 50 noir s. bleu pâle</v>
          </cell>
          <cell r="I1770" t="str">
            <v>Fondation Reine Fabiola</v>
          </cell>
          <cell r="J1770">
            <v>0.3</v>
          </cell>
          <cell r="K1770">
            <v>2</v>
          </cell>
          <cell r="L1770">
            <v>0</v>
          </cell>
          <cell r="M1770">
            <v>0</v>
          </cell>
          <cell r="N1770">
            <v>0.2</v>
          </cell>
          <cell r="O1770">
            <v>1</v>
          </cell>
          <cell r="P1770">
            <v>0</v>
          </cell>
          <cell r="Q1770">
            <v>0</v>
          </cell>
          <cell r="R1770" t="str">
            <v>noir s. bleu pâle</v>
          </cell>
          <cell r="S1770" t="str">
            <v>11½</v>
          </cell>
          <cell r="T1770" t="str">
            <v>3 f. 50</v>
          </cell>
          <cell r="U1770" t="str">
            <v/>
          </cell>
          <cell r="V1770" t="str">
            <v/>
          </cell>
        </row>
        <row r="1771">
          <cell r="B1771" t="str">
            <v>DR-000-1547</v>
          </cell>
          <cell r="C1771" t="str">
            <v>4848484549535255</v>
          </cell>
          <cell r="D1771" t="str">
            <v>000</v>
          </cell>
          <cell r="E1771">
            <v>1547</v>
          </cell>
          <cell r="F1771" t="str">
            <v>Timbres-poste</v>
          </cell>
          <cell r="G1771">
            <v>1970</v>
          </cell>
          <cell r="H1771" t="str">
            <v>Pêche</v>
          </cell>
          <cell r="I1771" t="str">
            <v>Sports</v>
          </cell>
          <cell r="J1771">
            <v>0.4</v>
          </cell>
          <cell r="K1771">
            <v>2</v>
          </cell>
          <cell r="L1771">
            <v>0</v>
          </cell>
          <cell r="M1771">
            <v>0</v>
          </cell>
          <cell r="N1771">
            <v>0.3</v>
          </cell>
          <cell r="O1771">
            <v>1</v>
          </cell>
          <cell r="P1771">
            <v>0</v>
          </cell>
          <cell r="Q1771">
            <v>0</v>
          </cell>
          <cell r="R1771" t="str">
            <v/>
          </cell>
          <cell r="S1771" t="str">
            <v>11½</v>
          </cell>
          <cell r="T1771" t="str">
            <v>3 f. 50+1 f. 50</v>
          </cell>
          <cell r="U1771" t="str">
            <v/>
          </cell>
          <cell r="V1771" t="str">
            <v/>
          </cell>
        </row>
        <row r="1772">
          <cell r="B1772" t="str">
            <v>DR-000-1548</v>
          </cell>
          <cell r="C1772" t="str">
            <v>4848484549535256</v>
          </cell>
          <cell r="D1772" t="str">
            <v>000</v>
          </cell>
          <cell r="E1772">
            <v>1548</v>
          </cell>
          <cell r="F1772" t="str">
            <v>Timbres-poste</v>
          </cell>
          <cell r="G1772">
            <v>1970</v>
          </cell>
          <cell r="H1772" t="str">
            <v>Hockey sur gazon</v>
          </cell>
          <cell r="I1772" t="str">
            <v>Sports</v>
          </cell>
          <cell r="J1772">
            <v>0.8</v>
          </cell>
          <cell r="K1772">
            <v>2</v>
          </cell>
          <cell r="L1772">
            <v>0</v>
          </cell>
          <cell r="M1772">
            <v>0</v>
          </cell>
          <cell r="N1772">
            <v>0.7</v>
          </cell>
          <cell r="O1772">
            <v>1</v>
          </cell>
          <cell r="P1772">
            <v>0</v>
          </cell>
          <cell r="Q1772">
            <v>0</v>
          </cell>
          <cell r="R1772" t="str">
            <v/>
          </cell>
          <cell r="S1772" t="str">
            <v>11½</v>
          </cell>
          <cell r="T1772" t="str">
            <v>9 f.+4 f.</v>
          </cell>
          <cell r="U1772" t="str">
            <v/>
          </cell>
          <cell r="V1772" t="str">
            <v/>
          </cell>
        </row>
        <row r="1773">
          <cell r="B1773" t="str">
            <v>DR-000-1549</v>
          </cell>
          <cell r="C1773" t="str">
            <v>4848484549535257</v>
          </cell>
          <cell r="D1773" t="str">
            <v>000</v>
          </cell>
          <cell r="E1773">
            <v>1549</v>
          </cell>
          <cell r="F1773" t="str">
            <v>Timbres-poste</v>
          </cell>
          <cell r="G1773">
            <v>1970</v>
          </cell>
          <cell r="H1773" t="str">
            <v>7 f. bleu-vert et noir</v>
          </cell>
          <cell r="I1773" t="str">
            <v>25e anniversaire de l'O.N.U</v>
          </cell>
          <cell r="J1773">
            <v>0.5</v>
          </cell>
          <cell r="K1773">
            <v>2</v>
          </cell>
          <cell r="L1773">
            <v>0</v>
          </cell>
          <cell r="M1773">
            <v>0</v>
          </cell>
          <cell r="N1773">
            <v>0.3</v>
          </cell>
          <cell r="O1773">
            <v>1</v>
          </cell>
          <cell r="P1773">
            <v>0</v>
          </cell>
          <cell r="Q1773">
            <v>0</v>
          </cell>
          <cell r="R1773" t="str">
            <v>bleu-vert et noir</v>
          </cell>
          <cell r="S1773" t="str">
            <v>11½</v>
          </cell>
          <cell r="T1773" t="str">
            <v>7 f.</v>
          </cell>
          <cell r="U1773" t="str">
            <v/>
          </cell>
          <cell r="V1773" t="str">
            <v/>
          </cell>
        </row>
        <row r="1774">
          <cell r="B1774" t="str">
            <v>DR-000-1550</v>
          </cell>
          <cell r="C1774" t="str">
            <v>4848484549535348</v>
          </cell>
          <cell r="D1774" t="str">
            <v>000</v>
          </cell>
          <cell r="E1774">
            <v>1550</v>
          </cell>
          <cell r="F1774" t="str">
            <v>Timbres-poste</v>
          </cell>
          <cell r="G1774">
            <v>1970</v>
          </cell>
          <cell r="H1774" t="str">
            <v>1 f. 50 bistre, orange et brun</v>
          </cell>
          <cell r="I1774" t="str">
            <v>25e foire internationale de Gand</v>
          </cell>
          <cell r="J1774">
            <v>0.3</v>
          </cell>
          <cell r="K1774">
            <v>2</v>
          </cell>
          <cell r="L1774">
            <v>0</v>
          </cell>
          <cell r="M1774">
            <v>0</v>
          </cell>
          <cell r="N1774">
            <v>0.2</v>
          </cell>
          <cell r="O1774">
            <v>1</v>
          </cell>
          <cell r="P1774">
            <v>0</v>
          </cell>
          <cell r="Q1774">
            <v>0</v>
          </cell>
          <cell r="R1774" t="str">
            <v>bistre, orange et brun</v>
          </cell>
          <cell r="S1774" t="str">
            <v>11½</v>
          </cell>
          <cell r="T1774" t="str">
            <v>1 f. 50</v>
          </cell>
          <cell r="U1774" t="str">
            <v/>
          </cell>
          <cell r="V1774" t="str">
            <v/>
          </cell>
        </row>
        <row r="1775">
          <cell r="B1775" t="str">
            <v>DR-000-1551</v>
          </cell>
          <cell r="C1775" t="str">
            <v>4848484549535349</v>
          </cell>
          <cell r="D1775" t="str">
            <v>000</v>
          </cell>
          <cell r="E1775">
            <v>1551</v>
          </cell>
          <cell r="F1775" t="str">
            <v>Timbres-poste</v>
          </cell>
          <cell r="G1775">
            <v>1970</v>
          </cell>
          <cell r="H1775" t="str">
            <v>1 f. 50+50 c. lilas pâle</v>
          </cell>
          <cell r="I1775" t="str">
            <v>Exposition philatélique internationale "Belgica'72". T.-P. de même date réunis sur feuillet de 130x97 avec texte : EXPOSITION PHILATELIQUE INTERNATIONALE "BELGICA'72"INTERNATIONALE FILATELISTISCHE TENTOONSTELLING. Vendu 20 f</v>
          </cell>
          <cell r="J1775">
            <v>1.6</v>
          </cell>
          <cell r="K1775">
            <v>1</v>
          </cell>
          <cell r="L1775">
            <v>0</v>
          </cell>
          <cell r="M1775">
            <v>0</v>
          </cell>
          <cell r="N1775">
            <v>1.6</v>
          </cell>
          <cell r="O1775">
            <v>1</v>
          </cell>
          <cell r="P1775">
            <v>0</v>
          </cell>
          <cell r="Q1775">
            <v>0</v>
          </cell>
          <cell r="R1775" t="str">
            <v>lilas pâle</v>
          </cell>
          <cell r="S1775" t="str">
            <v>11½</v>
          </cell>
          <cell r="T1775" t="str">
            <v>1 f. 50+50 c.</v>
          </cell>
          <cell r="U1775" t="str">
            <v/>
          </cell>
          <cell r="V1775" t="str">
            <v/>
          </cell>
        </row>
        <row r="1776">
          <cell r="B1776" t="str">
            <v>DR-000-1552</v>
          </cell>
          <cell r="C1776" t="str">
            <v>4848484549535350</v>
          </cell>
          <cell r="D1776" t="str">
            <v>000</v>
          </cell>
          <cell r="E1776">
            <v>1552</v>
          </cell>
          <cell r="F1776" t="str">
            <v>Timbres-poste</v>
          </cell>
          <cell r="G1776">
            <v>1970</v>
          </cell>
          <cell r="H1776" t="str">
            <v>3 f. 50+1 f. 50 lilas</v>
          </cell>
          <cell r="I1776" t="str">
            <v>Exposition philatélique internationale "Belgica'72". T.-P. de même date réunis sur feuillet de 130x97 avec texte : EXPOSITION PHILATELIQUE INTERNATIONALE "BELGICA'72"INTERNATIONALE FILATELISTISCHE TENTOONSTELLING. Vendu 20 f</v>
          </cell>
          <cell r="J1776">
            <v>1.6</v>
          </cell>
          <cell r="K1776">
            <v>1</v>
          </cell>
          <cell r="L1776">
            <v>0</v>
          </cell>
          <cell r="M1776">
            <v>0</v>
          </cell>
          <cell r="N1776">
            <v>1.6</v>
          </cell>
          <cell r="O1776">
            <v>1</v>
          </cell>
          <cell r="P1776">
            <v>0</v>
          </cell>
          <cell r="Q1776">
            <v>0</v>
          </cell>
          <cell r="R1776" t="str">
            <v>lilas</v>
          </cell>
          <cell r="S1776" t="str">
            <v>11½</v>
          </cell>
          <cell r="T1776" t="str">
            <v>3 f. 50+1 f. 50</v>
          </cell>
          <cell r="U1776" t="str">
            <v/>
          </cell>
          <cell r="V1776" t="str">
            <v/>
          </cell>
        </row>
        <row r="1777">
          <cell r="B1777" t="str">
            <v>DR-000-1553</v>
          </cell>
          <cell r="C1777" t="str">
            <v>4848484549535351</v>
          </cell>
          <cell r="D1777" t="str">
            <v>000</v>
          </cell>
          <cell r="E1777">
            <v>1553</v>
          </cell>
          <cell r="F1777" t="str">
            <v>Timbres-poste</v>
          </cell>
          <cell r="G1777">
            <v>1970</v>
          </cell>
          <cell r="H1777" t="str">
            <v>9 f.+4 f. brun-rouge</v>
          </cell>
          <cell r="I1777" t="str">
            <v>Exposition philatélique internationale "Belgica'72". T.-P. de même date réunis sur feuillet de 130x97 avec texte : EXPOSITION PHILATELIQUE INTERNATIONALE "BELGICA'72"INTERNATIONALE FILATELISTISCHE TENTOONSTELLING. Vendu 20 f</v>
          </cell>
          <cell r="J1777">
            <v>1.6</v>
          </cell>
          <cell r="K1777">
            <v>1</v>
          </cell>
          <cell r="L1777">
            <v>0</v>
          </cell>
          <cell r="M1777">
            <v>0</v>
          </cell>
          <cell r="N1777">
            <v>1.6</v>
          </cell>
          <cell r="O1777">
            <v>1</v>
          </cell>
          <cell r="P1777">
            <v>0</v>
          </cell>
          <cell r="Q1777">
            <v>0</v>
          </cell>
          <cell r="R1777" t="str">
            <v>brun-rouge</v>
          </cell>
          <cell r="S1777" t="str">
            <v>11½</v>
          </cell>
          <cell r="T1777" t="str">
            <v>9 f.+4 f.</v>
          </cell>
          <cell r="U1777" t="str">
            <v/>
          </cell>
          <cell r="V1777" t="str">
            <v/>
          </cell>
        </row>
        <row r="1778">
          <cell r="B1778" t="str">
            <v>DR-000-1554</v>
          </cell>
          <cell r="C1778" t="str">
            <v>4848484549535352</v>
          </cell>
          <cell r="D1778" t="str">
            <v>000</v>
          </cell>
          <cell r="E1778">
            <v>1554</v>
          </cell>
          <cell r="F1778" t="str">
            <v>Timbres-poste</v>
          </cell>
          <cell r="G1778">
            <v>1970</v>
          </cell>
          <cell r="H1778" t="str">
            <v>Le Maçon (sculpture de Georges Minne)</v>
          </cell>
          <cell r="I1778" t="str">
            <v>50e anniversaire de la création de la Société nationale du logement</v>
          </cell>
          <cell r="J1778">
            <v>0.3</v>
          </cell>
          <cell r="K1778">
            <v>2</v>
          </cell>
          <cell r="L1778">
            <v>0</v>
          </cell>
          <cell r="M1778">
            <v>0</v>
          </cell>
          <cell r="N1778">
            <v>0.2</v>
          </cell>
          <cell r="O1778">
            <v>1</v>
          </cell>
          <cell r="P1778">
            <v>0</v>
          </cell>
          <cell r="Q1778">
            <v>0</v>
          </cell>
          <cell r="R1778" t="str">
            <v>ocre et brun-rouge</v>
          </cell>
          <cell r="S1778" t="str">
            <v>11½</v>
          </cell>
          <cell r="T1778" t="str">
            <v>3 f. 50</v>
          </cell>
          <cell r="U1778" t="str">
            <v/>
          </cell>
          <cell r="V1778" t="str">
            <v/>
          </cell>
        </row>
        <row r="1779">
          <cell r="B1779" t="str">
            <v>DR-000-1555</v>
          </cell>
          <cell r="C1779" t="str">
            <v>4848484549535353</v>
          </cell>
          <cell r="D1779" t="str">
            <v>000</v>
          </cell>
          <cell r="E1779">
            <v>1555</v>
          </cell>
          <cell r="F1779" t="str">
            <v>Timbres-poste</v>
          </cell>
          <cell r="G1779">
            <v>1970</v>
          </cell>
          <cell r="H1779" t="str">
            <v>2 f. 50 noir et polychrome</v>
          </cell>
          <cell r="I1779" t="str">
            <v>25e anniversaire de la sécurité Sociale en Belgique</v>
          </cell>
          <cell r="J1779">
            <v>0.3</v>
          </cell>
          <cell r="K1779">
            <v>2</v>
          </cell>
          <cell r="L1779">
            <v>0</v>
          </cell>
          <cell r="M1779">
            <v>0</v>
          </cell>
          <cell r="N1779">
            <v>0.2</v>
          </cell>
          <cell r="O1779">
            <v>1</v>
          </cell>
          <cell r="P1779">
            <v>0</v>
          </cell>
          <cell r="Q1779">
            <v>0</v>
          </cell>
          <cell r="R1779" t="str">
            <v>noir et polychrome</v>
          </cell>
          <cell r="S1779" t="str">
            <v>11½</v>
          </cell>
          <cell r="T1779" t="str">
            <v>2 f. 50</v>
          </cell>
          <cell r="U1779" t="str">
            <v/>
          </cell>
          <cell r="V1779" t="str">
            <v/>
          </cell>
        </row>
        <row r="1780">
          <cell r="B1780" t="str">
            <v>DR-000-1556</v>
          </cell>
          <cell r="C1780" t="str">
            <v>4848484549535354</v>
          </cell>
          <cell r="D1780" t="str">
            <v>000</v>
          </cell>
          <cell r="E1780">
            <v>1556</v>
          </cell>
          <cell r="F1780" t="str">
            <v>Timbres-poste</v>
          </cell>
          <cell r="G1780">
            <v>1970</v>
          </cell>
          <cell r="H1780" t="str">
            <v>Madone à la grappe, de J. Gossaert</v>
          </cell>
          <cell r="I1780" t="str">
            <v>Noël</v>
          </cell>
          <cell r="J1780">
            <v>0.3</v>
          </cell>
          <cell r="K1780">
            <v>2</v>
          </cell>
          <cell r="L1780">
            <v>0</v>
          </cell>
          <cell r="M1780">
            <v>0</v>
          </cell>
          <cell r="N1780">
            <v>0.2</v>
          </cell>
          <cell r="O1780">
            <v>1</v>
          </cell>
          <cell r="P1780">
            <v>0</v>
          </cell>
          <cell r="Q1780">
            <v>0</v>
          </cell>
          <cell r="R1780" t="str">
            <v>sépia</v>
          </cell>
          <cell r="S1780" t="str">
            <v>12x11½</v>
          </cell>
          <cell r="T1780" t="str">
            <v>1 f. 50</v>
          </cell>
          <cell r="U1780" t="str">
            <v/>
          </cell>
          <cell r="V1780" t="str">
            <v/>
          </cell>
        </row>
        <row r="1781">
          <cell r="B1781" t="str">
            <v>DR-000-1557</v>
          </cell>
          <cell r="C1781" t="str">
            <v>4848484549535355</v>
          </cell>
          <cell r="D1781" t="str">
            <v>000</v>
          </cell>
          <cell r="E1781">
            <v>1557</v>
          </cell>
          <cell r="F1781" t="str">
            <v>Timbres-poste</v>
          </cell>
          <cell r="G1781">
            <v>1970</v>
          </cell>
          <cell r="H1781" t="str">
            <v>C. Huysmans (1871-1968)</v>
          </cell>
          <cell r="I1781" t="str">
            <v>SurDR-270 au profit d'oeuvres philanthropiques. Personnalités</v>
          </cell>
          <cell r="J1781">
            <v>0.3</v>
          </cell>
          <cell r="K1781">
            <v>2</v>
          </cell>
          <cell r="L1781">
            <v>0</v>
          </cell>
          <cell r="M1781">
            <v>0</v>
          </cell>
          <cell r="N1781">
            <v>0.3</v>
          </cell>
          <cell r="O1781">
            <v>1</v>
          </cell>
          <cell r="P1781">
            <v>0</v>
          </cell>
          <cell r="Q1781">
            <v>0</v>
          </cell>
          <cell r="R1781" t="str">
            <v>brun et carmin</v>
          </cell>
          <cell r="S1781" t="str">
            <v>11½</v>
          </cell>
          <cell r="T1781" t="str">
            <v>1 f. 50+50 c.</v>
          </cell>
          <cell r="U1781" t="str">
            <v/>
          </cell>
          <cell r="V1781" t="str">
            <v/>
          </cell>
        </row>
        <row r="1782">
          <cell r="B1782" t="str">
            <v>DR-000-1558</v>
          </cell>
          <cell r="C1782" t="str">
            <v>4848484549535356</v>
          </cell>
          <cell r="D1782" t="str">
            <v>000</v>
          </cell>
          <cell r="E1782">
            <v>1558</v>
          </cell>
          <cell r="F1782" t="str">
            <v>Timbres-poste</v>
          </cell>
          <cell r="G1782">
            <v>1970</v>
          </cell>
          <cell r="H1782" t="str">
            <v>Cardinal Joseph Cardijn (1882-1967)</v>
          </cell>
          <cell r="I1782" t="str">
            <v>SurDR-270 au profit d'oeuvres philanthropiques. Personnalités</v>
          </cell>
          <cell r="J1782">
            <v>0.3</v>
          </cell>
          <cell r="K1782">
            <v>2</v>
          </cell>
          <cell r="L1782">
            <v>0</v>
          </cell>
          <cell r="M1782">
            <v>0</v>
          </cell>
          <cell r="N1782">
            <v>0.3</v>
          </cell>
          <cell r="O1782">
            <v>1</v>
          </cell>
          <cell r="P1782">
            <v>0</v>
          </cell>
          <cell r="Q1782">
            <v>0</v>
          </cell>
          <cell r="R1782" t="str">
            <v>brun et lilas</v>
          </cell>
          <cell r="S1782" t="str">
            <v>11½</v>
          </cell>
          <cell r="T1782" t="str">
            <v>3 f. 50+1 f. 50</v>
          </cell>
          <cell r="U1782" t="str">
            <v/>
          </cell>
          <cell r="V1782" t="str">
            <v/>
          </cell>
        </row>
        <row r="1783">
          <cell r="B1783" t="str">
            <v>DR-000-1559</v>
          </cell>
          <cell r="C1783" t="str">
            <v>4848484549535357</v>
          </cell>
          <cell r="D1783" t="str">
            <v>000</v>
          </cell>
          <cell r="E1783">
            <v>1559</v>
          </cell>
          <cell r="F1783" t="str">
            <v>Timbres-poste</v>
          </cell>
          <cell r="G1783">
            <v>1970</v>
          </cell>
          <cell r="H1783" t="str">
            <v>Maria Baers (1883-1959)</v>
          </cell>
          <cell r="I1783" t="str">
            <v>SurDR-270 au profit d'oeuvres philanthropiques. Personnalités</v>
          </cell>
          <cell r="J1783">
            <v>0.6</v>
          </cell>
          <cell r="K1783">
            <v>2</v>
          </cell>
          <cell r="L1783">
            <v>0</v>
          </cell>
          <cell r="M1783">
            <v>0</v>
          </cell>
          <cell r="N1783">
            <v>0.6</v>
          </cell>
          <cell r="O1783">
            <v>1</v>
          </cell>
          <cell r="P1783">
            <v>0</v>
          </cell>
          <cell r="Q1783">
            <v>0</v>
          </cell>
          <cell r="R1783" t="str">
            <v>brun et vert</v>
          </cell>
          <cell r="S1783" t="str">
            <v>11½</v>
          </cell>
          <cell r="T1783" t="str">
            <v>7 f.+3 f.</v>
          </cell>
          <cell r="U1783" t="str">
            <v/>
          </cell>
          <cell r="V1783" t="str">
            <v/>
          </cell>
        </row>
        <row r="1784">
          <cell r="B1784" t="str">
            <v>DR-000-1560</v>
          </cell>
          <cell r="C1784" t="str">
            <v>4848484549535448</v>
          </cell>
          <cell r="D1784" t="str">
            <v>000</v>
          </cell>
          <cell r="E1784">
            <v>1560</v>
          </cell>
          <cell r="F1784" t="str">
            <v>Timbres-poste</v>
          </cell>
          <cell r="G1784">
            <v>1970</v>
          </cell>
          <cell r="H1784" t="str">
            <v>P. Pastur (1866-1938)</v>
          </cell>
          <cell r="I1784" t="str">
            <v>SurDR-270 au profit d'oeuvres philanthropiques. Personnalités</v>
          </cell>
          <cell r="J1784">
            <v>0.8</v>
          </cell>
          <cell r="K1784">
            <v>1</v>
          </cell>
          <cell r="L1784">
            <v>0</v>
          </cell>
          <cell r="M1784">
            <v>0</v>
          </cell>
          <cell r="N1784">
            <v>0.8</v>
          </cell>
          <cell r="O1784">
            <v>1</v>
          </cell>
          <cell r="P1784">
            <v>0</v>
          </cell>
          <cell r="Q1784">
            <v>0</v>
          </cell>
          <cell r="R1784" t="str">
            <v>brun et bleu</v>
          </cell>
          <cell r="S1784" t="str">
            <v>11½</v>
          </cell>
          <cell r="T1784" t="str">
            <v>9 f.+4 f.</v>
          </cell>
          <cell r="U1784" t="str">
            <v/>
          </cell>
          <cell r="V1784" t="str">
            <v/>
          </cell>
        </row>
        <row r="1785">
          <cell r="B1785" t="str">
            <v>DR-000-1561</v>
          </cell>
          <cell r="C1785" t="str">
            <v>4848484549535449</v>
          </cell>
          <cell r="D1785" t="str">
            <v>000</v>
          </cell>
          <cell r="E1785">
            <v>1561</v>
          </cell>
          <cell r="F1785" t="str">
            <v>Timbres-poste</v>
          </cell>
          <cell r="G1785">
            <v>1970</v>
          </cell>
          <cell r="H1785" t="str">
            <v>1 f. 50 gris</v>
          </cell>
          <cell r="I1785" t="str">
            <v>Emis en carnet C1561a</v>
          </cell>
          <cell r="J1785">
            <v>2</v>
          </cell>
          <cell r="K1785">
            <v>1</v>
          </cell>
          <cell r="L1785">
            <v>0</v>
          </cell>
          <cell r="M1785">
            <v>0</v>
          </cell>
          <cell r="N1785">
            <v>1.5</v>
          </cell>
          <cell r="O1785">
            <v>1</v>
          </cell>
          <cell r="P1785">
            <v>0</v>
          </cell>
          <cell r="Q1785">
            <v>0</v>
          </cell>
          <cell r="R1785" t="str">
            <v>gris</v>
          </cell>
          <cell r="S1785" t="str">
            <v>13½x12½  sur 3 côtés</v>
          </cell>
          <cell r="T1785" t="str">
            <v>1 f. 50</v>
          </cell>
          <cell r="U1785" t="str">
            <v/>
          </cell>
          <cell r="V1785" t="str">
            <v/>
          </cell>
        </row>
        <row r="1786">
          <cell r="B1786" t="str">
            <v>DR-000-1561 a</v>
          </cell>
          <cell r="C1786" t="str">
            <v>48484845495354493297</v>
          </cell>
          <cell r="D1786" t="str">
            <v>000</v>
          </cell>
          <cell r="E1786" t="str">
            <v>1561 a</v>
          </cell>
          <cell r="F1786" t="str">
            <v>Timbres-poste</v>
          </cell>
          <cell r="G1786">
            <v>1970</v>
          </cell>
          <cell r="H1786" t="str">
            <v>1 f. 50 gris</v>
          </cell>
          <cell r="I1786" t="str">
            <v>Emis en carnet C1561a</v>
          </cell>
          <cell r="J1786">
            <v>0.3</v>
          </cell>
          <cell r="K1786">
            <v>6</v>
          </cell>
          <cell r="L1786">
            <v>0</v>
          </cell>
          <cell r="M1786">
            <v>0</v>
          </cell>
          <cell r="N1786">
            <v>0.3</v>
          </cell>
          <cell r="O1786">
            <v>0</v>
          </cell>
          <cell r="P1786">
            <v>0</v>
          </cell>
          <cell r="Q1786">
            <v>0</v>
          </cell>
          <cell r="R1786" t="str">
            <v>gris</v>
          </cell>
          <cell r="S1786" t="str">
            <v>13½x12½  sur 3 côtés</v>
          </cell>
          <cell r="T1786" t="str">
            <v>1 f. 50</v>
          </cell>
          <cell r="U1786" t="str">
            <v/>
          </cell>
          <cell r="V1786" t="str">
            <v/>
          </cell>
        </row>
        <row r="1787">
          <cell r="B1787" t="str">
            <v>DR-000-1561b</v>
          </cell>
          <cell r="C1787" t="str">
            <v>484848454953544998</v>
          </cell>
          <cell r="D1787" t="str">
            <v>000</v>
          </cell>
          <cell r="E1787" t="str">
            <v>1561b</v>
          </cell>
          <cell r="F1787" t="str">
            <v>Timbres-poste</v>
          </cell>
          <cell r="G1787">
            <v>1970</v>
          </cell>
          <cell r="H1787" t="str">
            <v>1 f. 50 gris</v>
          </cell>
          <cell r="I1787" t="str">
            <v>Emis en carnet C1561a</v>
          </cell>
          <cell r="J1787">
            <v>2.5</v>
          </cell>
          <cell r="K1787">
            <v>1</v>
          </cell>
          <cell r="L1787">
            <v>0</v>
          </cell>
          <cell r="M1787">
            <v>0</v>
          </cell>
          <cell r="N1787">
            <v>2.5</v>
          </cell>
          <cell r="O1787">
            <v>1</v>
          </cell>
          <cell r="P1787">
            <v>0</v>
          </cell>
          <cell r="Q1787">
            <v>0</v>
          </cell>
          <cell r="R1787" t="str">
            <v>gris</v>
          </cell>
          <cell r="S1787" t="str">
            <v>13½x12½  sur 3 côtés</v>
          </cell>
          <cell r="T1787" t="str">
            <v>1 f. 50</v>
          </cell>
          <cell r="U1787" t="str">
            <v/>
          </cell>
          <cell r="V1787" t="str">
            <v/>
          </cell>
        </row>
        <row r="1788">
          <cell r="B1788" t="str">
            <v>DR-000-1561A</v>
          </cell>
          <cell r="C1788" t="str">
            <v>484848454953544965</v>
          </cell>
          <cell r="D1788" t="str">
            <v>000</v>
          </cell>
          <cell r="E1788" t="str">
            <v>1561A</v>
          </cell>
          <cell r="F1788" t="str">
            <v>Timbres-poste</v>
          </cell>
          <cell r="G1788">
            <v>1970</v>
          </cell>
          <cell r="H1788" t="str">
            <v>1 f. 50 gris</v>
          </cell>
          <cell r="I1788" t="str">
            <v>Emis en carnet C1561a</v>
          </cell>
          <cell r="J1788">
            <v>6</v>
          </cell>
          <cell r="K1788">
            <v>2</v>
          </cell>
          <cell r="L1788">
            <v>0</v>
          </cell>
          <cell r="M1788">
            <v>0</v>
          </cell>
          <cell r="N1788">
            <v>0.3</v>
          </cell>
          <cell r="O1788">
            <v>0</v>
          </cell>
          <cell r="P1788">
            <v>0</v>
          </cell>
          <cell r="Q1788">
            <v>0</v>
          </cell>
          <cell r="R1788" t="str">
            <v>gris</v>
          </cell>
          <cell r="S1788" t="str">
            <v>13½x12½  sur 2 côtés</v>
          </cell>
          <cell r="T1788" t="str">
            <v>1 f. 50</v>
          </cell>
          <cell r="U1788" t="str">
            <v/>
          </cell>
          <cell r="V1788" t="str">
            <v/>
          </cell>
        </row>
        <row r="1789">
          <cell r="B1789" t="str">
            <v>DR-000-1561Aa</v>
          </cell>
          <cell r="C1789" t="str">
            <v>48484845495354496597</v>
          </cell>
          <cell r="D1789" t="str">
            <v>000</v>
          </cell>
          <cell r="E1789" t="str">
            <v>1561Aa</v>
          </cell>
          <cell r="F1789" t="str">
            <v>Timbres-poste</v>
          </cell>
          <cell r="G1789">
            <v>1970</v>
          </cell>
          <cell r="H1789" t="str">
            <v>1 f. 50 gris</v>
          </cell>
          <cell r="I1789" t="str">
            <v>Emis en carnet C1561a</v>
          </cell>
          <cell r="J1789">
            <v>1.8</v>
          </cell>
          <cell r="K1789">
            <v>1</v>
          </cell>
          <cell r="L1789">
            <v>0</v>
          </cell>
          <cell r="M1789">
            <v>0</v>
          </cell>
          <cell r="N1789">
            <v>0.6</v>
          </cell>
          <cell r="O1789">
            <v>0</v>
          </cell>
          <cell r="P1789">
            <v>0</v>
          </cell>
          <cell r="Q1789">
            <v>0</v>
          </cell>
          <cell r="R1789" t="str">
            <v>gris</v>
          </cell>
          <cell r="S1789" t="str">
            <v>13½x12½  sur 2 côtés</v>
          </cell>
          <cell r="T1789" t="str">
            <v>1 f. 50</v>
          </cell>
          <cell r="U1789" t="str">
            <v/>
          </cell>
          <cell r="V1789" t="str">
            <v/>
          </cell>
        </row>
        <row r="1790">
          <cell r="B1790" t="str">
            <v>DR-000-1561Ab</v>
          </cell>
          <cell r="C1790" t="str">
            <v>48484845495354496598</v>
          </cell>
          <cell r="D1790" t="str">
            <v>000</v>
          </cell>
          <cell r="E1790" t="str">
            <v>1561Ab</v>
          </cell>
          <cell r="F1790" t="str">
            <v>Timbres-poste</v>
          </cell>
          <cell r="G1790">
            <v>1970</v>
          </cell>
          <cell r="H1790" t="str">
            <v>1 f. 50 gris</v>
          </cell>
          <cell r="I1790" t="str">
            <v>Emis en carnet C1561a</v>
          </cell>
          <cell r="J1790">
            <v>4</v>
          </cell>
          <cell r="K1790">
            <v>1</v>
          </cell>
          <cell r="L1790">
            <v>0</v>
          </cell>
          <cell r="M1790">
            <v>0</v>
          </cell>
          <cell r="N1790">
            <v>4</v>
          </cell>
          <cell r="O1790">
            <v>0</v>
          </cell>
          <cell r="P1790">
            <v>0</v>
          </cell>
          <cell r="Q1790">
            <v>0</v>
          </cell>
          <cell r="R1790" t="str">
            <v>gris</v>
          </cell>
          <cell r="S1790" t="str">
            <v>13½x12½  sur 2 côtés</v>
          </cell>
          <cell r="T1790" t="str">
            <v>1 f. 50</v>
          </cell>
          <cell r="U1790" t="str">
            <v/>
          </cell>
          <cell r="V1790" t="str">
            <v/>
          </cell>
        </row>
        <row r="1791">
          <cell r="B1791" t="str">
            <v>DR-000-1562</v>
          </cell>
          <cell r="C1791" t="str">
            <v>4848484549535450</v>
          </cell>
          <cell r="D1791" t="str">
            <v>000</v>
          </cell>
          <cell r="E1791">
            <v>1562</v>
          </cell>
          <cell r="F1791" t="str">
            <v>Timbres-poste</v>
          </cell>
          <cell r="G1791">
            <v>1970</v>
          </cell>
          <cell r="H1791" t="str">
            <v>2 f. 50 brun-rouge</v>
          </cell>
          <cell r="I1791" t="str">
            <v>Emis en carnet C1562</v>
          </cell>
          <cell r="J1791">
            <v>8</v>
          </cell>
          <cell r="K1791">
            <v>1</v>
          </cell>
          <cell r="L1791">
            <v>0</v>
          </cell>
          <cell r="M1791">
            <v>0</v>
          </cell>
          <cell r="N1791">
            <v>7</v>
          </cell>
          <cell r="O1791">
            <v>1</v>
          </cell>
          <cell r="P1791">
            <v>0</v>
          </cell>
          <cell r="Q1791">
            <v>0</v>
          </cell>
          <cell r="R1791" t="str">
            <v>brun-rouge</v>
          </cell>
          <cell r="S1791" t="str">
            <v>13½x12½</v>
          </cell>
          <cell r="T1791" t="str">
            <v>2 f. 50</v>
          </cell>
          <cell r="U1791" t="str">
            <v/>
          </cell>
          <cell r="V1791" t="str">
            <v/>
          </cell>
        </row>
        <row r="1792">
          <cell r="B1792" t="str">
            <v>DR-000-1562a</v>
          </cell>
          <cell r="C1792" t="str">
            <v>484848454953545097</v>
          </cell>
          <cell r="D1792" t="str">
            <v>000</v>
          </cell>
          <cell r="E1792" t="str">
            <v>1562a</v>
          </cell>
          <cell r="F1792" t="str">
            <v>Timbres-poste</v>
          </cell>
          <cell r="G1792">
            <v>1970</v>
          </cell>
          <cell r="H1792" t="str">
            <v>2 f. 50 brun-rouge</v>
          </cell>
          <cell r="I1792" t="str">
            <v>Emis en carnet C1562</v>
          </cell>
          <cell r="J1792">
            <v>9.5</v>
          </cell>
          <cell r="K1792">
            <v>1</v>
          </cell>
          <cell r="L1792">
            <v>0</v>
          </cell>
          <cell r="M1792">
            <v>0</v>
          </cell>
          <cell r="N1792">
            <v>9</v>
          </cell>
          <cell r="O1792">
            <v>0</v>
          </cell>
          <cell r="P1792">
            <v>0</v>
          </cell>
          <cell r="Q1792">
            <v>0</v>
          </cell>
          <cell r="R1792" t="str">
            <v>brun-rouge</v>
          </cell>
          <cell r="S1792" t="str">
            <v>13½x12½</v>
          </cell>
          <cell r="T1792" t="str">
            <v>2 f. 50</v>
          </cell>
          <cell r="U1792" t="str">
            <v/>
          </cell>
          <cell r="V1792" t="str">
            <v/>
          </cell>
        </row>
        <row r="1793">
          <cell r="B1793" t="str">
            <v>DR-000-1563</v>
          </cell>
          <cell r="C1793" t="str">
            <v>4848484549535451</v>
          </cell>
          <cell r="D1793" t="str">
            <v>000</v>
          </cell>
          <cell r="E1793">
            <v>1563</v>
          </cell>
          <cell r="F1793" t="str">
            <v>Timbres-poste</v>
          </cell>
          <cell r="G1793">
            <v>1970</v>
          </cell>
          <cell r="H1793" t="str">
            <v>3 f. 50 vert-jaune</v>
          </cell>
          <cell r="I1793" t="str">
            <v>Emis en carnet C1563</v>
          </cell>
          <cell r="J1793">
            <v>0.5</v>
          </cell>
          <cell r="K1793">
            <v>1</v>
          </cell>
          <cell r="L1793">
            <v>0</v>
          </cell>
          <cell r="M1793">
            <v>0</v>
          </cell>
          <cell r="N1793">
            <v>0.3</v>
          </cell>
          <cell r="O1793">
            <v>0</v>
          </cell>
          <cell r="P1793">
            <v>0</v>
          </cell>
          <cell r="Q1793">
            <v>0</v>
          </cell>
          <cell r="R1793" t="str">
            <v>vert-jaune</v>
          </cell>
          <cell r="S1793" t="str">
            <v>13½x12½</v>
          </cell>
          <cell r="T1793" t="str">
            <v>3 f. 50</v>
          </cell>
          <cell r="U1793" t="str">
            <v/>
          </cell>
          <cell r="V1793" t="str">
            <v/>
          </cell>
        </row>
        <row r="1794">
          <cell r="B1794" t="str">
            <v>DR-000-1563A</v>
          </cell>
          <cell r="C1794" t="str">
            <v>484848454953545165</v>
          </cell>
          <cell r="D1794" t="str">
            <v>000</v>
          </cell>
          <cell r="E1794" t="str">
            <v>1563A</v>
          </cell>
          <cell r="F1794" t="str">
            <v>Timbres-poste</v>
          </cell>
          <cell r="G1794">
            <v>1970</v>
          </cell>
          <cell r="H1794" t="str">
            <v>3 f. 50 vert-jaune</v>
          </cell>
          <cell r="I1794" t="str">
            <v>Emis en carnet C1563</v>
          </cell>
          <cell r="J1794">
            <v>0.3</v>
          </cell>
          <cell r="K1794">
            <v>1</v>
          </cell>
          <cell r="L1794">
            <v>0</v>
          </cell>
          <cell r="M1794">
            <v>0</v>
          </cell>
          <cell r="N1794">
            <v>0.3</v>
          </cell>
          <cell r="O1794">
            <v>0</v>
          </cell>
          <cell r="P1794">
            <v>0</v>
          </cell>
          <cell r="Q1794">
            <v>0</v>
          </cell>
          <cell r="R1794" t="str">
            <v>vert-jaune</v>
          </cell>
          <cell r="S1794" t="str">
            <v>13½x12½</v>
          </cell>
          <cell r="T1794" t="str">
            <v>3 f. 50</v>
          </cell>
          <cell r="U1794" t="str">
            <v/>
          </cell>
          <cell r="V1794" t="str">
            <v/>
          </cell>
        </row>
        <row r="1795">
          <cell r="B1795" t="str">
            <v>DR-000-1564</v>
          </cell>
          <cell r="C1795" t="str">
            <v>4848484549535452</v>
          </cell>
          <cell r="D1795" t="str">
            <v>000</v>
          </cell>
          <cell r="E1795">
            <v>1564</v>
          </cell>
          <cell r="F1795" t="str">
            <v>Timbres-poste</v>
          </cell>
          <cell r="G1795">
            <v>1970</v>
          </cell>
          <cell r="H1795" t="str">
            <v>La ville inquiète, par P. Delvaux (détail)</v>
          </cell>
          <cell r="I1795" t="str">
            <v>Solidarité</v>
          </cell>
          <cell r="J1795">
            <v>0.3</v>
          </cell>
          <cell r="K1795">
            <v>2</v>
          </cell>
          <cell r="L1795">
            <v>0</v>
          </cell>
          <cell r="M1795">
            <v>0</v>
          </cell>
          <cell r="N1795">
            <v>0.3</v>
          </cell>
          <cell r="O1795">
            <v>1</v>
          </cell>
          <cell r="P1795">
            <v>0</v>
          </cell>
          <cell r="Q1795">
            <v>0</v>
          </cell>
          <cell r="R1795" t="str">
            <v/>
          </cell>
          <cell r="S1795" t="str">
            <v>11½</v>
          </cell>
          <cell r="T1795" t="str">
            <v>3 f. 50+1 f. 50</v>
          </cell>
          <cell r="U1795" t="str">
            <v/>
          </cell>
          <cell r="V1795" t="str">
            <v/>
          </cell>
        </row>
        <row r="1796">
          <cell r="B1796" t="str">
            <v>DR-000-1565</v>
          </cell>
          <cell r="C1796" t="str">
            <v>4848484549535453</v>
          </cell>
          <cell r="D1796" t="str">
            <v>000</v>
          </cell>
          <cell r="E1796">
            <v>1565</v>
          </cell>
          <cell r="F1796" t="str">
            <v>Timbres-poste</v>
          </cell>
          <cell r="G1796">
            <v>1970</v>
          </cell>
          <cell r="H1796" t="str">
            <v>La mémoire, par R. Magritte</v>
          </cell>
          <cell r="I1796" t="str">
            <v>Solidarité</v>
          </cell>
          <cell r="J1796">
            <v>0.7</v>
          </cell>
          <cell r="K1796">
            <v>2</v>
          </cell>
          <cell r="L1796">
            <v>0</v>
          </cell>
          <cell r="M1796">
            <v>0</v>
          </cell>
          <cell r="N1796">
            <v>0.7</v>
          </cell>
          <cell r="O1796">
            <v>1</v>
          </cell>
          <cell r="P1796">
            <v>0</v>
          </cell>
          <cell r="Q1796">
            <v>0</v>
          </cell>
          <cell r="R1796" t="str">
            <v/>
          </cell>
          <cell r="S1796" t="str">
            <v>11½</v>
          </cell>
          <cell r="T1796" t="str">
            <v>7 f.+3 f.</v>
          </cell>
          <cell r="U1796" t="str">
            <v/>
          </cell>
          <cell r="V1796" t="str">
            <v/>
          </cell>
        </row>
        <row r="1797">
          <cell r="B1797" t="str">
            <v>DR-000-1566</v>
          </cell>
          <cell r="C1797" t="str">
            <v>4848484549535454</v>
          </cell>
          <cell r="D1797" t="str">
            <v>000</v>
          </cell>
          <cell r="E1797">
            <v>1566</v>
          </cell>
          <cell r="F1797" t="str">
            <v>Timbres-poste</v>
          </cell>
          <cell r="G1797">
            <v>1970</v>
          </cell>
          <cell r="H1797" t="str">
            <v>Armoiries des trois villes</v>
          </cell>
          <cell r="I1797" t="str">
            <v>50e anniversaire du rattachement à la Belgique des cantons d'Eupen, Malmédy et Saint-Vith</v>
          </cell>
          <cell r="J1797">
            <v>0.4</v>
          </cell>
          <cell r="K1797">
            <v>2</v>
          </cell>
          <cell r="L1797">
            <v>0</v>
          </cell>
          <cell r="M1797">
            <v>0</v>
          </cell>
          <cell r="N1797">
            <v>0.3</v>
          </cell>
          <cell r="O1797">
            <v>1</v>
          </cell>
          <cell r="P1797">
            <v>0</v>
          </cell>
          <cell r="Q1797">
            <v>0</v>
          </cell>
          <cell r="R1797" t="str">
            <v>sépia et brun clair</v>
          </cell>
          <cell r="S1797" t="str">
            <v>12x11½</v>
          </cell>
          <cell r="T1797" t="str">
            <v>7 f.</v>
          </cell>
          <cell r="U1797" t="str">
            <v/>
          </cell>
          <cell r="V1797" t="str">
            <v/>
          </cell>
        </row>
        <row r="1798">
          <cell r="B1798" t="str">
            <v>DR-000-1567</v>
          </cell>
          <cell r="C1798" t="str">
            <v>4848484549535455</v>
          </cell>
          <cell r="D1798" t="str">
            <v>000</v>
          </cell>
          <cell r="E1798">
            <v>1567</v>
          </cell>
          <cell r="F1798" t="str">
            <v>Timbres-poste</v>
          </cell>
          <cell r="G1798">
            <v>1971</v>
          </cell>
          <cell r="H1798" t="str">
            <v>1 f. 50 polychrome</v>
          </cell>
          <cell r="I1798" t="str">
            <v>Automatisation intégrale du réseau téléphonique belge</v>
          </cell>
          <cell r="J1798">
            <v>0.3</v>
          </cell>
          <cell r="K1798">
            <v>2</v>
          </cell>
          <cell r="L1798">
            <v>0</v>
          </cell>
          <cell r="M1798">
            <v>0</v>
          </cell>
          <cell r="N1798">
            <v>0.2</v>
          </cell>
          <cell r="O1798">
            <v>1</v>
          </cell>
          <cell r="P1798">
            <v>0</v>
          </cell>
          <cell r="Q1798">
            <v>0</v>
          </cell>
          <cell r="R1798" t="str">
            <v>polychrome</v>
          </cell>
          <cell r="S1798" t="str">
            <v>11½</v>
          </cell>
          <cell r="T1798" t="str">
            <v>1 f. 50</v>
          </cell>
          <cell r="U1798" t="str">
            <v/>
          </cell>
          <cell r="V1798" t="str">
            <v/>
          </cell>
        </row>
        <row r="1799">
          <cell r="B1799" t="str">
            <v>DR-000-1568</v>
          </cell>
          <cell r="C1799" t="str">
            <v>4848484549535456</v>
          </cell>
          <cell r="D1799" t="str">
            <v>000</v>
          </cell>
          <cell r="E1799">
            <v>1568</v>
          </cell>
          <cell r="F1799" t="str">
            <v>Timbres-poste</v>
          </cell>
          <cell r="G1799">
            <v>1971</v>
          </cell>
          <cell r="H1799" t="str">
            <v>2 f. 50 noir, rouge et brun-violet</v>
          </cell>
          <cell r="I1799" t="str">
            <v>50e Salon de l'auto</v>
          </cell>
          <cell r="J1799">
            <v>0.3</v>
          </cell>
          <cell r="K1799">
            <v>2</v>
          </cell>
          <cell r="L1799">
            <v>0</v>
          </cell>
          <cell r="M1799">
            <v>0</v>
          </cell>
          <cell r="N1799">
            <v>0.2</v>
          </cell>
          <cell r="O1799">
            <v>1</v>
          </cell>
          <cell r="P1799">
            <v>0</v>
          </cell>
          <cell r="Q1799">
            <v>0</v>
          </cell>
          <cell r="R1799" t="str">
            <v>noir, rouge et brun-violet</v>
          </cell>
          <cell r="S1799" t="str">
            <v>11½</v>
          </cell>
          <cell r="T1799" t="str">
            <v>2 f. 50</v>
          </cell>
          <cell r="U1799" t="str">
            <v/>
          </cell>
          <cell r="V1799" t="str">
            <v/>
          </cell>
        </row>
        <row r="1800">
          <cell r="B1800" t="str">
            <v>DR-000-1569</v>
          </cell>
          <cell r="C1800" t="str">
            <v>4848484549535457</v>
          </cell>
          <cell r="D1800" t="str">
            <v>000</v>
          </cell>
          <cell r="E1800">
            <v>1569</v>
          </cell>
          <cell r="F1800" t="str">
            <v>Timbres-poste</v>
          </cell>
          <cell r="G1800">
            <v>1971</v>
          </cell>
          <cell r="H1800" t="str">
            <v>Emblème</v>
          </cell>
          <cell r="I1800" t="str">
            <v>75e anniversaire du Touring-Club de Belgique</v>
          </cell>
          <cell r="J1800">
            <v>0.3</v>
          </cell>
          <cell r="K1800">
            <v>2</v>
          </cell>
          <cell r="L1800">
            <v>0</v>
          </cell>
          <cell r="M1800">
            <v>0</v>
          </cell>
          <cell r="N1800">
            <v>0.2</v>
          </cell>
          <cell r="O1800">
            <v>1</v>
          </cell>
          <cell r="P1800">
            <v>0</v>
          </cell>
          <cell r="Q1800">
            <v>0</v>
          </cell>
          <cell r="R1800" t="str">
            <v>bleu, rouge et or</v>
          </cell>
          <cell r="S1800" t="str">
            <v>11½</v>
          </cell>
          <cell r="T1800" t="str">
            <v>3 f. 50</v>
          </cell>
          <cell r="U1800" t="str">
            <v/>
          </cell>
          <cell r="V1800" t="str">
            <v/>
          </cell>
        </row>
        <row r="1801">
          <cell r="B1801" t="str">
            <v>DR-000-1570</v>
          </cell>
          <cell r="C1801" t="str">
            <v>4848484549535548</v>
          </cell>
          <cell r="D1801" t="str">
            <v>000</v>
          </cell>
          <cell r="E1801">
            <v>1570</v>
          </cell>
          <cell r="F1801" t="str">
            <v>Timbres-poste</v>
          </cell>
          <cell r="G1801">
            <v>1971</v>
          </cell>
          <cell r="H1801" t="str">
            <v>Vue</v>
          </cell>
          <cell r="I1801" t="str">
            <v>8e centenaire de la cathédrale de Tournai</v>
          </cell>
          <cell r="J1801">
            <v>0.5</v>
          </cell>
          <cell r="K1801">
            <v>2</v>
          </cell>
          <cell r="L1801">
            <v>0</v>
          </cell>
          <cell r="M1801">
            <v>0</v>
          </cell>
          <cell r="N1801">
            <v>0.3</v>
          </cell>
          <cell r="O1801">
            <v>1</v>
          </cell>
          <cell r="P1801">
            <v>0</v>
          </cell>
          <cell r="Q1801">
            <v>0</v>
          </cell>
          <cell r="R1801" t="str">
            <v>bleu</v>
          </cell>
          <cell r="S1801" t="str">
            <v>11½</v>
          </cell>
          <cell r="T1801" t="str">
            <v>7 f.</v>
          </cell>
          <cell r="U1801" t="str">
            <v/>
          </cell>
          <cell r="V1801" t="str">
            <v/>
          </cell>
        </row>
        <row r="1802">
          <cell r="B1802" t="str">
            <v>DR-000-1571</v>
          </cell>
          <cell r="C1802" t="str">
            <v>4848484549535549</v>
          </cell>
          <cell r="D1802" t="str">
            <v>000</v>
          </cell>
          <cell r="E1802">
            <v>1571</v>
          </cell>
          <cell r="F1802" t="str">
            <v>Timbres-poste</v>
          </cell>
          <cell r="G1802">
            <v>1971</v>
          </cell>
          <cell r="H1802" t="str">
            <v>Marche-les-Dames, Abbaye Notre-Dame du Viviers</v>
          </cell>
          <cell r="I1802" t="str">
            <v>SurDR-270 au profit d'oeuvres philanthropiques. Vues diverses</v>
          </cell>
          <cell r="J1802">
            <v>0.4</v>
          </cell>
          <cell r="K1802">
            <v>2</v>
          </cell>
          <cell r="L1802">
            <v>0</v>
          </cell>
          <cell r="M1802">
            <v>0</v>
          </cell>
          <cell r="N1802">
            <v>0.4</v>
          </cell>
          <cell r="O1802">
            <v>1</v>
          </cell>
          <cell r="P1802">
            <v>0</v>
          </cell>
          <cell r="Q1802">
            <v>0</v>
          </cell>
          <cell r="R1802" t="str">
            <v/>
          </cell>
          <cell r="S1802" t="str">
            <v>11½</v>
          </cell>
          <cell r="T1802" t="str">
            <v>3 f. 50+1 f. 50</v>
          </cell>
          <cell r="U1802" t="str">
            <v/>
          </cell>
          <cell r="V1802" t="str">
            <v/>
          </cell>
        </row>
        <row r="1803">
          <cell r="B1803" t="str">
            <v>DR-000-1572</v>
          </cell>
          <cell r="C1803" t="str">
            <v>4848484549535550</v>
          </cell>
          <cell r="D1803" t="str">
            <v>000</v>
          </cell>
          <cell r="E1803">
            <v>1572</v>
          </cell>
          <cell r="F1803" t="str">
            <v>Timbres-poste</v>
          </cell>
          <cell r="G1803">
            <v>1971</v>
          </cell>
          <cell r="H1803" t="str">
            <v>Turnhout, le béguinage</v>
          </cell>
          <cell r="I1803" t="str">
            <v>SurDR-270 au profit d'oeuvres philanthropiques. Vues diverses</v>
          </cell>
          <cell r="J1803">
            <v>0.8</v>
          </cell>
          <cell r="K1803">
            <v>2</v>
          </cell>
          <cell r="L1803">
            <v>0</v>
          </cell>
          <cell r="M1803">
            <v>0</v>
          </cell>
          <cell r="N1803">
            <v>0.8</v>
          </cell>
          <cell r="O1803">
            <v>1</v>
          </cell>
          <cell r="P1803">
            <v>0</v>
          </cell>
          <cell r="Q1803">
            <v>0</v>
          </cell>
          <cell r="R1803" t="str">
            <v/>
          </cell>
          <cell r="S1803" t="str">
            <v>11½</v>
          </cell>
          <cell r="T1803" t="str">
            <v>7 f.+3 f.</v>
          </cell>
          <cell r="U1803" t="str">
            <v/>
          </cell>
          <cell r="V1803" t="str">
            <v/>
          </cell>
        </row>
        <row r="1804">
          <cell r="B1804" t="str">
            <v>DR-000-1573</v>
          </cell>
          <cell r="C1804" t="str">
            <v>4848484549535551</v>
          </cell>
          <cell r="D1804" t="str">
            <v>000</v>
          </cell>
          <cell r="E1804">
            <v>1573</v>
          </cell>
          <cell r="F1804" t="str">
            <v>Timbres-poste</v>
          </cell>
          <cell r="G1804">
            <v>1971</v>
          </cell>
          <cell r="H1804" t="str">
            <v>La boîte aux lettres, par T. Lobrichon</v>
          </cell>
          <cell r="I1804" t="str">
            <v>Philatélie de la jeunesse</v>
          </cell>
          <cell r="J1804">
            <v>0.3</v>
          </cell>
          <cell r="K1804">
            <v>2</v>
          </cell>
          <cell r="L1804">
            <v>0</v>
          </cell>
          <cell r="M1804">
            <v>0</v>
          </cell>
          <cell r="N1804">
            <v>0.2</v>
          </cell>
          <cell r="O1804">
            <v>1</v>
          </cell>
          <cell r="P1804">
            <v>0</v>
          </cell>
          <cell r="Q1804">
            <v>0</v>
          </cell>
          <cell r="R1804" t="str">
            <v>brun</v>
          </cell>
          <cell r="S1804" t="str">
            <v>11½</v>
          </cell>
          <cell r="T1804" t="str">
            <v>1 f. 50</v>
          </cell>
          <cell r="U1804" t="str">
            <v/>
          </cell>
          <cell r="V1804" t="str">
            <v/>
          </cell>
        </row>
        <row r="1805">
          <cell r="B1805" t="str">
            <v>DR-000-1574</v>
          </cell>
          <cell r="C1805" t="str">
            <v>4848484549535552</v>
          </cell>
          <cell r="D1805" t="str">
            <v>000</v>
          </cell>
          <cell r="E1805">
            <v>1574</v>
          </cell>
          <cell r="F1805" t="str">
            <v>Timbres-poste</v>
          </cell>
          <cell r="G1805">
            <v>1971</v>
          </cell>
          <cell r="H1805" t="str">
            <v>2 f. 50 brun clair</v>
          </cell>
          <cell r="I1805" t="str">
            <v>Fond blanc, inscriptions plus marquées</v>
          </cell>
          <cell r="J1805">
            <v>0.3</v>
          </cell>
          <cell r="K1805">
            <v>2</v>
          </cell>
          <cell r="L1805">
            <v>0</v>
          </cell>
          <cell r="M1805">
            <v>0</v>
          </cell>
          <cell r="N1805">
            <v>0.2</v>
          </cell>
          <cell r="O1805">
            <v>1</v>
          </cell>
          <cell r="P1805">
            <v>0</v>
          </cell>
          <cell r="Q1805">
            <v>0</v>
          </cell>
          <cell r="R1805" t="str">
            <v>brun clair</v>
          </cell>
          <cell r="S1805" t="str">
            <v>11½</v>
          </cell>
          <cell r="T1805" t="str">
            <v>2 f. 50</v>
          </cell>
          <cell r="U1805" t="str">
            <v/>
          </cell>
          <cell r="V1805" t="str">
            <v/>
          </cell>
        </row>
        <row r="1806">
          <cell r="B1806" t="str">
            <v>DR-000-1575</v>
          </cell>
          <cell r="C1806" t="str">
            <v>4848484549535553</v>
          </cell>
          <cell r="D1806" t="str">
            <v>000</v>
          </cell>
          <cell r="E1806">
            <v>1575</v>
          </cell>
          <cell r="F1806" t="str">
            <v>Timbres-poste</v>
          </cell>
          <cell r="G1806">
            <v>1971</v>
          </cell>
          <cell r="H1806" t="str">
            <v>7 f. bleu</v>
          </cell>
          <cell r="I1806" t="str">
            <v>Retouché. Fond blanc, inscriptions plus marquées</v>
          </cell>
          <cell r="J1806">
            <v>0.7</v>
          </cell>
          <cell r="K1806">
            <v>1</v>
          </cell>
          <cell r="L1806">
            <v>0</v>
          </cell>
          <cell r="M1806">
            <v>0</v>
          </cell>
          <cell r="N1806">
            <v>0.3</v>
          </cell>
          <cell r="O1806">
            <v>1</v>
          </cell>
          <cell r="P1806">
            <v>0</v>
          </cell>
          <cell r="Q1806">
            <v>0</v>
          </cell>
          <cell r="R1806" t="str">
            <v>bleu</v>
          </cell>
          <cell r="S1806" t="str">
            <v>11½</v>
          </cell>
          <cell r="T1806" t="str">
            <v>7 f.</v>
          </cell>
          <cell r="U1806" t="str">
            <v/>
          </cell>
          <cell r="V1806" t="str">
            <v/>
          </cell>
        </row>
        <row r="1807">
          <cell r="B1807" t="str">
            <v>DR-000-1576</v>
          </cell>
          <cell r="C1807" t="str">
            <v>4848484549535554</v>
          </cell>
          <cell r="D1807" t="str">
            <v>000</v>
          </cell>
          <cell r="E1807">
            <v>1576</v>
          </cell>
          <cell r="F1807" t="str">
            <v>Timbres-poste</v>
          </cell>
          <cell r="G1807">
            <v>1971</v>
          </cell>
          <cell r="H1807" t="str">
            <v>Portraits du roi Albert 1er, Jules Destrée et façade de l'académie</v>
          </cell>
          <cell r="I1807" t="str">
            <v>50e anniversaire de la fondation de l'Académie royale de langue et de littérature françaises</v>
          </cell>
          <cell r="J1807">
            <v>0.5</v>
          </cell>
          <cell r="K1807">
            <v>2</v>
          </cell>
          <cell r="L1807">
            <v>0</v>
          </cell>
          <cell r="M1807">
            <v>0</v>
          </cell>
          <cell r="N1807">
            <v>0.4</v>
          </cell>
          <cell r="O1807">
            <v>1</v>
          </cell>
          <cell r="P1807">
            <v>0</v>
          </cell>
          <cell r="Q1807">
            <v>0</v>
          </cell>
          <cell r="R1807" t="str">
            <v>noir</v>
          </cell>
          <cell r="S1807" t="str">
            <v>11½</v>
          </cell>
          <cell r="T1807" t="str">
            <v>7 f.</v>
          </cell>
          <cell r="U1807" t="str">
            <v/>
          </cell>
          <cell r="V1807" t="str">
            <v/>
          </cell>
        </row>
        <row r="1808">
          <cell r="B1808" t="str">
            <v>DR-000-1577</v>
          </cell>
          <cell r="C1808" t="str">
            <v>4848484549535555</v>
          </cell>
          <cell r="D1808" t="str">
            <v>000</v>
          </cell>
          <cell r="E1808">
            <v>1577</v>
          </cell>
          <cell r="F1808" t="str">
            <v>Timbres-poste</v>
          </cell>
          <cell r="G1808">
            <v>1971</v>
          </cell>
          <cell r="H1808" t="str">
            <v>Facteur, d'après J. Thiriar</v>
          </cell>
          <cell r="I1808" t="str">
            <v>Journée du Timbre</v>
          </cell>
          <cell r="J1808">
            <v>0.3</v>
          </cell>
          <cell r="K1808">
            <v>2</v>
          </cell>
          <cell r="L1808">
            <v>0</v>
          </cell>
          <cell r="M1808">
            <v>0</v>
          </cell>
          <cell r="N1808">
            <v>0.2</v>
          </cell>
          <cell r="O1808">
            <v>1</v>
          </cell>
          <cell r="P1808">
            <v>0</v>
          </cell>
          <cell r="Q1808">
            <v>0</v>
          </cell>
          <cell r="R1808" t="str">
            <v>polychrome</v>
          </cell>
          <cell r="S1808" t="str">
            <v>11½</v>
          </cell>
          <cell r="T1808" t="str">
            <v>3 f. 50</v>
          </cell>
          <cell r="U1808" t="str">
            <v/>
          </cell>
          <cell r="V1808" t="str">
            <v/>
          </cell>
        </row>
        <row r="1809">
          <cell r="B1809" t="str">
            <v>DR-000-1578</v>
          </cell>
          <cell r="C1809" t="str">
            <v>4848484549535556</v>
          </cell>
          <cell r="D1809" t="str">
            <v>000</v>
          </cell>
          <cell r="E1809">
            <v>1578</v>
          </cell>
          <cell r="F1809" t="str">
            <v>Timbres-poste</v>
          </cell>
          <cell r="G1809">
            <v>1971</v>
          </cell>
          <cell r="H1809" t="str">
            <v>3 f. 50 brun clair et noir</v>
          </cell>
          <cell r="I1809" t="str">
            <v>Europa</v>
          </cell>
          <cell r="J1809">
            <v>0.5</v>
          </cell>
          <cell r="K1809">
            <v>2</v>
          </cell>
          <cell r="L1809">
            <v>0</v>
          </cell>
          <cell r="M1809">
            <v>0</v>
          </cell>
          <cell r="N1809">
            <v>0.2</v>
          </cell>
          <cell r="O1809">
            <v>1</v>
          </cell>
          <cell r="P1809">
            <v>0</v>
          </cell>
          <cell r="Q1809">
            <v>0</v>
          </cell>
          <cell r="R1809" t="str">
            <v>brun clair et noir</v>
          </cell>
          <cell r="S1809" t="str">
            <v>11½</v>
          </cell>
          <cell r="T1809" t="str">
            <v>3 f. 50</v>
          </cell>
          <cell r="U1809" t="str">
            <v/>
          </cell>
          <cell r="V1809" t="str">
            <v/>
          </cell>
        </row>
        <row r="1810">
          <cell r="B1810" t="str">
            <v>DR-000-1579</v>
          </cell>
          <cell r="C1810" t="str">
            <v>4848484549535557</v>
          </cell>
          <cell r="D1810" t="str">
            <v>000</v>
          </cell>
          <cell r="E1810">
            <v>1579</v>
          </cell>
          <cell r="F1810" t="str">
            <v>Timbres-poste</v>
          </cell>
          <cell r="G1810">
            <v>1971</v>
          </cell>
          <cell r="H1810" t="str">
            <v>7 f. olive et noir</v>
          </cell>
          <cell r="I1810" t="str">
            <v>Europa</v>
          </cell>
          <cell r="J1810">
            <v>1.5</v>
          </cell>
          <cell r="K1810">
            <v>2</v>
          </cell>
          <cell r="L1810">
            <v>0</v>
          </cell>
          <cell r="M1810">
            <v>0</v>
          </cell>
          <cell r="N1810">
            <v>0.5</v>
          </cell>
          <cell r="O1810">
            <v>1</v>
          </cell>
          <cell r="P1810">
            <v>0</v>
          </cell>
          <cell r="Q1810">
            <v>0</v>
          </cell>
          <cell r="R1810" t="str">
            <v>olive et noir</v>
          </cell>
          <cell r="S1810" t="str">
            <v>11½</v>
          </cell>
          <cell r="T1810" t="str">
            <v>7 f.</v>
          </cell>
          <cell r="U1810" t="str">
            <v/>
          </cell>
          <cell r="V1810" t="str">
            <v/>
          </cell>
        </row>
        <row r="1811">
          <cell r="B1811" t="str">
            <v>DR-000-1580</v>
          </cell>
          <cell r="C1811" t="str">
            <v>4848484549535648</v>
          </cell>
          <cell r="D1811" t="str">
            <v>000</v>
          </cell>
          <cell r="E1811">
            <v>1580</v>
          </cell>
          <cell r="F1811" t="str">
            <v>Timbres-poste</v>
          </cell>
          <cell r="G1811">
            <v>1971</v>
          </cell>
          <cell r="H1811" t="str">
            <v>7 f. polychrome</v>
          </cell>
          <cell r="I1811" t="str">
            <v>3e journée mondiale des Télécommunications</v>
          </cell>
          <cell r="J1811">
            <v>0.5</v>
          </cell>
          <cell r="K1811">
            <v>1</v>
          </cell>
          <cell r="L1811">
            <v>0</v>
          </cell>
          <cell r="M1811">
            <v>0</v>
          </cell>
          <cell r="N1811">
            <v>0.4</v>
          </cell>
          <cell r="O1811">
            <v>1</v>
          </cell>
          <cell r="P1811">
            <v>0</v>
          </cell>
          <cell r="Q1811">
            <v>0</v>
          </cell>
          <cell r="R1811" t="str">
            <v>polychrome</v>
          </cell>
          <cell r="S1811" t="str">
            <v>11½</v>
          </cell>
          <cell r="T1811" t="str">
            <v>7 f.</v>
          </cell>
          <cell r="U1811" t="str">
            <v/>
          </cell>
          <cell r="V1811" t="str">
            <v/>
          </cell>
        </row>
        <row r="1812">
          <cell r="B1812" t="str">
            <v>DR-000-1581</v>
          </cell>
          <cell r="C1812" t="str">
            <v>4848484549535649</v>
          </cell>
          <cell r="D1812" t="str">
            <v>000</v>
          </cell>
          <cell r="E1812">
            <v>1581</v>
          </cell>
          <cell r="F1812" t="str">
            <v>Timbres-poste</v>
          </cell>
          <cell r="G1812">
            <v>1971</v>
          </cell>
          <cell r="H1812" t="str">
            <v>1 f. 75 vert</v>
          </cell>
          <cell r="I1812" t="str">
            <v>Série courante.</v>
          </cell>
          <cell r="J1812">
            <v>0.5</v>
          </cell>
          <cell r="K1812">
            <v>2</v>
          </cell>
          <cell r="L1812">
            <v>0</v>
          </cell>
          <cell r="M1812">
            <v>0</v>
          </cell>
          <cell r="N1812">
            <v>0.2</v>
          </cell>
          <cell r="O1812">
            <v>1</v>
          </cell>
          <cell r="P1812">
            <v>0</v>
          </cell>
          <cell r="Q1812">
            <v>0</v>
          </cell>
          <cell r="R1812" t="str">
            <v>vert</v>
          </cell>
          <cell r="S1812" t="str">
            <v>11½</v>
          </cell>
          <cell r="T1812" t="str">
            <v>1 f. 75</v>
          </cell>
          <cell r="U1812" t="str">
            <v/>
          </cell>
          <cell r="V1812" t="str">
            <v/>
          </cell>
        </row>
        <row r="1813">
          <cell r="B1813" t="str">
            <v>DR-000-1581A</v>
          </cell>
          <cell r="C1813" t="str">
            <v>484848454953564965</v>
          </cell>
          <cell r="D1813" t="str">
            <v>000</v>
          </cell>
          <cell r="E1813" t="str">
            <v>1581A</v>
          </cell>
          <cell r="F1813" t="str">
            <v>Timbres-poste</v>
          </cell>
          <cell r="G1813">
            <v>1971</v>
          </cell>
          <cell r="H1813" t="str">
            <v>2 f. 25 vert-gris</v>
          </cell>
          <cell r="I1813" t="str">
            <v>Série courante.</v>
          </cell>
          <cell r="J1813">
            <v>0.5</v>
          </cell>
          <cell r="K1813">
            <v>1</v>
          </cell>
          <cell r="L1813">
            <v>0</v>
          </cell>
          <cell r="M1813">
            <v>0</v>
          </cell>
          <cell r="N1813">
            <v>0.2</v>
          </cell>
          <cell r="O1813">
            <v>1</v>
          </cell>
          <cell r="P1813">
            <v>0</v>
          </cell>
          <cell r="Q1813">
            <v>0</v>
          </cell>
          <cell r="R1813" t="str">
            <v>vert-gris</v>
          </cell>
          <cell r="S1813" t="str">
            <v>11½</v>
          </cell>
          <cell r="T1813" t="str">
            <v>2 f. 25</v>
          </cell>
          <cell r="U1813" t="str">
            <v/>
          </cell>
          <cell r="V1813" t="str">
            <v/>
          </cell>
        </row>
        <row r="1814">
          <cell r="B1814" t="str">
            <v>DR-000-1581B</v>
          </cell>
          <cell r="C1814" t="str">
            <v>484848454953564966</v>
          </cell>
          <cell r="D1814" t="str">
            <v>000</v>
          </cell>
          <cell r="E1814" t="str">
            <v>1581B</v>
          </cell>
          <cell r="F1814" t="str">
            <v>Timbres-poste</v>
          </cell>
          <cell r="G1814">
            <v>1971</v>
          </cell>
          <cell r="H1814" t="str">
            <v>4 f. bleu</v>
          </cell>
          <cell r="I1814" t="str">
            <v>Série courante.</v>
          </cell>
          <cell r="J1814">
            <v>0.5</v>
          </cell>
          <cell r="K1814">
            <v>1</v>
          </cell>
          <cell r="L1814">
            <v>0</v>
          </cell>
          <cell r="M1814">
            <v>0</v>
          </cell>
          <cell r="N1814">
            <v>0.2</v>
          </cell>
          <cell r="O1814">
            <v>0</v>
          </cell>
          <cell r="P1814">
            <v>0</v>
          </cell>
          <cell r="Q1814">
            <v>0</v>
          </cell>
          <cell r="R1814" t="str">
            <v>bleu</v>
          </cell>
          <cell r="S1814" t="str">
            <v>11½</v>
          </cell>
          <cell r="T1814" t="str">
            <v>4 f.</v>
          </cell>
          <cell r="U1814" t="str">
            <v/>
          </cell>
          <cell r="V1814" t="str">
            <v/>
          </cell>
        </row>
        <row r="1815">
          <cell r="B1815" t="str">
            <v>DR-000-1581C</v>
          </cell>
          <cell r="C1815" t="str">
            <v>484848454953564967</v>
          </cell>
          <cell r="D1815" t="str">
            <v>000</v>
          </cell>
          <cell r="E1815" t="str">
            <v>1581C</v>
          </cell>
          <cell r="F1815" t="str">
            <v>Timbres-poste</v>
          </cell>
          <cell r="G1815">
            <v>1971</v>
          </cell>
          <cell r="H1815" t="str">
            <v>4 f. 50 brun-violet</v>
          </cell>
          <cell r="I1815" t="str">
            <v>Série courante.</v>
          </cell>
          <cell r="J1815">
            <v>0.3</v>
          </cell>
          <cell r="K1815">
            <v>1</v>
          </cell>
          <cell r="L1815">
            <v>0</v>
          </cell>
          <cell r="M1815">
            <v>0</v>
          </cell>
          <cell r="N1815">
            <v>0.2</v>
          </cell>
          <cell r="O1815">
            <v>0</v>
          </cell>
          <cell r="P1815">
            <v>0</v>
          </cell>
          <cell r="Q1815">
            <v>0</v>
          </cell>
          <cell r="R1815" t="str">
            <v>brun-violet</v>
          </cell>
          <cell r="S1815" t="str">
            <v>11½</v>
          </cell>
          <cell r="T1815" t="str">
            <v>4 f. 50</v>
          </cell>
          <cell r="U1815" t="str">
            <v/>
          </cell>
          <cell r="V1815" t="str">
            <v/>
          </cell>
        </row>
        <row r="1816">
          <cell r="B1816" t="str">
            <v>DR-000-1581D</v>
          </cell>
          <cell r="C1816" t="str">
            <v>484848454953564968</v>
          </cell>
          <cell r="D1816" t="str">
            <v>000</v>
          </cell>
          <cell r="E1816" t="str">
            <v>1581D</v>
          </cell>
          <cell r="F1816" t="str">
            <v>Timbres-poste</v>
          </cell>
          <cell r="G1816">
            <v>1971</v>
          </cell>
          <cell r="H1816" t="str">
            <v>5 f. lilas</v>
          </cell>
          <cell r="I1816" t="str">
            <v>Série courante.</v>
          </cell>
          <cell r="J1816">
            <v>0.3</v>
          </cell>
          <cell r="K1816">
            <v>1</v>
          </cell>
          <cell r="L1816">
            <v>0</v>
          </cell>
          <cell r="M1816">
            <v>0</v>
          </cell>
          <cell r="N1816">
            <v>0.2</v>
          </cell>
          <cell r="O1816">
            <v>0</v>
          </cell>
          <cell r="P1816">
            <v>0</v>
          </cell>
          <cell r="Q1816">
            <v>0</v>
          </cell>
          <cell r="R1816" t="str">
            <v>lilas</v>
          </cell>
          <cell r="S1816" t="str">
            <v>11½</v>
          </cell>
          <cell r="T1816" t="str">
            <v>5 f.</v>
          </cell>
          <cell r="U1816" t="str">
            <v/>
          </cell>
          <cell r="V1816" t="str">
            <v/>
          </cell>
        </row>
        <row r="1817">
          <cell r="B1817" t="str">
            <v>DR-000-1581Da</v>
          </cell>
          <cell r="C1817" t="str">
            <v>48484845495356496897</v>
          </cell>
          <cell r="D1817" t="str">
            <v>000</v>
          </cell>
          <cell r="E1817" t="str">
            <v>1581Da</v>
          </cell>
          <cell r="F1817" t="str">
            <v>Timbres-poste</v>
          </cell>
          <cell r="G1817">
            <v>1971</v>
          </cell>
          <cell r="H1817" t="str">
            <v>5 f. lilas</v>
          </cell>
          <cell r="I1817" t="str">
            <v>N° au verso</v>
          </cell>
          <cell r="J1817">
            <v>1.2</v>
          </cell>
          <cell r="K1817">
            <v>1</v>
          </cell>
          <cell r="L1817">
            <v>0</v>
          </cell>
          <cell r="M1817">
            <v>0</v>
          </cell>
          <cell r="N1817">
            <v>0</v>
          </cell>
          <cell r="O1817">
            <v>0</v>
          </cell>
          <cell r="P1817">
            <v>0</v>
          </cell>
          <cell r="Q1817">
            <v>0</v>
          </cell>
          <cell r="R1817" t="str">
            <v>lilas</v>
          </cell>
          <cell r="S1817" t="str">
            <v>11½</v>
          </cell>
          <cell r="T1817" t="str">
            <v>5 f.</v>
          </cell>
          <cell r="U1817" t="str">
            <v>Papier polyvalent</v>
          </cell>
          <cell r="V1817" t="str">
            <v/>
          </cell>
        </row>
        <row r="1818">
          <cell r="B1818" t="str">
            <v>DR-000-1581Db</v>
          </cell>
          <cell r="C1818" t="str">
            <v>48484845495356496898</v>
          </cell>
          <cell r="D1818" t="str">
            <v>000</v>
          </cell>
          <cell r="E1818" t="str">
            <v>1581Db</v>
          </cell>
          <cell r="F1818" t="str">
            <v>Timbres-poste</v>
          </cell>
          <cell r="G1818">
            <v>1971</v>
          </cell>
          <cell r="H1818" t="str">
            <v>5 f. lilas</v>
          </cell>
          <cell r="I1818" t="str">
            <v>Série courante.</v>
          </cell>
          <cell r="J1818">
            <v>1</v>
          </cell>
          <cell r="K1818">
            <v>1</v>
          </cell>
          <cell r="L1818">
            <v>0</v>
          </cell>
          <cell r="M1818">
            <v>0</v>
          </cell>
          <cell r="N1818">
            <v>0.2</v>
          </cell>
          <cell r="O1818">
            <v>0</v>
          </cell>
          <cell r="P1818">
            <v>0</v>
          </cell>
          <cell r="Q1818">
            <v>0</v>
          </cell>
          <cell r="R1818" t="str">
            <v>lilas</v>
          </cell>
          <cell r="S1818" t="str">
            <v>11½</v>
          </cell>
          <cell r="T1818" t="str">
            <v>5 f.</v>
          </cell>
          <cell r="U1818" t="str">
            <v>Papier polyvalent</v>
          </cell>
          <cell r="V1818" t="str">
            <v/>
          </cell>
        </row>
        <row r="1819">
          <cell r="B1819" t="str">
            <v>DR-000-1581E</v>
          </cell>
          <cell r="C1819" t="str">
            <v>484848454953564969</v>
          </cell>
          <cell r="D1819" t="str">
            <v>000</v>
          </cell>
          <cell r="E1819" t="str">
            <v>1581E</v>
          </cell>
          <cell r="F1819" t="str">
            <v>Timbres-poste</v>
          </cell>
          <cell r="G1819">
            <v>1971</v>
          </cell>
          <cell r="H1819" t="str">
            <v>6 f. rouge</v>
          </cell>
          <cell r="I1819" t="str">
            <v>Série courante.</v>
          </cell>
          <cell r="J1819">
            <v>0.5</v>
          </cell>
          <cell r="K1819">
            <v>1</v>
          </cell>
          <cell r="L1819">
            <v>0</v>
          </cell>
          <cell r="M1819">
            <v>0</v>
          </cell>
          <cell r="N1819">
            <v>0.2</v>
          </cell>
          <cell r="O1819">
            <v>0</v>
          </cell>
          <cell r="P1819">
            <v>0</v>
          </cell>
          <cell r="Q1819">
            <v>0</v>
          </cell>
          <cell r="R1819" t="str">
            <v>rouge</v>
          </cell>
          <cell r="S1819" t="str">
            <v>11½</v>
          </cell>
          <cell r="T1819" t="str">
            <v>6 f.</v>
          </cell>
          <cell r="U1819" t="str">
            <v/>
          </cell>
          <cell r="V1819" t="str">
            <v/>
          </cell>
        </row>
        <row r="1820">
          <cell r="B1820" t="str">
            <v>DR-000-1581Ea</v>
          </cell>
          <cell r="C1820" t="str">
            <v>48484845495356496997</v>
          </cell>
          <cell r="D1820" t="str">
            <v>000</v>
          </cell>
          <cell r="E1820" t="str">
            <v>1581Ea</v>
          </cell>
          <cell r="F1820" t="str">
            <v>Timbres-poste</v>
          </cell>
          <cell r="G1820">
            <v>1971</v>
          </cell>
          <cell r="H1820" t="str">
            <v>6 f. rouge</v>
          </cell>
          <cell r="I1820" t="str">
            <v>Série courante.</v>
          </cell>
          <cell r="J1820">
            <v>0.6</v>
          </cell>
          <cell r="K1820">
            <v>1</v>
          </cell>
          <cell r="L1820">
            <v>0</v>
          </cell>
          <cell r="M1820">
            <v>0</v>
          </cell>
          <cell r="N1820">
            <v>0.2</v>
          </cell>
          <cell r="O1820">
            <v>0</v>
          </cell>
          <cell r="P1820">
            <v>0</v>
          </cell>
          <cell r="Q1820">
            <v>0</v>
          </cell>
          <cell r="R1820" t="str">
            <v>rouge</v>
          </cell>
          <cell r="S1820" t="str">
            <v>11½</v>
          </cell>
          <cell r="T1820" t="str">
            <v>6 f.</v>
          </cell>
          <cell r="U1820" t="str">
            <v>Papier polyvalent</v>
          </cell>
          <cell r="V1820" t="str">
            <v/>
          </cell>
        </row>
        <row r="1821">
          <cell r="B1821" t="str">
            <v>DR-000-1581F</v>
          </cell>
          <cell r="C1821" t="str">
            <v>484848454953564970</v>
          </cell>
          <cell r="D1821" t="str">
            <v>000</v>
          </cell>
          <cell r="E1821" t="str">
            <v>1581F</v>
          </cell>
          <cell r="F1821" t="str">
            <v>Timbres-poste</v>
          </cell>
          <cell r="G1821">
            <v>1971</v>
          </cell>
          <cell r="H1821" t="str">
            <v>8 f. gris-bleu</v>
          </cell>
          <cell r="I1821" t="str">
            <v>Série courante.</v>
          </cell>
          <cell r="J1821">
            <v>0.5</v>
          </cell>
          <cell r="K1821">
            <v>1</v>
          </cell>
          <cell r="L1821">
            <v>0</v>
          </cell>
          <cell r="M1821">
            <v>0</v>
          </cell>
          <cell r="N1821">
            <v>0.2</v>
          </cell>
          <cell r="O1821">
            <v>0</v>
          </cell>
          <cell r="P1821">
            <v>0</v>
          </cell>
          <cell r="Q1821">
            <v>0</v>
          </cell>
          <cell r="R1821" t="str">
            <v>gris-bleu</v>
          </cell>
          <cell r="S1821" t="str">
            <v>11½</v>
          </cell>
          <cell r="T1821" t="str">
            <v>8 f.</v>
          </cell>
          <cell r="U1821" t="str">
            <v/>
          </cell>
          <cell r="V1821" t="str">
            <v/>
          </cell>
        </row>
        <row r="1822">
          <cell r="B1822" t="str">
            <v>DR-000-1581Fa</v>
          </cell>
          <cell r="C1822" t="str">
            <v>48484845495356497097</v>
          </cell>
          <cell r="D1822" t="str">
            <v>000</v>
          </cell>
          <cell r="E1822" t="str">
            <v>1581Fa</v>
          </cell>
          <cell r="F1822" t="str">
            <v>Timbres-poste</v>
          </cell>
          <cell r="G1822">
            <v>1971</v>
          </cell>
          <cell r="H1822" t="str">
            <v>8 f. gris-bleu</v>
          </cell>
          <cell r="I1822" t="str">
            <v>Série courante.</v>
          </cell>
          <cell r="J1822">
            <v>0.6</v>
          </cell>
          <cell r="K1822">
            <v>1</v>
          </cell>
          <cell r="L1822">
            <v>0</v>
          </cell>
          <cell r="M1822">
            <v>0</v>
          </cell>
          <cell r="N1822">
            <v>0.2</v>
          </cell>
          <cell r="O1822">
            <v>0</v>
          </cell>
          <cell r="P1822">
            <v>0</v>
          </cell>
          <cell r="Q1822">
            <v>0</v>
          </cell>
          <cell r="R1822" t="str">
            <v>gris-bleu</v>
          </cell>
          <cell r="S1822" t="str">
            <v>11½</v>
          </cell>
          <cell r="T1822" t="str">
            <v>8 f.</v>
          </cell>
          <cell r="U1822" t="str">
            <v>Papier polyvalent</v>
          </cell>
          <cell r="V1822" t="str">
            <v/>
          </cell>
        </row>
        <row r="1823">
          <cell r="B1823" t="str">
            <v>DR-000-1582</v>
          </cell>
          <cell r="C1823" t="str">
            <v>4848484549535650</v>
          </cell>
          <cell r="D1823" t="str">
            <v>000</v>
          </cell>
          <cell r="E1823">
            <v>1582</v>
          </cell>
          <cell r="F1823" t="str">
            <v>Timbres-poste</v>
          </cell>
          <cell r="G1823">
            <v>1971</v>
          </cell>
          <cell r="H1823" t="str">
            <v>7 f. rouge</v>
          </cell>
          <cell r="I1823" t="str">
            <v>Série courante.</v>
          </cell>
          <cell r="J1823">
            <v>0.6</v>
          </cell>
          <cell r="K1823">
            <v>2</v>
          </cell>
          <cell r="L1823">
            <v>0</v>
          </cell>
          <cell r="M1823">
            <v>0</v>
          </cell>
          <cell r="N1823">
            <v>0.2</v>
          </cell>
          <cell r="O1823">
            <v>0</v>
          </cell>
          <cell r="P1823">
            <v>0</v>
          </cell>
          <cell r="Q1823">
            <v>0</v>
          </cell>
          <cell r="R1823" t="str">
            <v>rouge</v>
          </cell>
          <cell r="S1823" t="str">
            <v>11½</v>
          </cell>
          <cell r="T1823" t="str">
            <v>7 f.</v>
          </cell>
          <cell r="U1823" t="str">
            <v/>
          </cell>
          <cell r="V1823" t="str">
            <v/>
          </cell>
        </row>
        <row r="1824">
          <cell r="B1824" t="str">
            <v>DR-000-1582a</v>
          </cell>
          <cell r="C1824" t="str">
            <v>484848454953565097</v>
          </cell>
          <cell r="D1824" t="str">
            <v>000</v>
          </cell>
          <cell r="E1824" t="str">
            <v>1582a</v>
          </cell>
          <cell r="F1824" t="str">
            <v>Timbres-poste</v>
          </cell>
          <cell r="G1824">
            <v>1971</v>
          </cell>
          <cell r="H1824" t="str">
            <v>7 f. rouge</v>
          </cell>
          <cell r="I1824" t="str">
            <v>Série courante.</v>
          </cell>
          <cell r="J1824">
            <v>0.6</v>
          </cell>
          <cell r="K1824">
            <v>0</v>
          </cell>
          <cell r="L1824">
            <v>0</v>
          </cell>
          <cell r="M1824">
            <v>0</v>
          </cell>
          <cell r="N1824">
            <v>0.2</v>
          </cell>
          <cell r="O1824">
            <v>0</v>
          </cell>
          <cell r="P1824">
            <v>0</v>
          </cell>
          <cell r="Q1824">
            <v>0</v>
          </cell>
          <cell r="R1824" t="str">
            <v>rouge</v>
          </cell>
          <cell r="S1824" t="str">
            <v>11½</v>
          </cell>
          <cell r="T1824" t="str">
            <v>7 f.</v>
          </cell>
          <cell r="U1824" t="str">
            <v>Papier polyvalent</v>
          </cell>
          <cell r="V1824" t="str">
            <v/>
          </cell>
        </row>
        <row r="1825">
          <cell r="B1825" t="str">
            <v>DR-000-1583</v>
          </cell>
          <cell r="C1825" t="str">
            <v>4848484549535651</v>
          </cell>
          <cell r="D1825" t="str">
            <v>000</v>
          </cell>
          <cell r="E1825">
            <v>1583</v>
          </cell>
          <cell r="F1825" t="str">
            <v>Timbres-poste</v>
          </cell>
          <cell r="G1825">
            <v>1971</v>
          </cell>
          <cell r="H1825" t="str">
            <v>9 f. brun</v>
          </cell>
          <cell r="I1825" t="str">
            <v>Série courante.</v>
          </cell>
          <cell r="J1825">
            <v>1</v>
          </cell>
          <cell r="K1825">
            <v>1</v>
          </cell>
          <cell r="L1825">
            <v>0</v>
          </cell>
          <cell r="M1825">
            <v>0</v>
          </cell>
          <cell r="N1825">
            <v>0.3</v>
          </cell>
          <cell r="O1825">
            <v>1</v>
          </cell>
          <cell r="P1825">
            <v>0</v>
          </cell>
          <cell r="Q1825">
            <v>0</v>
          </cell>
          <cell r="R1825" t="str">
            <v>brun</v>
          </cell>
          <cell r="S1825" t="str">
            <v>11½</v>
          </cell>
          <cell r="T1825" t="str">
            <v>9 f.</v>
          </cell>
          <cell r="U1825" t="str">
            <v/>
          </cell>
          <cell r="V1825" t="str">
            <v/>
          </cell>
        </row>
        <row r="1826">
          <cell r="B1826" t="str">
            <v>DR-000-1584</v>
          </cell>
          <cell r="C1826" t="str">
            <v>4848484549535652</v>
          </cell>
          <cell r="D1826" t="str">
            <v>000</v>
          </cell>
          <cell r="E1826">
            <v>1584</v>
          </cell>
          <cell r="F1826" t="str">
            <v>Timbres-poste</v>
          </cell>
          <cell r="G1826">
            <v>1971</v>
          </cell>
          <cell r="H1826" t="str">
            <v>10 f. rose-lilas</v>
          </cell>
          <cell r="I1826" t="str">
            <v>Série courante.</v>
          </cell>
          <cell r="J1826">
            <v>1</v>
          </cell>
          <cell r="K1826">
            <v>1</v>
          </cell>
          <cell r="L1826">
            <v>0</v>
          </cell>
          <cell r="M1826">
            <v>0</v>
          </cell>
          <cell r="N1826">
            <v>0.3</v>
          </cell>
          <cell r="O1826">
            <v>1</v>
          </cell>
          <cell r="P1826">
            <v>0</v>
          </cell>
          <cell r="Q1826">
            <v>0</v>
          </cell>
          <cell r="R1826" t="str">
            <v>rose-lilas</v>
          </cell>
          <cell r="S1826" t="str">
            <v>11½</v>
          </cell>
          <cell r="T1826" t="str">
            <v>10 f.</v>
          </cell>
          <cell r="U1826" t="str">
            <v/>
          </cell>
          <cell r="V1826" t="str">
            <v/>
          </cell>
        </row>
        <row r="1827">
          <cell r="B1827" t="str">
            <v>DR-000-1584A</v>
          </cell>
          <cell r="C1827" t="str">
            <v>484848454953565265</v>
          </cell>
          <cell r="D1827" t="str">
            <v>000</v>
          </cell>
          <cell r="E1827" t="str">
            <v>1584A</v>
          </cell>
          <cell r="F1827" t="str">
            <v>Timbres-poste</v>
          </cell>
          <cell r="G1827">
            <v>1971</v>
          </cell>
          <cell r="H1827" t="str">
            <v>12 f. turquoise</v>
          </cell>
          <cell r="I1827" t="str">
            <v>Série courante.</v>
          </cell>
          <cell r="J1827">
            <v>1</v>
          </cell>
          <cell r="K1827">
            <v>1</v>
          </cell>
          <cell r="L1827">
            <v>0</v>
          </cell>
          <cell r="M1827">
            <v>0</v>
          </cell>
          <cell r="N1827">
            <v>0.3</v>
          </cell>
          <cell r="O1827">
            <v>0</v>
          </cell>
          <cell r="P1827">
            <v>0</v>
          </cell>
          <cell r="Q1827">
            <v>0</v>
          </cell>
          <cell r="R1827" t="str">
            <v>turquoise</v>
          </cell>
          <cell r="S1827" t="str">
            <v>11½</v>
          </cell>
          <cell r="T1827" t="str">
            <v>12 f.</v>
          </cell>
          <cell r="U1827" t="str">
            <v/>
          </cell>
          <cell r="V1827" t="str">
            <v/>
          </cell>
        </row>
        <row r="1828">
          <cell r="B1828" t="str">
            <v>DR-000-1585</v>
          </cell>
          <cell r="C1828" t="str">
            <v>4848484549535653</v>
          </cell>
          <cell r="D1828" t="str">
            <v>000</v>
          </cell>
          <cell r="E1828">
            <v>1585</v>
          </cell>
          <cell r="F1828" t="str">
            <v>Timbres-poste</v>
          </cell>
          <cell r="G1828">
            <v>1971</v>
          </cell>
          <cell r="H1828" t="str">
            <v>15 f. violet</v>
          </cell>
          <cell r="I1828" t="str">
            <v>Série courante.</v>
          </cell>
          <cell r="J1828">
            <v>1</v>
          </cell>
          <cell r="K1828">
            <v>1</v>
          </cell>
          <cell r="L1828">
            <v>0</v>
          </cell>
          <cell r="M1828">
            <v>0</v>
          </cell>
          <cell r="N1828">
            <v>0.3</v>
          </cell>
          <cell r="O1828">
            <v>1</v>
          </cell>
          <cell r="P1828">
            <v>0</v>
          </cell>
          <cell r="Q1828">
            <v>0</v>
          </cell>
          <cell r="R1828" t="str">
            <v>violet</v>
          </cell>
          <cell r="S1828" t="str">
            <v>11½</v>
          </cell>
          <cell r="T1828" t="str">
            <v>15 f.</v>
          </cell>
          <cell r="U1828" t="str">
            <v/>
          </cell>
          <cell r="V1828" t="str">
            <v/>
          </cell>
        </row>
        <row r="1829">
          <cell r="B1829" t="str">
            <v>DR-000-1586</v>
          </cell>
          <cell r="C1829" t="str">
            <v>4848484549535654</v>
          </cell>
          <cell r="D1829" t="str">
            <v>000</v>
          </cell>
          <cell r="E1829">
            <v>1586</v>
          </cell>
          <cell r="F1829" t="str">
            <v>Timbres-poste</v>
          </cell>
          <cell r="G1829">
            <v>1971</v>
          </cell>
          <cell r="H1829" t="str">
            <v>18 f. bleu-gris</v>
          </cell>
          <cell r="I1829" t="str">
            <v>Série courante.</v>
          </cell>
          <cell r="J1829">
            <v>1.5</v>
          </cell>
          <cell r="K1829">
            <v>1</v>
          </cell>
          <cell r="L1829">
            <v>0</v>
          </cell>
          <cell r="M1829">
            <v>0</v>
          </cell>
          <cell r="N1829">
            <v>0.5</v>
          </cell>
          <cell r="O1829">
            <v>1</v>
          </cell>
          <cell r="P1829">
            <v>0</v>
          </cell>
          <cell r="Q1829">
            <v>0</v>
          </cell>
          <cell r="R1829" t="str">
            <v>bleu-gris</v>
          </cell>
          <cell r="S1829" t="str">
            <v>11½</v>
          </cell>
          <cell r="T1829" t="str">
            <v>18 f.</v>
          </cell>
          <cell r="U1829" t="str">
            <v/>
          </cell>
          <cell r="V1829" t="str">
            <v/>
          </cell>
        </row>
        <row r="1830">
          <cell r="B1830" t="str">
            <v>DR-000-1587</v>
          </cell>
          <cell r="C1830" t="str">
            <v>4848484549535655</v>
          </cell>
          <cell r="D1830" t="str">
            <v>000</v>
          </cell>
          <cell r="E1830">
            <v>1587</v>
          </cell>
          <cell r="F1830" t="str">
            <v>Timbres-poste</v>
          </cell>
          <cell r="G1830">
            <v>1971</v>
          </cell>
          <cell r="H1830" t="str">
            <v>20 f. outremer</v>
          </cell>
          <cell r="I1830" t="str">
            <v>Série courante.</v>
          </cell>
          <cell r="J1830">
            <v>1.5</v>
          </cell>
          <cell r="K1830">
            <v>1</v>
          </cell>
          <cell r="L1830">
            <v>0</v>
          </cell>
          <cell r="M1830">
            <v>0</v>
          </cell>
          <cell r="N1830">
            <v>0.5</v>
          </cell>
          <cell r="O1830">
            <v>1</v>
          </cell>
          <cell r="P1830">
            <v>0</v>
          </cell>
          <cell r="Q1830">
            <v>0</v>
          </cell>
          <cell r="R1830" t="str">
            <v>outremer</v>
          </cell>
          <cell r="S1830" t="str">
            <v>11½</v>
          </cell>
          <cell r="T1830" t="str">
            <v>20 f.</v>
          </cell>
          <cell r="U1830" t="str">
            <v/>
          </cell>
          <cell r="V1830" t="str">
            <v/>
          </cell>
        </row>
        <row r="1831">
          <cell r="B1831" t="str">
            <v>DR-000-1587A</v>
          </cell>
          <cell r="C1831" t="str">
            <v>484848454953565565</v>
          </cell>
          <cell r="D1831" t="str">
            <v>000</v>
          </cell>
          <cell r="E1831" t="str">
            <v>1587A</v>
          </cell>
          <cell r="F1831" t="str">
            <v>Timbres-poste</v>
          </cell>
          <cell r="G1831">
            <v>1971</v>
          </cell>
          <cell r="H1831" t="str">
            <v>30 f. orange</v>
          </cell>
          <cell r="I1831" t="str">
            <v>Série courante.</v>
          </cell>
          <cell r="J1831">
            <v>2.5</v>
          </cell>
          <cell r="K1831">
            <v>1</v>
          </cell>
          <cell r="L1831">
            <v>0</v>
          </cell>
          <cell r="M1831">
            <v>0</v>
          </cell>
          <cell r="N1831">
            <v>0.5</v>
          </cell>
          <cell r="O1831">
            <v>0</v>
          </cell>
          <cell r="P1831">
            <v>0</v>
          </cell>
          <cell r="Q1831">
            <v>0</v>
          </cell>
          <cell r="R1831" t="str">
            <v>orange</v>
          </cell>
          <cell r="S1831" t="str">
            <v>11½</v>
          </cell>
          <cell r="T1831" t="str">
            <v>30 f.</v>
          </cell>
          <cell r="U1831" t="str">
            <v/>
          </cell>
          <cell r="V1831" t="str">
            <v/>
          </cell>
        </row>
        <row r="1832">
          <cell r="B1832" t="str">
            <v>DR-000-1587Aa</v>
          </cell>
          <cell r="C1832" t="str">
            <v>48484845495356556597</v>
          </cell>
          <cell r="D1832" t="str">
            <v>000</v>
          </cell>
          <cell r="E1832" t="str">
            <v>1587Aa</v>
          </cell>
          <cell r="F1832" t="str">
            <v>Timbres-poste</v>
          </cell>
          <cell r="G1832">
            <v>1971</v>
          </cell>
          <cell r="H1832" t="str">
            <v>30 f. orange</v>
          </cell>
          <cell r="I1832" t="str">
            <v>Série courante.</v>
          </cell>
          <cell r="J1832">
            <v>2</v>
          </cell>
          <cell r="K1832">
            <v>1</v>
          </cell>
          <cell r="L1832">
            <v>0</v>
          </cell>
          <cell r="M1832">
            <v>0</v>
          </cell>
          <cell r="N1832">
            <v>0.5</v>
          </cell>
          <cell r="O1832">
            <v>0</v>
          </cell>
          <cell r="P1832">
            <v>0</v>
          </cell>
          <cell r="Q1832">
            <v>0</v>
          </cell>
          <cell r="R1832" t="str">
            <v>orange</v>
          </cell>
          <cell r="S1832" t="str">
            <v>11½</v>
          </cell>
          <cell r="T1832" t="str">
            <v>30 f.</v>
          </cell>
          <cell r="U1832" t="str">
            <v>Papier polyvalent</v>
          </cell>
          <cell r="V1832" t="str">
            <v/>
          </cell>
        </row>
        <row r="1833">
          <cell r="B1833" t="str">
            <v>DR-000-1588</v>
          </cell>
          <cell r="C1833" t="str">
            <v>4848484549535656</v>
          </cell>
          <cell r="D1833" t="str">
            <v>000</v>
          </cell>
          <cell r="E1833">
            <v>1588</v>
          </cell>
          <cell r="F1833" t="str">
            <v>Timbres-poste</v>
          </cell>
          <cell r="G1833">
            <v>1971</v>
          </cell>
          <cell r="H1833" t="str">
            <v>10 f.+5 f. noir et rouge carminé</v>
          </cell>
          <cell r="I1833" t="str">
            <v>Au profit de la Croix-Rouge</v>
          </cell>
          <cell r="J1833">
            <v>1</v>
          </cell>
          <cell r="K1833">
            <v>2</v>
          </cell>
          <cell r="L1833">
            <v>0</v>
          </cell>
          <cell r="M1833">
            <v>0</v>
          </cell>
          <cell r="N1833">
            <v>1</v>
          </cell>
          <cell r="O1833">
            <v>1</v>
          </cell>
          <cell r="P1833">
            <v>0</v>
          </cell>
          <cell r="Q1833">
            <v>0</v>
          </cell>
          <cell r="R1833" t="str">
            <v>noir et rouge carminé</v>
          </cell>
          <cell r="S1833" t="str">
            <v>11½</v>
          </cell>
          <cell r="T1833" t="str">
            <v>10 f.+5 f.</v>
          </cell>
          <cell r="U1833" t="str">
            <v/>
          </cell>
          <cell r="V1833" t="str">
            <v/>
          </cell>
        </row>
        <row r="1834">
          <cell r="B1834" t="str">
            <v>DR-000-1589</v>
          </cell>
          <cell r="C1834" t="str">
            <v>4848484549535657</v>
          </cell>
          <cell r="D1834" t="str">
            <v>000</v>
          </cell>
          <cell r="E1834">
            <v>1589</v>
          </cell>
          <cell r="F1834" t="str">
            <v>Timbres-poste</v>
          </cell>
          <cell r="G1834">
            <v>1971</v>
          </cell>
          <cell r="H1834" t="str">
            <v>"Géologue, manchots et navire "Erika Dan""</v>
          </cell>
          <cell r="I1834" t="str">
            <v>Traité sur l'Antarctique</v>
          </cell>
          <cell r="J1834">
            <v>0.8</v>
          </cell>
          <cell r="K1834">
            <v>2</v>
          </cell>
          <cell r="L1834">
            <v>0</v>
          </cell>
          <cell r="M1834">
            <v>0</v>
          </cell>
          <cell r="N1834">
            <v>0.7</v>
          </cell>
          <cell r="O1834">
            <v>1</v>
          </cell>
          <cell r="P1834">
            <v>0</v>
          </cell>
          <cell r="Q1834">
            <v>0</v>
          </cell>
          <cell r="R1834" t="str">
            <v>noir, bleu, lilas et orange</v>
          </cell>
          <cell r="S1834" t="str">
            <v>11½</v>
          </cell>
          <cell r="T1834" t="str">
            <v>10 f.</v>
          </cell>
          <cell r="U1834" t="str">
            <v/>
          </cell>
          <cell r="V1834" t="str">
            <v/>
          </cell>
        </row>
        <row r="1835">
          <cell r="B1835" t="str">
            <v>DR-000-1590</v>
          </cell>
          <cell r="C1835" t="str">
            <v>4848484549535748</v>
          </cell>
          <cell r="D1835" t="str">
            <v>000</v>
          </cell>
          <cell r="E1835">
            <v>1590</v>
          </cell>
          <cell r="F1835" t="str">
            <v>Timbres-poste</v>
          </cell>
          <cell r="G1835">
            <v>1971</v>
          </cell>
          <cell r="H1835" t="str">
            <v>Discobole et cathédrale de Munich</v>
          </cell>
          <cell r="I1835" t="str">
            <v>Jeux olympiques de Munich (1972)</v>
          </cell>
          <cell r="J1835">
            <v>0.8</v>
          </cell>
          <cell r="K1835">
            <v>2</v>
          </cell>
          <cell r="L1835">
            <v>0</v>
          </cell>
          <cell r="M1835">
            <v>0</v>
          </cell>
          <cell r="N1835">
            <v>0.8</v>
          </cell>
          <cell r="O1835">
            <v>1</v>
          </cell>
          <cell r="P1835">
            <v>0</v>
          </cell>
          <cell r="Q1835">
            <v>0</v>
          </cell>
          <cell r="R1835" t="str">
            <v>bleu et noir</v>
          </cell>
          <cell r="S1835" t="str">
            <v>11½</v>
          </cell>
          <cell r="T1835" t="str">
            <v>7 f.+3 f.</v>
          </cell>
          <cell r="U1835" t="str">
            <v/>
          </cell>
          <cell r="V1835" t="str">
            <v/>
          </cell>
        </row>
        <row r="1836">
          <cell r="B1836" t="str">
            <v>DR-000-1591</v>
          </cell>
          <cell r="C1836" t="str">
            <v>4848484549535749</v>
          </cell>
          <cell r="D1836" t="str">
            <v>000</v>
          </cell>
          <cell r="E1836">
            <v>1591</v>
          </cell>
          <cell r="F1836" t="str">
            <v>Timbres-poste</v>
          </cell>
          <cell r="G1836">
            <v>1971</v>
          </cell>
          <cell r="H1836" t="str">
            <v>1 f. 50 violet et noir</v>
          </cell>
          <cell r="I1836" t="str">
            <v>Effigie de Georges Hubin, ministre d'Etat</v>
          </cell>
          <cell r="J1836">
            <v>0.3</v>
          </cell>
          <cell r="K1836">
            <v>2</v>
          </cell>
          <cell r="L1836">
            <v>0</v>
          </cell>
          <cell r="M1836">
            <v>0</v>
          </cell>
          <cell r="N1836">
            <v>0.2</v>
          </cell>
          <cell r="O1836">
            <v>1</v>
          </cell>
          <cell r="P1836">
            <v>0</v>
          </cell>
          <cell r="Q1836">
            <v>0</v>
          </cell>
          <cell r="R1836" t="str">
            <v>violet et noir</v>
          </cell>
          <cell r="S1836" t="str">
            <v>11½</v>
          </cell>
          <cell r="T1836" t="str">
            <v>1 f. 50</v>
          </cell>
          <cell r="U1836" t="str">
            <v/>
          </cell>
          <cell r="V1836" t="str">
            <v/>
          </cell>
        </row>
        <row r="1837">
          <cell r="B1837" t="str">
            <v>DR-000-1592</v>
          </cell>
          <cell r="C1837" t="str">
            <v>4848484549535750</v>
          </cell>
          <cell r="D1837" t="str">
            <v>000</v>
          </cell>
          <cell r="E1837">
            <v>1592</v>
          </cell>
          <cell r="F1837" t="str">
            <v>Timbres-poste</v>
          </cell>
          <cell r="G1837">
            <v>1971</v>
          </cell>
          <cell r="H1837" t="str">
            <v>2 f. 50 brun-violet</v>
          </cell>
          <cell r="I1837" t="str">
            <v>9e centenaire de l'Abbaye Notre-Dame d'Orval</v>
          </cell>
          <cell r="J1837">
            <v>0.3</v>
          </cell>
          <cell r="K1837">
            <v>2</v>
          </cell>
          <cell r="L1837">
            <v>0</v>
          </cell>
          <cell r="M1837">
            <v>0</v>
          </cell>
          <cell r="N1837">
            <v>0.2</v>
          </cell>
          <cell r="O1837">
            <v>1</v>
          </cell>
          <cell r="P1837">
            <v>0</v>
          </cell>
          <cell r="Q1837">
            <v>0</v>
          </cell>
          <cell r="R1837" t="str">
            <v>brun-violet</v>
          </cell>
          <cell r="S1837" t="str">
            <v>11½</v>
          </cell>
          <cell r="T1837" t="str">
            <v>2 f. 50</v>
          </cell>
          <cell r="U1837" t="str">
            <v/>
          </cell>
          <cell r="V1837" t="str">
            <v/>
          </cell>
        </row>
        <row r="1838">
          <cell r="B1838" t="str">
            <v>DR-000-1593</v>
          </cell>
          <cell r="C1838" t="str">
            <v>4848484549535751</v>
          </cell>
          <cell r="D1838" t="str">
            <v>000</v>
          </cell>
          <cell r="E1838">
            <v>1593</v>
          </cell>
          <cell r="F1838" t="str">
            <v>Timbres-poste</v>
          </cell>
          <cell r="G1838">
            <v>1971</v>
          </cell>
          <cell r="H1838" t="str">
            <v>Géants d'Ath et tour de l'Eglise</v>
          </cell>
          <cell r="I1838" t="str">
            <v>Villes d'Ath et de Gand</v>
          </cell>
          <cell r="J1838">
            <v>0.3</v>
          </cell>
          <cell r="K1838">
            <v>2</v>
          </cell>
          <cell r="L1838">
            <v>0</v>
          </cell>
          <cell r="M1838">
            <v>0</v>
          </cell>
          <cell r="N1838">
            <v>0.2</v>
          </cell>
          <cell r="O1838">
            <v>1</v>
          </cell>
          <cell r="P1838">
            <v>0</v>
          </cell>
          <cell r="Q1838">
            <v>0</v>
          </cell>
          <cell r="R1838" t="str">
            <v/>
          </cell>
          <cell r="S1838" t="str">
            <v>12-11½</v>
          </cell>
          <cell r="T1838" t="str">
            <v>2 f. 50</v>
          </cell>
          <cell r="U1838" t="str">
            <v/>
          </cell>
          <cell r="V1838" t="str">
            <v/>
          </cell>
        </row>
        <row r="1839">
          <cell r="B1839" t="str">
            <v>DR-000-1594</v>
          </cell>
          <cell r="C1839" t="str">
            <v>4848484549535752</v>
          </cell>
          <cell r="D1839" t="str">
            <v>000</v>
          </cell>
          <cell r="E1839">
            <v>1594</v>
          </cell>
          <cell r="F1839" t="str">
            <v>Timbres-poste</v>
          </cell>
          <cell r="G1839">
            <v>1971</v>
          </cell>
          <cell r="H1839" t="str">
            <v>Monuments caractéristiques de la ville de Gand</v>
          </cell>
          <cell r="I1839" t="str">
            <v>Villes d'Ath et de Gand</v>
          </cell>
          <cell r="J1839">
            <v>0.3</v>
          </cell>
          <cell r="K1839">
            <v>2</v>
          </cell>
          <cell r="L1839">
            <v>0</v>
          </cell>
          <cell r="M1839">
            <v>0</v>
          </cell>
          <cell r="N1839">
            <v>0.2</v>
          </cell>
          <cell r="O1839">
            <v>1</v>
          </cell>
          <cell r="P1839">
            <v>0</v>
          </cell>
          <cell r="Q1839">
            <v>0</v>
          </cell>
          <cell r="R1839" t="str">
            <v>sépia</v>
          </cell>
          <cell r="S1839" t="str">
            <v>12-11½</v>
          </cell>
          <cell r="T1839" t="str">
            <v>2 f. 50</v>
          </cell>
          <cell r="U1839" t="str">
            <v/>
          </cell>
          <cell r="V1839" t="str">
            <v/>
          </cell>
        </row>
        <row r="1840">
          <cell r="B1840" t="str">
            <v>DR-000-1595</v>
          </cell>
          <cell r="C1840" t="str">
            <v>4848484549535753</v>
          </cell>
          <cell r="D1840" t="str">
            <v>000</v>
          </cell>
          <cell r="E1840">
            <v>1595</v>
          </cell>
          <cell r="F1840" t="str">
            <v>Timbres-poste</v>
          </cell>
          <cell r="G1840">
            <v>1971</v>
          </cell>
          <cell r="H1840" t="str">
            <v>10 f. polychrome</v>
          </cell>
          <cell r="I1840" t="str">
            <v>50e anniversaire de la découverte de l'insuline</v>
          </cell>
          <cell r="J1840">
            <v>0.8</v>
          </cell>
          <cell r="K1840">
            <v>2</v>
          </cell>
          <cell r="L1840">
            <v>0</v>
          </cell>
          <cell r="M1840">
            <v>0</v>
          </cell>
          <cell r="N1840">
            <v>0.5</v>
          </cell>
          <cell r="O1840">
            <v>1</v>
          </cell>
          <cell r="P1840">
            <v>0</v>
          </cell>
          <cell r="Q1840">
            <v>0</v>
          </cell>
          <cell r="R1840" t="str">
            <v>polychrome</v>
          </cell>
          <cell r="S1840" t="str">
            <v>11½</v>
          </cell>
          <cell r="T1840" t="str">
            <v>10 f.</v>
          </cell>
          <cell r="U1840" t="str">
            <v/>
          </cell>
          <cell r="V1840" t="str">
            <v/>
          </cell>
        </row>
        <row r="1841">
          <cell r="B1841" t="str">
            <v>DR-000-1596</v>
          </cell>
          <cell r="C1841" t="str">
            <v>4848484549535754</v>
          </cell>
          <cell r="D1841" t="str">
            <v>000</v>
          </cell>
          <cell r="E1841">
            <v>1596</v>
          </cell>
          <cell r="F1841" t="str">
            <v>Timbres-poste</v>
          </cell>
          <cell r="G1841">
            <v>1971</v>
          </cell>
          <cell r="H1841" t="str">
            <v>3 f. 50 brun</v>
          </cell>
          <cell r="I1841" t="str">
            <v>Série courante.</v>
          </cell>
          <cell r="J1841">
            <v>0.4</v>
          </cell>
          <cell r="K1841">
            <v>1</v>
          </cell>
          <cell r="L1841">
            <v>0</v>
          </cell>
          <cell r="M1841">
            <v>0</v>
          </cell>
          <cell r="N1841">
            <v>0.2</v>
          </cell>
          <cell r="O1841">
            <v>0</v>
          </cell>
          <cell r="P1841">
            <v>0</v>
          </cell>
          <cell r="Q1841">
            <v>0</v>
          </cell>
          <cell r="R1841" t="str">
            <v>brun</v>
          </cell>
          <cell r="S1841" t="str">
            <v>11½</v>
          </cell>
          <cell r="T1841" t="str">
            <v>3 f. 50</v>
          </cell>
          <cell r="U1841" t="str">
            <v/>
          </cell>
          <cell r="V1841" t="str">
            <v/>
          </cell>
        </row>
        <row r="1842">
          <cell r="B1842" t="str">
            <v>DR-000-1597</v>
          </cell>
          <cell r="C1842" t="str">
            <v>4848484549535755</v>
          </cell>
          <cell r="D1842" t="str">
            <v>000</v>
          </cell>
          <cell r="E1842">
            <v>1597</v>
          </cell>
          <cell r="F1842" t="str">
            <v>Timbres-poste</v>
          </cell>
          <cell r="G1842">
            <v>1971</v>
          </cell>
          <cell r="H1842" t="str">
            <v>Alost</v>
          </cell>
          <cell r="I1842" t="str">
            <v>Série touristique</v>
          </cell>
          <cell r="J1842">
            <v>0.3</v>
          </cell>
          <cell r="K1842">
            <v>2</v>
          </cell>
          <cell r="L1842">
            <v>0</v>
          </cell>
          <cell r="M1842">
            <v>0</v>
          </cell>
          <cell r="N1842">
            <v>0.2</v>
          </cell>
          <cell r="O1842">
            <v>1</v>
          </cell>
          <cell r="P1842">
            <v>0</v>
          </cell>
          <cell r="Q1842">
            <v>0</v>
          </cell>
          <cell r="R1842" t="str">
            <v/>
          </cell>
          <cell r="S1842" t="str">
            <v>12x11½</v>
          </cell>
          <cell r="T1842" t="str">
            <v>2 f. 50</v>
          </cell>
          <cell r="U1842" t="str">
            <v/>
          </cell>
          <cell r="V1842" t="str">
            <v/>
          </cell>
        </row>
        <row r="1843">
          <cell r="B1843" t="str">
            <v>DR-000-1598</v>
          </cell>
          <cell r="C1843" t="str">
            <v>4848484549535756</v>
          </cell>
          <cell r="D1843" t="str">
            <v>000</v>
          </cell>
          <cell r="E1843">
            <v>1598</v>
          </cell>
          <cell r="F1843" t="str">
            <v>Timbres-poste</v>
          </cell>
          <cell r="G1843">
            <v>1971</v>
          </cell>
          <cell r="H1843" t="str">
            <v>Mons, la Grand'Place</v>
          </cell>
          <cell r="I1843" t="str">
            <v>Série touristique</v>
          </cell>
          <cell r="J1843">
            <v>0.3</v>
          </cell>
          <cell r="K1843">
            <v>2</v>
          </cell>
          <cell r="L1843">
            <v>0</v>
          </cell>
          <cell r="M1843">
            <v>0</v>
          </cell>
          <cell r="N1843">
            <v>0.2</v>
          </cell>
          <cell r="O1843">
            <v>1</v>
          </cell>
          <cell r="P1843">
            <v>0</v>
          </cell>
          <cell r="Q1843">
            <v>0</v>
          </cell>
          <cell r="R1843" t="str">
            <v>bleu-gris, noir et bistre</v>
          </cell>
          <cell r="S1843" t="str">
            <v>12x11½</v>
          </cell>
          <cell r="T1843" t="str">
            <v>2 f. 50</v>
          </cell>
          <cell r="U1843" t="str">
            <v/>
          </cell>
          <cell r="V1843" t="str">
            <v/>
          </cell>
        </row>
        <row r="1844">
          <cell r="B1844" t="str">
            <v>DR-000-1599</v>
          </cell>
          <cell r="C1844" t="str">
            <v>4848484549535757</v>
          </cell>
          <cell r="D1844" t="str">
            <v>000</v>
          </cell>
          <cell r="E1844">
            <v>1599</v>
          </cell>
          <cell r="F1844" t="str">
            <v>Timbres-poste</v>
          </cell>
          <cell r="G1844">
            <v>1971</v>
          </cell>
          <cell r="H1844" t="str">
            <v>Flandres</v>
          </cell>
          <cell r="I1844" t="str">
            <v>Festivals des Flandres et de Wallonie</v>
          </cell>
          <cell r="J1844">
            <v>0.5</v>
          </cell>
          <cell r="K1844">
            <v>2</v>
          </cell>
          <cell r="L1844">
            <v>0</v>
          </cell>
          <cell r="M1844">
            <v>0</v>
          </cell>
          <cell r="N1844">
            <v>0.5</v>
          </cell>
          <cell r="O1844">
            <v>1</v>
          </cell>
          <cell r="P1844">
            <v>0</v>
          </cell>
          <cell r="Q1844">
            <v>0</v>
          </cell>
          <cell r="R1844" t="str">
            <v/>
          </cell>
          <cell r="S1844" t="str">
            <v>11½</v>
          </cell>
          <cell r="T1844" t="str">
            <v>3 f. 50+1 f. 50</v>
          </cell>
          <cell r="U1844" t="str">
            <v/>
          </cell>
          <cell r="V1844" t="str">
            <v/>
          </cell>
        </row>
        <row r="1845">
          <cell r="B1845" t="str">
            <v>DR-000-1600</v>
          </cell>
          <cell r="C1845" t="str">
            <v>4848484549544848</v>
          </cell>
          <cell r="D1845" t="str">
            <v>000</v>
          </cell>
          <cell r="E1845">
            <v>1600</v>
          </cell>
          <cell r="F1845" t="str">
            <v>Timbres-poste</v>
          </cell>
          <cell r="G1845">
            <v>1971</v>
          </cell>
          <cell r="H1845" t="str">
            <v>Wallonie</v>
          </cell>
          <cell r="I1845" t="str">
            <v>Festivals des Flandres et de Wallonie</v>
          </cell>
          <cell r="J1845">
            <v>1</v>
          </cell>
          <cell r="K1845">
            <v>2</v>
          </cell>
          <cell r="L1845">
            <v>0</v>
          </cell>
          <cell r="M1845">
            <v>0</v>
          </cell>
          <cell r="N1845">
            <v>1</v>
          </cell>
          <cell r="O1845">
            <v>1</v>
          </cell>
          <cell r="P1845">
            <v>0</v>
          </cell>
          <cell r="Q1845">
            <v>0</v>
          </cell>
          <cell r="R1845" t="str">
            <v/>
          </cell>
          <cell r="S1845" t="str">
            <v>11½</v>
          </cell>
          <cell r="T1845" t="str">
            <v>7 f.+3 f.</v>
          </cell>
          <cell r="U1845" t="str">
            <v/>
          </cell>
          <cell r="V1845" t="str">
            <v/>
          </cell>
        </row>
        <row r="1846">
          <cell r="B1846" t="str">
            <v>DR-000-1601</v>
          </cell>
          <cell r="C1846" t="str">
            <v>4848484549544849</v>
          </cell>
          <cell r="D1846" t="str">
            <v>000</v>
          </cell>
          <cell r="E1846">
            <v>1601</v>
          </cell>
          <cell r="F1846" t="str">
            <v>Timbres-poste</v>
          </cell>
          <cell r="G1846">
            <v>1971</v>
          </cell>
          <cell r="H1846" t="str">
            <v>1 f. 50 multicolore</v>
          </cell>
          <cell r="I1846" t="str">
            <v>50e anniversaire de la Ligue des familles nombreuses et jeunes foyers de Belgique</v>
          </cell>
          <cell r="J1846">
            <v>0.3</v>
          </cell>
          <cell r="K1846">
            <v>2</v>
          </cell>
          <cell r="L1846">
            <v>0</v>
          </cell>
          <cell r="M1846">
            <v>0</v>
          </cell>
          <cell r="N1846">
            <v>0.2</v>
          </cell>
          <cell r="O1846">
            <v>1</v>
          </cell>
          <cell r="P1846">
            <v>0</v>
          </cell>
          <cell r="Q1846">
            <v>0</v>
          </cell>
          <cell r="R1846" t="str">
            <v>multicolore</v>
          </cell>
          <cell r="S1846" t="str">
            <v>11½</v>
          </cell>
          <cell r="T1846" t="str">
            <v>1 f. 50</v>
          </cell>
          <cell r="U1846" t="str">
            <v/>
          </cell>
          <cell r="V1846" t="str">
            <v/>
          </cell>
        </row>
        <row r="1847">
          <cell r="B1847" t="str">
            <v>DR-000-1602</v>
          </cell>
          <cell r="C1847" t="str">
            <v>4848484549544850</v>
          </cell>
          <cell r="D1847" t="str">
            <v>000</v>
          </cell>
          <cell r="E1847">
            <v>1602</v>
          </cell>
          <cell r="F1847" t="str">
            <v>Timbres-poste</v>
          </cell>
          <cell r="G1847">
            <v>1971</v>
          </cell>
          <cell r="H1847" t="str">
            <v>Tombeau achéménide de Buzpar (Iran)</v>
          </cell>
          <cell r="I1847" t="str">
            <v>2500e anniversaire de l'Empire perse</v>
          </cell>
          <cell r="J1847">
            <v>0.5</v>
          </cell>
          <cell r="K1847">
            <v>2</v>
          </cell>
          <cell r="L1847">
            <v>0</v>
          </cell>
          <cell r="M1847">
            <v>0</v>
          </cell>
          <cell r="N1847">
            <v>0.5</v>
          </cell>
          <cell r="O1847">
            <v>1</v>
          </cell>
          <cell r="P1847">
            <v>0</v>
          </cell>
          <cell r="Q1847">
            <v>0</v>
          </cell>
          <cell r="R1847" t="str">
            <v>polychrome</v>
          </cell>
          <cell r="S1847" t="str">
            <v>11½</v>
          </cell>
          <cell r="T1847" t="str">
            <v>7 f.</v>
          </cell>
          <cell r="U1847" t="str">
            <v/>
          </cell>
          <cell r="V1847" t="str">
            <v/>
          </cell>
        </row>
        <row r="1848">
          <cell r="B1848" t="str">
            <v>DR-000-1603</v>
          </cell>
          <cell r="C1848" t="str">
            <v>4848484549544851</v>
          </cell>
          <cell r="D1848" t="str">
            <v>000</v>
          </cell>
          <cell r="E1848">
            <v>1603</v>
          </cell>
          <cell r="F1848" t="str">
            <v>Timbres-poste</v>
          </cell>
          <cell r="G1848">
            <v>1971</v>
          </cell>
          <cell r="H1848" t="str">
            <v>Jules Bordet (1870-1961)</v>
          </cell>
          <cell r="I1848" t="str">
            <v>Personnalités</v>
          </cell>
          <cell r="J1848">
            <v>0.3</v>
          </cell>
          <cell r="K1848">
            <v>2</v>
          </cell>
          <cell r="L1848">
            <v>0</v>
          </cell>
          <cell r="M1848">
            <v>0</v>
          </cell>
          <cell r="N1848">
            <v>0.2</v>
          </cell>
          <cell r="O1848">
            <v>1</v>
          </cell>
          <cell r="P1848">
            <v>0</v>
          </cell>
          <cell r="Q1848">
            <v>0</v>
          </cell>
          <cell r="R1848" t="str">
            <v>vert-noir</v>
          </cell>
          <cell r="S1848" t="str">
            <v>11½</v>
          </cell>
          <cell r="T1848" t="str">
            <v>3 f. 50</v>
          </cell>
          <cell r="U1848" t="str">
            <v/>
          </cell>
          <cell r="V1848" t="str">
            <v/>
          </cell>
        </row>
        <row r="1849">
          <cell r="B1849" t="str">
            <v>DR-000-1604</v>
          </cell>
          <cell r="C1849" t="str">
            <v>4848484549544852</v>
          </cell>
          <cell r="D1849" t="str">
            <v>000</v>
          </cell>
          <cell r="E1849">
            <v>1604</v>
          </cell>
          <cell r="F1849" t="str">
            <v>Timbres-poste</v>
          </cell>
          <cell r="G1849">
            <v>1971</v>
          </cell>
          <cell r="H1849" t="str">
            <v>Stijn Streuvels (1871-1969)</v>
          </cell>
          <cell r="I1849" t="str">
            <v>Personnalités</v>
          </cell>
          <cell r="J1849">
            <v>0.3</v>
          </cell>
          <cell r="K1849">
            <v>2</v>
          </cell>
          <cell r="L1849">
            <v>0</v>
          </cell>
          <cell r="M1849">
            <v>0</v>
          </cell>
          <cell r="N1849">
            <v>0.2</v>
          </cell>
          <cell r="O1849">
            <v>1</v>
          </cell>
          <cell r="P1849">
            <v>0</v>
          </cell>
          <cell r="Q1849">
            <v>0</v>
          </cell>
          <cell r="R1849" t="str">
            <v>brun</v>
          </cell>
          <cell r="S1849" t="str">
            <v>11½</v>
          </cell>
          <cell r="T1849" t="str">
            <v>3 f. 50</v>
          </cell>
          <cell r="U1849" t="str">
            <v/>
          </cell>
          <cell r="V1849" t="str">
            <v/>
          </cell>
        </row>
        <row r="1850">
          <cell r="B1850" t="str">
            <v>DR-000-1605</v>
          </cell>
          <cell r="C1850" t="str">
            <v>4848484549544853</v>
          </cell>
          <cell r="D1850" t="str">
            <v>000</v>
          </cell>
          <cell r="E1850">
            <v>1605</v>
          </cell>
          <cell r="F1850" t="str">
            <v>Timbres-poste</v>
          </cell>
          <cell r="G1850">
            <v>1971</v>
          </cell>
          <cell r="H1850" t="str">
            <v>Le château d'Attre</v>
          </cell>
          <cell r="I1850" t="str">
            <v>"Belgica'72". Exposition philatélique internationale</v>
          </cell>
          <cell r="J1850">
            <v>0.4</v>
          </cell>
          <cell r="K1850">
            <v>2</v>
          </cell>
          <cell r="L1850">
            <v>0</v>
          </cell>
          <cell r="M1850">
            <v>0</v>
          </cell>
          <cell r="N1850">
            <v>0.4</v>
          </cell>
          <cell r="O1850">
            <v>1</v>
          </cell>
          <cell r="P1850">
            <v>0</v>
          </cell>
          <cell r="Q1850">
            <v>0</v>
          </cell>
          <cell r="R1850" t="str">
            <v>vert foncé</v>
          </cell>
          <cell r="S1850" t="str">
            <v>11½</v>
          </cell>
          <cell r="T1850" t="str">
            <v>3 f. 50+1 f. 50</v>
          </cell>
          <cell r="U1850" t="str">
            <v/>
          </cell>
          <cell r="V1850" t="str">
            <v/>
          </cell>
        </row>
        <row r="1851">
          <cell r="B1851" t="str">
            <v>DR-000-1606</v>
          </cell>
          <cell r="C1851" t="str">
            <v>4848484549544854</v>
          </cell>
          <cell r="D1851" t="str">
            <v>000</v>
          </cell>
          <cell r="E1851">
            <v>1606</v>
          </cell>
          <cell r="F1851" t="str">
            <v>Timbres-poste</v>
          </cell>
          <cell r="G1851">
            <v>1971</v>
          </cell>
          <cell r="H1851" t="str">
            <v>"Le "Steen" ou château de Rubens, à Elewijt"</v>
          </cell>
          <cell r="I1851" t="str">
            <v>"Belgica'72". Exposition philatélique internationale</v>
          </cell>
          <cell r="J1851">
            <v>0.7</v>
          </cell>
          <cell r="K1851">
            <v>2</v>
          </cell>
          <cell r="L1851">
            <v>0</v>
          </cell>
          <cell r="M1851">
            <v>0</v>
          </cell>
          <cell r="N1851">
            <v>0.7</v>
          </cell>
          <cell r="O1851">
            <v>1</v>
          </cell>
          <cell r="P1851">
            <v>0</v>
          </cell>
          <cell r="Q1851">
            <v>0</v>
          </cell>
          <cell r="R1851" t="str">
            <v>brique</v>
          </cell>
          <cell r="S1851" t="str">
            <v>11½</v>
          </cell>
          <cell r="T1851" t="str">
            <v>7 f.+3 f.</v>
          </cell>
          <cell r="U1851" t="str">
            <v/>
          </cell>
          <cell r="V1851" t="str">
            <v/>
          </cell>
        </row>
        <row r="1852">
          <cell r="B1852" t="str">
            <v>DR-000-1607</v>
          </cell>
          <cell r="C1852" t="str">
            <v>4848484549544855</v>
          </cell>
          <cell r="D1852" t="str">
            <v>000</v>
          </cell>
          <cell r="E1852">
            <v>1607</v>
          </cell>
          <cell r="F1852" t="str">
            <v>Timbres-poste</v>
          </cell>
          <cell r="G1852">
            <v>1971</v>
          </cell>
          <cell r="H1852" t="str">
            <v>Palais Royal de Bruxelles</v>
          </cell>
          <cell r="I1852" t="str">
            <v>"Belgica'72". Exposition philatélique internationale</v>
          </cell>
          <cell r="J1852">
            <v>1</v>
          </cell>
          <cell r="K1852">
            <v>2</v>
          </cell>
          <cell r="L1852">
            <v>0</v>
          </cell>
          <cell r="M1852">
            <v>0</v>
          </cell>
          <cell r="N1852">
            <v>1</v>
          </cell>
          <cell r="O1852">
            <v>1</v>
          </cell>
          <cell r="P1852">
            <v>0</v>
          </cell>
          <cell r="Q1852">
            <v>0</v>
          </cell>
          <cell r="R1852" t="str">
            <v>bleu</v>
          </cell>
          <cell r="S1852" t="str">
            <v>11½</v>
          </cell>
          <cell r="T1852" t="str">
            <v>10 f.+5 f.</v>
          </cell>
          <cell r="U1852" t="str">
            <v/>
          </cell>
          <cell r="V1852" t="str">
            <v/>
          </cell>
        </row>
        <row r="1853">
          <cell r="B1853" t="str">
            <v>DR-000-1608</v>
          </cell>
          <cell r="C1853" t="str">
            <v>4848484549544856</v>
          </cell>
          <cell r="D1853" t="str">
            <v>000</v>
          </cell>
          <cell r="E1853">
            <v>1608</v>
          </cell>
          <cell r="F1853" t="str">
            <v>Timbres-poste</v>
          </cell>
          <cell r="G1853">
            <v>1971</v>
          </cell>
          <cell r="H1853" t="str">
            <v>1 f. 50 polychrome</v>
          </cell>
          <cell r="I1853" t="str">
            <v>Noël ("La fuite en Egypte", par un artiste inconnu)</v>
          </cell>
          <cell r="J1853">
            <v>0.3</v>
          </cell>
          <cell r="K1853">
            <v>2</v>
          </cell>
          <cell r="L1853">
            <v>0</v>
          </cell>
          <cell r="M1853">
            <v>0</v>
          </cell>
          <cell r="N1853">
            <v>0.3</v>
          </cell>
          <cell r="O1853">
            <v>1</v>
          </cell>
          <cell r="P1853">
            <v>0</v>
          </cell>
          <cell r="Q1853">
            <v>0</v>
          </cell>
          <cell r="R1853" t="str">
            <v>polychrome</v>
          </cell>
          <cell r="S1853" t="str">
            <v>11½</v>
          </cell>
          <cell r="T1853" t="str">
            <v>1 f. 50</v>
          </cell>
          <cell r="U1853" t="str">
            <v/>
          </cell>
          <cell r="V1853" t="str">
            <v/>
          </cell>
        </row>
        <row r="1854">
          <cell r="B1854" t="str">
            <v>DR-000-1609</v>
          </cell>
          <cell r="C1854" t="str">
            <v>4848484549544857</v>
          </cell>
          <cell r="D1854" t="str">
            <v>000</v>
          </cell>
          <cell r="E1854">
            <v>1609</v>
          </cell>
          <cell r="F1854" t="str">
            <v>Timbres-poste</v>
          </cell>
          <cell r="G1854">
            <v>1971</v>
          </cell>
          <cell r="H1854" t="str">
            <v>3 f. 50 bleu, noir et or</v>
          </cell>
          <cell r="I1854" t="str">
            <v>25e anniversaire de la création de la Fédération des Industries Belges (F.I.B.)</v>
          </cell>
          <cell r="J1854">
            <v>0.3</v>
          </cell>
          <cell r="K1854">
            <v>2</v>
          </cell>
          <cell r="L1854">
            <v>0</v>
          </cell>
          <cell r="M1854">
            <v>0</v>
          </cell>
          <cell r="N1854">
            <v>0.2</v>
          </cell>
          <cell r="O1854">
            <v>1</v>
          </cell>
          <cell r="P1854">
            <v>0</v>
          </cell>
          <cell r="Q1854">
            <v>0</v>
          </cell>
          <cell r="R1854" t="str">
            <v>bleu, noir et or</v>
          </cell>
          <cell r="S1854" t="str">
            <v>11½</v>
          </cell>
          <cell r="T1854" t="str">
            <v>3 f. 50</v>
          </cell>
          <cell r="U1854" t="str">
            <v/>
          </cell>
          <cell r="V1854" t="str">
            <v/>
          </cell>
        </row>
        <row r="1855">
          <cell r="B1855" t="str">
            <v>DR-000-1610</v>
          </cell>
          <cell r="C1855" t="str">
            <v>4848484549544948</v>
          </cell>
          <cell r="D1855" t="str">
            <v>000</v>
          </cell>
          <cell r="E1855">
            <v>1610</v>
          </cell>
          <cell r="F1855" t="str">
            <v>Timbres-poste</v>
          </cell>
          <cell r="G1855">
            <v>1971</v>
          </cell>
          <cell r="H1855" t="str">
            <v>Actias luna</v>
          </cell>
          <cell r="I1855" t="str">
            <v>Solidarité. Insectes</v>
          </cell>
          <cell r="J1855">
            <v>0.3</v>
          </cell>
          <cell r="K1855">
            <v>2</v>
          </cell>
          <cell r="L1855">
            <v>0</v>
          </cell>
          <cell r="M1855">
            <v>0</v>
          </cell>
          <cell r="N1855">
            <v>0.3</v>
          </cell>
          <cell r="O1855">
            <v>1</v>
          </cell>
          <cell r="P1855">
            <v>0</v>
          </cell>
          <cell r="Q1855">
            <v>0</v>
          </cell>
          <cell r="R1855" t="str">
            <v/>
          </cell>
          <cell r="S1855" t="str">
            <v>11½</v>
          </cell>
          <cell r="T1855" t="str">
            <v>1 f. 50+50 c.</v>
          </cell>
          <cell r="U1855" t="str">
            <v/>
          </cell>
          <cell r="V1855" t="str">
            <v/>
          </cell>
        </row>
        <row r="1856">
          <cell r="B1856" t="str">
            <v>DR-000-1611</v>
          </cell>
          <cell r="C1856" t="str">
            <v>4848484549544949</v>
          </cell>
          <cell r="D1856" t="str">
            <v>000</v>
          </cell>
          <cell r="E1856">
            <v>1611</v>
          </cell>
          <cell r="F1856" t="str">
            <v>Timbres-poste</v>
          </cell>
          <cell r="G1856">
            <v>1971</v>
          </cell>
          <cell r="H1856" t="str">
            <v>Tabanus bromius</v>
          </cell>
          <cell r="I1856" t="str">
            <v>Solidarité. Insectes</v>
          </cell>
          <cell r="J1856">
            <v>0.5</v>
          </cell>
          <cell r="K1856">
            <v>2</v>
          </cell>
          <cell r="L1856">
            <v>0</v>
          </cell>
          <cell r="M1856">
            <v>0</v>
          </cell>
          <cell r="N1856">
            <v>0.5</v>
          </cell>
          <cell r="O1856">
            <v>1</v>
          </cell>
          <cell r="P1856">
            <v>0</v>
          </cell>
          <cell r="Q1856">
            <v>0</v>
          </cell>
          <cell r="R1856" t="str">
            <v/>
          </cell>
          <cell r="S1856" t="str">
            <v>11½</v>
          </cell>
          <cell r="T1856" t="str">
            <v>3 f. 50+1 f. 50</v>
          </cell>
          <cell r="U1856" t="str">
            <v/>
          </cell>
          <cell r="V1856" t="str">
            <v/>
          </cell>
        </row>
        <row r="1857">
          <cell r="B1857" t="str">
            <v>DR-000-1612</v>
          </cell>
          <cell r="C1857" t="str">
            <v>4848484549544950</v>
          </cell>
          <cell r="D1857" t="str">
            <v>000</v>
          </cell>
          <cell r="E1857">
            <v>1612</v>
          </cell>
          <cell r="F1857" t="str">
            <v>Timbres-poste</v>
          </cell>
          <cell r="G1857">
            <v>1971</v>
          </cell>
          <cell r="H1857" t="str">
            <v>Polistes gallicus</v>
          </cell>
          <cell r="I1857" t="str">
            <v>Solidarité. Insectes</v>
          </cell>
          <cell r="J1857">
            <v>1</v>
          </cell>
          <cell r="K1857">
            <v>2</v>
          </cell>
          <cell r="L1857">
            <v>0</v>
          </cell>
          <cell r="M1857">
            <v>0</v>
          </cell>
          <cell r="N1857">
            <v>1</v>
          </cell>
          <cell r="O1857">
            <v>1</v>
          </cell>
          <cell r="P1857">
            <v>0</v>
          </cell>
          <cell r="Q1857">
            <v>0</v>
          </cell>
          <cell r="R1857" t="str">
            <v/>
          </cell>
          <cell r="S1857" t="str">
            <v>11½</v>
          </cell>
          <cell r="T1857" t="str">
            <v>7 f.+3 f.</v>
          </cell>
          <cell r="U1857" t="str">
            <v/>
          </cell>
          <cell r="V1857" t="str">
            <v/>
          </cell>
        </row>
        <row r="1858">
          <cell r="B1858" t="str">
            <v>DR-000-1613</v>
          </cell>
          <cell r="C1858" t="str">
            <v>4848484549544951</v>
          </cell>
          <cell r="D1858" t="str">
            <v>000</v>
          </cell>
          <cell r="E1858">
            <v>1613</v>
          </cell>
          <cell r="F1858" t="str">
            <v>Timbres-poste</v>
          </cell>
          <cell r="G1858">
            <v>1971</v>
          </cell>
          <cell r="H1858" t="str">
            <v>Cicindela campestris</v>
          </cell>
          <cell r="I1858" t="str">
            <v>Solidarité. Insectes</v>
          </cell>
          <cell r="J1858">
            <v>1</v>
          </cell>
          <cell r="K1858">
            <v>2</v>
          </cell>
          <cell r="L1858">
            <v>0</v>
          </cell>
          <cell r="M1858">
            <v>0</v>
          </cell>
          <cell r="N1858">
            <v>1</v>
          </cell>
          <cell r="O1858">
            <v>1</v>
          </cell>
          <cell r="P1858">
            <v>0</v>
          </cell>
          <cell r="Q1858">
            <v>0</v>
          </cell>
          <cell r="R1858" t="str">
            <v/>
          </cell>
          <cell r="S1858" t="str">
            <v>11½</v>
          </cell>
          <cell r="T1858" t="str">
            <v>9 f.+4 f.</v>
          </cell>
          <cell r="U1858" t="str">
            <v/>
          </cell>
          <cell r="V1858" t="str">
            <v/>
          </cell>
        </row>
        <row r="1859">
          <cell r="B1859" t="str">
            <v>DR-000-1614</v>
          </cell>
          <cell r="C1859" t="str">
            <v>4848484549544952</v>
          </cell>
          <cell r="D1859" t="str">
            <v>000</v>
          </cell>
          <cell r="E1859">
            <v>1614</v>
          </cell>
          <cell r="F1859" t="str">
            <v>Timbres-poste</v>
          </cell>
          <cell r="G1859">
            <v>1971</v>
          </cell>
          <cell r="H1859" t="str">
            <v>Malines, Hôtel de Ville, ancienne halle aux draps et statue de Marguerite d'Autriche</v>
          </cell>
          <cell r="I1859" t="str">
            <v>Série touristique</v>
          </cell>
          <cell r="J1859">
            <v>0.5</v>
          </cell>
          <cell r="K1859">
            <v>2</v>
          </cell>
          <cell r="L1859">
            <v>0</v>
          </cell>
          <cell r="M1859">
            <v>0</v>
          </cell>
          <cell r="N1859">
            <v>0.2</v>
          </cell>
          <cell r="O1859">
            <v>1</v>
          </cell>
          <cell r="P1859">
            <v>0</v>
          </cell>
          <cell r="Q1859">
            <v>0</v>
          </cell>
          <cell r="R1859" t="str">
            <v>noir-bleu et bistre</v>
          </cell>
          <cell r="S1859" t="str">
            <v>11½-12</v>
          </cell>
          <cell r="T1859" t="str">
            <v>1 f. 50</v>
          </cell>
          <cell r="U1859" t="str">
            <v/>
          </cell>
          <cell r="V1859" t="str">
            <v/>
          </cell>
        </row>
        <row r="1860">
          <cell r="B1860" t="str">
            <v>DR-000-1615</v>
          </cell>
          <cell r="C1860" t="str">
            <v>4848484549544953</v>
          </cell>
          <cell r="D1860" t="str">
            <v>000</v>
          </cell>
          <cell r="E1860">
            <v>1615</v>
          </cell>
          <cell r="F1860" t="str">
            <v>Timbres-poste</v>
          </cell>
          <cell r="G1860">
            <v>1971</v>
          </cell>
          <cell r="H1860" t="str">
            <v>Saint-Hubert, basilique (ancienne abbaye)</v>
          </cell>
          <cell r="I1860" t="str">
            <v>Série touristique</v>
          </cell>
          <cell r="J1860">
            <v>0.5</v>
          </cell>
          <cell r="K1860">
            <v>2</v>
          </cell>
          <cell r="L1860">
            <v>0</v>
          </cell>
          <cell r="M1860">
            <v>0</v>
          </cell>
          <cell r="N1860">
            <v>0.2</v>
          </cell>
          <cell r="O1860">
            <v>1</v>
          </cell>
          <cell r="P1860">
            <v>0</v>
          </cell>
          <cell r="Q1860">
            <v>0</v>
          </cell>
          <cell r="R1860" t="str">
            <v>outremer et bistre</v>
          </cell>
          <cell r="S1860" t="str">
            <v>11½-12</v>
          </cell>
          <cell r="T1860" t="str">
            <v>2 f. 50</v>
          </cell>
          <cell r="U1860" t="str">
            <v/>
          </cell>
          <cell r="V1860" t="str">
            <v/>
          </cell>
        </row>
        <row r="1861">
          <cell r="B1861" t="str">
            <v>DR-000-1616</v>
          </cell>
          <cell r="C1861" t="str">
            <v>4848484549544954</v>
          </cell>
          <cell r="D1861" t="str">
            <v>000</v>
          </cell>
          <cell r="E1861">
            <v>1616</v>
          </cell>
          <cell r="F1861" t="str">
            <v>Timbres-poste</v>
          </cell>
          <cell r="G1861">
            <v>1972</v>
          </cell>
          <cell r="H1861" t="str">
            <v>1 f. 50 saumon, noir et argent</v>
          </cell>
          <cell r="I1861" t="str">
            <v>50e anniversaire de la fondation de l'Union économique belgo-luxembourgeoise</v>
          </cell>
          <cell r="J1861">
            <v>0.3</v>
          </cell>
          <cell r="K1861">
            <v>1</v>
          </cell>
          <cell r="L1861">
            <v>0</v>
          </cell>
          <cell r="M1861">
            <v>0</v>
          </cell>
          <cell r="N1861">
            <v>0.2</v>
          </cell>
          <cell r="O1861">
            <v>1</v>
          </cell>
          <cell r="P1861">
            <v>0</v>
          </cell>
          <cell r="Q1861">
            <v>0</v>
          </cell>
          <cell r="R1861" t="str">
            <v>saumon, noir et argent</v>
          </cell>
          <cell r="S1861" t="str">
            <v>11½</v>
          </cell>
          <cell r="T1861" t="str">
            <v>1 f. 50</v>
          </cell>
          <cell r="U1861" t="str">
            <v/>
          </cell>
          <cell r="V1861" t="str">
            <v/>
          </cell>
        </row>
        <row r="1862">
          <cell r="B1862" t="str">
            <v>DR-000-1617</v>
          </cell>
          <cell r="C1862" t="str">
            <v>4848484549544955</v>
          </cell>
          <cell r="D1862" t="str">
            <v>000</v>
          </cell>
          <cell r="E1862">
            <v>1617</v>
          </cell>
          <cell r="F1862" t="str">
            <v>Timbres-poste</v>
          </cell>
          <cell r="G1862">
            <v>1972</v>
          </cell>
          <cell r="H1862" t="str">
            <v>3 f. 50 multicolore</v>
          </cell>
          <cell r="I1862" t="str">
            <v>Sécurité routière</v>
          </cell>
          <cell r="J1862">
            <v>0.3</v>
          </cell>
          <cell r="K1862">
            <v>1</v>
          </cell>
          <cell r="L1862">
            <v>0</v>
          </cell>
          <cell r="M1862">
            <v>0</v>
          </cell>
          <cell r="N1862">
            <v>0.2</v>
          </cell>
          <cell r="O1862">
            <v>1</v>
          </cell>
          <cell r="P1862">
            <v>0</v>
          </cell>
          <cell r="Q1862">
            <v>0</v>
          </cell>
          <cell r="R1862" t="str">
            <v>multicolore</v>
          </cell>
          <cell r="S1862" t="str">
            <v>11½</v>
          </cell>
          <cell r="T1862" t="str">
            <v>3 f. 50</v>
          </cell>
          <cell r="U1862" t="str">
            <v/>
          </cell>
          <cell r="V1862" t="str">
            <v/>
          </cell>
        </row>
        <row r="1863">
          <cell r="B1863" t="str">
            <v>DR-000-1618</v>
          </cell>
          <cell r="C1863" t="str">
            <v>4848484549544956</v>
          </cell>
          <cell r="D1863" t="str">
            <v>000</v>
          </cell>
          <cell r="E1863">
            <v>1618</v>
          </cell>
          <cell r="F1863" t="str">
            <v>Timbres-poste</v>
          </cell>
          <cell r="G1863">
            <v>1972</v>
          </cell>
          <cell r="H1863" t="str">
            <v>7 f. bistre, noir et bleu</v>
          </cell>
          <cell r="I1863" t="str">
            <v>Année internationale du Livre</v>
          </cell>
          <cell r="J1863">
            <v>0.5</v>
          </cell>
          <cell r="K1863">
            <v>1</v>
          </cell>
          <cell r="L1863">
            <v>0</v>
          </cell>
          <cell r="M1863">
            <v>0</v>
          </cell>
          <cell r="N1863">
            <v>0.4</v>
          </cell>
          <cell r="O1863">
            <v>1</v>
          </cell>
          <cell r="P1863">
            <v>0</v>
          </cell>
          <cell r="Q1863">
            <v>0</v>
          </cell>
          <cell r="R1863" t="str">
            <v>bistre, noir et bleu</v>
          </cell>
          <cell r="S1863" t="str">
            <v>11½</v>
          </cell>
          <cell r="T1863" t="str">
            <v>7 f.</v>
          </cell>
          <cell r="U1863" t="str">
            <v/>
          </cell>
          <cell r="V1863" t="str">
            <v/>
          </cell>
        </row>
        <row r="1864">
          <cell r="B1864" t="str">
            <v>DR-000-1619</v>
          </cell>
          <cell r="C1864" t="str">
            <v>4848484549544957</v>
          </cell>
          <cell r="D1864" t="str">
            <v>000</v>
          </cell>
          <cell r="E1864">
            <v>1619</v>
          </cell>
          <cell r="F1864" t="str">
            <v>Timbres-poste</v>
          </cell>
          <cell r="G1864">
            <v>1972</v>
          </cell>
          <cell r="H1864" t="str">
            <v>7 f. gris, bleu-vert et rouge</v>
          </cell>
          <cell r="I1864" t="str">
            <v>Campagne mondiale du Coeur</v>
          </cell>
          <cell r="J1864">
            <v>0.5</v>
          </cell>
          <cell r="K1864">
            <v>1</v>
          </cell>
          <cell r="L1864">
            <v>0</v>
          </cell>
          <cell r="M1864">
            <v>0</v>
          </cell>
          <cell r="N1864">
            <v>0.3</v>
          </cell>
          <cell r="O1864">
            <v>1</v>
          </cell>
          <cell r="P1864">
            <v>0</v>
          </cell>
          <cell r="Q1864">
            <v>0</v>
          </cell>
          <cell r="R1864" t="str">
            <v>gris, bleu-vert et rouge</v>
          </cell>
          <cell r="S1864" t="str">
            <v>11½</v>
          </cell>
          <cell r="T1864" t="str">
            <v>7 f.</v>
          </cell>
          <cell r="U1864" t="str">
            <v/>
          </cell>
          <cell r="V1864" t="str">
            <v/>
          </cell>
        </row>
        <row r="1865">
          <cell r="B1865" t="str">
            <v>DR-000-1620</v>
          </cell>
          <cell r="C1865" t="str">
            <v>4848484549545048</v>
          </cell>
          <cell r="D1865" t="str">
            <v>000</v>
          </cell>
          <cell r="E1865">
            <v>1620</v>
          </cell>
          <cell r="F1865" t="str">
            <v>Timbres-poste</v>
          </cell>
          <cell r="G1865">
            <v>1972</v>
          </cell>
          <cell r="H1865" t="str">
            <v>2 f. 50 polychrome</v>
          </cell>
          <cell r="I1865" t="str">
            <v>Centenaire de la naissance d'Auguste Vermeylen (1872-1945), membre de l'Académie royale flamande. Tableau de I. Opsomer</v>
          </cell>
          <cell r="J1865">
            <v>0.3</v>
          </cell>
          <cell r="K1865">
            <v>1</v>
          </cell>
          <cell r="L1865">
            <v>0</v>
          </cell>
          <cell r="M1865">
            <v>0</v>
          </cell>
          <cell r="N1865">
            <v>0.2</v>
          </cell>
          <cell r="O1865">
            <v>1</v>
          </cell>
          <cell r="P1865">
            <v>0</v>
          </cell>
          <cell r="Q1865">
            <v>0</v>
          </cell>
          <cell r="R1865" t="str">
            <v>polychrome</v>
          </cell>
          <cell r="S1865" t="str">
            <v>11½</v>
          </cell>
          <cell r="T1865" t="str">
            <v>2 f. 50</v>
          </cell>
          <cell r="U1865" t="str">
            <v/>
          </cell>
          <cell r="V1865" t="str">
            <v/>
          </cell>
        </row>
        <row r="1866">
          <cell r="B1866" t="str">
            <v>DR-000-1621</v>
          </cell>
          <cell r="C1866" t="str">
            <v>4848484549545049</v>
          </cell>
          <cell r="D1866" t="str">
            <v>000</v>
          </cell>
          <cell r="E1866">
            <v>1621</v>
          </cell>
          <cell r="F1866" t="str">
            <v>Timbres-poste</v>
          </cell>
          <cell r="G1866">
            <v>1972</v>
          </cell>
          <cell r="H1866" t="str">
            <v>3 f. 50 brun-violet, bleu et lilas</v>
          </cell>
          <cell r="I1866" t="str">
            <v>"Belgica'72". Exposition philatélique internationale</v>
          </cell>
          <cell r="J1866">
            <v>0.3</v>
          </cell>
          <cell r="K1866">
            <v>1</v>
          </cell>
          <cell r="L1866">
            <v>0</v>
          </cell>
          <cell r="M1866">
            <v>0</v>
          </cell>
          <cell r="N1866">
            <v>0.2</v>
          </cell>
          <cell r="O1866">
            <v>1</v>
          </cell>
          <cell r="P1866">
            <v>0</v>
          </cell>
          <cell r="Q1866">
            <v>0</v>
          </cell>
          <cell r="R1866" t="str">
            <v>brun-violet, bleu et lilas</v>
          </cell>
          <cell r="S1866" t="str">
            <v>11½</v>
          </cell>
          <cell r="T1866" t="str">
            <v>3 f. 50</v>
          </cell>
          <cell r="U1866" t="str">
            <v/>
          </cell>
          <cell r="V1866" t="str">
            <v/>
          </cell>
        </row>
        <row r="1867">
          <cell r="B1867" t="str">
            <v>DR-000-1622</v>
          </cell>
          <cell r="C1867" t="str">
            <v>4848484549545050</v>
          </cell>
          <cell r="D1867" t="str">
            <v>000</v>
          </cell>
          <cell r="E1867">
            <v>1622</v>
          </cell>
          <cell r="F1867" t="str">
            <v>Timbres-poste</v>
          </cell>
          <cell r="G1867">
            <v>1972</v>
          </cell>
          <cell r="H1867" t="str">
            <v>Astronaute sur la lune avec cachet postal</v>
          </cell>
          <cell r="I1867" t="str">
            <v>Journée du Timbre</v>
          </cell>
          <cell r="J1867">
            <v>0.5</v>
          </cell>
          <cell r="K1867">
            <v>1</v>
          </cell>
          <cell r="L1867">
            <v>0</v>
          </cell>
          <cell r="M1867">
            <v>0</v>
          </cell>
          <cell r="N1867">
            <v>0.2</v>
          </cell>
          <cell r="O1867">
            <v>1</v>
          </cell>
          <cell r="P1867">
            <v>0</v>
          </cell>
          <cell r="Q1867">
            <v>0</v>
          </cell>
          <cell r="R1867" t="str">
            <v>polychrome</v>
          </cell>
          <cell r="S1867" t="str">
            <v>11½</v>
          </cell>
          <cell r="T1867" t="str">
            <v>3 f. 50</v>
          </cell>
          <cell r="U1867" t="str">
            <v/>
          </cell>
          <cell r="V1867" t="str">
            <v/>
          </cell>
        </row>
        <row r="1868">
          <cell r="B1868" t="str">
            <v>DR-000-1623</v>
          </cell>
          <cell r="C1868" t="str">
            <v>4848484549545051</v>
          </cell>
          <cell r="D1868" t="str">
            <v>000</v>
          </cell>
          <cell r="E1868">
            <v>1623</v>
          </cell>
          <cell r="F1868" t="str">
            <v>Timbres-poste</v>
          </cell>
          <cell r="G1868">
            <v>1972</v>
          </cell>
          <cell r="H1868" t="str">
            <v>3 f. 50</v>
          </cell>
          <cell r="I1868" t="str">
            <v>Europa</v>
          </cell>
          <cell r="J1868">
            <v>0.7</v>
          </cell>
          <cell r="K1868">
            <v>1</v>
          </cell>
          <cell r="L1868">
            <v>0</v>
          </cell>
          <cell r="M1868">
            <v>0</v>
          </cell>
          <cell r="N1868">
            <v>0.2</v>
          </cell>
          <cell r="O1868">
            <v>1</v>
          </cell>
          <cell r="P1868">
            <v>0</v>
          </cell>
          <cell r="Q1868">
            <v>0</v>
          </cell>
          <cell r="R1868" t="str">
            <v/>
          </cell>
          <cell r="S1868" t="str">
            <v>11½</v>
          </cell>
          <cell r="T1868" t="str">
            <v>3 f. 50</v>
          </cell>
          <cell r="U1868" t="str">
            <v/>
          </cell>
          <cell r="V1868" t="str">
            <v/>
          </cell>
        </row>
        <row r="1869">
          <cell r="B1869" t="str">
            <v>DR-000-1624</v>
          </cell>
          <cell r="C1869" t="str">
            <v>4848484549545052</v>
          </cell>
          <cell r="D1869" t="str">
            <v>000</v>
          </cell>
          <cell r="E1869">
            <v>1624</v>
          </cell>
          <cell r="F1869" t="str">
            <v>Timbres-poste</v>
          </cell>
          <cell r="G1869">
            <v>1972</v>
          </cell>
          <cell r="H1869" t="str">
            <v>7 f.</v>
          </cell>
          <cell r="I1869" t="str">
            <v>Europa</v>
          </cell>
          <cell r="J1869">
            <v>1</v>
          </cell>
          <cell r="K1869">
            <v>1</v>
          </cell>
          <cell r="L1869">
            <v>0</v>
          </cell>
          <cell r="M1869">
            <v>0</v>
          </cell>
          <cell r="N1869">
            <v>0.5</v>
          </cell>
          <cell r="O1869">
            <v>1</v>
          </cell>
          <cell r="P1869">
            <v>0</v>
          </cell>
          <cell r="Q1869">
            <v>0</v>
          </cell>
          <cell r="R1869" t="str">
            <v/>
          </cell>
          <cell r="S1869" t="str">
            <v>11½</v>
          </cell>
          <cell r="T1869" t="str">
            <v>7 f.</v>
          </cell>
          <cell r="U1869" t="str">
            <v/>
          </cell>
          <cell r="V1869" t="str">
            <v/>
          </cell>
        </row>
        <row r="1870">
          <cell r="B1870" t="str">
            <v>DR-000-1625</v>
          </cell>
          <cell r="C1870" t="str">
            <v>4848484549545053</v>
          </cell>
          <cell r="D1870" t="str">
            <v>000</v>
          </cell>
          <cell r="E1870">
            <v>1625</v>
          </cell>
          <cell r="F1870" t="str">
            <v>Timbres-poste</v>
          </cell>
          <cell r="G1870">
            <v>1972</v>
          </cell>
          <cell r="H1870" t="str">
            <v>2 f. 50 polychrome</v>
          </cell>
          <cell r="I1870" t="str">
            <v>50e anniversaire de la fondation de l'Agence de Presse BELGA et 25e congrès jubilaire de la Fédération Internationale des Editeurs de Journaux (F.I.E.J.), à Bruxelles, 14-5-1972</v>
          </cell>
          <cell r="J1870">
            <v>0.3</v>
          </cell>
          <cell r="K1870">
            <v>1</v>
          </cell>
          <cell r="L1870">
            <v>0</v>
          </cell>
          <cell r="M1870">
            <v>0</v>
          </cell>
          <cell r="N1870">
            <v>0.2</v>
          </cell>
          <cell r="O1870">
            <v>1</v>
          </cell>
          <cell r="P1870">
            <v>0</v>
          </cell>
          <cell r="Q1870">
            <v>0</v>
          </cell>
          <cell r="R1870" t="str">
            <v>polychrome</v>
          </cell>
          <cell r="S1870" t="str">
            <v>13</v>
          </cell>
          <cell r="T1870" t="str">
            <v>2 f. 50</v>
          </cell>
          <cell r="U1870" t="str">
            <v/>
          </cell>
          <cell r="V1870" t="str">
            <v/>
          </cell>
        </row>
        <row r="1871">
          <cell r="B1871" t="str">
            <v>DR-000-1626</v>
          </cell>
          <cell r="C1871" t="str">
            <v>4848484549545054</v>
          </cell>
          <cell r="D1871" t="str">
            <v>000</v>
          </cell>
          <cell r="E1871">
            <v>1626</v>
          </cell>
          <cell r="F1871" t="str">
            <v>Timbres-poste</v>
          </cell>
          <cell r="G1871">
            <v>1972</v>
          </cell>
          <cell r="H1871" t="str">
            <v>7 f. polychrome</v>
          </cell>
          <cell r="I1871" t="str">
            <v>Cinquantenaire de l'Union internationale des chemins de fer</v>
          </cell>
          <cell r="J1871">
            <v>0.6</v>
          </cell>
          <cell r="K1871">
            <v>1</v>
          </cell>
          <cell r="L1871">
            <v>0</v>
          </cell>
          <cell r="M1871">
            <v>0</v>
          </cell>
          <cell r="N1871">
            <v>0.4</v>
          </cell>
          <cell r="O1871">
            <v>1</v>
          </cell>
          <cell r="P1871">
            <v>0</v>
          </cell>
          <cell r="Q1871">
            <v>0</v>
          </cell>
          <cell r="R1871" t="str">
            <v>polychrome</v>
          </cell>
          <cell r="S1871" t="str">
            <v>13</v>
          </cell>
          <cell r="T1871" t="str">
            <v>7 f.</v>
          </cell>
          <cell r="U1871" t="str">
            <v/>
          </cell>
          <cell r="V1871" t="str">
            <v/>
          </cell>
        </row>
        <row r="1872">
          <cell r="B1872" t="str">
            <v>DR-000-1627</v>
          </cell>
          <cell r="C1872" t="str">
            <v>4848484549545055</v>
          </cell>
          <cell r="D1872" t="str">
            <v>000</v>
          </cell>
          <cell r="E1872">
            <v>1627</v>
          </cell>
          <cell r="F1872" t="str">
            <v>Timbres-poste</v>
          </cell>
          <cell r="G1872">
            <v>1972</v>
          </cell>
          <cell r="H1872" t="str">
            <v>10 c. Epaulettes de 1849</v>
          </cell>
          <cell r="I1872" t="str">
            <v>(10 c. Epaulettes de 1849)</v>
          </cell>
          <cell r="J1872">
            <v>0.3</v>
          </cell>
          <cell r="K1872">
            <v>3</v>
          </cell>
          <cell r="L1872">
            <v>0</v>
          </cell>
          <cell r="M1872">
            <v>0</v>
          </cell>
          <cell r="N1872">
            <v>0.3</v>
          </cell>
          <cell r="O1872">
            <v>1</v>
          </cell>
          <cell r="P1872">
            <v>0</v>
          </cell>
          <cell r="Q1872">
            <v>0</v>
          </cell>
          <cell r="R1872" t="str">
            <v/>
          </cell>
          <cell r="S1872" t="str">
            <v>12½</v>
          </cell>
          <cell r="T1872" t="str">
            <v>1 f. 50+50 c.</v>
          </cell>
          <cell r="U1872" t="str">
            <v/>
          </cell>
          <cell r="V1872" t="str">
            <v/>
          </cell>
        </row>
        <row r="1873">
          <cell r="B1873" t="str">
            <v>DR-000-1628</v>
          </cell>
          <cell r="C1873" t="str">
            <v>4848484549545056</v>
          </cell>
          <cell r="D1873" t="str">
            <v>000</v>
          </cell>
          <cell r="E1873">
            <v>1628</v>
          </cell>
          <cell r="F1873" t="str">
            <v>Timbres-poste</v>
          </cell>
          <cell r="G1873">
            <v>1972</v>
          </cell>
          <cell r="H1873" t="str">
            <v>40 c. Médaillon de 1849</v>
          </cell>
          <cell r="I1873" t="str">
            <v>(40 c. Médaillon de 1849) (5)</v>
          </cell>
          <cell r="J1873">
            <v>0.5</v>
          </cell>
          <cell r="K1873">
            <v>3</v>
          </cell>
          <cell r="L1873">
            <v>0</v>
          </cell>
          <cell r="M1873">
            <v>0</v>
          </cell>
          <cell r="N1873">
            <v>0.5</v>
          </cell>
          <cell r="O1873">
            <v>1</v>
          </cell>
          <cell r="P1873">
            <v>0</v>
          </cell>
          <cell r="Q1873">
            <v>0</v>
          </cell>
          <cell r="R1873" t="str">
            <v/>
          </cell>
          <cell r="S1873" t="str">
            <v>12½</v>
          </cell>
          <cell r="T1873" t="str">
            <v>2 f.+1 f.</v>
          </cell>
          <cell r="U1873" t="str">
            <v/>
          </cell>
          <cell r="V1873" t="str">
            <v/>
          </cell>
        </row>
        <row r="1874">
          <cell r="B1874" t="str">
            <v>DR-000-1629</v>
          </cell>
          <cell r="C1874" t="str">
            <v>4848484549545057</v>
          </cell>
          <cell r="D1874" t="str">
            <v>000</v>
          </cell>
          <cell r="E1874">
            <v>1629</v>
          </cell>
          <cell r="F1874" t="str">
            <v>Timbres-poste</v>
          </cell>
          <cell r="G1874">
            <v>1972</v>
          </cell>
          <cell r="H1874" t="str">
            <v>10 c. Léopold II de 1883</v>
          </cell>
          <cell r="I1874" t="str">
            <v>(10 c. Léopold II de 1883)</v>
          </cell>
          <cell r="J1874">
            <v>0.5</v>
          </cell>
          <cell r="K1874">
            <v>3</v>
          </cell>
          <cell r="L1874">
            <v>0</v>
          </cell>
          <cell r="M1874">
            <v>0</v>
          </cell>
          <cell r="N1874">
            <v>0.5</v>
          </cell>
          <cell r="O1874">
            <v>1</v>
          </cell>
          <cell r="P1874">
            <v>0</v>
          </cell>
          <cell r="Q1874">
            <v>0</v>
          </cell>
          <cell r="R1874" t="str">
            <v/>
          </cell>
          <cell r="S1874" t="str">
            <v>12½</v>
          </cell>
          <cell r="T1874" t="str">
            <v>2 f. 50+1 f.</v>
          </cell>
          <cell r="U1874" t="str">
            <v/>
          </cell>
          <cell r="V1874" t="str">
            <v/>
          </cell>
        </row>
        <row r="1875">
          <cell r="B1875" t="str">
            <v>DR-000-1630</v>
          </cell>
          <cell r="C1875" t="str">
            <v>4848484549545148</v>
          </cell>
          <cell r="D1875" t="str">
            <v>000</v>
          </cell>
          <cell r="E1875">
            <v>1630</v>
          </cell>
          <cell r="F1875" t="str">
            <v>Timbres-poste</v>
          </cell>
          <cell r="G1875">
            <v>1972</v>
          </cell>
          <cell r="H1875" t="str">
            <v>50 c. Léopold II de 1883</v>
          </cell>
          <cell r="I1875" t="str">
            <v>(50 c. Léopold II de 1883) (35)</v>
          </cell>
          <cell r="J1875">
            <v>0.6</v>
          </cell>
          <cell r="K1875">
            <v>3</v>
          </cell>
          <cell r="L1875">
            <v>0</v>
          </cell>
          <cell r="M1875">
            <v>0</v>
          </cell>
          <cell r="N1875">
            <v>0.6</v>
          </cell>
          <cell r="O1875">
            <v>2</v>
          </cell>
          <cell r="P1875">
            <v>0</v>
          </cell>
          <cell r="Q1875">
            <v>0</v>
          </cell>
          <cell r="R1875" t="str">
            <v/>
          </cell>
          <cell r="S1875" t="str">
            <v>12½</v>
          </cell>
          <cell r="T1875" t="str">
            <v>3 f. 50+1 f. 50</v>
          </cell>
          <cell r="U1875" t="str">
            <v/>
          </cell>
          <cell r="V1875" t="str">
            <v/>
          </cell>
        </row>
        <row r="1876">
          <cell r="B1876" t="str">
            <v>DR-000-1631</v>
          </cell>
          <cell r="C1876" t="str">
            <v>4848484549545149</v>
          </cell>
          <cell r="D1876" t="str">
            <v>000</v>
          </cell>
          <cell r="E1876">
            <v>1631</v>
          </cell>
          <cell r="F1876" t="str">
            <v>Timbres-poste</v>
          </cell>
          <cell r="G1876">
            <v>1972</v>
          </cell>
          <cell r="H1876" t="str">
            <v>2 f. Roi Albert de 1919</v>
          </cell>
          <cell r="I1876" t="str">
            <v>(2 f. Roi Albert de 1919) (176)</v>
          </cell>
          <cell r="J1876">
            <v>0.7</v>
          </cell>
          <cell r="K1876">
            <v>3</v>
          </cell>
          <cell r="L1876">
            <v>0</v>
          </cell>
          <cell r="M1876">
            <v>0</v>
          </cell>
          <cell r="N1876">
            <v>0.7</v>
          </cell>
          <cell r="O1876">
            <v>1</v>
          </cell>
          <cell r="P1876">
            <v>0</v>
          </cell>
          <cell r="Q1876">
            <v>0</v>
          </cell>
          <cell r="R1876" t="str">
            <v/>
          </cell>
          <cell r="S1876" t="str">
            <v>12½</v>
          </cell>
          <cell r="T1876" t="str">
            <v>6 f.+3 f.</v>
          </cell>
          <cell r="U1876" t="str">
            <v/>
          </cell>
          <cell r="V1876" t="str">
            <v/>
          </cell>
        </row>
        <row r="1877">
          <cell r="B1877" t="str">
            <v>DR-000-1632</v>
          </cell>
          <cell r="C1877" t="str">
            <v>4848484549545150</v>
          </cell>
          <cell r="D1877" t="str">
            <v>000</v>
          </cell>
          <cell r="E1877">
            <v>1632</v>
          </cell>
          <cell r="F1877" t="str">
            <v>Timbres-poste</v>
          </cell>
          <cell r="G1877">
            <v>1972</v>
          </cell>
          <cell r="H1877" t="str">
            <v>50 f. Roi Albert de 1929</v>
          </cell>
          <cell r="I1877" t="str">
            <v>(50 f. Roi Albert de 1929) (291)</v>
          </cell>
          <cell r="J1877">
            <v>0.8</v>
          </cell>
          <cell r="K1877">
            <v>3</v>
          </cell>
          <cell r="L1877">
            <v>0</v>
          </cell>
          <cell r="M1877">
            <v>0</v>
          </cell>
          <cell r="N1877">
            <v>0.8</v>
          </cell>
          <cell r="O1877">
            <v>1</v>
          </cell>
          <cell r="P1877">
            <v>0</v>
          </cell>
          <cell r="Q1877">
            <v>0</v>
          </cell>
          <cell r="R1877" t="str">
            <v/>
          </cell>
          <cell r="S1877" t="str">
            <v>12½</v>
          </cell>
          <cell r="T1877" t="str">
            <v>7 f.+3 f.</v>
          </cell>
          <cell r="U1877" t="str">
            <v/>
          </cell>
          <cell r="V1877" t="str">
            <v/>
          </cell>
        </row>
        <row r="1878">
          <cell r="B1878" t="str">
            <v>DR-000-1633</v>
          </cell>
          <cell r="C1878" t="str">
            <v>4848484549545151</v>
          </cell>
          <cell r="D1878" t="str">
            <v>000</v>
          </cell>
          <cell r="E1878">
            <v>1633</v>
          </cell>
          <cell r="F1878" t="str">
            <v>Timbres-poste</v>
          </cell>
          <cell r="G1878">
            <v>1972</v>
          </cell>
          <cell r="H1878" t="str">
            <v>1 f. 75, Roi Albert de 1931</v>
          </cell>
          <cell r="I1878" t="str">
            <v>1 f. 75, Roi Albert de 1931</v>
          </cell>
          <cell r="J1878">
            <v>1</v>
          </cell>
          <cell r="K1878">
            <v>3</v>
          </cell>
          <cell r="L1878">
            <v>0</v>
          </cell>
          <cell r="M1878">
            <v>0</v>
          </cell>
          <cell r="N1878">
            <v>1</v>
          </cell>
          <cell r="O1878">
            <v>1</v>
          </cell>
          <cell r="P1878">
            <v>0</v>
          </cell>
          <cell r="Q1878">
            <v>0</v>
          </cell>
          <cell r="R1878" t="str">
            <v/>
          </cell>
          <cell r="S1878" t="str">
            <v>12½</v>
          </cell>
          <cell r="T1878" t="str">
            <v>10 f.+5 f.</v>
          </cell>
          <cell r="U1878" t="str">
            <v/>
          </cell>
          <cell r="V1878" t="str">
            <v/>
          </cell>
        </row>
        <row r="1879">
          <cell r="B1879" t="str">
            <v>DR-000-1634</v>
          </cell>
          <cell r="C1879" t="str">
            <v>4848484549545152</v>
          </cell>
          <cell r="D1879" t="str">
            <v>000</v>
          </cell>
          <cell r="E1879">
            <v>1634</v>
          </cell>
          <cell r="F1879" t="str">
            <v>Timbres-poste</v>
          </cell>
          <cell r="G1879">
            <v>1972</v>
          </cell>
          <cell r="H1879" t="str">
            <v>5 f. Roi Léopold III de 1936</v>
          </cell>
          <cell r="I1879" t="str">
            <v>(5 f. Roi Léopold III de 1936) (433)</v>
          </cell>
          <cell r="J1879">
            <v>1.2</v>
          </cell>
          <cell r="K1879">
            <v>3</v>
          </cell>
          <cell r="L1879">
            <v>0</v>
          </cell>
          <cell r="M1879">
            <v>0</v>
          </cell>
          <cell r="N1879">
            <v>1.2</v>
          </cell>
          <cell r="O1879">
            <v>1</v>
          </cell>
          <cell r="P1879">
            <v>0</v>
          </cell>
          <cell r="Q1879">
            <v>0</v>
          </cell>
          <cell r="R1879" t="str">
            <v/>
          </cell>
          <cell r="S1879" t="str">
            <v>12½</v>
          </cell>
          <cell r="T1879" t="str">
            <v>15 f.+7 f. 50</v>
          </cell>
          <cell r="U1879" t="str">
            <v/>
          </cell>
          <cell r="V1879" t="str">
            <v/>
          </cell>
        </row>
        <row r="1880">
          <cell r="B1880" t="str">
            <v>DR-000-1635</v>
          </cell>
          <cell r="C1880" t="str">
            <v>4848484549545153</v>
          </cell>
          <cell r="D1880" t="str">
            <v>000</v>
          </cell>
          <cell r="E1880">
            <v>1635</v>
          </cell>
          <cell r="F1880" t="str">
            <v>Timbres-poste</v>
          </cell>
          <cell r="G1880">
            <v>1972</v>
          </cell>
          <cell r="H1880" t="str">
            <v>3 f. 50, Roi Baudouin de 1970</v>
          </cell>
          <cell r="I1880" t="str">
            <v>(3 f. 50, Roi Baudouin de 1970) (1543)</v>
          </cell>
          <cell r="J1880">
            <v>2</v>
          </cell>
          <cell r="K1880">
            <v>13</v>
          </cell>
          <cell r="L1880">
            <v>0</v>
          </cell>
          <cell r="M1880">
            <v>0</v>
          </cell>
          <cell r="N1880">
            <v>2</v>
          </cell>
          <cell r="O1880">
            <v>2</v>
          </cell>
          <cell r="P1880">
            <v>0</v>
          </cell>
          <cell r="Q1880">
            <v>0</v>
          </cell>
          <cell r="R1880" t="str">
            <v/>
          </cell>
          <cell r="S1880" t="str">
            <v>12½</v>
          </cell>
          <cell r="T1880" t="str">
            <v>20 f.+10 f.</v>
          </cell>
          <cell r="U1880" t="str">
            <v/>
          </cell>
          <cell r="V1880" t="str">
            <v/>
          </cell>
        </row>
        <row r="1881">
          <cell r="B1881" t="str">
            <v>DR-000-1636</v>
          </cell>
          <cell r="C1881" t="str">
            <v>4848484549545154</v>
          </cell>
          <cell r="D1881" t="str">
            <v>000</v>
          </cell>
          <cell r="E1881">
            <v>1636</v>
          </cell>
          <cell r="F1881" t="str">
            <v>Timbres-poste</v>
          </cell>
          <cell r="G1881">
            <v>1972</v>
          </cell>
          <cell r="H1881" t="str">
            <v>Couvin</v>
          </cell>
          <cell r="I1881" t="str">
            <v>Série touristique</v>
          </cell>
          <cell r="J1881">
            <v>0.3</v>
          </cell>
          <cell r="K1881">
            <v>1</v>
          </cell>
          <cell r="L1881">
            <v>0</v>
          </cell>
          <cell r="M1881">
            <v>0</v>
          </cell>
          <cell r="N1881">
            <v>0.3</v>
          </cell>
          <cell r="O1881">
            <v>1</v>
          </cell>
          <cell r="P1881">
            <v>0</v>
          </cell>
          <cell r="Q1881">
            <v>0</v>
          </cell>
          <cell r="R1881" t="str">
            <v>violet et bleu</v>
          </cell>
          <cell r="S1881" t="str">
            <v>13½ et 14</v>
          </cell>
          <cell r="T1881" t="str">
            <v>2 f. 50</v>
          </cell>
          <cell r="U1881" t="str">
            <v/>
          </cell>
          <cell r="V1881" t="str">
            <v/>
          </cell>
        </row>
        <row r="1882">
          <cell r="B1882" t="str">
            <v>DR-000-1637</v>
          </cell>
          <cell r="C1882" t="str">
            <v>4848484549545155</v>
          </cell>
          <cell r="D1882" t="str">
            <v>000</v>
          </cell>
          <cell r="E1882">
            <v>1637</v>
          </cell>
          <cell r="F1882" t="str">
            <v>Timbres-poste</v>
          </cell>
          <cell r="G1882">
            <v>1972</v>
          </cell>
          <cell r="H1882" t="str">
            <v>Maaseik, église Aldeneik</v>
          </cell>
          <cell r="I1882" t="str">
            <v>Série touristique</v>
          </cell>
          <cell r="J1882">
            <v>0.3</v>
          </cell>
          <cell r="K1882">
            <v>1</v>
          </cell>
          <cell r="L1882">
            <v>0</v>
          </cell>
          <cell r="M1882">
            <v>0</v>
          </cell>
          <cell r="N1882">
            <v>0.3</v>
          </cell>
          <cell r="O1882">
            <v>1</v>
          </cell>
          <cell r="P1882">
            <v>0</v>
          </cell>
          <cell r="Q1882">
            <v>0</v>
          </cell>
          <cell r="R1882" t="str">
            <v>violet, bleu et vert</v>
          </cell>
          <cell r="S1882" t="str">
            <v>13½ et 14</v>
          </cell>
          <cell r="T1882" t="str">
            <v>2 f. 50</v>
          </cell>
          <cell r="U1882" t="str">
            <v/>
          </cell>
          <cell r="V1882" t="str">
            <v/>
          </cell>
        </row>
        <row r="1883">
          <cell r="B1883" t="str">
            <v>DR-000-1638</v>
          </cell>
          <cell r="C1883" t="str">
            <v>4848484549545156</v>
          </cell>
          <cell r="D1883" t="str">
            <v>000</v>
          </cell>
          <cell r="E1883">
            <v>1638</v>
          </cell>
          <cell r="F1883" t="str">
            <v>Timbres-poste</v>
          </cell>
          <cell r="G1883">
            <v>1972</v>
          </cell>
          <cell r="H1883" t="str">
            <v>Béatrice</v>
          </cell>
          <cell r="I1883" t="str">
            <v>Philatélie de la jeunesse. Tableau de G. de Smet</v>
          </cell>
          <cell r="J1883">
            <v>0.3</v>
          </cell>
          <cell r="K1883">
            <v>1</v>
          </cell>
          <cell r="L1883">
            <v>0</v>
          </cell>
          <cell r="M1883">
            <v>0</v>
          </cell>
          <cell r="N1883">
            <v>0.2</v>
          </cell>
          <cell r="O1883">
            <v>1</v>
          </cell>
          <cell r="P1883">
            <v>0</v>
          </cell>
          <cell r="Q1883">
            <v>0</v>
          </cell>
          <cell r="R1883" t="str">
            <v>polychrome</v>
          </cell>
          <cell r="S1883" t="str">
            <v>11½</v>
          </cell>
          <cell r="T1883" t="str">
            <v>3 f.</v>
          </cell>
          <cell r="U1883" t="str">
            <v/>
          </cell>
          <cell r="V1883" t="str">
            <v/>
          </cell>
        </row>
        <row r="1884">
          <cell r="B1884" t="str">
            <v>DR-000-1639</v>
          </cell>
          <cell r="C1884" t="str">
            <v>4848484549545157</v>
          </cell>
          <cell r="D1884" t="str">
            <v>000</v>
          </cell>
          <cell r="E1884">
            <v>1639</v>
          </cell>
          <cell r="F1884" t="str">
            <v>Timbres-poste</v>
          </cell>
          <cell r="G1884">
            <v>1972</v>
          </cell>
          <cell r="H1884" t="str">
            <v>10 f.+5 f. rose, noir, bleu et or</v>
          </cell>
          <cell r="I1884" t="str">
            <v>SurDR-270 au profit du Centre William Lennox</v>
          </cell>
          <cell r="J1884">
            <v>1</v>
          </cell>
          <cell r="K1884">
            <v>1</v>
          </cell>
          <cell r="L1884">
            <v>0</v>
          </cell>
          <cell r="M1884">
            <v>0</v>
          </cell>
          <cell r="N1884">
            <v>1</v>
          </cell>
          <cell r="O1884">
            <v>1</v>
          </cell>
          <cell r="P1884">
            <v>0</v>
          </cell>
          <cell r="Q1884">
            <v>0</v>
          </cell>
          <cell r="R1884" t="str">
            <v>rose, noir, bleu et or</v>
          </cell>
          <cell r="S1884" t="str">
            <v>11½</v>
          </cell>
          <cell r="T1884" t="str">
            <v>10 f.+5 f.</v>
          </cell>
          <cell r="U1884" t="str">
            <v/>
          </cell>
          <cell r="V1884" t="str">
            <v/>
          </cell>
        </row>
        <row r="1885">
          <cell r="B1885" t="str">
            <v>DR-000-1640</v>
          </cell>
          <cell r="C1885" t="str">
            <v>4848484549545248</v>
          </cell>
          <cell r="D1885" t="str">
            <v>000</v>
          </cell>
          <cell r="E1885">
            <v>1640</v>
          </cell>
          <cell r="F1885" t="str">
            <v>Timbres-poste</v>
          </cell>
          <cell r="G1885">
            <v>1972</v>
          </cell>
          <cell r="H1885" t="str">
            <v>3 f. 50 bleu clair, noir et argent</v>
          </cell>
          <cell r="I1885" t="str">
            <v>Station terrienne de communications, à Lessive</v>
          </cell>
          <cell r="J1885">
            <v>0.3</v>
          </cell>
          <cell r="K1885">
            <v>1</v>
          </cell>
          <cell r="L1885">
            <v>0</v>
          </cell>
          <cell r="M1885">
            <v>0</v>
          </cell>
          <cell r="N1885">
            <v>0.2</v>
          </cell>
          <cell r="O1885">
            <v>1</v>
          </cell>
          <cell r="P1885">
            <v>0</v>
          </cell>
          <cell r="Q1885">
            <v>0</v>
          </cell>
          <cell r="R1885" t="str">
            <v>bleu clair, noir et argent</v>
          </cell>
          <cell r="S1885" t="str">
            <v>11½</v>
          </cell>
          <cell r="T1885" t="str">
            <v>3 f. 50</v>
          </cell>
          <cell r="U1885" t="str">
            <v/>
          </cell>
          <cell r="V1885" t="str">
            <v/>
          </cell>
        </row>
        <row r="1886">
          <cell r="B1886" t="str">
            <v>DR-000-1641</v>
          </cell>
          <cell r="C1886" t="str">
            <v>4848484549545249</v>
          </cell>
          <cell r="D1886" t="str">
            <v>000</v>
          </cell>
          <cell r="E1886">
            <v>1641</v>
          </cell>
          <cell r="F1886" t="str">
            <v>Timbres-poste</v>
          </cell>
          <cell r="G1886">
            <v>1972</v>
          </cell>
          <cell r="H1886" t="str">
            <v>4 f. 50 gris-vert et noir</v>
          </cell>
          <cell r="I1886" t="str">
            <v>Frans Masereel. Autoportrait</v>
          </cell>
          <cell r="J1886">
            <v>0.4</v>
          </cell>
          <cell r="K1886">
            <v>1</v>
          </cell>
          <cell r="L1886">
            <v>0</v>
          </cell>
          <cell r="M1886">
            <v>0</v>
          </cell>
          <cell r="N1886">
            <v>0.2</v>
          </cell>
          <cell r="O1886">
            <v>1</v>
          </cell>
          <cell r="P1886">
            <v>0</v>
          </cell>
          <cell r="Q1886">
            <v>0</v>
          </cell>
          <cell r="R1886" t="str">
            <v>gris-vert et noir</v>
          </cell>
          <cell r="S1886" t="str">
            <v>12x11½</v>
          </cell>
          <cell r="T1886" t="str">
            <v>4 f. 50</v>
          </cell>
          <cell r="U1886" t="str">
            <v/>
          </cell>
          <cell r="V1886" t="str">
            <v/>
          </cell>
        </row>
        <row r="1887">
          <cell r="B1887" t="str">
            <v>DR-000-1642</v>
          </cell>
          <cell r="C1887" t="str">
            <v>4848484549545250</v>
          </cell>
          <cell r="D1887" t="str">
            <v>000</v>
          </cell>
          <cell r="E1887">
            <v>1642</v>
          </cell>
          <cell r="F1887" t="str">
            <v>Timbres-poste</v>
          </cell>
          <cell r="G1887">
            <v>1972</v>
          </cell>
          <cell r="H1887" t="str">
            <v>3 f. 50 multicolore</v>
          </cell>
          <cell r="I1887" t="str">
            <v>Noël et 25e anniversaire de la mort du peintre F. Timmermans. Tableau</v>
          </cell>
          <cell r="J1887">
            <v>0.4</v>
          </cell>
          <cell r="K1887">
            <v>1</v>
          </cell>
          <cell r="L1887">
            <v>0</v>
          </cell>
          <cell r="M1887">
            <v>0</v>
          </cell>
          <cell r="N1887">
            <v>0.3</v>
          </cell>
          <cell r="O1887">
            <v>1</v>
          </cell>
          <cell r="P1887">
            <v>0</v>
          </cell>
          <cell r="Q1887">
            <v>0</v>
          </cell>
          <cell r="R1887" t="str">
            <v>multicolore</v>
          </cell>
          <cell r="S1887" t="str">
            <v>11½</v>
          </cell>
          <cell r="T1887" t="str">
            <v>3 f. 50</v>
          </cell>
          <cell r="U1887" t="str">
            <v/>
          </cell>
          <cell r="V1887" t="str">
            <v/>
          </cell>
        </row>
        <row r="1888">
          <cell r="B1888" t="str">
            <v>DR-000-1643</v>
          </cell>
          <cell r="C1888" t="str">
            <v>4848484549545251</v>
          </cell>
          <cell r="D1888" t="str">
            <v>000</v>
          </cell>
          <cell r="E1888">
            <v>1643</v>
          </cell>
          <cell r="F1888" t="str">
            <v>Timbres-poste</v>
          </cell>
          <cell r="G1888">
            <v>1972</v>
          </cell>
          <cell r="H1888" t="str">
            <v>Impératrice Marie-Thérèse</v>
          </cell>
          <cell r="I1888" t="str">
            <v>Bicentenaire de l'Académie royale des sciences, des lettres et des Beaux-Arts de Belgique (1772-1972). D'après un tableau de Martin van Mytens (Hôtel de Ville de Gand)</v>
          </cell>
          <cell r="J1888">
            <v>0.3</v>
          </cell>
          <cell r="K1888">
            <v>1</v>
          </cell>
          <cell r="L1888">
            <v>0</v>
          </cell>
          <cell r="M1888">
            <v>0</v>
          </cell>
          <cell r="N1888">
            <v>0.3</v>
          </cell>
          <cell r="O1888">
            <v>1</v>
          </cell>
          <cell r="P1888">
            <v>0</v>
          </cell>
          <cell r="Q1888">
            <v>0</v>
          </cell>
          <cell r="R1888" t="str">
            <v>polychrome</v>
          </cell>
          <cell r="S1888" t="str">
            <v>11½</v>
          </cell>
          <cell r="T1888" t="str">
            <v>2 f.</v>
          </cell>
          <cell r="U1888" t="str">
            <v/>
          </cell>
          <cell r="V1888" t="str">
            <v/>
          </cell>
        </row>
        <row r="1889">
          <cell r="B1889" t="str">
            <v>DR-000-1644</v>
          </cell>
          <cell r="C1889" t="str">
            <v>4848484549545252</v>
          </cell>
          <cell r="D1889" t="str">
            <v>000</v>
          </cell>
          <cell r="E1889">
            <v>1644</v>
          </cell>
          <cell r="F1889" t="str">
            <v>Timbres-poste</v>
          </cell>
          <cell r="G1889">
            <v>1972</v>
          </cell>
          <cell r="H1889" t="str">
            <v>Oie cendrée, Anseranser</v>
          </cell>
          <cell r="I1889" t="str">
            <v>Solidarité. Oiseaux</v>
          </cell>
          <cell r="J1889">
            <v>0.3</v>
          </cell>
          <cell r="K1889">
            <v>1</v>
          </cell>
          <cell r="L1889">
            <v>0</v>
          </cell>
          <cell r="M1889">
            <v>0</v>
          </cell>
          <cell r="N1889">
            <v>0.3</v>
          </cell>
          <cell r="O1889">
            <v>1</v>
          </cell>
          <cell r="P1889">
            <v>0</v>
          </cell>
          <cell r="Q1889">
            <v>0</v>
          </cell>
          <cell r="R1889" t="str">
            <v/>
          </cell>
          <cell r="S1889" t="str">
            <v>11½</v>
          </cell>
          <cell r="T1889" t="str">
            <v>2 f.+1 f.</v>
          </cell>
          <cell r="U1889" t="str">
            <v/>
          </cell>
          <cell r="V1889" t="str">
            <v/>
          </cell>
        </row>
        <row r="1890">
          <cell r="B1890" t="str">
            <v>DR-000-1645</v>
          </cell>
          <cell r="C1890" t="str">
            <v>4848484549545253</v>
          </cell>
          <cell r="D1890" t="str">
            <v>000</v>
          </cell>
          <cell r="E1890">
            <v>1645</v>
          </cell>
          <cell r="F1890" t="str">
            <v>Timbres-poste</v>
          </cell>
          <cell r="G1890">
            <v>1972</v>
          </cell>
          <cell r="H1890" t="str">
            <v>Vanneau, Vanellus vanellus</v>
          </cell>
          <cell r="I1890" t="str">
            <v>Solidarité. Oiseaux</v>
          </cell>
          <cell r="J1890">
            <v>0.6</v>
          </cell>
          <cell r="K1890">
            <v>1</v>
          </cell>
          <cell r="L1890">
            <v>0</v>
          </cell>
          <cell r="M1890">
            <v>0</v>
          </cell>
          <cell r="N1890">
            <v>0.6</v>
          </cell>
          <cell r="O1890">
            <v>1</v>
          </cell>
          <cell r="P1890">
            <v>0</v>
          </cell>
          <cell r="Q1890">
            <v>0</v>
          </cell>
          <cell r="R1890" t="str">
            <v/>
          </cell>
          <cell r="S1890" t="str">
            <v>11½</v>
          </cell>
          <cell r="T1890" t="str">
            <v>4 f. 50+2 f.</v>
          </cell>
          <cell r="U1890" t="str">
            <v/>
          </cell>
          <cell r="V1890" t="str">
            <v/>
          </cell>
        </row>
        <row r="1891">
          <cell r="B1891" t="str">
            <v>DR-000-1646</v>
          </cell>
          <cell r="C1891" t="str">
            <v>4848484549545254</v>
          </cell>
          <cell r="D1891" t="str">
            <v>000</v>
          </cell>
          <cell r="E1891">
            <v>1646</v>
          </cell>
          <cell r="F1891" t="str">
            <v>Timbres-poste</v>
          </cell>
          <cell r="G1891">
            <v>1972</v>
          </cell>
          <cell r="H1891" t="str">
            <v>Cigogne, Ciconia ciconia</v>
          </cell>
          <cell r="I1891" t="str">
            <v>Solidarité. Oiseaux</v>
          </cell>
          <cell r="J1891">
            <v>0.8</v>
          </cell>
          <cell r="K1891">
            <v>1</v>
          </cell>
          <cell r="L1891">
            <v>0</v>
          </cell>
          <cell r="M1891">
            <v>0</v>
          </cell>
          <cell r="N1891">
            <v>0.8</v>
          </cell>
          <cell r="O1891">
            <v>1</v>
          </cell>
          <cell r="P1891">
            <v>0</v>
          </cell>
          <cell r="Q1891">
            <v>0</v>
          </cell>
          <cell r="R1891" t="str">
            <v/>
          </cell>
          <cell r="S1891" t="str">
            <v>11½</v>
          </cell>
          <cell r="T1891" t="str">
            <v>8 f.+4 f.</v>
          </cell>
          <cell r="U1891" t="str">
            <v/>
          </cell>
          <cell r="V1891" t="str">
            <v/>
          </cell>
        </row>
        <row r="1892">
          <cell r="B1892" t="str">
            <v>DR-000-1647</v>
          </cell>
          <cell r="C1892" t="str">
            <v>4848484549545255</v>
          </cell>
          <cell r="D1892" t="str">
            <v>000</v>
          </cell>
          <cell r="E1892">
            <v>1647</v>
          </cell>
          <cell r="F1892" t="str">
            <v>Timbres-poste</v>
          </cell>
          <cell r="G1892">
            <v>1972</v>
          </cell>
          <cell r="H1892" t="str">
            <v>Faucon crécerelle</v>
          </cell>
          <cell r="I1892" t="str">
            <v>Solidarité. Oiseaux</v>
          </cell>
          <cell r="J1892">
            <v>1</v>
          </cell>
          <cell r="K1892">
            <v>1</v>
          </cell>
          <cell r="L1892">
            <v>0</v>
          </cell>
          <cell r="M1892">
            <v>0</v>
          </cell>
          <cell r="N1892">
            <v>1</v>
          </cell>
          <cell r="O1892">
            <v>2</v>
          </cell>
          <cell r="P1892">
            <v>0</v>
          </cell>
          <cell r="Q1892">
            <v>0</v>
          </cell>
          <cell r="R1892" t="str">
            <v/>
          </cell>
          <cell r="S1892" t="str">
            <v>11½</v>
          </cell>
          <cell r="T1892" t="str">
            <v>9 f.+4 f. 50</v>
          </cell>
          <cell r="U1892" t="str">
            <v/>
          </cell>
          <cell r="V1892" t="str">
            <v/>
          </cell>
        </row>
        <row r="1893">
          <cell r="B1893" t="str">
            <v>DR-000-1648</v>
          </cell>
          <cell r="C1893" t="str">
            <v>4848484549545256</v>
          </cell>
          <cell r="D1893" t="str">
            <v>000</v>
          </cell>
          <cell r="E1893">
            <v>1648</v>
          </cell>
          <cell r="F1893" t="str">
            <v>Timbres-poste</v>
          </cell>
          <cell r="G1893">
            <v>1973</v>
          </cell>
          <cell r="H1893" t="str">
            <v>2 f. émeraude</v>
          </cell>
          <cell r="I1893" t="str">
            <v>Série courante.</v>
          </cell>
          <cell r="J1893">
            <v>0.5</v>
          </cell>
          <cell r="K1893">
            <v>1</v>
          </cell>
          <cell r="L1893">
            <v>0</v>
          </cell>
          <cell r="M1893">
            <v>0</v>
          </cell>
          <cell r="N1893">
            <v>0.3</v>
          </cell>
          <cell r="O1893">
            <v>1</v>
          </cell>
          <cell r="P1893">
            <v>0</v>
          </cell>
          <cell r="Q1893">
            <v>0</v>
          </cell>
          <cell r="R1893" t="str">
            <v>émeraude</v>
          </cell>
          <cell r="S1893" t="str">
            <v>13½x12½</v>
          </cell>
          <cell r="T1893" t="str">
            <v>2 f.</v>
          </cell>
          <cell r="U1893" t="str">
            <v/>
          </cell>
          <cell r="V1893" t="str">
            <v/>
          </cell>
        </row>
        <row r="1894">
          <cell r="B1894" t="str">
            <v>DR-000-1648A</v>
          </cell>
          <cell r="C1894" t="str">
            <v>484848454954525665</v>
          </cell>
          <cell r="D1894" t="str">
            <v>000</v>
          </cell>
          <cell r="E1894" t="str">
            <v>1648A</v>
          </cell>
          <cell r="F1894" t="str">
            <v>Timbres-poste</v>
          </cell>
          <cell r="G1894">
            <v>1973</v>
          </cell>
          <cell r="H1894" t="str">
            <v>no 1563 retouché</v>
          </cell>
          <cell r="I1894" t="str">
            <v>Série courante.</v>
          </cell>
          <cell r="J1894">
            <v>0.5</v>
          </cell>
          <cell r="K1894">
            <v>1</v>
          </cell>
          <cell r="L1894">
            <v>0</v>
          </cell>
          <cell r="M1894">
            <v>0</v>
          </cell>
          <cell r="N1894">
            <v>0.2</v>
          </cell>
          <cell r="O1894">
            <v>0</v>
          </cell>
          <cell r="P1894">
            <v>0</v>
          </cell>
          <cell r="Q1894">
            <v>0</v>
          </cell>
          <cell r="R1894" t="str">
            <v>vert-jaune</v>
          </cell>
          <cell r="S1894" t="str">
            <v>13½x12½</v>
          </cell>
          <cell r="T1894" t="str">
            <v>3 f. 50</v>
          </cell>
          <cell r="U1894" t="str">
            <v/>
          </cell>
          <cell r="V1894" t="str">
            <v/>
          </cell>
        </row>
        <row r="1895">
          <cell r="B1895" t="str">
            <v>DR-000-1649</v>
          </cell>
          <cell r="C1895" t="str">
            <v>4848484549545257</v>
          </cell>
          <cell r="D1895" t="str">
            <v>000</v>
          </cell>
          <cell r="E1895">
            <v>1649</v>
          </cell>
          <cell r="F1895" t="str">
            <v>Timbres-poste</v>
          </cell>
          <cell r="G1895">
            <v>1973</v>
          </cell>
          <cell r="H1895" t="str">
            <v>4 f. 50 brun-rouge</v>
          </cell>
          <cell r="I1895" t="str">
            <v>Série courante.</v>
          </cell>
          <cell r="J1895">
            <v>2</v>
          </cell>
          <cell r="K1895">
            <v>1</v>
          </cell>
          <cell r="L1895">
            <v>0</v>
          </cell>
          <cell r="M1895">
            <v>0</v>
          </cell>
          <cell r="N1895">
            <v>0.8</v>
          </cell>
          <cell r="O1895">
            <v>1</v>
          </cell>
          <cell r="P1895">
            <v>0</v>
          </cell>
          <cell r="Q1895">
            <v>0</v>
          </cell>
          <cell r="R1895" t="str">
            <v>brun-rouge</v>
          </cell>
          <cell r="S1895" t="str">
            <v>13½x12½</v>
          </cell>
          <cell r="T1895" t="str">
            <v>4 f. 50</v>
          </cell>
          <cell r="U1895" t="str">
            <v/>
          </cell>
          <cell r="V1895" t="str">
            <v/>
          </cell>
        </row>
        <row r="1896">
          <cell r="B1896" t="str">
            <v>DR-000-1648AB</v>
          </cell>
          <cell r="C1896" t="str">
            <v>48484845495452566566</v>
          </cell>
          <cell r="D1896" t="str">
            <v>000</v>
          </cell>
          <cell r="E1896" t="str">
            <v>1648AB</v>
          </cell>
          <cell r="F1896" t="str">
            <v>Timbres-poste</v>
          </cell>
          <cell r="G1896">
            <v>1973</v>
          </cell>
          <cell r="H1896" t="str">
            <v>2 f. émeraude</v>
          </cell>
          <cell r="I1896" t="str">
            <v>Série courante.</v>
          </cell>
          <cell r="J1896">
            <v>0.5</v>
          </cell>
          <cell r="K1896">
            <v>1</v>
          </cell>
          <cell r="L1896">
            <v>0</v>
          </cell>
          <cell r="M1896">
            <v>0</v>
          </cell>
          <cell r="N1896">
            <v>0.3</v>
          </cell>
          <cell r="O1896">
            <v>0</v>
          </cell>
          <cell r="P1896">
            <v>0</v>
          </cell>
          <cell r="Q1896">
            <v>0</v>
          </cell>
          <cell r="R1896" t="str">
            <v>émeraude</v>
          </cell>
          <cell r="S1896" t="str">
            <v>13½x12½</v>
          </cell>
          <cell r="T1896" t="str">
            <v>2 f.</v>
          </cell>
          <cell r="U1896" t="str">
            <v/>
          </cell>
          <cell r="V1896" t="str">
            <v/>
          </cell>
        </row>
        <row r="1897">
          <cell r="B1897" t="str">
            <v>DR-000-1649A</v>
          </cell>
          <cell r="C1897" t="str">
            <v>484848454954525765</v>
          </cell>
          <cell r="D1897" t="str">
            <v>000</v>
          </cell>
          <cell r="E1897" t="str">
            <v>1649A</v>
          </cell>
          <cell r="F1897" t="str">
            <v>Timbres-poste</v>
          </cell>
          <cell r="G1897">
            <v>1973</v>
          </cell>
          <cell r="H1897" t="str">
            <v>4 f. 50 brun-rouge</v>
          </cell>
          <cell r="I1897" t="str">
            <v>Série courante.</v>
          </cell>
          <cell r="J1897">
            <v>1.5</v>
          </cell>
          <cell r="K1897">
            <v>1</v>
          </cell>
          <cell r="L1897">
            <v>0</v>
          </cell>
          <cell r="M1897">
            <v>0</v>
          </cell>
          <cell r="N1897">
            <v>0.7</v>
          </cell>
          <cell r="O1897">
            <v>0</v>
          </cell>
          <cell r="P1897">
            <v>0</v>
          </cell>
          <cell r="Q1897">
            <v>0</v>
          </cell>
          <cell r="R1897" t="str">
            <v>brun-rouge</v>
          </cell>
          <cell r="S1897" t="str">
            <v>13½x12½</v>
          </cell>
          <cell r="T1897" t="str">
            <v>4 f. 50</v>
          </cell>
          <cell r="U1897" t="str">
            <v/>
          </cell>
          <cell r="V1897" t="str">
            <v/>
          </cell>
        </row>
        <row r="1898">
          <cell r="B1898" t="str">
            <v>DR-000-1650</v>
          </cell>
          <cell r="C1898" t="str">
            <v>4848484549545348</v>
          </cell>
          <cell r="D1898" t="str">
            <v>000</v>
          </cell>
          <cell r="E1898">
            <v>1650</v>
          </cell>
          <cell r="F1898" t="str">
            <v>Timbres-poste</v>
          </cell>
          <cell r="G1898">
            <v>1973</v>
          </cell>
          <cell r="H1898" t="str">
            <v>2 f.</v>
          </cell>
          <cell r="I1898" t="str">
            <v>Protection contre l'incendie dans l'industrie</v>
          </cell>
          <cell r="J1898">
            <v>0.3</v>
          </cell>
          <cell r="K1898">
            <v>1</v>
          </cell>
          <cell r="L1898">
            <v>0</v>
          </cell>
          <cell r="M1898">
            <v>0</v>
          </cell>
          <cell r="N1898">
            <v>0.2</v>
          </cell>
          <cell r="O1898">
            <v>1</v>
          </cell>
          <cell r="P1898">
            <v>0</v>
          </cell>
          <cell r="Q1898">
            <v>0</v>
          </cell>
          <cell r="R1898" t="str">
            <v/>
          </cell>
          <cell r="S1898" t="str">
            <v>11½</v>
          </cell>
          <cell r="T1898" t="str">
            <v>2 f.</v>
          </cell>
          <cell r="U1898" t="str">
            <v/>
          </cell>
          <cell r="V1898" t="str">
            <v/>
          </cell>
        </row>
        <row r="1899">
          <cell r="B1899" t="str">
            <v>DR-000-1650a</v>
          </cell>
          <cell r="C1899" t="str">
            <v>484848454954534897</v>
          </cell>
          <cell r="D1899" t="str">
            <v>000</v>
          </cell>
          <cell r="E1899" t="str">
            <v>1650a</v>
          </cell>
          <cell r="F1899" t="str">
            <v>Timbres-poste</v>
          </cell>
          <cell r="G1899">
            <v>1973</v>
          </cell>
          <cell r="H1899" t="str">
            <v>2 f.</v>
          </cell>
          <cell r="I1899" t="str">
            <v>Protection contre l'incendie dans l'industrie</v>
          </cell>
          <cell r="J1899">
            <v>1.5</v>
          </cell>
          <cell r="K1899">
            <v>1</v>
          </cell>
          <cell r="L1899">
            <v>0</v>
          </cell>
          <cell r="M1899">
            <v>0</v>
          </cell>
          <cell r="N1899">
            <v>0.9</v>
          </cell>
          <cell r="O1899">
            <v>0</v>
          </cell>
          <cell r="P1899">
            <v>0</v>
          </cell>
          <cell r="Q1899">
            <v>0</v>
          </cell>
          <cell r="R1899" t="str">
            <v/>
          </cell>
          <cell r="S1899" t="str">
            <v>11½</v>
          </cell>
          <cell r="T1899" t="str">
            <v>2 f.</v>
          </cell>
          <cell r="U1899" t="str">
            <v>Papier phosphorescent</v>
          </cell>
          <cell r="V1899" t="str">
            <v/>
          </cell>
        </row>
        <row r="1900">
          <cell r="B1900" t="str">
            <v>DR-000-1651</v>
          </cell>
          <cell r="C1900" t="str">
            <v>4848484549545349</v>
          </cell>
          <cell r="D1900" t="str">
            <v>000</v>
          </cell>
          <cell r="E1900">
            <v>1651</v>
          </cell>
          <cell r="F1900" t="str">
            <v>Timbres-poste</v>
          </cell>
          <cell r="G1900">
            <v>1973</v>
          </cell>
          <cell r="H1900" t="str">
            <v>9 f. noir, bleu et carmin</v>
          </cell>
          <cell r="I1900" t="str">
            <v>Centenaire de l'Organisation Météorologique Mondiale</v>
          </cell>
          <cell r="J1900">
            <v>1</v>
          </cell>
          <cell r="K1900">
            <v>1</v>
          </cell>
          <cell r="L1900">
            <v>0</v>
          </cell>
          <cell r="M1900">
            <v>0</v>
          </cell>
          <cell r="N1900">
            <v>0.5</v>
          </cell>
          <cell r="O1900">
            <v>0</v>
          </cell>
          <cell r="P1900">
            <v>0</v>
          </cell>
          <cell r="Q1900">
            <v>0</v>
          </cell>
          <cell r="R1900" t="str">
            <v>noir, bleu et carmin</v>
          </cell>
          <cell r="S1900" t="str">
            <v>11½</v>
          </cell>
          <cell r="T1900" t="str">
            <v>9 f.</v>
          </cell>
          <cell r="U1900" t="str">
            <v/>
          </cell>
          <cell r="V1900" t="str">
            <v/>
          </cell>
        </row>
        <row r="1901">
          <cell r="B1901" t="str">
            <v>DR-000-1652</v>
          </cell>
          <cell r="C1901" t="str">
            <v>4848484549545350</v>
          </cell>
          <cell r="D1901" t="str">
            <v>000</v>
          </cell>
          <cell r="E1901">
            <v>1652</v>
          </cell>
          <cell r="F1901" t="str">
            <v>Timbres-poste</v>
          </cell>
          <cell r="G1901">
            <v>1973</v>
          </cell>
          <cell r="H1901" t="str">
            <v>Musée Bijloke à Gand</v>
          </cell>
          <cell r="I1901" t="str">
            <v>Série "Culturelle". Abbayes</v>
          </cell>
          <cell r="J1901">
            <v>0.3</v>
          </cell>
          <cell r="K1901">
            <v>1</v>
          </cell>
          <cell r="L1901">
            <v>0</v>
          </cell>
          <cell r="M1901">
            <v>0</v>
          </cell>
          <cell r="N1901">
            <v>0.3</v>
          </cell>
          <cell r="O1901">
            <v>1</v>
          </cell>
          <cell r="P1901">
            <v>0</v>
          </cell>
          <cell r="Q1901">
            <v>0</v>
          </cell>
          <cell r="R1901" t="str">
            <v>gris-vert</v>
          </cell>
          <cell r="S1901" t="str">
            <v>11½</v>
          </cell>
          <cell r="T1901" t="str">
            <v>2 f.+1 f.</v>
          </cell>
          <cell r="U1901" t="str">
            <v/>
          </cell>
          <cell r="V1901" t="str">
            <v/>
          </cell>
        </row>
        <row r="1902">
          <cell r="B1902" t="str">
            <v>DR-000-1653</v>
          </cell>
          <cell r="C1902" t="str">
            <v>4848484549545351</v>
          </cell>
          <cell r="D1902" t="str">
            <v>000</v>
          </cell>
          <cell r="E1902">
            <v>1653</v>
          </cell>
          <cell r="F1902" t="str">
            <v>Timbres-poste</v>
          </cell>
          <cell r="G1902">
            <v>1973</v>
          </cell>
          <cell r="H1902" t="str">
            <v>Collégiale Saint-Ursmer, à Lobbes</v>
          </cell>
          <cell r="I1902" t="str">
            <v>Série "Culturelle". Abbayes</v>
          </cell>
          <cell r="J1902">
            <v>0.5</v>
          </cell>
          <cell r="K1902">
            <v>1</v>
          </cell>
          <cell r="L1902">
            <v>0</v>
          </cell>
          <cell r="M1902">
            <v>0</v>
          </cell>
          <cell r="N1902">
            <v>0.5</v>
          </cell>
          <cell r="O1902">
            <v>1</v>
          </cell>
          <cell r="P1902">
            <v>0</v>
          </cell>
          <cell r="Q1902">
            <v>0</v>
          </cell>
          <cell r="R1902" t="str">
            <v>brun</v>
          </cell>
          <cell r="S1902" t="str">
            <v>11½</v>
          </cell>
          <cell r="T1902" t="str">
            <v>4 f. 50+2 f.</v>
          </cell>
          <cell r="U1902" t="str">
            <v/>
          </cell>
          <cell r="V1902" t="str">
            <v/>
          </cell>
        </row>
        <row r="1903">
          <cell r="B1903" t="str">
            <v>DR-000-1654</v>
          </cell>
          <cell r="C1903" t="str">
            <v>4848484549545352</v>
          </cell>
          <cell r="D1903" t="str">
            <v>000</v>
          </cell>
          <cell r="E1903">
            <v>1654</v>
          </cell>
          <cell r="F1903" t="str">
            <v>Timbres-poste</v>
          </cell>
          <cell r="G1903">
            <v>1973</v>
          </cell>
          <cell r="H1903" t="str">
            <v>Abbaye du parc, à Heverlee</v>
          </cell>
          <cell r="I1903" t="str">
            <v>Série "Culturelle". Abbayes</v>
          </cell>
          <cell r="J1903">
            <v>1</v>
          </cell>
          <cell r="K1903">
            <v>1</v>
          </cell>
          <cell r="L1903">
            <v>0</v>
          </cell>
          <cell r="M1903">
            <v>0</v>
          </cell>
          <cell r="N1903">
            <v>1</v>
          </cell>
          <cell r="O1903">
            <v>1</v>
          </cell>
          <cell r="P1903">
            <v>0</v>
          </cell>
          <cell r="Q1903">
            <v>0</v>
          </cell>
          <cell r="R1903" t="str">
            <v>lilas-rose</v>
          </cell>
          <cell r="S1903" t="str">
            <v>11½</v>
          </cell>
          <cell r="T1903" t="str">
            <v>8 f.+4 f.</v>
          </cell>
          <cell r="U1903" t="str">
            <v/>
          </cell>
          <cell r="V1903" t="str">
            <v/>
          </cell>
        </row>
        <row r="1904">
          <cell r="B1904" t="str">
            <v>DR-000-1655</v>
          </cell>
          <cell r="C1904" t="str">
            <v>4848484549545353</v>
          </cell>
          <cell r="D1904" t="str">
            <v>000</v>
          </cell>
          <cell r="E1904">
            <v>1655</v>
          </cell>
          <cell r="F1904" t="str">
            <v>Timbres-poste</v>
          </cell>
          <cell r="G1904">
            <v>1973</v>
          </cell>
          <cell r="H1904" t="str">
            <v>Abbaye de Floreffe</v>
          </cell>
          <cell r="I1904" t="str">
            <v>Série "Culturelle". Abbayes</v>
          </cell>
          <cell r="J1904">
            <v>1.5</v>
          </cell>
          <cell r="K1904">
            <v>1</v>
          </cell>
          <cell r="L1904">
            <v>0</v>
          </cell>
          <cell r="M1904">
            <v>0</v>
          </cell>
          <cell r="N1904">
            <v>1.5</v>
          </cell>
          <cell r="O1904">
            <v>1</v>
          </cell>
          <cell r="P1904">
            <v>0</v>
          </cell>
          <cell r="Q1904">
            <v>0</v>
          </cell>
          <cell r="R1904" t="str">
            <v>bleu</v>
          </cell>
          <cell r="S1904" t="str">
            <v>11½</v>
          </cell>
          <cell r="T1904" t="str">
            <v>9 f.+4 f. 50</v>
          </cell>
          <cell r="U1904" t="str">
            <v/>
          </cell>
          <cell r="V1904" t="str">
            <v/>
          </cell>
        </row>
        <row r="1905">
          <cell r="B1905" t="str">
            <v>DR-000-1656</v>
          </cell>
          <cell r="C1905" t="str">
            <v>4848484549545354</v>
          </cell>
          <cell r="D1905" t="str">
            <v>000</v>
          </cell>
          <cell r="E1905">
            <v>1656</v>
          </cell>
          <cell r="F1905" t="str">
            <v>Timbres-poste</v>
          </cell>
          <cell r="G1905">
            <v>1973</v>
          </cell>
          <cell r="H1905" t="str">
            <v>10 f.+5 f. orange pâle, vert-bleu et sépia</v>
          </cell>
          <cell r="I1905" t="str">
            <v>1ers championnats du monde de basket-ball pour handicapés</v>
          </cell>
          <cell r="J1905">
            <v>1.2</v>
          </cell>
          <cell r="K1905">
            <v>1</v>
          </cell>
          <cell r="L1905">
            <v>0</v>
          </cell>
          <cell r="M1905">
            <v>0</v>
          </cell>
          <cell r="N1905">
            <v>1.2</v>
          </cell>
          <cell r="O1905">
            <v>1</v>
          </cell>
          <cell r="P1905">
            <v>0</v>
          </cell>
          <cell r="Q1905">
            <v>0</v>
          </cell>
          <cell r="R1905" t="str">
            <v>orange pâle, vert-bleu et sépia</v>
          </cell>
          <cell r="S1905" t="str">
            <v>11½</v>
          </cell>
          <cell r="T1905" t="str">
            <v>10 f.+5 f.</v>
          </cell>
          <cell r="U1905" t="str">
            <v/>
          </cell>
          <cell r="V1905" t="str">
            <v/>
          </cell>
        </row>
        <row r="1906">
          <cell r="B1906" t="str">
            <v>DR-000-1657</v>
          </cell>
          <cell r="C1906" t="str">
            <v>4848484549545355</v>
          </cell>
          <cell r="D1906" t="str">
            <v>000</v>
          </cell>
          <cell r="E1906">
            <v>1657</v>
          </cell>
          <cell r="F1906" t="str">
            <v>Timbres-poste</v>
          </cell>
          <cell r="G1906">
            <v>1973</v>
          </cell>
          <cell r="H1906" t="str">
            <v>8 f. rouge-brun, noir et jaune</v>
          </cell>
          <cell r="I1906" t="str">
            <v>25e anniversaire de l'Organisation Mondiale de la Santé</v>
          </cell>
          <cell r="J1906">
            <v>0.5</v>
          </cell>
          <cell r="K1906">
            <v>1</v>
          </cell>
          <cell r="L1906">
            <v>0</v>
          </cell>
          <cell r="M1906">
            <v>0</v>
          </cell>
          <cell r="N1906">
            <v>0.4</v>
          </cell>
          <cell r="O1906">
            <v>1</v>
          </cell>
          <cell r="P1906">
            <v>0</v>
          </cell>
          <cell r="Q1906">
            <v>0</v>
          </cell>
          <cell r="R1906" t="str">
            <v>rouge-brun, noir et jaune</v>
          </cell>
          <cell r="S1906" t="str">
            <v>11½</v>
          </cell>
          <cell r="T1906" t="str">
            <v>8 f.</v>
          </cell>
          <cell r="U1906" t="str">
            <v/>
          </cell>
          <cell r="V1906" t="str">
            <v/>
          </cell>
        </row>
        <row r="1907">
          <cell r="B1907" t="str">
            <v>DR-000-1658</v>
          </cell>
          <cell r="C1907" t="str">
            <v>4848484549545356</v>
          </cell>
          <cell r="D1907" t="str">
            <v>000</v>
          </cell>
          <cell r="E1907">
            <v>1658</v>
          </cell>
          <cell r="F1907" t="str">
            <v>Timbres-poste</v>
          </cell>
          <cell r="G1907">
            <v>1973</v>
          </cell>
          <cell r="H1907" t="str">
            <v>2 f. bleu-vert</v>
          </cell>
          <cell r="I1907" t="str">
            <v>Série courante. Roi Baudouin 1er.</v>
          </cell>
          <cell r="J1907">
            <v>0.3</v>
          </cell>
          <cell r="K1907">
            <v>1</v>
          </cell>
          <cell r="L1907">
            <v>0</v>
          </cell>
          <cell r="M1907">
            <v>0</v>
          </cell>
          <cell r="N1907">
            <v>0.2</v>
          </cell>
          <cell r="O1907">
            <v>1</v>
          </cell>
          <cell r="P1907">
            <v>0</v>
          </cell>
          <cell r="Q1907">
            <v>0</v>
          </cell>
          <cell r="R1907" t="str">
            <v>bleu-vert</v>
          </cell>
          <cell r="S1907" t="str">
            <v>11½</v>
          </cell>
          <cell r="T1907" t="str">
            <v>2 f.</v>
          </cell>
          <cell r="U1907" t="str">
            <v/>
          </cell>
          <cell r="V1907" t="str">
            <v/>
          </cell>
        </row>
        <row r="1908">
          <cell r="B1908" t="str">
            <v>DR-000-1659</v>
          </cell>
          <cell r="C1908" t="str">
            <v>4848484549545357</v>
          </cell>
          <cell r="D1908" t="str">
            <v>000</v>
          </cell>
          <cell r="E1908">
            <v>1659</v>
          </cell>
          <cell r="F1908" t="str">
            <v>Timbres-poste</v>
          </cell>
          <cell r="G1908">
            <v>1973</v>
          </cell>
          <cell r="H1908" t="str">
            <v>3 f. 50 vert-jaune</v>
          </cell>
          <cell r="I1908" t="str">
            <v>Série courante. Roi Baudouin 1er.</v>
          </cell>
          <cell r="J1908">
            <v>2.5</v>
          </cell>
          <cell r="K1908">
            <v>1</v>
          </cell>
          <cell r="L1908">
            <v>0</v>
          </cell>
          <cell r="M1908">
            <v>0</v>
          </cell>
          <cell r="N1908">
            <v>0.3</v>
          </cell>
          <cell r="O1908">
            <v>1</v>
          </cell>
          <cell r="P1908">
            <v>0</v>
          </cell>
          <cell r="Q1908">
            <v>0</v>
          </cell>
          <cell r="R1908" t="str">
            <v>vert-jaune</v>
          </cell>
          <cell r="S1908" t="str">
            <v>11½</v>
          </cell>
          <cell r="T1908" t="str">
            <v>3 f. 50</v>
          </cell>
          <cell r="U1908" t="str">
            <v/>
          </cell>
          <cell r="V1908" t="str">
            <v/>
          </cell>
        </row>
        <row r="1909">
          <cell r="B1909" t="str">
            <v>DR-000-1660</v>
          </cell>
          <cell r="C1909" t="str">
            <v>4848484549545448</v>
          </cell>
          <cell r="D1909" t="str">
            <v>000</v>
          </cell>
          <cell r="E1909">
            <v>1660</v>
          </cell>
          <cell r="F1909" t="str">
            <v>Timbres-poste</v>
          </cell>
          <cell r="G1909">
            <v>1973</v>
          </cell>
          <cell r="H1909" t="str">
            <v>4 f. 50 brun</v>
          </cell>
          <cell r="I1909" t="str">
            <v>Série courante. Roi Baudouin 1er.</v>
          </cell>
          <cell r="J1909">
            <v>1.5</v>
          </cell>
          <cell r="K1909">
            <v>1</v>
          </cell>
          <cell r="L1909">
            <v>0</v>
          </cell>
          <cell r="M1909">
            <v>0</v>
          </cell>
          <cell r="N1909">
            <v>1.2</v>
          </cell>
          <cell r="O1909">
            <v>1</v>
          </cell>
          <cell r="P1909">
            <v>0</v>
          </cell>
          <cell r="Q1909">
            <v>0</v>
          </cell>
          <cell r="R1909" t="str">
            <v>brun</v>
          </cell>
          <cell r="S1909" t="str">
            <v>11½</v>
          </cell>
          <cell r="T1909" t="str">
            <v>4 f. 50</v>
          </cell>
          <cell r="U1909" t="str">
            <v/>
          </cell>
          <cell r="V1909" t="str">
            <v/>
          </cell>
        </row>
        <row r="1910">
          <cell r="B1910" t="str">
            <v>DR-000-1661</v>
          </cell>
          <cell r="C1910" t="str">
            <v>4848484549545449</v>
          </cell>
          <cell r="D1910" t="str">
            <v>000</v>
          </cell>
          <cell r="E1910">
            <v>1661</v>
          </cell>
          <cell r="F1910" t="str">
            <v>Timbres-poste</v>
          </cell>
          <cell r="G1910">
            <v>1973</v>
          </cell>
          <cell r="H1910" t="str">
            <v>4 f. 50 rouge-brun, jaune et violet</v>
          </cell>
          <cell r="I1910" t="str">
            <v>Europa. Cor postal</v>
          </cell>
          <cell r="J1910">
            <v>1</v>
          </cell>
          <cell r="K1910">
            <v>1</v>
          </cell>
          <cell r="L1910">
            <v>0</v>
          </cell>
          <cell r="M1910">
            <v>0</v>
          </cell>
          <cell r="N1910">
            <v>0.2</v>
          </cell>
          <cell r="O1910">
            <v>1</v>
          </cell>
          <cell r="P1910">
            <v>0</v>
          </cell>
          <cell r="Q1910">
            <v>0</v>
          </cell>
          <cell r="R1910" t="str">
            <v>rouge-brun, jaune et violet</v>
          </cell>
          <cell r="S1910" t="str">
            <v>11½</v>
          </cell>
          <cell r="T1910" t="str">
            <v>4 f. 50</v>
          </cell>
          <cell r="U1910" t="str">
            <v/>
          </cell>
          <cell r="V1910" t="str">
            <v/>
          </cell>
        </row>
        <row r="1911">
          <cell r="B1911" t="str">
            <v>DR-000-1662</v>
          </cell>
          <cell r="C1911" t="str">
            <v>4848484549545450</v>
          </cell>
          <cell r="D1911" t="str">
            <v>000</v>
          </cell>
          <cell r="E1911">
            <v>1662</v>
          </cell>
          <cell r="F1911" t="str">
            <v>Timbres-poste</v>
          </cell>
          <cell r="G1911">
            <v>1973</v>
          </cell>
          <cell r="H1911" t="str">
            <v>8 f. bistre-olive, jaune et bleu-vert</v>
          </cell>
          <cell r="I1911" t="str">
            <v>Europa. Cor postal</v>
          </cell>
          <cell r="J1911">
            <v>2.5</v>
          </cell>
          <cell r="K1911">
            <v>1</v>
          </cell>
          <cell r="L1911">
            <v>0</v>
          </cell>
          <cell r="M1911">
            <v>0</v>
          </cell>
          <cell r="N1911">
            <v>0.5</v>
          </cell>
          <cell r="O1911">
            <v>1</v>
          </cell>
          <cell r="P1911">
            <v>0</v>
          </cell>
          <cell r="Q1911">
            <v>0</v>
          </cell>
          <cell r="R1911" t="str">
            <v>bistre-olive, jaune et bleu-vert</v>
          </cell>
          <cell r="S1911" t="str">
            <v>11½</v>
          </cell>
          <cell r="T1911" t="str">
            <v>8 f.</v>
          </cell>
          <cell r="U1911" t="str">
            <v/>
          </cell>
          <cell r="V1911" t="str">
            <v/>
          </cell>
        </row>
        <row r="1912">
          <cell r="B1912" t="str">
            <v>DR-000-1663</v>
          </cell>
          <cell r="C1912" t="str">
            <v>4848484549545451</v>
          </cell>
          <cell r="D1912" t="str">
            <v>000</v>
          </cell>
          <cell r="E1912">
            <v>1663</v>
          </cell>
          <cell r="F1912" t="str">
            <v>Timbres-poste</v>
          </cell>
          <cell r="G1912">
            <v>1973</v>
          </cell>
          <cell r="H1912" t="str">
            <v>Messager à cheval de Tour et Tassis (XVIIe siècle)</v>
          </cell>
          <cell r="I1912" t="str">
            <v>Journée du Timbre</v>
          </cell>
          <cell r="J1912">
            <v>0.4</v>
          </cell>
          <cell r="K1912">
            <v>1</v>
          </cell>
          <cell r="L1912">
            <v>0</v>
          </cell>
          <cell r="M1912">
            <v>0</v>
          </cell>
          <cell r="N1912">
            <v>0.2</v>
          </cell>
          <cell r="O1912">
            <v>1</v>
          </cell>
          <cell r="P1912">
            <v>0</v>
          </cell>
          <cell r="Q1912">
            <v>0</v>
          </cell>
          <cell r="R1912" t="str">
            <v>brun et rouge</v>
          </cell>
          <cell r="S1912" t="str">
            <v>11½</v>
          </cell>
          <cell r="T1912" t="str">
            <v>4 f. 50</v>
          </cell>
          <cell r="U1912" t="str">
            <v/>
          </cell>
          <cell r="V1912" t="str">
            <v/>
          </cell>
        </row>
        <row r="1913">
          <cell r="B1913" t="str">
            <v>DR-000-1664</v>
          </cell>
          <cell r="C1913" t="str">
            <v>4848484549545452</v>
          </cell>
          <cell r="D1913" t="str">
            <v>000</v>
          </cell>
          <cell r="E1913">
            <v>1664</v>
          </cell>
          <cell r="F1913" t="str">
            <v>Timbres-poste</v>
          </cell>
          <cell r="G1913">
            <v>1973</v>
          </cell>
          <cell r="H1913" t="str">
            <v>4 f. 50 ocre-brun, noir et orange</v>
          </cell>
          <cell r="I1913" t="str">
            <v>25e foire internationale de Liège</v>
          </cell>
          <cell r="J1913">
            <v>0.4</v>
          </cell>
          <cell r="K1913">
            <v>1</v>
          </cell>
          <cell r="L1913">
            <v>0</v>
          </cell>
          <cell r="M1913">
            <v>0</v>
          </cell>
          <cell r="N1913">
            <v>0.2</v>
          </cell>
          <cell r="O1913">
            <v>1</v>
          </cell>
          <cell r="P1913">
            <v>0</v>
          </cell>
          <cell r="Q1913">
            <v>0</v>
          </cell>
          <cell r="R1913" t="str">
            <v>ocre-brun, noir et orange</v>
          </cell>
          <cell r="S1913" t="str">
            <v>11½</v>
          </cell>
          <cell r="T1913" t="str">
            <v>4 f. 50</v>
          </cell>
          <cell r="U1913" t="str">
            <v/>
          </cell>
          <cell r="V1913" t="str">
            <v/>
          </cell>
        </row>
        <row r="1914">
          <cell r="B1914" t="str">
            <v>DR-000-1665</v>
          </cell>
          <cell r="C1914" t="str">
            <v>4848484549545453</v>
          </cell>
          <cell r="D1914" t="str">
            <v>000</v>
          </cell>
          <cell r="E1914">
            <v>1665</v>
          </cell>
          <cell r="F1914" t="str">
            <v>Timbres-poste</v>
          </cell>
          <cell r="G1914">
            <v>1973</v>
          </cell>
          <cell r="H1914" t="str">
            <v>3 f. 50 ocre et multicolore</v>
          </cell>
          <cell r="I1914" t="str">
            <v>5e journée mondiale des Télécommunications</v>
          </cell>
          <cell r="J1914">
            <v>0.3</v>
          </cell>
          <cell r="K1914">
            <v>1</v>
          </cell>
          <cell r="L1914">
            <v>0</v>
          </cell>
          <cell r="M1914">
            <v>0</v>
          </cell>
          <cell r="N1914">
            <v>0.2</v>
          </cell>
          <cell r="O1914">
            <v>1</v>
          </cell>
          <cell r="P1914">
            <v>0</v>
          </cell>
          <cell r="Q1914">
            <v>0</v>
          </cell>
          <cell r="R1914" t="str">
            <v>ocre et multicolore</v>
          </cell>
          <cell r="S1914" t="str">
            <v>11½</v>
          </cell>
          <cell r="T1914" t="str">
            <v>3 f. 50</v>
          </cell>
          <cell r="U1914" t="str">
            <v/>
          </cell>
          <cell r="V1914" t="str">
            <v/>
          </cell>
        </row>
        <row r="1915">
          <cell r="B1915" t="str">
            <v>DR-000-1666</v>
          </cell>
          <cell r="C1915" t="str">
            <v>4848484549545454</v>
          </cell>
          <cell r="D1915" t="str">
            <v>000</v>
          </cell>
          <cell r="E1915">
            <v>1666</v>
          </cell>
          <cell r="F1915" t="str">
            <v>Timbres-poste</v>
          </cell>
          <cell r="G1915">
            <v>1973</v>
          </cell>
          <cell r="H1915" t="str">
            <v>4 f. 50 polychrome</v>
          </cell>
          <cell r="I1915" t="str">
            <v>60e anniversaire de la création de l'Internationale sportive ouvrière</v>
          </cell>
          <cell r="J1915">
            <v>0.4</v>
          </cell>
          <cell r="K1915">
            <v>1</v>
          </cell>
          <cell r="L1915">
            <v>0</v>
          </cell>
          <cell r="M1915">
            <v>0</v>
          </cell>
          <cell r="N1915">
            <v>0.3</v>
          </cell>
          <cell r="O1915">
            <v>0</v>
          </cell>
          <cell r="P1915">
            <v>0</v>
          </cell>
          <cell r="Q1915">
            <v>0</v>
          </cell>
          <cell r="R1915" t="str">
            <v>polychrome</v>
          </cell>
          <cell r="S1915" t="str">
            <v>11½</v>
          </cell>
          <cell r="T1915" t="str">
            <v>4 f. 50</v>
          </cell>
          <cell r="U1915" t="str">
            <v/>
          </cell>
          <cell r="V1915" t="str">
            <v/>
          </cell>
        </row>
        <row r="1916">
          <cell r="B1916" t="str">
            <v>DR-000-1667</v>
          </cell>
          <cell r="C1916" t="str">
            <v>4848484549545455</v>
          </cell>
          <cell r="D1916" t="str">
            <v>000</v>
          </cell>
          <cell r="E1916">
            <v>1667</v>
          </cell>
          <cell r="F1916" t="str">
            <v>Timbres-poste</v>
          </cell>
          <cell r="G1916">
            <v>1973</v>
          </cell>
          <cell r="H1916" t="str">
            <v>DC 10 - 30 CF</v>
          </cell>
          <cell r="I1916" t="str">
            <v>50e anniversaire de la "SABENA"</v>
          </cell>
          <cell r="J1916">
            <v>0.6</v>
          </cell>
          <cell r="K1916">
            <v>1</v>
          </cell>
          <cell r="L1916">
            <v>0</v>
          </cell>
          <cell r="M1916">
            <v>0</v>
          </cell>
          <cell r="N1916">
            <v>0.4</v>
          </cell>
          <cell r="O1916">
            <v>1</v>
          </cell>
          <cell r="P1916">
            <v>0</v>
          </cell>
          <cell r="Q1916">
            <v>0</v>
          </cell>
          <cell r="R1916" t="str">
            <v>bleu-gris, noir et bleu</v>
          </cell>
          <cell r="S1916" t="str">
            <v>11½</v>
          </cell>
          <cell r="T1916" t="str">
            <v>8 f.</v>
          </cell>
          <cell r="U1916" t="str">
            <v/>
          </cell>
          <cell r="V1916" t="str">
            <v/>
          </cell>
        </row>
        <row r="1917">
          <cell r="B1917" t="str">
            <v>DR-000-1668</v>
          </cell>
          <cell r="C1917" t="str">
            <v>4848484549545456</v>
          </cell>
          <cell r="D1917" t="str">
            <v>000</v>
          </cell>
          <cell r="E1917">
            <v>1668</v>
          </cell>
          <cell r="F1917" t="str">
            <v>Timbres-poste</v>
          </cell>
          <cell r="G1917">
            <v>1973</v>
          </cell>
          <cell r="H1917" t="str">
            <v>Biplan de Maurice et Ernest Oscar Tips (1908)</v>
          </cell>
          <cell r="I1917" t="str">
            <v>Pionniers de l'aviation (Les vieilles tiges de Belgique A.S.B.L.)</v>
          </cell>
          <cell r="J1917">
            <v>1</v>
          </cell>
          <cell r="K1917">
            <v>1</v>
          </cell>
          <cell r="L1917">
            <v>0</v>
          </cell>
          <cell r="M1917">
            <v>0</v>
          </cell>
          <cell r="N1917">
            <v>0.5</v>
          </cell>
          <cell r="O1917">
            <v>1</v>
          </cell>
          <cell r="P1917">
            <v>0</v>
          </cell>
          <cell r="Q1917">
            <v>0</v>
          </cell>
          <cell r="R1917" t="str">
            <v>vert, bleu pâle et noir</v>
          </cell>
          <cell r="S1917" t="str">
            <v>11½</v>
          </cell>
          <cell r="T1917" t="str">
            <v>10 f.</v>
          </cell>
          <cell r="U1917" t="str">
            <v/>
          </cell>
          <cell r="V1917" t="str">
            <v/>
          </cell>
        </row>
        <row r="1918">
          <cell r="B1918" t="str">
            <v>DR-000-1669</v>
          </cell>
          <cell r="C1918" t="str">
            <v>4848484549545457</v>
          </cell>
          <cell r="D1918" t="str">
            <v>000</v>
          </cell>
          <cell r="E1918">
            <v>1669</v>
          </cell>
          <cell r="F1918" t="str">
            <v>Timbres-poste</v>
          </cell>
          <cell r="G1918">
            <v>1973</v>
          </cell>
          <cell r="H1918" t="str">
            <v>Presse de l'époque, de Dirk Martens</v>
          </cell>
          <cell r="I1918" t="str">
            <v>Série "Historique"(I). Monnaies et tableaux</v>
          </cell>
          <cell r="J1918">
            <v>0.4</v>
          </cell>
          <cell r="K1918">
            <v>1</v>
          </cell>
          <cell r="L1918">
            <v>0</v>
          </cell>
          <cell r="M1918">
            <v>0</v>
          </cell>
          <cell r="N1918">
            <v>0.4</v>
          </cell>
          <cell r="O1918">
            <v>1</v>
          </cell>
          <cell r="P1918">
            <v>0</v>
          </cell>
          <cell r="Q1918">
            <v>0</v>
          </cell>
          <cell r="R1918" t="str">
            <v/>
          </cell>
          <cell r="S1918" t="str">
            <v>11½</v>
          </cell>
          <cell r="T1918" t="str">
            <v>2 f.+1 f.</v>
          </cell>
          <cell r="U1918" t="str">
            <v/>
          </cell>
          <cell r="V1918" t="str">
            <v/>
          </cell>
        </row>
        <row r="1919">
          <cell r="B1919" t="str">
            <v>DR-000-1670</v>
          </cell>
          <cell r="C1919" t="str">
            <v>4848484549545548</v>
          </cell>
          <cell r="D1919" t="str">
            <v>000</v>
          </cell>
          <cell r="E1919">
            <v>1670</v>
          </cell>
          <cell r="F1919" t="str">
            <v>Timbres-poste</v>
          </cell>
          <cell r="G1919">
            <v>1973</v>
          </cell>
          <cell r="H1919" t="str">
            <v>Tête d'une statue du Dieu Amon sous les traits de Toutankhamon</v>
          </cell>
          <cell r="I1919" t="str">
            <v>Série "Historique"(I). Monnaies et tableaux</v>
          </cell>
          <cell r="J1919">
            <v>0.6</v>
          </cell>
          <cell r="K1919">
            <v>1</v>
          </cell>
          <cell r="L1919">
            <v>0</v>
          </cell>
          <cell r="M1919">
            <v>0</v>
          </cell>
          <cell r="N1919">
            <v>0.6</v>
          </cell>
          <cell r="O1919">
            <v>1</v>
          </cell>
          <cell r="P1919">
            <v>0</v>
          </cell>
          <cell r="Q1919">
            <v>0</v>
          </cell>
          <cell r="R1919" t="str">
            <v/>
          </cell>
          <cell r="S1919" t="str">
            <v>11½</v>
          </cell>
          <cell r="T1919" t="str">
            <v>3 f. 50+1 f. 50</v>
          </cell>
          <cell r="U1919" t="str">
            <v/>
          </cell>
          <cell r="V1919" t="str">
            <v/>
          </cell>
        </row>
        <row r="1920">
          <cell r="B1920" t="str">
            <v>DR-000-1671</v>
          </cell>
          <cell r="C1920" t="str">
            <v>4848484549545549</v>
          </cell>
          <cell r="D1920" t="str">
            <v>000</v>
          </cell>
          <cell r="E1920">
            <v>1671</v>
          </cell>
          <cell r="F1920" t="str">
            <v>Timbres-poste</v>
          </cell>
          <cell r="G1920">
            <v>1973</v>
          </cell>
          <cell r="H1920" t="str">
            <v>"Peinture "Lady Talbot", par Petrus Christus"</v>
          </cell>
          <cell r="I1920" t="str">
            <v>Série "Historique"(I). Monnaies et tableaux</v>
          </cell>
          <cell r="J1920">
            <v>0.7</v>
          </cell>
          <cell r="K1920">
            <v>1</v>
          </cell>
          <cell r="L1920">
            <v>0</v>
          </cell>
          <cell r="M1920">
            <v>0</v>
          </cell>
          <cell r="N1920">
            <v>0.7</v>
          </cell>
          <cell r="O1920">
            <v>2</v>
          </cell>
          <cell r="P1920">
            <v>0</v>
          </cell>
          <cell r="Q1920">
            <v>0</v>
          </cell>
          <cell r="R1920" t="str">
            <v/>
          </cell>
          <cell r="S1920" t="str">
            <v>11½</v>
          </cell>
          <cell r="T1920" t="str">
            <v>4 f. 50+2 f.</v>
          </cell>
          <cell r="U1920" t="str">
            <v/>
          </cell>
          <cell r="V1920" t="str">
            <v/>
          </cell>
        </row>
        <row r="1921">
          <cell r="B1921" t="str">
            <v>DR-000-1672</v>
          </cell>
          <cell r="C1921" t="str">
            <v>4848484549545550</v>
          </cell>
          <cell r="D1921" t="str">
            <v>000</v>
          </cell>
          <cell r="E1921">
            <v>1672</v>
          </cell>
          <cell r="F1921" t="str">
            <v>Timbres-poste</v>
          </cell>
          <cell r="G1921">
            <v>1973</v>
          </cell>
          <cell r="H1921" t="str">
            <v>Pièces de monnaie romaines</v>
          </cell>
          <cell r="I1921" t="str">
            <v>Série "Historique"(I). Monnaies et tableaux</v>
          </cell>
          <cell r="J1921">
            <v>0.8</v>
          </cell>
          <cell r="K1921">
            <v>1</v>
          </cell>
          <cell r="L1921">
            <v>0</v>
          </cell>
          <cell r="M1921">
            <v>0</v>
          </cell>
          <cell r="N1921">
            <v>0.8</v>
          </cell>
          <cell r="O1921">
            <v>1</v>
          </cell>
          <cell r="P1921">
            <v>0</v>
          </cell>
          <cell r="Q1921">
            <v>0</v>
          </cell>
          <cell r="R1921" t="str">
            <v/>
          </cell>
          <cell r="S1921" t="str">
            <v>11½</v>
          </cell>
          <cell r="T1921" t="str">
            <v>8 f.+4 f.</v>
          </cell>
          <cell r="U1921" t="str">
            <v/>
          </cell>
          <cell r="V1921" t="str">
            <v/>
          </cell>
        </row>
        <row r="1922">
          <cell r="B1922" t="str">
            <v>DR-000-1673</v>
          </cell>
          <cell r="C1922" t="str">
            <v>4848484549545551</v>
          </cell>
          <cell r="D1922" t="str">
            <v>000</v>
          </cell>
          <cell r="E1922">
            <v>1673</v>
          </cell>
          <cell r="F1922" t="str">
            <v>Timbres-poste</v>
          </cell>
          <cell r="G1922">
            <v>1973</v>
          </cell>
          <cell r="H1922" t="str">
            <v>Le grand Conseil de Malines (fragment), par Coessaert</v>
          </cell>
          <cell r="I1922" t="str">
            <v>Série "Historique"(I). Monnaies et tableaux</v>
          </cell>
          <cell r="J1922">
            <v>0.8</v>
          </cell>
          <cell r="K1922">
            <v>1</v>
          </cell>
          <cell r="L1922">
            <v>0</v>
          </cell>
          <cell r="M1922">
            <v>0</v>
          </cell>
          <cell r="N1922">
            <v>0.8</v>
          </cell>
          <cell r="O1922">
            <v>1</v>
          </cell>
          <cell r="P1922">
            <v>0</v>
          </cell>
          <cell r="Q1922">
            <v>0</v>
          </cell>
          <cell r="R1922" t="str">
            <v/>
          </cell>
          <cell r="S1922" t="str">
            <v>11½</v>
          </cell>
          <cell r="T1922" t="str">
            <v>9 f.+4 f. 50</v>
          </cell>
          <cell r="U1922" t="str">
            <v/>
          </cell>
          <cell r="V1922" t="str">
            <v/>
          </cell>
        </row>
        <row r="1923">
          <cell r="B1923" t="str">
            <v>DR-000-1674</v>
          </cell>
          <cell r="C1923" t="str">
            <v>4848484549545552</v>
          </cell>
          <cell r="D1923" t="str">
            <v>000</v>
          </cell>
          <cell r="E1923">
            <v>1674</v>
          </cell>
          <cell r="F1923" t="str">
            <v>Timbres-poste</v>
          </cell>
          <cell r="G1923">
            <v>1973</v>
          </cell>
          <cell r="H1923" t="str">
            <v>"Reproduction d'un bateau de la "Compagnie d'Ostende""</v>
          </cell>
          <cell r="I1923" t="str">
            <v>Série "Historique"(I). Monnaies et tableaux</v>
          </cell>
          <cell r="J1923">
            <v>1.2</v>
          </cell>
          <cell r="K1923">
            <v>1</v>
          </cell>
          <cell r="L1923">
            <v>0</v>
          </cell>
          <cell r="M1923">
            <v>0</v>
          </cell>
          <cell r="N1923">
            <v>1.2</v>
          </cell>
          <cell r="O1923">
            <v>1</v>
          </cell>
          <cell r="P1923">
            <v>0</v>
          </cell>
          <cell r="Q1923">
            <v>0</v>
          </cell>
          <cell r="R1923" t="str">
            <v/>
          </cell>
          <cell r="S1923" t="str">
            <v>11½</v>
          </cell>
          <cell r="T1923" t="str">
            <v>10 f.+5 f.</v>
          </cell>
          <cell r="U1923" t="str">
            <v/>
          </cell>
          <cell r="V1923" t="str">
            <v/>
          </cell>
        </row>
        <row r="1924">
          <cell r="B1924" t="str">
            <v>DR-000-1675</v>
          </cell>
          <cell r="C1924" t="str">
            <v>4848484549545553</v>
          </cell>
          <cell r="D1924" t="str">
            <v>000</v>
          </cell>
          <cell r="E1924">
            <v>1675</v>
          </cell>
          <cell r="F1924" t="str">
            <v>Timbres-poste</v>
          </cell>
          <cell r="G1924">
            <v>1973</v>
          </cell>
          <cell r="H1924" t="str">
            <v>Fresque de Lemaire (Rotonde de l'Institut thermal d'Ostende)</v>
          </cell>
          <cell r="I1924" t="str">
            <v>Année du Thermalisme</v>
          </cell>
          <cell r="J1924">
            <v>0.5</v>
          </cell>
          <cell r="K1924">
            <v>1</v>
          </cell>
          <cell r="L1924">
            <v>0</v>
          </cell>
          <cell r="M1924">
            <v>0</v>
          </cell>
          <cell r="N1924">
            <v>0.2</v>
          </cell>
          <cell r="O1924">
            <v>1</v>
          </cell>
          <cell r="P1924">
            <v>0</v>
          </cell>
          <cell r="Q1924">
            <v>0</v>
          </cell>
          <cell r="R1924" t="str">
            <v>polychrome</v>
          </cell>
          <cell r="S1924" t="str">
            <v>11½</v>
          </cell>
          <cell r="T1924" t="str">
            <v>4 f. 50</v>
          </cell>
          <cell r="U1924" t="str">
            <v/>
          </cell>
          <cell r="V1924" t="str">
            <v/>
          </cell>
        </row>
        <row r="1925">
          <cell r="B1925" t="str">
            <v>DR-000-1676</v>
          </cell>
          <cell r="C1925" t="str">
            <v>4848484549545554</v>
          </cell>
          <cell r="D1925" t="str">
            <v>000</v>
          </cell>
          <cell r="E1925">
            <v>1676</v>
          </cell>
          <cell r="F1925" t="str">
            <v>Timbres-poste</v>
          </cell>
          <cell r="G1925">
            <v>1973</v>
          </cell>
          <cell r="H1925" t="str">
            <v>Portrait de Adolphe Sax (1814-1894), créateur</v>
          </cell>
          <cell r="I1925" t="str">
            <v>Instrument de musique ancien. Saxophone ténor</v>
          </cell>
          <cell r="J1925">
            <v>0.7</v>
          </cell>
          <cell r="K1925">
            <v>1</v>
          </cell>
          <cell r="L1925">
            <v>0</v>
          </cell>
          <cell r="M1925">
            <v>0</v>
          </cell>
          <cell r="N1925">
            <v>0.4</v>
          </cell>
          <cell r="O1925">
            <v>0</v>
          </cell>
          <cell r="P1925">
            <v>0</v>
          </cell>
          <cell r="Q1925">
            <v>0</v>
          </cell>
          <cell r="R1925" t="str">
            <v>vert, noir et bleu</v>
          </cell>
          <cell r="S1925" t="str">
            <v>11½</v>
          </cell>
          <cell r="T1925" t="str">
            <v>9 f.</v>
          </cell>
          <cell r="U1925" t="str">
            <v/>
          </cell>
          <cell r="V1925" t="str">
            <v/>
          </cell>
        </row>
        <row r="1926">
          <cell r="B1926" t="str">
            <v>DR-000-1677</v>
          </cell>
          <cell r="C1926" t="str">
            <v>4848484549545555</v>
          </cell>
          <cell r="D1926" t="str">
            <v>000</v>
          </cell>
          <cell r="E1926">
            <v>1677</v>
          </cell>
          <cell r="F1926" t="str">
            <v>Timbres-poste</v>
          </cell>
          <cell r="G1926">
            <v>1973</v>
          </cell>
          <cell r="H1926" t="str">
            <v>2 f. vert-jaune</v>
          </cell>
          <cell r="I1926" t="str">
            <v>Série courante.</v>
          </cell>
          <cell r="J1926">
            <v>0.3</v>
          </cell>
          <cell r="K1926">
            <v>1</v>
          </cell>
          <cell r="L1926">
            <v>0</v>
          </cell>
          <cell r="M1926">
            <v>0</v>
          </cell>
          <cell r="N1926">
            <v>0.3</v>
          </cell>
          <cell r="O1926">
            <v>1</v>
          </cell>
          <cell r="P1926">
            <v>0</v>
          </cell>
          <cell r="Q1926">
            <v>0</v>
          </cell>
          <cell r="R1926" t="str">
            <v>vert-jaune</v>
          </cell>
          <cell r="S1926" t="str">
            <v>14</v>
          </cell>
          <cell r="T1926" t="str">
            <v>2 f.</v>
          </cell>
          <cell r="U1926" t="str">
            <v/>
          </cell>
          <cell r="V1926" t="str">
            <v/>
          </cell>
        </row>
        <row r="1927">
          <cell r="B1927" t="str">
            <v>DR-000-1678</v>
          </cell>
          <cell r="C1927" t="str">
            <v>4848484549545556</v>
          </cell>
          <cell r="D1927" t="str">
            <v>000</v>
          </cell>
          <cell r="E1927">
            <v>1678</v>
          </cell>
          <cell r="F1927" t="str">
            <v>Timbres-poste</v>
          </cell>
          <cell r="G1927">
            <v>1973</v>
          </cell>
          <cell r="H1927" t="str">
            <v>Eglise Saint-Nicolas, à Eupen</v>
          </cell>
          <cell r="I1927" t="str">
            <v>Tourisme</v>
          </cell>
          <cell r="J1927">
            <v>0.3</v>
          </cell>
          <cell r="K1927">
            <v>1</v>
          </cell>
          <cell r="L1927">
            <v>0</v>
          </cell>
          <cell r="M1927">
            <v>0</v>
          </cell>
          <cell r="N1927">
            <v>0.2</v>
          </cell>
          <cell r="O1927">
            <v>1</v>
          </cell>
          <cell r="P1927">
            <v>0</v>
          </cell>
          <cell r="Q1927">
            <v>0</v>
          </cell>
          <cell r="R1927" t="str">
            <v>brun-rouge, lilas et sépia</v>
          </cell>
          <cell r="S1927" t="str">
            <v>13</v>
          </cell>
          <cell r="T1927" t="str">
            <v>2 f.</v>
          </cell>
          <cell r="U1927" t="str">
            <v/>
          </cell>
          <cell r="V1927" t="str">
            <v/>
          </cell>
        </row>
        <row r="1928">
          <cell r="B1928" t="str">
            <v>DR-000-1679</v>
          </cell>
          <cell r="C1928" t="str">
            <v>4848484549545557</v>
          </cell>
          <cell r="D1928" t="str">
            <v>000</v>
          </cell>
          <cell r="E1928">
            <v>1679</v>
          </cell>
          <cell r="F1928" t="str">
            <v>Timbres-poste</v>
          </cell>
          <cell r="G1928">
            <v>1973</v>
          </cell>
          <cell r="H1928" t="str">
            <v>Le petit Charles au jersey rayé, par Henri Evenepoel</v>
          </cell>
          <cell r="I1928" t="str">
            <v>Philatélie de la jeunesse. Tableau</v>
          </cell>
          <cell r="J1928">
            <v>0.3</v>
          </cell>
          <cell r="K1928">
            <v>1</v>
          </cell>
          <cell r="L1928">
            <v>0</v>
          </cell>
          <cell r="M1928">
            <v>0</v>
          </cell>
          <cell r="N1928">
            <v>0.2</v>
          </cell>
          <cell r="O1928">
            <v>1</v>
          </cell>
          <cell r="P1928">
            <v>0</v>
          </cell>
          <cell r="Q1928">
            <v>0</v>
          </cell>
          <cell r="R1928" t="str">
            <v>polychrome</v>
          </cell>
          <cell r="S1928" t="str">
            <v>11½</v>
          </cell>
          <cell r="T1928" t="str">
            <v>3 f.</v>
          </cell>
          <cell r="U1928" t="str">
            <v/>
          </cell>
          <cell r="V1928" t="str">
            <v/>
          </cell>
        </row>
        <row r="1929">
          <cell r="B1929" t="str">
            <v>DR-000-1680</v>
          </cell>
          <cell r="C1929" t="str">
            <v>4848484549545648</v>
          </cell>
          <cell r="D1929" t="str">
            <v>000</v>
          </cell>
          <cell r="E1929">
            <v>1680</v>
          </cell>
          <cell r="F1929" t="str">
            <v>Timbres-poste</v>
          </cell>
          <cell r="G1929">
            <v>1973</v>
          </cell>
          <cell r="H1929" t="str">
            <v>10 f. polychrome</v>
          </cell>
          <cell r="I1929" t="str">
            <v>50e anniversaire de la création de la Chambre syndicale belge des négociants en timbres-poste. Effigie de Jean-Baptiste Moens (1833-1908)</v>
          </cell>
          <cell r="J1929">
            <v>1</v>
          </cell>
          <cell r="K1929">
            <v>4</v>
          </cell>
          <cell r="L1929">
            <v>0</v>
          </cell>
          <cell r="M1929">
            <v>0</v>
          </cell>
          <cell r="N1929">
            <v>0.5</v>
          </cell>
          <cell r="O1929">
            <v>1</v>
          </cell>
          <cell r="P1929">
            <v>0</v>
          </cell>
          <cell r="Q1929">
            <v>0</v>
          </cell>
          <cell r="R1929" t="str">
            <v>polychrome</v>
          </cell>
          <cell r="S1929" t="str">
            <v>11½</v>
          </cell>
          <cell r="T1929" t="str">
            <v>10 f.</v>
          </cell>
          <cell r="U1929" t="str">
            <v/>
          </cell>
          <cell r="V1929" t="str">
            <v/>
          </cell>
        </row>
        <row r="1930">
          <cell r="B1930" t="str">
            <v>DR-000-1681</v>
          </cell>
          <cell r="C1930" t="str">
            <v>4848484549545649</v>
          </cell>
          <cell r="D1930" t="str">
            <v>000</v>
          </cell>
          <cell r="E1930">
            <v>1681</v>
          </cell>
          <cell r="F1930" t="str">
            <v>Timbres-poste</v>
          </cell>
          <cell r="G1930">
            <v>1973</v>
          </cell>
          <cell r="H1930" t="str">
            <v>Adoration des Bergers, par Van der Goes (détail)</v>
          </cell>
          <cell r="I1930" t="str">
            <v>Noël. Tableau</v>
          </cell>
          <cell r="J1930">
            <v>0.4</v>
          </cell>
          <cell r="K1930">
            <v>1</v>
          </cell>
          <cell r="L1930">
            <v>0</v>
          </cell>
          <cell r="M1930">
            <v>0</v>
          </cell>
          <cell r="N1930">
            <v>0.3</v>
          </cell>
          <cell r="O1930">
            <v>1</v>
          </cell>
          <cell r="P1930">
            <v>0</v>
          </cell>
          <cell r="Q1930">
            <v>0</v>
          </cell>
          <cell r="R1930" t="str">
            <v>bleu</v>
          </cell>
          <cell r="S1930" t="str">
            <v>11½</v>
          </cell>
          <cell r="T1930" t="str">
            <v>4 f.</v>
          </cell>
          <cell r="U1930" t="str">
            <v/>
          </cell>
          <cell r="V1930" t="str">
            <v/>
          </cell>
        </row>
        <row r="1931">
          <cell r="B1931" t="str">
            <v>DR-000-1682</v>
          </cell>
          <cell r="C1931" t="str">
            <v>4848484549545650</v>
          </cell>
          <cell r="D1931" t="str">
            <v>000</v>
          </cell>
          <cell r="E1931">
            <v>1682</v>
          </cell>
          <cell r="F1931" t="str">
            <v>Timbres-poste</v>
          </cell>
          <cell r="G1931">
            <v>1973</v>
          </cell>
          <cell r="H1931" t="str">
            <v>5 f. multicolore</v>
          </cell>
          <cell r="I1931" t="str">
            <v>50e anniversaire du "Vlaamse automobilistenbond"</v>
          </cell>
          <cell r="J1931">
            <v>0.4</v>
          </cell>
          <cell r="K1931">
            <v>1</v>
          </cell>
          <cell r="L1931">
            <v>0</v>
          </cell>
          <cell r="M1931">
            <v>0</v>
          </cell>
          <cell r="N1931">
            <v>0.2</v>
          </cell>
          <cell r="O1931">
            <v>1</v>
          </cell>
          <cell r="P1931">
            <v>0</v>
          </cell>
          <cell r="Q1931">
            <v>0</v>
          </cell>
          <cell r="R1931" t="str">
            <v>multicolore</v>
          </cell>
          <cell r="S1931" t="str">
            <v>11½</v>
          </cell>
          <cell r="T1931" t="str">
            <v>5 f.</v>
          </cell>
          <cell r="U1931" t="str">
            <v/>
          </cell>
          <cell r="V1931" t="str">
            <v/>
          </cell>
        </row>
        <row r="1932">
          <cell r="B1932" t="str">
            <v>DR-000-1683</v>
          </cell>
          <cell r="C1932" t="str">
            <v>4848484549545651</v>
          </cell>
          <cell r="D1932" t="str">
            <v>000</v>
          </cell>
          <cell r="E1932">
            <v>1683</v>
          </cell>
          <cell r="F1932" t="str">
            <v>Timbres-poste</v>
          </cell>
          <cell r="G1932">
            <v>1973</v>
          </cell>
          <cell r="H1932" t="str">
            <v>4 f. rouge et jaune</v>
          </cell>
          <cell r="I1932" t="str">
            <v>Louis Piérard (1886-1952), homme politique et écrivain, d'après une sculpture de M. I. Ianchelevici</v>
          </cell>
          <cell r="J1932">
            <v>0.4</v>
          </cell>
          <cell r="K1932">
            <v>1</v>
          </cell>
          <cell r="L1932">
            <v>0</v>
          </cell>
          <cell r="M1932">
            <v>0</v>
          </cell>
          <cell r="N1932">
            <v>0.2</v>
          </cell>
          <cell r="O1932">
            <v>1</v>
          </cell>
          <cell r="P1932">
            <v>0</v>
          </cell>
          <cell r="Q1932">
            <v>0</v>
          </cell>
          <cell r="R1932" t="str">
            <v>rouge et jaune</v>
          </cell>
          <cell r="S1932" t="str">
            <v>11½</v>
          </cell>
          <cell r="T1932" t="str">
            <v>4 f.</v>
          </cell>
          <cell r="U1932" t="str">
            <v/>
          </cell>
          <cell r="V1932" t="str">
            <v/>
          </cell>
        </row>
        <row r="1933">
          <cell r="B1933" t="str">
            <v>DR-000-1684</v>
          </cell>
          <cell r="C1933" t="str">
            <v>4848484549545652</v>
          </cell>
          <cell r="D1933" t="str">
            <v>000</v>
          </cell>
          <cell r="E1933">
            <v>1684</v>
          </cell>
          <cell r="F1933" t="str">
            <v>Timbres-poste</v>
          </cell>
          <cell r="G1933">
            <v>1973</v>
          </cell>
          <cell r="H1933" t="str">
            <v>Microphone de type ancien et sigle de la R.T.B.-B.R.T</v>
          </cell>
          <cell r="I1933" t="str">
            <v>50 ans de radiodiffusion en Belgique (1923-1973)</v>
          </cell>
          <cell r="J1933">
            <v>0.4</v>
          </cell>
          <cell r="K1933">
            <v>1</v>
          </cell>
          <cell r="L1933">
            <v>0</v>
          </cell>
          <cell r="M1933">
            <v>0</v>
          </cell>
          <cell r="N1933">
            <v>0.3</v>
          </cell>
          <cell r="O1933">
            <v>1</v>
          </cell>
          <cell r="P1933">
            <v>0</v>
          </cell>
          <cell r="Q1933">
            <v>0</v>
          </cell>
          <cell r="R1933" t="str">
            <v>bleu et noir</v>
          </cell>
          <cell r="S1933" t="str">
            <v>11½</v>
          </cell>
          <cell r="T1933" t="str">
            <v>4 f.</v>
          </cell>
          <cell r="U1933" t="str">
            <v/>
          </cell>
          <cell r="V1933" t="str">
            <v/>
          </cell>
        </row>
        <row r="1934">
          <cell r="B1934" t="str">
            <v>DR-000-1685</v>
          </cell>
          <cell r="C1934" t="str">
            <v>4848484549545653</v>
          </cell>
          <cell r="D1934" t="str">
            <v>000</v>
          </cell>
          <cell r="E1934">
            <v>1685</v>
          </cell>
          <cell r="F1934" t="str">
            <v>Timbres-poste</v>
          </cell>
          <cell r="G1934">
            <v>1973</v>
          </cell>
          <cell r="H1934" t="str">
            <v>Zoutleeuw-Léau</v>
          </cell>
          <cell r="I1934" t="str">
            <v>Série touristique</v>
          </cell>
          <cell r="J1934">
            <v>0.3</v>
          </cell>
          <cell r="K1934">
            <v>1</v>
          </cell>
          <cell r="L1934">
            <v>0</v>
          </cell>
          <cell r="M1934">
            <v>0</v>
          </cell>
          <cell r="N1934">
            <v>0.3</v>
          </cell>
          <cell r="O1934">
            <v>1</v>
          </cell>
          <cell r="P1934">
            <v>0</v>
          </cell>
          <cell r="Q1934">
            <v>0</v>
          </cell>
          <cell r="R1934" t="str">
            <v>bleu, brun et vert-noir</v>
          </cell>
          <cell r="S1934" t="str">
            <v>13</v>
          </cell>
          <cell r="T1934" t="str">
            <v>3 f.</v>
          </cell>
          <cell r="U1934" t="str">
            <v/>
          </cell>
          <cell r="V1934" t="str">
            <v/>
          </cell>
        </row>
        <row r="1935">
          <cell r="B1935" t="str">
            <v>DR-000-1686</v>
          </cell>
          <cell r="C1935" t="str">
            <v>4848484549545654</v>
          </cell>
          <cell r="D1935" t="str">
            <v>000</v>
          </cell>
          <cell r="E1935">
            <v>1686</v>
          </cell>
          <cell r="F1935" t="str">
            <v>Timbres-poste</v>
          </cell>
          <cell r="G1935">
            <v>1973</v>
          </cell>
          <cell r="H1935" t="str">
            <v>Château de Chimay</v>
          </cell>
          <cell r="I1935" t="str">
            <v>Série touristique</v>
          </cell>
          <cell r="J1935">
            <v>0.4</v>
          </cell>
          <cell r="K1935">
            <v>1</v>
          </cell>
          <cell r="L1935">
            <v>0</v>
          </cell>
          <cell r="M1935">
            <v>0</v>
          </cell>
          <cell r="N1935">
            <v>0.3</v>
          </cell>
          <cell r="O1935">
            <v>1</v>
          </cell>
          <cell r="P1935">
            <v>0</v>
          </cell>
          <cell r="Q1935">
            <v>0</v>
          </cell>
          <cell r="R1935" t="str">
            <v>bleu et olive foncé</v>
          </cell>
          <cell r="S1935" t="str">
            <v>13</v>
          </cell>
          <cell r="T1935" t="str">
            <v>4 f.</v>
          </cell>
          <cell r="U1935" t="str">
            <v/>
          </cell>
          <cell r="V1935" t="str">
            <v/>
          </cell>
        </row>
        <row r="1936">
          <cell r="B1936" t="str">
            <v>DR-000-1687</v>
          </cell>
          <cell r="C1936" t="str">
            <v>4848484549545655</v>
          </cell>
          <cell r="D1936" t="str">
            <v>000</v>
          </cell>
          <cell r="E1936">
            <v>1687</v>
          </cell>
          <cell r="F1936" t="str">
            <v>Timbres-poste</v>
          </cell>
          <cell r="G1936">
            <v>1973</v>
          </cell>
          <cell r="H1936" t="str">
            <v>3 f. vert</v>
          </cell>
          <cell r="I1936" t="str">
            <v>Série courante.</v>
          </cell>
          <cell r="J1936">
            <v>0.3</v>
          </cell>
          <cell r="K1936">
            <v>4</v>
          </cell>
          <cell r="L1936">
            <v>0</v>
          </cell>
          <cell r="M1936">
            <v>0</v>
          </cell>
          <cell r="N1936">
            <v>0.2</v>
          </cell>
          <cell r="O1936">
            <v>2</v>
          </cell>
          <cell r="P1936">
            <v>0</v>
          </cell>
          <cell r="Q1936">
            <v>0</v>
          </cell>
          <cell r="R1936" t="str">
            <v>vert</v>
          </cell>
          <cell r="S1936" t="str">
            <v>11½</v>
          </cell>
          <cell r="T1936" t="str">
            <v>3 f.</v>
          </cell>
          <cell r="U1936" t="str">
            <v/>
          </cell>
          <cell r="V1936" t="str">
            <v/>
          </cell>
        </row>
        <row r="1937">
          <cell r="B1937" t="str">
            <v>DR-000-1688</v>
          </cell>
          <cell r="C1937" t="str">
            <v>4848484549545656</v>
          </cell>
          <cell r="D1937" t="str">
            <v>000</v>
          </cell>
          <cell r="E1937">
            <v>1688</v>
          </cell>
          <cell r="F1937" t="str">
            <v>Timbres-poste</v>
          </cell>
          <cell r="G1937">
            <v>1973</v>
          </cell>
          <cell r="H1937" t="str">
            <v>7 f. beige-rose et noir</v>
          </cell>
          <cell r="I1937" t="str">
            <v>75e anniversaire de la mort du peintre Félicien Rops (1833-1898)</v>
          </cell>
          <cell r="J1937">
            <v>0.6</v>
          </cell>
          <cell r="K1937">
            <v>1</v>
          </cell>
          <cell r="L1937">
            <v>0</v>
          </cell>
          <cell r="M1937">
            <v>0</v>
          </cell>
          <cell r="N1937">
            <v>0.4</v>
          </cell>
          <cell r="O1937">
            <v>1</v>
          </cell>
          <cell r="P1937">
            <v>0</v>
          </cell>
          <cell r="Q1937">
            <v>0</v>
          </cell>
          <cell r="R1937" t="str">
            <v>beige-rose et noir</v>
          </cell>
          <cell r="S1937" t="str">
            <v>11½</v>
          </cell>
          <cell r="T1937" t="str">
            <v>7 f.</v>
          </cell>
          <cell r="U1937" t="str">
            <v/>
          </cell>
          <cell r="V1937" t="str">
            <v/>
          </cell>
        </row>
        <row r="1938">
          <cell r="B1938" t="str">
            <v>DR-000-1689</v>
          </cell>
          <cell r="C1938" t="str">
            <v>4848484549545657</v>
          </cell>
          <cell r="D1938" t="str">
            <v>000</v>
          </cell>
          <cell r="E1938">
            <v>1689</v>
          </cell>
          <cell r="F1938" t="str">
            <v>Timbres-poste</v>
          </cell>
          <cell r="G1938">
            <v>1973</v>
          </cell>
          <cell r="H1938" t="str">
            <v>Valet de carreau</v>
          </cell>
          <cell r="I1938" t="str">
            <v>Solidarité. Cartes à jouer anciennes</v>
          </cell>
          <cell r="J1938">
            <v>0.6</v>
          </cell>
          <cell r="K1938">
            <v>1</v>
          </cell>
          <cell r="L1938">
            <v>0</v>
          </cell>
          <cell r="M1938">
            <v>0</v>
          </cell>
          <cell r="N1938">
            <v>0.6</v>
          </cell>
          <cell r="O1938">
            <v>1</v>
          </cell>
          <cell r="P1938">
            <v>0</v>
          </cell>
          <cell r="Q1938">
            <v>0</v>
          </cell>
          <cell r="R1938" t="str">
            <v/>
          </cell>
          <cell r="S1938" t="str">
            <v>11½</v>
          </cell>
          <cell r="T1938" t="str">
            <v>5 f.+2 f. 50</v>
          </cell>
          <cell r="U1938" t="str">
            <v/>
          </cell>
          <cell r="V1938" t="str">
            <v/>
          </cell>
        </row>
        <row r="1939">
          <cell r="B1939" t="str">
            <v>DR-000-F1689</v>
          </cell>
          <cell r="C1939" t="str">
            <v>484848457049545657</v>
          </cell>
          <cell r="D1939" t="str">
            <v>000</v>
          </cell>
          <cell r="E1939" t="str">
            <v>F1689</v>
          </cell>
          <cell r="F1939" t="str">
            <v>Timbres-poste</v>
          </cell>
          <cell r="G1939">
            <v>1973</v>
          </cell>
          <cell r="H1939" t="str">
            <v>Bloc de 4 (1689 à 1692)                              pas répertorié</v>
          </cell>
          <cell r="I1939" t="str">
            <v>Solidarité. Cartes à jouer anciennes</v>
          </cell>
          <cell r="J1939">
            <v>2.4</v>
          </cell>
          <cell r="K1939">
            <v>3</v>
          </cell>
          <cell r="L1939">
            <v>0</v>
          </cell>
          <cell r="M1939">
            <v>0</v>
          </cell>
          <cell r="N1939">
            <v>2.4</v>
          </cell>
          <cell r="O1939">
            <v>1</v>
          </cell>
          <cell r="P1939">
            <v>0</v>
          </cell>
          <cell r="Q1939">
            <v>0</v>
          </cell>
          <cell r="R1939" t="str">
            <v/>
          </cell>
          <cell r="S1939" t="str">
            <v>11½</v>
          </cell>
          <cell r="T1939" t="str">
            <v>5 f.+2 f. 50</v>
          </cell>
          <cell r="U1939" t="str">
            <v/>
          </cell>
          <cell r="V1939" t="str">
            <v/>
          </cell>
        </row>
        <row r="1940">
          <cell r="B1940" t="str">
            <v>DR-000-1690</v>
          </cell>
          <cell r="C1940" t="str">
            <v>4848484549545748</v>
          </cell>
          <cell r="D1940" t="str">
            <v>000</v>
          </cell>
          <cell r="E1940">
            <v>1690</v>
          </cell>
          <cell r="F1940" t="str">
            <v>Timbres-poste</v>
          </cell>
          <cell r="G1940">
            <v>1973</v>
          </cell>
          <cell r="H1940" t="str">
            <v>Valet de pique</v>
          </cell>
          <cell r="I1940" t="str">
            <v>Solidarité. Cartes à jouer anciennes</v>
          </cell>
          <cell r="J1940">
            <v>0.6</v>
          </cell>
          <cell r="K1940">
            <v>1</v>
          </cell>
          <cell r="L1940">
            <v>0</v>
          </cell>
          <cell r="M1940">
            <v>0</v>
          </cell>
          <cell r="N1940">
            <v>0.6</v>
          </cell>
          <cell r="O1940">
            <v>1</v>
          </cell>
          <cell r="P1940">
            <v>0</v>
          </cell>
          <cell r="Q1940">
            <v>0</v>
          </cell>
          <cell r="R1940" t="str">
            <v/>
          </cell>
          <cell r="S1940" t="str">
            <v>11½</v>
          </cell>
          <cell r="T1940" t="str">
            <v>5 f.+2 f. 50</v>
          </cell>
          <cell r="U1940" t="str">
            <v/>
          </cell>
          <cell r="V1940" t="str">
            <v/>
          </cell>
        </row>
        <row r="1941">
          <cell r="B1941" t="str">
            <v>DR-000-1691</v>
          </cell>
          <cell r="C1941" t="str">
            <v>4848484549545749</v>
          </cell>
          <cell r="D1941" t="str">
            <v>000</v>
          </cell>
          <cell r="E1941">
            <v>1691</v>
          </cell>
          <cell r="F1941" t="str">
            <v>Timbres-poste</v>
          </cell>
          <cell r="G1941">
            <v>1973</v>
          </cell>
          <cell r="H1941" t="str">
            <v>Dame de coeur</v>
          </cell>
          <cell r="I1941" t="str">
            <v>Solidarité. Cartes à jouer anciennes</v>
          </cell>
          <cell r="J1941">
            <v>0.6</v>
          </cell>
          <cell r="K1941">
            <v>1</v>
          </cell>
          <cell r="L1941">
            <v>0</v>
          </cell>
          <cell r="M1941">
            <v>0</v>
          </cell>
          <cell r="N1941">
            <v>0.6</v>
          </cell>
          <cell r="O1941">
            <v>1</v>
          </cell>
          <cell r="P1941">
            <v>0</v>
          </cell>
          <cell r="Q1941">
            <v>0</v>
          </cell>
          <cell r="R1941" t="str">
            <v/>
          </cell>
          <cell r="S1941" t="str">
            <v>11½</v>
          </cell>
          <cell r="T1941" t="str">
            <v>5 f.+2 f. 50</v>
          </cell>
          <cell r="U1941" t="str">
            <v/>
          </cell>
          <cell r="V1941" t="str">
            <v/>
          </cell>
        </row>
        <row r="1942">
          <cell r="B1942" t="str">
            <v>DR-000-1692</v>
          </cell>
          <cell r="C1942" t="str">
            <v>4848484549545750</v>
          </cell>
          <cell r="D1942" t="str">
            <v>000</v>
          </cell>
          <cell r="E1942">
            <v>1692</v>
          </cell>
          <cell r="F1942" t="str">
            <v>Timbres-poste</v>
          </cell>
          <cell r="G1942">
            <v>1973</v>
          </cell>
          <cell r="H1942" t="str">
            <v>Roi de trèfle</v>
          </cell>
          <cell r="I1942" t="str">
            <v>Solidarité. Cartes à jouer anciennes</v>
          </cell>
          <cell r="J1942">
            <v>0.6</v>
          </cell>
          <cell r="K1942">
            <v>1</v>
          </cell>
          <cell r="L1942">
            <v>0</v>
          </cell>
          <cell r="M1942">
            <v>0</v>
          </cell>
          <cell r="N1942">
            <v>0.6</v>
          </cell>
          <cell r="O1942">
            <v>1</v>
          </cell>
          <cell r="P1942">
            <v>0</v>
          </cell>
          <cell r="Q1942">
            <v>0</v>
          </cell>
          <cell r="R1942" t="str">
            <v/>
          </cell>
          <cell r="S1942" t="str">
            <v>11½</v>
          </cell>
          <cell r="T1942" t="str">
            <v>5 f.+2 f. 50</v>
          </cell>
          <cell r="U1942" t="str">
            <v/>
          </cell>
          <cell r="V1942" t="str">
            <v/>
          </cell>
        </row>
        <row r="1943">
          <cell r="B1943" t="str">
            <v>DR-000-1693</v>
          </cell>
          <cell r="C1943" t="str">
            <v>4848484549545751</v>
          </cell>
          <cell r="D1943" t="str">
            <v>000</v>
          </cell>
          <cell r="E1943">
            <v>1693</v>
          </cell>
          <cell r="F1943" t="str">
            <v>Timbres-poste</v>
          </cell>
          <cell r="G1943">
            <v>1973</v>
          </cell>
          <cell r="H1943" t="str">
            <v>3 f. vert-jaune</v>
          </cell>
          <cell r="I1943" t="str">
            <v>Série courante.</v>
          </cell>
          <cell r="J1943">
            <v>1.7</v>
          </cell>
          <cell r="K1943">
            <v>1</v>
          </cell>
          <cell r="L1943">
            <v>0</v>
          </cell>
          <cell r="M1943">
            <v>0</v>
          </cell>
          <cell r="N1943">
            <v>1.5</v>
          </cell>
          <cell r="O1943">
            <v>1</v>
          </cell>
          <cell r="P1943">
            <v>0</v>
          </cell>
          <cell r="Q1943">
            <v>0</v>
          </cell>
          <cell r="R1943" t="str">
            <v>vert-jaune</v>
          </cell>
          <cell r="S1943" t="str">
            <v>12½x13½</v>
          </cell>
          <cell r="T1943" t="str">
            <v>3 f.</v>
          </cell>
          <cell r="U1943" t="str">
            <v/>
          </cell>
          <cell r="V1943" t="str">
            <v/>
          </cell>
        </row>
        <row r="1944">
          <cell r="B1944" t="str">
            <v>DR-000-1694</v>
          </cell>
          <cell r="C1944" t="str">
            <v>4848484549545752</v>
          </cell>
          <cell r="D1944" t="str">
            <v>000</v>
          </cell>
          <cell r="E1944">
            <v>1694</v>
          </cell>
          <cell r="F1944" t="str">
            <v>Timbres-poste</v>
          </cell>
          <cell r="G1944">
            <v>1973</v>
          </cell>
          <cell r="H1944" t="str">
            <v>4 f. bleu clair</v>
          </cell>
          <cell r="I1944" t="str">
            <v>Série courante.</v>
          </cell>
          <cell r="J1944">
            <v>0.4</v>
          </cell>
          <cell r="K1944">
            <v>1</v>
          </cell>
          <cell r="L1944">
            <v>0</v>
          </cell>
          <cell r="M1944">
            <v>0</v>
          </cell>
          <cell r="N1944">
            <v>0.5</v>
          </cell>
          <cell r="O1944">
            <v>1</v>
          </cell>
          <cell r="P1944">
            <v>0</v>
          </cell>
          <cell r="Q1944">
            <v>0</v>
          </cell>
          <cell r="R1944" t="str">
            <v>bleu clair</v>
          </cell>
          <cell r="S1944" t="str">
            <v>12½x13½</v>
          </cell>
          <cell r="T1944" t="str">
            <v>4 f.</v>
          </cell>
          <cell r="U1944" t="str">
            <v/>
          </cell>
          <cell r="V1944" t="str">
            <v/>
          </cell>
        </row>
        <row r="1945">
          <cell r="B1945" t="str">
            <v>DR-000-1695</v>
          </cell>
          <cell r="C1945" t="str">
            <v>4848484549545753</v>
          </cell>
          <cell r="D1945" t="str">
            <v>000</v>
          </cell>
          <cell r="E1945">
            <v>1695</v>
          </cell>
          <cell r="F1945" t="str">
            <v>Timbres-poste</v>
          </cell>
          <cell r="G1945">
            <v>1973</v>
          </cell>
          <cell r="H1945" t="str">
            <v>5 f. lilas-rose</v>
          </cell>
          <cell r="I1945" t="str">
            <v>Série courante.</v>
          </cell>
          <cell r="J1945">
            <v>0.4</v>
          </cell>
          <cell r="K1945">
            <v>1</v>
          </cell>
          <cell r="L1945">
            <v>0</v>
          </cell>
          <cell r="M1945">
            <v>0</v>
          </cell>
          <cell r="N1945">
            <v>0.2</v>
          </cell>
          <cell r="O1945">
            <v>4</v>
          </cell>
          <cell r="P1945">
            <v>0</v>
          </cell>
          <cell r="Q1945">
            <v>0</v>
          </cell>
          <cell r="R1945" t="str">
            <v>lilas-rose</v>
          </cell>
          <cell r="S1945" t="str">
            <v>12½x13½</v>
          </cell>
          <cell r="T1945" t="str">
            <v>5 f.</v>
          </cell>
          <cell r="U1945" t="str">
            <v/>
          </cell>
          <cell r="V1945" t="str">
            <v/>
          </cell>
        </row>
        <row r="1946">
          <cell r="B1946" t="str">
            <v>DR-000-1694A</v>
          </cell>
          <cell r="C1946" t="str">
            <v>484848454954575265</v>
          </cell>
          <cell r="D1946" t="str">
            <v>000</v>
          </cell>
          <cell r="E1946" t="str">
            <v>1694A</v>
          </cell>
          <cell r="F1946" t="str">
            <v>Timbres-poste</v>
          </cell>
          <cell r="G1946">
            <v>1973</v>
          </cell>
          <cell r="H1946" t="str">
            <v>4 f. bleu clair</v>
          </cell>
          <cell r="I1946" t="str">
            <v>Série courante.</v>
          </cell>
          <cell r="J1946">
            <v>0.3</v>
          </cell>
          <cell r="K1946">
            <v>1</v>
          </cell>
          <cell r="L1946">
            <v>0</v>
          </cell>
          <cell r="M1946">
            <v>0</v>
          </cell>
          <cell r="N1946">
            <v>0.2</v>
          </cell>
          <cell r="O1946">
            <v>0</v>
          </cell>
          <cell r="P1946">
            <v>0</v>
          </cell>
          <cell r="Q1946">
            <v>0</v>
          </cell>
          <cell r="R1946" t="str">
            <v>bleu clair</v>
          </cell>
          <cell r="S1946" t="str">
            <v>12½x13½ sur 2 côtés</v>
          </cell>
          <cell r="T1946" t="str">
            <v>4 f.</v>
          </cell>
          <cell r="U1946" t="str">
            <v/>
          </cell>
          <cell r="V1946" t="str">
            <v/>
          </cell>
        </row>
        <row r="1947">
          <cell r="B1947" t="str">
            <v>DR-000-1695A</v>
          </cell>
          <cell r="C1947" t="str">
            <v>484848454954575365</v>
          </cell>
          <cell r="D1947" t="str">
            <v>000</v>
          </cell>
          <cell r="E1947" t="str">
            <v>1695A</v>
          </cell>
          <cell r="F1947" t="str">
            <v>Timbres-poste</v>
          </cell>
          <cell r="G1947">
            <v>1973</v>
          </cell>
          <cell r="H1947" t="str">
            <v>5 f. lilas-rose</v>
          </cell>
          <cell r="I1947" t="str">
            <v>Série courante.</v>
          </cell>
          <cell r="J1947">
            <v>0.3</v>
          </cell>
          <cell r="K1947">
            <v>1</v>
          </cell>
          <cell r="L1947">
            <v>0</v>
          </cell>
          <cell r="M1947">
            <v>0</v>
          </cell>
          <cell r="N1947">
            <v>0.6</v>
          </cell>
          <cell r="O1947">
            <v>0</v>
          </cell>
          <cell r="P1947">
            <v>0</v>
          </cell>
          <cell r="Q1947">
            <v>0</v>
          </cell>
          <cell r="R1947" t="str">
            <v>lilas-rose</v>
          </cell>
          <cell r="S1947" t="str">
            <v>12½x13½ sur 2 côtés</v>
          </cell>
          <cell r="T1947" t="str">
            <v>5 f.</v>
          </cell>
          <cell r="U1947" t="str">
            <v/>
          </cell>
          <cell r="V1947" t="str">
            <v/>
          </cell>
        </row>
        <row r="1948">
          <cell r="B1948" t="str">
            <v>DR-000-1694Aa</v>
          </cell>
          <cell r="C1948" t="str">
            <v>48484845495457526597</v>
          </cell>
          <cell r="D1948" t="str">
            <v>000</v>
          </cell>
          <cell r="E1948" t="str">
            <v>1694Aa</v>
          </cell>
          <cell r="F1948" t="str">
            <v>Timbres-poste</v>
          </cell>
          <cell r="G1948">
            <v>1973</v>
          </cell>
          <cell r="H1948" t="str">
            <v>4 f. bleu clair</v>
          </cell>
          <cell r="I1948" t="str">
            <v>TETE-BECHE</v>
          </cell>
          <cell r="J1948">
            <v>1</v>
          </cell>
          <cell r="K1948">
            <v>1</v>
          </cell>
          <cell r="L1948">
            <v>0</v>
          </cell>
          <cell r="M1948">
            <v>0</v>
          </cell>
          <cell r="N1948">
            <v>1</v>
          </cell>
          <cell r="O1948">
            <v>0</v>
          </cell>
          <cell r="P1948">
            <v>0</v>
          </cell>
          <cell r="Q1948">
            <v>0</v>
          </cell>
          <cell r="R1948" t="str">
            <v>bleu clair</v>
          </cell>
          <cell r="S1948" t="str">
            <v>12½x13½</v>
          </cell>
          <cell r="T1948" t="str">
            <v>4 f.</v>
          </cell>
          <cell r="U1948" t="str">
            <v/>
          </cell>
          <cell r="V1948" t="str">
            <v/>
          </cell>
        </row>
        <row r="1949">
          <cell r="B1949" t="str">
            <v>DR-000-1694b</v>
          </cell>
          <cell r="C1949" t="str">
            <v>484848454954575298</v>
          </cell>
          <cell r="D1949" t="str">
            <v>000</v>
          </cell>
          <cell r="E1949" t="str">
            <v>1694b</v>
          </cell>
          <cell r="F1949" t="str">
            <v>Timbres-poste</v>
          </cell>
          <cell r="G1949">
            <v>1973</v>
          </cell>
          <cell r="H1949" t="str">
            <v>4 f. bleu clair</v>
          </cell>
          <cell r="I1949" t="str">
            <v>4 f. et 4 f. se tenant</v>
          </cell>
          <cell r="J1949">
            <v>1.5</v>
          </cell>
          <cell r="K1949">
            <v>1</v>
          </cell>
          <cell r="L1949">
            <v>0</v>
          </cell>
          <cell r="M1949">
            <v>0</v>
          </cell>
          <cell r="N1949">
            <v>1.5</v>
          </cell>
          <cell r="O1949">
            <v>0</v>
          </cell>
          <cell r="P1949">
            <v>0</v>
          </cell>
          <cell r="Q1949">
            <v>0</v>
          </cell>
          <cell r="R1949" t="str">
            <v>bleu clair</v>
          </cell>
          <cell r="S1949" t="str">
            <v>12½x13½</v>
          </cell>
          <cell r="T1949" t="str">
            <v>4 f.</v>
          </cell>
          <cell r="U1949" t="str">
            <v/>
          </cell>
          <cell r="V1949" t="str">
            <v/>
          </cell>
        </row>
        <row r="1950">
          <cell r="B1950" t="str">
            <v>DR-000-1695Aa</v>
          </cell>
          <cell r="C1950" t="str">
            <v>48484845495457536597</v>
          </cell>
          <cell r="D1950" t="str">
            <v>000</v>
          </cell>
          <cell r="E1950" t="str">
            <v>1695Aa</v>
          </cell>
          <cell r="F1950" t="str">
            <v>Timbres-poste</v>
          </cell>
          <cell r="G1950">
            <v>1973</v>
          </cell>
          <cell r="H1950" t="str">
            <v>5 f. lilas-rose</v>
          </cell>
          <cell r="I1950" t="str">
            <v>TETE-BECHE</v>
          </cell>
          <cell r="J1950">
            <v>0.7</v>
          </cell>
          <cell r="K1950">
            <v>1</v>
          </cell>
          <cell r="L1950">
            <v>0</v>
          </cell>
          <cell r="M1950">
            <v>0</v>
          </cell>
          <cell r="N1950">
            <v>0.6</v>
          </cell>
          <cell r="O1950">
            <v>1</v>
          </cell>
          <cell r="P1950">
            <v>0</v>
          </cell>
          <cell r="Q1950">
            <v>0</v>
          </cell>
          <cell r="R1950" t="str">
            <v>lilas-rose</v>
          </cell>
          <cell r="S1950" t="str">
            <v>12½x13½ sur 2 côtés</v>
          </cell>
          <cell r="T1950" t="str">
            <v>5 f.</v>
          </cell>
          <cell r="U1950" t="str">
            <v/>
          </cell>
          <cell r="V1950" t="str">
            <v/>
          </cell>
        </row>
        <row r="1951">
          <cell r="B1951" t="str">
            <v>DR-000-1696</v>
          </cell>
          <cell r="C1951" t="str">
            <v>4848484549545754</v>
          </cell>
          <cell r="D1951" t="str">
            <v>000</v>
          </cell>
          <cell r="E1951">
            <v>1696</v>
          </cell>
          <cell r="F1951" t="str">
            <v>Timbres-poste</v>
          </cell>
          <cell r="G1951">
            <v>1974</v>
          </cell>
          <cell r="H1951" t="str">
            <v>4 f. lilas-rose</v>
          </cell>
          <cell r="I1951" t="str">
            <v>Série courante.</v>
          </cell>
          <cell r="J1951">
            <v>0.4</v>
          </cell>
          <cell r="K1951">
            <v>1</v>
          </cell>
          <cell r="L1951">
            <v>0</v>
          </cell>
          <cell r="M1951">
            <v>0</v>
          </cell>
          <cell r="N1951">
            <v>0.2</v>
          </cell>
          <cell r="O1951">
            <v>4</v>
          </cell>
          <cell r="P1951">
            <v>0</v>
          </cell>
          <cell r="Q1951">
            <v>0</v>
          </cell>
          <cell r="R1951" t="str">
            <v>lilas-rose</v>
          </cell>
          <cell r="S1951" t="str">
            <v>14</v>
          </cell>
          <cell r="T1951" t="str">
            <v>4 f.</v>
          </cell>
          <cell r="U1951" t="str">
            <v/>
          </cell>
          <cell r="V1951" t="str">
            <v/>
          </cell>
        </row>
        <row r="1952">
          <cell r="B1952" t="str">
            <v>DR-000-1697</v>
          </cell>
          <cell r="C1952" t="str">
            <v>4848484549545755</v>
          </cell>
          <cell r="D1952" t="str">
            <v>000</v>
          </cell>
          <cell r="E1952">
            <v>1697</v>
          </cell>
          <cell r="F1952" t="str">
            <v>Timbres-poste</v>
          </cell>
          <cell r="G1952">
            <v>1974</v>
          </cell>
          <cell r="H1952" t="str">
            <v>4 f. vert-bleu et noir</v>
          </cell>
          <cell r="I1952" t="str">
            <v>40e anniversaire de la mort du Roi Albert 1er (1875-1934). Peinture par le Baron Opsomer</v>
          </cell>
          <cell r="J1952">
            <v>0.3</v>
          </cell>
          <cell r="K1952">
            <v>1</v>
          </cell>
          <cell r="L1952">
            <v>0</v>
          </cell>
          <cell r="M1952">
            <v>0</v>
          </cell>
          <cell r="N1952">
            <v>0.3</v>
          </cell>
          <cell r="O1952">
            <v>4</v>
          </cell>
          <cell r="P1952">
            <v>0</v>
          </cell>
          <cell r="Q1952">
            <v>0</v>
          </cell>
          <cell r="R1952" t="str">
            <v>vert-bleu et noir</v>
          </cell>
          <cell r="S1952" t="str">
            <v>11½</v>
          </cell>
          <cell r="T1952" t="str">
            <v>4 f.</v>
          </cell>
          <cell r="U1952" t="str">
            <v/>
          </cell>
          <cell r="V1952" t="str">
            <v/>
          </cell>
        </row>
        <row r="1953">
          <cell r="B1953" t="str">
            <v>DR-000-1698</v>
          </cell>
          <cell r="C1953" t="str">
            <v>4848484549545756</v>
          </cell>
          <cell r="D1953" t="str">
            <v>000</v>
          </cell>
          <cell r="E1953">
            <v>1698</v>
          </cell>
          <cell r="F1953" t="str">
            <v>Timbres-poste</v>
          </cell>
          <cell r="G1953">
            <v>1974</v>
          </cell>
          <cell r="H1953" t="str">
            <v>Don du sang</v>
          </cell>
          <cell r="I1953" t="str">
            <v>SurDR-270 pour la Croix-Rouge de Belgique</v>
          </cell>
          <cell r="J1953">
            <v>1</v>
          </cell>
          <cell r="K1953">
            <v>1</v>
          </cell>
          <cell r="L1953">
            <v>0</v>
          </cell>
          <cell r="M1953">
            <v>0</v>
          </cell>
          <cell r="N1953">
            <v>1</v>
          </cell>
          <cell r="O1953">
            <v>5</v>
          </cell>
          <cell r="P1953">
            <v>0</v>
          </cell>
          <cell r="Q1953">
            <v>0</v>
          </cell>
          <cell r="R1953" t="str">
            <v>violet, rouge et vert-pré</v>
          </cell>
          <cell r="S1953" t="str">
            <v>11½</v>
          </cell>
          <cell r="T1953" t="str">
            <v>4 f.+2 f.</v>
          </cell>
          <cell r="U1953" t="str">
            <v/>
          </cell>
          <cell r="V1953" t="str">
            <v/>
          </cell>
        </row>
        <row r="1954">
          <cell r="B1954" t="str">
            <v>DR-000-1699</v>
          </cell>
          <cell r="C1954" t="str">
            <v>4848484549545757</v>
          </cell>
          <cell r="D1954" t="str">
            <v>000</v>
          </cell>
          <cell r="E1954">
            <v>1699</v>
          </cell>
          <cell r="F1954" t="str">
            <v>Timbres-poste</v>
          </cell>
          <cell r="G1954">
            <v>1974</v>
          </cell>
          <cell r="H1954" t="str">
            <v>Secours pour les accidents de la route</v>
          </cell>
          <cell r="I1954" t="str">
            <v>SurDR-270 pour la Croix-Rouge de Belgique</v>
          </cell>
          <cell r="J1954">
            <v>1</v>
          </cell>
          <cell r="K1954">
            <v>1</v>
          </cell>
          <cell r="L1954">
            <v>0</v>
          </cell>
          <cell r="M1954">
            <v>0</v>
          </cell>
          <cell r="N1954">
            <v>1</v>
          </cell>
          <cell r="O1954">
            <v>1</v>
          </cell>
          <cell r="P1954">
            <v>0</v>
          </cell>
          <cell r="Q1954">
            <v>0</v>
          </cell>
          <cell r="R1954" t="str">
            <v>lilas, noir, vert et rouge</v>
          </cell>
          <cell r="S1954" t="str">
            <v>11½</v>
          </cell>
          <cell r="T1954" t="str">
            <v>10 f.+5 f.</v>
          </cell>
          <cell r="U1954" t="str">
            <v/>
          </cell>
          <cell r="V1954" t="str">
            <v/>
          </cell>
        </row>
        <row r="1955">
          <cell r="B1955" t="str">
            <v>DR-000-1700</v>
          </cell>
          <cell r="C1955" t="str">
            <v>4848484549554848</v>
          </cell>
          <cell r="D1955" t="str">
            <v>000</v>
          </cell>
          <cell r="E1955">
            <v>1700</v>
          </cell>
          <cell r="F1955" t="str">
            <v>Timbres-poste</v>
          </cell>
          <cell r="G1955">
            <v>1974</v>
          </cell>
          <cell r="H1955" t="str">
            <v>Périls des fumées nocives</v>
          </cell>
          <cell r="I1955" t="str">
            <v>Protection de l'environnement</v>
          </cell>
          <cell r="J1955">
            <v>0.3</v>
          </cell>
          <cell r="K1955">
            <v>1</v>
          </cell>
          <cell r="L1955">
            <v>0</v>
          </cell>
          <cell r="M1955">
            <v>0</v>
          </cell>
          <cell r="N1955">
            <v>0.2</v>
          </cell>
          <cell r="O1955">
            <v>1</v>
          </cell>
          <cell r="P1955">
            <v>0</v>
          </cell>
          <cell r="Q1955">
            <v>0</v>
          </cell>
          <cell r="R1955" t="str">
            <v>multicolore</v>
          </cell>
          <cell r="S1955" t="str">
            <v>11½</v>
          </cell>
          <cell r="T1955" t="str">
            <v>3 f.</v>
          </cell>
          <cell r="U1955" t="str">
            <v/>
          </cell>
          <cell r="V1955" t="str">
            <v/>
          </cell>
        </row>
        <row r="1956">
          <cell r="B1956" t="str">
            <v>DR-000-1701</v>
          </cell>
          <cell r="C1956" t="str">
            <v>4848484549554849</v>
          </cell>
          <cell r="D1956" t="str">
            <v>000</v>
          </cell>
          <cell r="E1956">
            <v>1701</v>
          </cell>
          <cell r="F1956" t="str">
            <v>Timbres-poste</v>
          </cell>
          <cell r="G1956">
            <v>1974</v>
          </cell>
          <cell r="H1956" t="str">
            <v>Autoportrait par Armand Jamar</v>
          </cell>
          <cell r="I1956" t="str">
            <v>Série culturelle</v>
          </cell>
          <cell r="J1956">
            <v>0.4</v>
          </cell>
          <cell r="K1956">
            <v>1</v>
          </cell>
          <cell r="L1956">
            <v>0</v>
          </cell>
          <cell r="M1956">
            <v>0</v>
          </cell>
          <cell r="N1956">
            <v>0.4</v>
          </cell>
          <cell r="O1956">
            <v>1</v>
          </cell>
          <cell r="P1956">
            <v>0</v>
          </cell>
          <cell r="Q1956">
            <v>0</v>
          </cell>
          <cell r="R1956" t="str">
            <v/>
          </cell>
          <cell r="S1956" t="str">
            <v>11½</v>
          </cell>
          <cell r="T1956" t="str">
            <v>4 f. +2 f.</v>
          </cell>
          <cell r="U1956" t="str">
            <v/>
          </cell>
          <cell r="V1956" t="str">
            <v/>
          </cell>
        </row>
        <row r="1957">
          <cell r="B1957" t="str">
            <v>DR-000-1702</v>
          </cell>
          <cell r="C1957" t="str">
            <v>4848484549554850</v>
          </cell>
          <cell r="D1957" t="str">
            <v>000</v>
          </cell>
          <cell r="E1957">
            <v>1702</v>
          </cell>
          <cell r="F1957" t="str">
            <v>Timbres-poste</v>
          </cell>
          <cell r="G1957">
            <v>1974</v>
          </cell>
          <cell r="H1957" t="str">
            <v>Tony Bergmann et vue de Lierre</v>
          </cell>
          <cell r="I1957" t="str">
            <v>Série culturelle</v>
          </cell>
          <cell r="J1957">
            <v>0.6</v>
          </cell>
          <cell r="K1957">
            <v>1</v>
          </cell>
          <cell r="L1957">
            <v>0</v>
          </cell>
          <cell r="M1957">
            <v>0</v>
          </cell>
          <cell r="N1957">
            <v>0.6</v>
          </cell>
          <cell r="O1957">
            <v>1</v>
          </cell>
          <cell r="P1957">
            <v>0</v>
          </cell>
          <cell r="Q1957">
            <v>0</v>
          </cell>
          <cell r="R1957" t="str">
            <v/>
          </cell>
          <cell r="S1957" t="str">
            <v>11½</v>
          </cell>
          <cell r="T1957" t="str">
            <v>5 f.+2 f. 50</v>
          </cell>
          <cell r="U1957" t="str">
            <v/>
          </cell>
          <cell r="V1957" t="str">
            <v/>
          </cell>
        </row>
        <row r="1958">
          <cell r="B1958" t="str">
            <v>DR-000-1703</v>
          </cell>
          <cell r="C1958" t="str">
            <v>4848484549554851</v>
          </cell>
          <cell r="D1958" t="str">
            <v>000</v>
          </cell>
          <cell r="E1958">
            <v>1703</v>
          </cell>
          <cell r="F1958" t="str">
            <v>Timbres-poste</v>
          </cell>
          <cell r="G1958">
            <v>1974</v>
          </cell>
          <cell r="H1958" t="str">
            <v>Henri Vieuxtemps et vue de Verviers</v>
          </cell>
          <cell r="I1958" t="str">
            <v>Série culturelle</v>
          </cell>
          <cell r="J1958">
            <v>0.8</v>
          </cell>
          <cell r="K1958">
            <v>1</v>
          </cell>
          <cell r="L1958">
            <v>0</v>
          </cell>
          <cell r="M1958">
            <v>0</v>
          </cell>
          <cell r="N1958">
            <v>0.8</v>
          </cell>
          <cell r="O1958">
            <v>1</v>
          </cell>
          <cell r="P1958">
            <v>0</v>
          </cell>
          <cell r="Q1958">
            <v>0</v>
          </cell>
          <cell r="R1958" t="str">
            <v/>
          </cell>
          <cell r="S1958" t="str">
            <v>11½</v>
          </cell>
          <cell r="T1958" t="str">
            <v>7 f.+3 f. 50</v>
          </cell>
          <cell r="U1958" t="str">
            <v/>
          </cell>
          <cell r="V1958" t="str">
            <v/>
          </cell>
        </row>
        <row r="1959">
          <cell r="B1959" t="str">
            <v>DR-000-1704</v>
          </cell>
          <cell r="C1959" t="str">
            <v>4848484549554852</v>
          </cell>
          <cell r="D1959" t="str">
            <v>000</v>
          </cell>
          <cell r="E1959">
            <v>1704</v>
          </cell>
          <cell r="F1959" t="str">
            <v>Timbres-poste</v>
          </cell>
          <cell r="G1959">
            <v>1974</v>
          </cell>
          <cell r="H1959" t="str">
            <v>Autoportrait aux masques, par James Ensor</v>
          </cell>
          <cell r="I1959" t="str">
            <v>Série culturelle</v>
          </cell>
          <cell r="J1959">
            <v>1.2</v>
          </cell>
          <cell r="K1959">
            <v>1</v>
          </cell>
          <cell r="L1959">
            <v>0</v>
          </cell>
          <cell r="M1959">
            <v>0</v>
          </cell>
          <cell r="N1959">
            <v>1.2</v>
          </cell>
          <cell r="O1959">
            <v>1</v>
          </cell>
          <cell r="P1959">
            <v>0</v>
          </cell>
          <cell r="Q1959">
            <v>0</v>
          </cell>
          <cell r="R1959" t="str">
            <v/>
          </cell>
          <cell r="S1959" t="str">
            <v>11½</v>
          </cell>
          <cell r="T1959" t="str">
            <v>10 f.+5 f.</v>
          </cell>
          <cell r="U1959" t="str">
            <v/>
          </cell>
          <cell r="V1959" t="str">
            <v/>
          </cell>
        </row>
        <row r="1960">
          <cell r="B1960" t="str">
            <v>DR-000-1705</v>
          </cell>
          <cell r="C1960" t="str">
            <v>4848484549554853</v>
          </cell>
          <cell r="D1960" t="str">
            <v>000</v>
          </cell>
          <cell r="E1960">
            <v>1705</v>
          </cell>
          <cell r="F1960" t="str">
            <v>Timbres-poste</v>
          </cell>
          <cell r="G1960">
            <v>1974</v>
          </cell>
          <cell r="H1960" t="str">
            <v>5 f. noir</v>
          </cell>
          <cell r="I1960" t="str">
            <v>Journée du Timbre. Effigie de Hubert Krains (1862-1934), Directeur général des Postes belges de 1925 à 1927 et homme de Lettres</v>
          </cell>
          <cell r="J1960">
            <v>0.4</v>
          </cell>
          <cell r="K1960">
            <v>1</v>
          </cell>
          <cell r="L1960">
            <v>0</v>
          </cell>
          <cell r="M1960">
            <v>0</v>
          </cell>
          <cell r="N1960">
            <v>0.2</v>
          </cell>
          <cell r="O1960">
            <v>1</v>
          </cell>
          <cell r="P1960">
            <v>0</v>
          </cell>
          <cell r="Q1960">
            <v>0</v>
          </cell>
          <cell r="R1960" t="str">
            <v>noir</v>
          </cell>
          <cell r="S1960" t="str">
            <v>11½</v>
          </cell>
          <cell r="T1960" t="str">
            <v>5 f.</v>
          </cell>
          <cell r="U1960" t="str">
            <v/>
          </cell>
          <cell r="V1960" t="str">
            <v/>
          </cell>
        </row>
        <row r="1961">
          <cell r="B1961" t="str">
            <v>DR-000-1706</v>
          </cell>
          <cell r="C1961" t="str">
            <v>4848484549554854</v>
          </cell>
          <cell r="D1961" t="str">
            <v>000</v>
          </cell>
          <cell r="E1961">
            <v>1706</v>
          </cell>
          <cell r="F1961" t="str">
            <v>Timbres-poste</v>
          </cell>
          <cell r="G1961">
            <v>1974</v>
          </cell>
          <cell r="H1961" t="str">
            <v>Sigle de l'O.T.A.N</v>
          </cell>
          <cell r="I1961" t="str">
            <v>25e anniversaire de la signature du traité de l'Atlantique-Nord</v>
          </cell>
          <cell r="J1961">
            <v>0.8</v>
          </cell>
          <cell r="K1961">
            <v>1</v>
          </cell>
          <cell r="L1961">
            <v>0</v>
          </cell>
          <cell r="M1961">
            <v>0</v>
          </cell>
          <cell r="N1961">
            <v>0.4</v>
          </cell>
          <cell r="O1961">
            <v>1</v>
          </cell>
          <cell r="P1961">
            <v>0</v>
          </cell>
          <cell r="Q1961">
            <v>0</v>
          </cell>
          <cell r="R1961" t="str">
            <v>bleu et bleu pâle</v>
          </cell>
          <cell r="S1961" t="str">
            <v>11½</v>
          </cell>
          <cell r="T1961" t="str">
            <v>10 f.</v>
          </cell>
          <cell r="U1961" t="str">
            <v/>
          </cell>
          <cell r="V1961" t="str">
            <v/>
          </cell>
        </row>
        <row r="1962">
          <cell r="B1962" t="str">
            <v>DR-000-1707</v>
          </cell>
          <cell r="C1962" t="str">
            <v>4848484549554855</v>
          </cell>
          <cell r="D1962" t="str">
            <v>000</v>
          </cell>
          <cell r="E1962">
            <v>1707</v>
          </cell>
          <cell r="F1962" t="str">
            <v>Timbres-poste</v>
          </cell>
          <cell r="G1962">
            <v>1974</v>
          </cell>
          <cell r="H1962" t="str">
            <v>Mai 1940, par O. Zadkine</v>
          </cell>
          <cell r="I1962" t="str">
            <v>Europa. Sculptures. Sujets divers</v>
          </cell>
          <cell r="J1962">
            <v>1</v>
          </cell>
          <cell r="K1962">
            <v>1</v>
          </cell>
          <cell r="L1962">
            <v>0</v>
          </cell>
          <cell r="M1962">
            <v>0</v>
          </cell>
          <cell r="N1962">
            <v>0.3</v>
          </cell>
          <cell r="O1962">
            <v>1</v>
          </cell>
          <cell r="P1962">
            <v>0</v>
          </cell>
          <cell r="Q1962">
            <v>0</v>
          </cell>
          <cell r="R1962" t="str">
            <v/>
          </cell>
          <cell r="S1962" t="str">
            <v>11½</v>
          </cell>
          <cell r="T1962" t="str">
            <v>5 f.</v>
          </cell>
          <cell r="U1962" t="str">
            <v/>
          </cell>
          <cell r="V1962" t="str">
            <v/>
          </cell>
        </row>
        <row r="1963">
          <cell r="B1963" t="str">
            <v>DR-000-1708</v>
          </cell>
          <cell r="C1963" t="str">
            <v>4848484549554856</v>
          </cell>
          <cell r="D1963" t="str">
            <v>000</v>
          </cell>
          <cell r="E1963">
            <v>1708</v>
          </cell>
          <cell r="F1963" t="str">
            <v>Timbres-poste</v>
          </cell>
          <cell r="G1963">
            <v>1974</v>
          </cell>
          <cell r="H1963" t="str">
            <v>Solidarité, par G. Minne</v>
          </cell>
          <cell r="I1963" t="str">
            <v>Europa. Sculptures. Sujets divers</v>
          </cell>
          <cell r="J1963">
            <v>1.5</v>
          </cell>
          <cell r="K1963">
            <v>1</v>
          </cell>
          <cell r="L1963">
            <v>0</v>
          </cell>
          <cell r="M1963">
            <v>0</v>
          </cell>
          <cell r="N1963">
            <v>0.5</v>
          </cell>
          <cell r="O1963">
            <v>1</v>
          </cell>
          <cell r="P1963">
            <v>0</v>
          </cell>
          <cell r="Q1963">
            <v>0</v>
          </cell>
          <cell r="R1963" t="str">
            <v/>
          </cell>
          <cell r="S1963" t="str">
            <v>11½</v>
          </cell>
          <cell r="T1963" t="str">
            <v>10 f.</v>
          </cell>
          <cell r="U1963" t="str">
            <v/>
          </cell>
          <cell r="V1963" t="str">
            <v/>
          </cell>
        </row>
        <row r="1964">
          <cell r="B1964" t="str">
            <v>DR-000-1709</v>
          </cell>
          <cell r="C1964" t="str">
            <v>4848484549554857</v>
          </cell>
          <cell r="D1964" t="str">
            <v>000</v>
          </cell>
          <cell r="E1964">
            <v>1709</v>
          </cell>
          <cell r="F1964" t="str">
            <v>Timbres-poste</v>
          </cell>
          <cell r="G1964">
            <v>1974</v>
          </cell>
          <cell r="H1964" t="str">
            <v>4 f. bleu pâle, lilas et noir</v>
          </cell>
          <cell r="I1964" t="str">
            <v>Fête de la jeunesse laïque</v>
          </cell>
          <cell r="J1964">
            <v>0.4</v>
          </cell>
          <cell r="K1964">
            <v>1</v>
          </cell>
          <cell r="L1964">
            <v>0</v>
          </cell>
          <cell r="M1964">
            <v>0</v>
          </cell>
          <cell r="N1964">
            <v>0.2</v>
          </cell>
          <cell r="O1964">
            <v>1</v>
          </cell>
          <cell r="P1964">
            <v>0</v>
          </cell>
          <cell r="Q1964">
            <v>0</v>
          </cell>
          <cell r="R1964" t="str">
            <v>bleu pâle, lilas et noir</v>
          </cell>
          <cell r="S1964" t="str">
            <v>11½</v>
          </cell>
          <cell r="T1964" t="str">
            <v>4 f.</v>
          </cell>
          <cell r="U1964" t="str">
            <v/>
          </cell>
          <cell r="V1964" t="str">
            <v/>
          </cell>
        </row>
        <row r="1965">
          <cell r="B1965" t="str">
            <v>DR-000-1710</v>
          </cell>
          <cell r="C1965" t="str">
            <v>4848484549554948</v>
          </cell>
          <cell r="D1965" t="str">
            <v>000</v>
          </cell>
          <cell r="E1965">
            <v>1710</v>
          </cell>
          <cell r="F1965" t="str">
            <v>Timbres-poste</v>
          </cell>
          <cell r="G1965">
            <v>1974</v>
          </cell>
          <cell r="H1965" t="str">
            <v>Le nouveau Planétarium de Bruxelles</v>
          </cell>
          <cell r="I1965" t="str">
            <v>Série "Historique"(II)</v>
          </cell>
          <cell r="J1965">
            <v>0.3</v>
          </cell>
          <cell r="K1965">
            <v>1</v>
          </cell>
          <cell r="L1965">
            <v>0</v>
          </cell>
          <cell r="M1965">
            <v>0</v>
          </cell>
          <cell r="N1965">
            <v>0.2</v>
          </cell>
          <cell r="O1965">
            <v>1</v>
          </cell>
          <cell r="P1965">
            <v>0</v>
          </cell>
          <cell r="Q1965">
            <v>0</v>
          </cell>
          <cell r="R1965" t="str">
            <v>bleu-vert et noir</v>
          </cell>
          <cell r="S1965" t="str">
            <v>11½-12</v>
          </cell>
          <cell r="T1965" t="str">
            <v>3 f.</v>
          </cell>
          <cell r="U1965" t="str">
            <v/>
          </cell>
          <cell r="V1965" t="str">
            <v/>
          </cell>
        </row>
        <row r="1966">
          <cell r="B1966" t="str">
            <v>DR-000-1711</v>
          </cell>
          <cell r="C1966" t="str">
            <v>4848484549554949</v>
          </cell>
          <cell r="D1966" t="str">
            <v>000</v>
          </cell>
          <cell r="E1966">
            <v>1711</v>
          </cell>
          <cell r="F1966" t="str">
            <v>Timbres-poste</v>
          </cell>
          <cell r="G1966">
            <v>1974</v>
          </cell>
          <cell r="H1966" t="str">
            <v>Le Pilori de Braine-le-Château</v>
          </cell>
          <cell r="I1966" t="str">
            <v>Série "Historique"(II)</v>
          </cell>
          <cell r="J1966">
            <v>0.3</v>
          </cell>
          <cell r="K1966">
            <v>1</v>
          </cell>
          <cell r="L1966">
            <v>0</v>
          </cell>
          <cell r="M1966">
            <v>0</v>
          </cell>
          <cell r="N1966">
            <v>0.2</v>
          </cell>
          <cell r="O1966">
            <v>1</v>
          </cell>
          <cell r="P1966">
            <v>0</v>
          </cell>
          <cell r="Q1966">
            <v>0</v>
          </cell>
          <cell r="R1966" t="str">
            <v>lilas-rose et noir</v>
          </cell>
          <cell r="S1966" t="str">
            <v>11½-12</v>
          </cell>
          <cell r="T1966" t="str">
            <v>4 f.</v>
          </cell>
          <cell r="U1966" t="str">
            <v/>
          </cell>
          <cell r="V1966" t="str">
            <v/>
          </cell>
        </row>
        <row r="1967">
          <cell r="B1967" t="str">
            <v>DR-000-1712</v>
          </cell>
          <cell r="C1967" t="str">
            <v>4848484549554950</v>
          </cell>
          <cell r="D1967" t="str">
            <v>000</v>
          </cell>
          <cell r="E1967">
            <v>1712</v>
          </cell>
          <cell r="F1967" t="str">
            <v>Timbres-poste</v>
          </cell>
          <cell r="G1967">
            <v>1974</v>
          </cell>
          <cell r="H1967" t="str">
            <v>L'abbaye N.-D. de Soleilmont</v>
          </cell>
          <cell r="I1967" t="str">
            <v>Série "Historique"(II)</v>
          </cell>
          <cell r="J1967">
            <v>0.4</v>
          </cell>
          <cell r="K1967">
            <v>1</v>
          </cell>
          <cell r="L1967">
            <v>0</v>
          </cell>
          <cell r="M1967">
            <v>0</v>
          </cell>
          <cell r="N1967">
            <v>0.2</v>
          </cell>
          <cell r="O1967">
            <v>1</v>
          </cell>
          <cell r="P1967">
            <v>0</v>
          </cell>
          <cell r="Q1967">
            <v>0</v>
          </cell>
          <cell r="R1967" t="str">
            <v>vert-jaune et noir</v>
          </cell>
          <cell r="S1967" t="str">
            <v>11½-12</v>
          </cell>
          <cell r="T1967" t="str">
            <v>5 f.</v>
          </cell>
          <cell r="U1967" t="str">
            <v/>
          </cell>
          <cell r="V1967" t="str">
            <v/>
          </cell>
        </row>
        <row r="1968">
          <cell r="B1968" t="str">
            <v>DR-000-1713</v>
          </cell>
          <cell r="C1968" t="str">
            <v>4848484549554951</v>
          </cell>
          <cell r="D1968" t="str">
            <v>000</v>
          </cell>
          <cell r="E1968">
            <v>1713</v>
          </cell>
          <cell r="F1968" t="str">
            <v>Timbres-poste</v>
          </cell>
          <cell r="G1968">
            <v>1974</v>
          </cell>
          <cell r="H1968" t="str">
            <v>Représentation symbolique de la Chambre royale de rhétorique De Fonteine, Gand</v>
          </cell>
          <cell r="I1968" t="str">
            <v>Série "Historique"(II)</v>
          </cell>
          <cell r="J1968">
            <v>0.6</v>
          </cell>
          <cell r="K1968">
            <v>1</v>
          </cell>
          <cell r="L1968">
            <v>0</v>
          </cell>
          <cell r="M1968">
            <v>0</v>
          </cell>
          <cell r="N1968">
            <v>0.5</v>
          </cell>
          <cell r="O1968">
            <v>1</v>
          </cell>
          <cell r="P1968">
            <v>0</v>
          </cell>
          <cell r="Q1968">
            <v>0</v>
          </cell>
          <cell r="R1968" t="str">
            <v>ocre et noir</v>
          </cell>
          <cell r="S1968" t="str">
            <v>11½-12</v>
          </cell>
          <cell r="T1968" t="str">
            <v>7 f.</v>
          </cell>
          <cell r="U1968" t="str">
            <v/>
          </cell>
          <cell r="V1968" t="str">
            <v/>
          </cell>
        </row>
        <row r="1969">
          <cell r="B1969" t="str">
            <v>DR-000-1714</v>
          </cell>
          <cell r="C1969" t="str">
            <v>4848484549554952</v>
          </cell>
          <cell r="D1969" t="str">
            <v>000</v>
          </cell>
          <cell r="E1969">
            <v>1714</v>
          </cell>
          <cell r="F1969" t="str">
            <v>Timbres-poste</v>
          </cell>
          <cell r="G1969">
            <v>1974</v>
          </cell>
          <cell r="H1969" t="str">
            <v>Beffroi de Bruges</v>
          </cell>
          <cell r="I1969" t="str">
            <v>Série "Historique"(II)</v>
          </cell>
          <cell r="J1969">
            <v>0.9</v>
          </cell>
          <cell r="K1969">
            <v>1</v>
          </cell>
          <cell r="L1969">
            <v>0</v>
          </cell>
          <cell r="M1969">
            <v>0</v>
          </cell>
          <cell r="N1969">
            <v>0.5</v>
          </cell>
          <cell r="O1969">
            <v>1</v>
          </cell>
          <cell r="P1969">
            <v>0</v>
          </cell>
          <cell r="Q1969">
            <v>0</v>
          </cell>
          <cell r="R1969" t="str">
            <v>bleu clair et noir</v>
          </cell>
          <cell r="S1969" t="str">
            <v>11½-12</v>
          </cell>
          <cell r="T1969" t="str">
            <v>10 f.</v>
          </cell>
          <cell r="U1969" t="str">
            <v/>
          </cell>
          <cell r="V1969" t="str">
            <v/>
          </cell>
        </row>
        <row r="1970">
          <cell r="B1970" t="str">
            <v>DR-000-1715</v>
          </cell>
          <cell r="C1970" t="str">
            <v>4848484549554953</v>
          </cell>
          <cell r="D1970" t="str">
            <v>000</v>
          </cell>
          <cell r="E1970">
            <v>1715</v>
          </cell>
          <cell r="F1970" t="str">
            <v>Timbres-poste</v>
          </cell>
          <cell r="G1970">
            <v>1974</v>
          </cell>
          <cell r="H1970" t="str">
            <v>5 c. rouge</v>
          </cell>
          <cell r="I1970" t="str">
            <v>Série courante.</v>
          </cell>
          <cell r="J1970">
            <v>0.2</v>
          </cell>
          <cell r="K1970">
            <v>1</v>
          </cell>
          <cell r="L1970">
            <v>0</v>
          </cell>
          <cell r="M1970">
            <v>0</v>
          </cell>
          <cell r="N1970">
            <v>0.2</v>
          </cell>
          <cell r="O1970">
            <v>1</v>
          </cell>
          <cell r="P1970">
            <v>0</v>
          </cell>
          <cell r="Q1970">
            <v>0</v>
          </cell>
          <cell r="R1970" t="str">
            <v>rouge</v>
          </cell>
          <cell r="S1970" t="str">
            <v>13½x14</v>
          </cell>
          <cell r="T1970" t="str">
            <v>5 c.</v>
          </cell>
          <cell r="U1970" t="str">
            <v/>
          </cell>
          <cell r="V1970" t="str">
            <v/>
          </cell>
        </row>
        <row r="1971">
          <cell r="B1971" t="str">
            <v>DR-000-1716</v>
          </cell>
          <cell r="C1971" t="str">
            <v>4848484549554954</v>
          </cell>
          <cell r="D1971" t="str">
            <v>000</v>
          </cell>
          <cell r="E1971">
            <v>1716</v>
          </cell>
          <cell r="F1971" t="str">
            <v>Timbres-poste</v>
          </cell>
          <cell r="G1971">
            <v>1974</v>
          </cell>
          <cell r="H1971" t="str">
            <v>1 f. rose</v>
          </cell>
          <cell r="I1971" t="str">
            <v>Série courante.</v>
          </cell>
          <cell r="J1971">
            <v>0.2</v>
          </cell>
          <cell r="K1971">
            <v>1</v>
          </cell>
          <cell r="L1971">
            <v>0</v>
          </cell>
          <cell r="M1971">
            <v>0</v>
          </cell>
          <cell r="N1971">
            <v>0.2</v>
          </cell>
          <cell r="O1971">
            <v>1</v>
          </cell>
          <cell r="P1971">
            <v>0</v>
          </cell>
          <cell r="Q1971">
            <v>0</v>
          </cell>
          <cell r="R1971" t="str">
            <v>rose</v>
          </cell>
          <cell r="S1971" t="str">
            <v>13½x14</v>
          </cell>
          <cell r="T1971" t="str">
            <v>1 f.</v>
          </cell>
          <cell r="U1971" t="str">
            <v/>
          </cell>
          <cell r="V1971" t="str">
            <v/>
          </cell>
        </row>
        <row r="1972">
          <cell r="B1972" t="str">
            <v>DR-000-1717</v>
          </cell>
          <cell r="C1972" t="str">
            <v>4848484549554955</v>
          </cell>
          <cell r="D1972" t="str">
            <v>000</v>
          </cell>
          <cell r="E1972">
            <v>1717</v>
          </cell>
          <cell r="F1972" t="str">
            <v>Timbres-poste</v>
          </cell>
          <cell r="G1972">
            <v>1974</v>
          </cell>
          <cell r="H1972" t="str">
            <v>2 f. 50 vert</v>
          </cell>
          <cell r="I1972" t="str">
            <v>Série courante.</v>
          </cell>
          <cell r="J1972">
            <v>0.2</v>
          </cell>
          <cell r="K1972">
            <v>1</v>
          </cell>
          <cell r="L1972">
            <v>0</v>
          </cell>
          <cell r="M1972">
            <v>0</v>
          </cell>
          <cell r="N1972">
            <v>0.2</v>
          </cell>
          <cell r="O1972">
            <v>1</v>
          </cell>
          <cell r="P1972">
            <v>0</v>
          </cell>
          <cell r="Q1972">
            <v>0</v>
          </cell>
          <cell r="R1972" t="str">
            <v>vert</v>
          </cell>
          <cell r="S1972" t="str">
            <v>13½x14</v>
          </cell>
          <cell r="T1972" t="str">
            <v>2 f. 50</v>
          </cell>
          <cell r="U1972" t="str">
            <v/>
          </cell>
          <cell r="V1972" t="str">
            <v/>
          </cell>
        </row>
        <row r="1973">
          <cell r="B1973" t="str">
            <v>DR-000-1718</v>
          </cell>
          <cell r="C1973" t="str">
            <v>4848484549554956</v>
          </cell>
          <cell r="D1973" t="str">
            <v>000</v>
          </cell>
          <cell r="E1973">
            <v>1718</v>
          </cell>
          <cell r="F1973" t="str">
            <v>Timbres-poste</v>
          </cell>
          <cell r="G1973">
            <v>1974</v>
          </cell>
          <cell r="H1973" t="str">
            <v>4 f. 50 turquoise</v>
          </cell>
          <cell r="I1973" t="str">
            <v>Série courante.</v>
          </cell>
          <cell r="J1973">
            <v>0.5</v>
          </cell>
          <cell r="K1973">
            <v>1</v>
          </cell>
          <cell r="L1973">
            <v>0</v>
          </cell>
          <cell r="M1973">
            <v>0</v>
          </cell>
          <cell r="N1973">
            <v>0.5</v>
          </cell>
          <cell r="O1973">
            <v>1</v>
          </cell>
          <cell r="P1973">
            <v>0</v>
          </cell>
          <cell r="Q1973">
            <v>0</v>
          </cell>
          <cell r="R1973" t="str">
            <v>turquoise</v>
          </cell>
          <cell r="S1973" t="str">
            <v>13½x14</v>
          </cell>
          <cell r="T1973" t="str">
            <v>4 f. 50</v>
          </cell>
          <cell r="U1973" t="str">
            <v/>
          </cell>
          <cell r="V1973" t="str">
            <v/>
          </cell>
        </row>
        <row r="1974">
          <cell r="B1974" t="str">
            <v>DR-000-1719</v>
          </cell>
          <cell r="C1974" t="str">
            <v>4848484549554957</v>
          </cell>
          <cell r="D1974" t="str">
            <v>000</v>
          </cell>
          <cell r="E1974">
            <v>1719</v>
          </cell>
          <cell r="F1974" t="str">
            <v>Timbres-poste</v>
          </cell>
          <cell r="G1974">
            <v>1974</v>
          </cell>
          <cell r="H1974" t="str">
            <v>6 f. 50 violet-noir</v>
          </cell>
          <cell r="I1974" t="str">
            <v>Série courante.</v>
          </cell>
          <cell r="J1974">
            <v>0.6</v>
          </cell>
          <cell r="K1974">
            <v>1</v>
          </cell>
          <cell r="L1974">
            <v>0</v>
          </cell>
          <cell r="M1974">
            <v>0</v>
          </cell>
          <cell r="N1974">
            <v>0.2</v>
          </cell>
          <cell r="O1974">
            <v>1</v>
          </cell>
          <cell r="P1974">
            <v>0</v>
          </cell>
          <cell r="Q1974">
            <v>0</v>
          </cell>
          <cell r="R1974" t="str">
            <v>violet-noir</v>
          </cell>
          <cell r="S1974" t="str">
            <v>13½x14</v>
          </cell>
          <cell r="T1974" t="str">
            <v>6 f. 50</v>
          </cell>
          <cell r="U1974" t="str">
            <v/>
          </cell>
          <cell r="V1974" t="str">
            <v/>
          </cell>
        </row>
        <row r="1975">
          <cell r="B1975" t="str">
            <v>DR-000-1720</v>
          </cell>
          <cell r="C1975" t="str">
            <v>4848484549555048</v>
          </cell>
          <cell r="D1975" t="str">
            <v>000</v>
          </cell>
          <cell r="E1975">
            <v>1720</v>
          </cell>
          <cell r="F1975" t="str">
            <v>Timbres-poste</v>
          </cell>
          <cell r="G1975">
            <v>1974</v>
          </cell>
          <cell r="H1975" t="str">
            <v>22 f. noir</v>
          </cell>
          <cell r="I1975" t="str">
            <v>Série courante.</v>
          </cell>
          <cell r="J1975">
            <v>2</v>
          </cell>
          <cell r="K1975">
            <v>1</v>
          </cell>
          <cell r="L1975">
            <v>0</v>
          </cell>
          <cell r="M1975">
            <v>0</v>
          </cell>
          <cell r="N1975">
            <v>2</v>
          </cell>
          <cell r="O1975">
            <v>1</v>
          </cell>
          <cell r="P1975">
            <v>0</v>
          </cell>
          <cell r="Q1975">
            <v>0</v>
          </cell>
          <cell r="R1975" t="str">
            <v>noir</v>
          </cell>
          <cell r="S1975" t="str">
            <v>13½x14</v>
          </cell>
          <cell r="T1975" t="str">
            <v>22 f.</v>
          </cell>
          <cell r="U1975" t="str">
            <v/>
          </cell>
          <cell r="V1975" t="str">
            <v/>
          </cell>
        </row>
        <row r="1976">
          <cell r="B1976" t="str">
            <v>DR-000-1719c</v>
          </cell>
          <cell r="C1976" t="str">
            <v>484848454955495799</v>
          </cell>
          <cell r="D1976" t="str">
            <v>000</v>
          </cell>
          <cell r="E1976" t="str">
            <v>1719c</v>
          </cell>
          <cell r="F1976" t="str">
            <v>Timbres-poste</v>
          </cell>
          <cell r="G1976">
            <v>1974</v>
          </cell>
          <cell r="H1976" t="str">
            <v>6 f. 50 violet-noir</v>
          </cell>
          <cell r="I1976" t="str">
            <v>N° au verso</v>
          </cell>
          <cell r="J1976">
            <v>1.2</v>
          </cell>
          <cell r="K1976">
            <v>1</v>
          </cell>
          <cell r="L1976">
            <v>0</v>
          </cell>
          <cell r="M1976">
            <v>0</v>
          </cell>
          <cell r="N1976">
            <v>0</v>
          </cell>
          <cell r="O1976">
            <v>0</v>
          </cell>
          <cell r="P1976">
            <v>0</v>
          </cell>
          <cell r="Q1976">
            <v>0</v>
          </cell>
          <cell r="R1976" t="str">
            <v>violet-noir</v>
          </cell>
          <cell r="S1976" t="str">
            <v>13½x14</v>
          </cell>
          <cell r="T1976" t="str">
            <v>6 f. 50</v>
          </cell>
          <cell r="U1976" t="str">
            <v>Papier polyvalent</v>
          </cell>
          <cell r="V1976" t="str">
            <v/>
          </cell>
        </row>
        <row r="1977">
          <cell r="B1977" t="str">
            <v>DR-000-1721</v>
          </cell>
          <cell r="C1977" t="str">
            <v>4848484549555049</v>
          </cell>
          <cell r="D1977" t="str">
            <v>000</v>
          </cell>
          <cell r="E1977">
            <v>1721</v>
          </cell>
          <cell r="F1977" t="str">
            <v>Timbres-poste</v>
          </cell>
          <cell r="G1977">
            <v>1974</v>
          </cell>
          <cell r="H1977" t="str">
            <v>5 f. vert-bleu, vert foncé et lilas</v>
          </cell>
          <cell r="I1977" t="str">
            <v>30e anniversaire de la signature de la Convention douanière du Benelux</v>
          </cell>
          <cell r="J1977">
            <v>0.4</v>
          </cell>
          <cell r="K1977">
            <v>1</v>
          </cell>
          <cell r="L1977">
            <v>0</v>
          </cell>
          <cell r="M1977">
            <v>0</v>
          </cell>
          <cell r="N1977">
            <v>0.2</v>
          </cell>
          <cell r="O1977">
            <v>1</v>
          </cell>
          <cell r="P1977">
            <v>0</v>
          </cell>
          <cell r="Q1977">
            <v>0</v>
          </cell>
          <cell r="R1977" t="str">
            <v>vert-bleu, vert foncé et lilas</v>
          </cell>
          <cell r="S1977" t="str">
            <v>11½</v>
          </cell>
          <cell r="T1977" t="str">
            <v>5 f.</v>
          </cell>
          <cell r="U1977" t="str">
            <v/>
          </cell>
          <cell r="V1977" t="str">
            <v/>
          </cell>
        </row>
        <row r="1978">
          <cell r="B1978" t="str">
            <v>DR-000-1722</v>
          </cell>
          <cell r="C1978" t="str">
            <v>4848484549555050</v>
          </cell>
          <cell r="D1978" t="str">
            <v>000</v>
          </cell>
          <cell r="E1978">
            <v>1722</v>
          </cell>
          <cell r="F1978" t="str">
            <v>Timbres-poste</v>
          </cell>
          <cell r="G1978">
            <v>1974</v>
          </cell>
          <cell r="H1978" t="str">
            <v>Portrait de Jan Vekemans, par Cornelis de Vos</v>
          </cell>
          <cell r="I1978" t="str">
            <v>Philatélie de la jeunesse. Tableau</v>
          </cell>
          <cell r="J1978">
            <v>0.4</v>
          </cell>
          <cell r="K1978">
            <v>1</v>
          </cell>
          <cell r="L1978">
            <v>0</v>
          </cell>
          <cell r="M1978">
            <v>0</v>
          </cell>
          <cell r="N1978">
            <v>0.2</v>
          </cell>
          <cell r="O1978">
            <v>1</v>
          </cell>
          <cell r="P1978">
            <v>0</v>
          </cell>
          <cell r="Q1978">
            <v>0</v>
          </cell>
          <cell r="R1978" t="str">
            <v>polychrome</v>
          </cell>
          <cell r="S1978" t="str">
            <v>11½</v>
          </cell>
          <cell r="T1978" t="str">
            <v>3 f.</v>
          </cell>
          <cell r="U1978" t="str">
            <v/>
          </cell>
          <cell r="V1978" t="str">
            <v/>
          </cell>
        </row>
        <row r="1979">
          <cell r="B1979" t="str">
            <v>DR-000-1723</v>
          </cell>
          <cell r="C1979" t="str">
            <v>4848484549555051</v>
          </cell>
          <cell r="D1979" t="str">
            <v>000</v>
          </cell>
          <cell r="E1979">
            <v>1723</v>
          </cell>
          <cell r="F1979" t="str">
            <v>Timbres-poste</v>
          </cell>
          <cell r="G1979">
            <v>1974</v>
          </cell>
          <cell r="H1979" t="str">
            <v>Autoportrait et son habitation à Cuesmes</v>
          </cell>
          <cell r="I1979" t="str">
            <v>Hommage à Vincent Van Gogh (1853-1890)</v>
          </cell>
          <cell r="J1979">
            <v>1.2</v>
          </cell>
          <cell r="K1979">
            <v>1</v>
          </cell>
          <cell r="L1979">
            <v>0</v>
          </cell>
          <cell r="M1979">
            <v>0</v>
          </cell>
          <cell r="N1979">
            <v>1.2</v>
          </cell>
          <cell r="O1979">
            <v>1</v>
          </cell>
          <cell r="P1979">
            <v>0</v>
          </cell>
          <cell r="Q1979">
            <v>0</v>
          </cell>
          <cell r="R1979" t="str">
            <v>polychrome</v>
          </cell>
          <cell r="S1979" t="str">
            <v>11½</v>
          </cell>
          <cell r="T1979" t="str">
            <v>10 f.+5 f.</v>
          </cell>
          <cell r="U1979" t="str">
            <v/>
          </cell>
          <cell r="V1979" t="str">
            <v/>
          </cell>
        </row>
        <row r="1980">
          <cell r="B1980" t="str">
            <v>DR-000-1724</v>
          </cell>
          <cell r="C1980" t="str">
            <v>4848484549555052</v>
          </cell>
          <cell r="D1980" t="str">
            <v>000</v>
          </cell>
          <cell r="E1980">
            <v>1724</v>
          </cell>
          <cell r="F1980" t="str">
            <v>Timbres-poste</v>
          </cell>
          <cell r="G1980">
            <v>1974</v>
          </cell>
          <cell r="H1980" t="str">
            <v>"Effigie du caporal Léon Trésignies et vue du lieudit "Pont Brûlé""</v>
          </cell>
          <cell r="I1980" t="str">
            <v>60e anniversaire de la mort du caporal Léon Trésignies (1886-1914)</v>
          </cell>
          <cell r="J1980">
            <v>0.4</v>
          </cell>
          <cell r="K1980">
            <v>1</v>
          </cell>
          <cell r="L1980">
            <v>0</v>
          </cell>
          <cell r="M1980">
            <v>0</v>
          </cell>
          <cell r="N1980">
            <v>0.2</v>
          </cell>
          <cell r="O1980">
            <v>1</v>
          </cell>
          <cell r="P1980">
            <v>0</v>
          </cell>
          <cell r="Q1980">
            <v>0</v>
          </cell>
          <cell r="R1980" t="str">
            <v>brun-gris et olive</v>
          </cell>
          <cell r="S1980" t="str">
            <v>11½</v>
          </cell>
          <cell r="T1980" t="str">
            <v>4 f.</v>
          </cell>
          <cell r="U1980" t="str">
            <v/>
          </cell>
          <cell r="V1980" t="str">
            <v/>
          </cell>
        </row>
        <row r="1981">
          <cell r="B1981" t="str">
            <v>DR-000-1725</v>
          </cell>
          <cell r="C1981" t="str">
            <v>4848484549555053</v>
          </cell>
          <cell r="D1981" t="str">
            <v>000</v>
          </cell>
          <cell r="E1981">
            <v>1725</v>
          </cell>
          <cell r="F1981" t="str">
            <v>Timbres-poste</v>
          </cell>
          <cell r="G1981">
            <v>1974</v>
          </cell>
          <cell r="H1981" t="str">
            <v>Effigie de Montgomery Blair</v>
          </cell>
          <cell r="I1981" t="str">
            <v>Centenaire de l'U.P.U</v>
          </cell>
          <cell r="J1981">
            <v>0.5</v>
          </cell>
          <cell r="K1981">
            <v>1</v>
          </cell>
          <cell r="L1981">
            <v>0</v>
          </cell>
          <cell r="M1981">
            <v>0</v>
          </cell>
          <cell r="N1981">
            <v>0.2</v>
          </cell>
          <cell r="O1981">
            <v>1</v>
          </cell>
          <cell r="P1981">
            <v>0</v>
          </cell>
          <cell r="Q1981">
            <v>0</v>
          </cell>
          <cell r="R1981" t="str">
            <v>vert clair, vert foncé et noir</v>
          </cell>
          <cell r="S1981" t="str">
            <v>11½</v>
          </cell>
          <cell r="T1981" t="str">
            <v>5 f.</v>
          </cell>
          <cell r="U1981" t="str">
            <v/>
          </cell>
          <cell r="V1981" t="str">
            <v/>
          </cell>
        </row>
        <row r="1982">
          <cell r="B1982" t="str">
            <v>DR-000-1726</v>
          </cell>
          <cell r="C1982" t="str">
            <v>4848484549555054</v>
          </cell>
          <cell r="D1982" t="str">
            <v>000</v>
          </cell>
          <cell r="E1982">
            <v>1726</v>
          </cell>
          <cell r="F1982" t="str">
            <v>Timbres-poste</v>
          </cell>
          <cell r="G1982">
            <v>1974</v>
          </cell>
          <cell r="H1982" t="str">
            <v>Effigie de Heinrich von Stephan</v>
          </cell>
          <cell r="I1982" t="str">
            <v>Centenaire de l'U.P.U</v>
          </cell>
          <cell r="J1982">
            <v>1</v>
          </cell>
          <cell r="K1982">
            <v>1</v>
          </cell>
          <cell r="L1982">
            <v>0</v>
          </cell>
          <cell r="M1982">
            <v>0</v>
          </cell>
          <cell r="N1982">
            <v>0.5</v>
          </cell>
          <cell r="O1982">
            <v>1</v>
          </cell>
          <cell r="P1982">
            <v>0</v>
          </cell>
          <cell r="Q1982">
            <v>0</v>
          </cell>
          <cell r="R1982" t="str">
            <v>rouge-brun, rose et noir</v>
          </cell>
          <cell r="S1982" t="str">
            <v>11½</v>
          </cell>
          <cell r="T1982" t="str">
            <v>10 f.</v>
          </cell>
          <cell r="U1982" t="str">
            <v/>
          </cell>
          <cell r="V1982" t="str">
            <v/>
          </cell>
        </row>
        <row r="1983">
          <cell r="B1983" t="str">
            <v>DR-000-1727</v>
          </cell>
          <cell r="C1983" t="str">
            <v>4848484549555055</v>
          </cell>
          <cell r="D1983" t="str">
            <v>000</v>
          </cell>
          <cell r="E1983">
            <v>1727</v>
          </cell>
          <cell r="F1983" t="str">
            <v>Timbres-poste</v>
          </cell>
          <cell r="G1983">
            <v>1974</v>
          </cell>
          <cell r="H1983" t="str">
            <v>7 f. multicolore</v>
          </cell>
          <cell r="I1983" t="str">
            <v>25e anniversaire de l'installation officielle du Conseil Central de l'Economie</v>
          </cell>
          <cell r="J1983">
            <v>0.6</v>
          </cell>
          <cell r="K1983">
            <v>1</v>
          </cell>
          <cell r="L1983">
            <v>0</v>
          </cell>
          <cell r="M1983">
            <v>0</v>
          </cell>
          <cell r="N1983">
            <v>0.3</v>
          </cell>
          <cell r="O1983">
            <v>0</v>
          </cell>
          <cell r="P1983">
            <v>0</v>
          </cell>
          <cell r="Q1983">
            <v>0</v>
          </cell>
          <cell r="R1983" t="str">
            <v>multicolore</v>
          </cell>
          <cell r="S1983" t="str">
            <v>11½</v>
          </cell>
          <cell r="T1983" t="str">
            <v>7 f.</v>
          </cell>
          <cell r="U1983" t="str">
            <v/>
          </cell>
          <cell r="V1983" t="str">
            <v/>
          </cell>
        </row>
        <row r="1984">
          <cell r="B1984" t="str">
            <v>DR-000-1728</v>
          </cell>
          <cell r="C1984" t="str">
            <v>4848484549555056</v>
          </cell>
          <cell r="D1984" t="str">
            <v>000</v>
          </cell>
          <cell r="E1984">
            <v>1728</v>
          </cell>
          <cell r="F1984" t="str">
            <v>Timbres-poste</v>
          </cell>
          <cell r="G1984">
            <v>1974</v>
          </cell>
          <cell r="H1984" t="str">
            <v>10 f. multicolore</v>
          </cell>
          <cell r="I1984" t="str">
            <v>Rotary International en Belgique</v>
          </cell>
          <cell r="J1984">
            <v>1</v>
          </cell>
          <cell r="K1984">
            <v>1</v>
          </cell>
          <cell r="L1984">
            <v>0</v>
          </cell>
          <cell r="M1984">
            <v>0</v>
          </cell>
          <cell r="N1984">
            <v>0.4</v>
          </cell>
          <cell r="O1984">
            <v>1</v>
          </cell>
          <cell r="P1984">
            <v>0</v>
          </cell>
          <cell r="Q1984">
            <v>0</v>
          </cell>
          <cell r="R1984" t="str">
            <v>multicolore</v>
          </cell>
          <cell r="S1984" t="str">
            <v>11½</v>
          </cell>
          <cell r="T1984" t="str">
            <v>10 f.</v>
          </cell>
          <cell r="U1984" t="str">
            <v/>
          </cell>
          <cell r="V1984" t="str">
            <v/>
          </cell>
        </row>
        <row r="1985">
          <cell r="B1985" t="str">
            <v>DR-000-1729</v>
          </cell>
          <cell r="C1985" t="str">
            <v>4848484549555057</v>
          </cell>
          <cell r="D1985" t="str">
            <v>000</v>
          </cell>
          <cell r="E1985">
            <v>1729</v>
          </cell>
          <cell r="F1985" t="str">
            <v>Timbres-poste</v>
          </cell>
          <cell r="G1985">
            <v>1974</v>
          </cell>
          <cell r="H1985" t="str">
            <v>Aarschott</v>
          </cell>
          <cell r="I1985" t="str">
            <v>Série touristique</v>
          </cell>
          <cell r="J1985">
            <v>0.3</v>
          </cell>
          <cell r="K1985">
            <v>1</v>
          </cell>
          <cell r="L1985">
            <v>0</v>
          </cell>
          <cell r="M1985">
            <v>0</v>
          </cell>
          <cell r="N1985">
            <v>0.2</v>
          </cell>
          <cell r="O1985">
            <v>1</v>
          </cell>
          <cell r="P1985">
            <v>0</v>
          </cell>
          <cell r="Q1985">
            <v>0</v>
          </cell>
          <cell r="R1985" t="str">
            <v>sépia et jaune</v>
          </cell>
          <cell r="S1985" t="str">
            <v>13</v>
          </cell>
          <cell r="T1985" t="str">
            <v>3 f.</v>
          </cell>
          <cell r="U1985" t="str">
            <v/>
          </cell>
          <cell r="V1985" t="str">
            <v/>
          </cell>
        </row>
        <row r="1986">
          <cell r="B1986" t="str">
            <v>DR-000-1730</v>
          </cell>
          <cell r="C1986" t="str">
            <v>4848484549555148</v>
          </cell>
          <cell r="D1986" t="str">
            <v>000</v>
          </cell>
          <cell r="E1986">
            <v>1730</v>
          </cell>
          <cell r="F1986" t="str">
            <v>Timbres-poste</v>
          </cell>
          <cell r="G1986">
            <v>1974</v>
          </cell>
          <cell r="H1986" t="str">
            <v>Gemmenich</v>
          </cell>
          <cell r="I1986" t="str">
            <v>Série touristique</v>
          </cell>
          <cell r="J1986">
            <v>0.3</v>
          </cell>
          <cell r="K1986">
            <v>1</v>
          </cell>
          <cell r="L1986">
            <v>0</v>
          </cell>
          <cell r="M1986">
            <v>0</v>
          </cell>
          <cell r="N1986">
            <v>0.3</v>
          </cell>
          <cell r="O1986">
            <v>1</v>
          </cell>
          <cell r="P1986">
            <v>0</v>
          </cell>
          <cell r="Q1986">
            <v>0</v>
          </cell>
          <cell r="R1986" t="str">
            <v>vert-noir et bleu</v>
          </cell>
          <cell r="S1986" t="str">
            <v>13</v>
          </cell>
          <cell r="T1986" t="str">
            <v>4 f.</v>
          </cell>
          <cell r="U1986" t="str">
            <v/>
          </cell>
          <cell r="V1986" t="str">
            <v/>
          </cell>
        </row>
        <row r="1987">
          <cell r="B1987" t="str">
            <v>DR-000-1731</v>
          </cell>
          <cell r="C1987" t="str">
            <v>4848484549555149</v>
          </cell>
          <cell r="D1987" t="str">
            <v>000</v>
          </cell>
          <cell r="E1987">
            <v>1731</v>
          </cell>
          <cell r="F1987" t="str">
            <v>Timbres-poste</v>
          </cell>
          <cell r="G1987">
            <v>1974</v>
          </cell>
          <cell r="H1987" t="str">
            <v>Nassogne</v>
          </cell>
          <cell r="I1987" t="str">
            <v>Série touristique</v>
          </cell>
          <cell r="J1987">
            <v>0.4</v>
          </cell>
          <cell r="K1987">
            <v>1</v>
          </cell>
          <cell r="L1987">
            <v>0</v>
          </cell>
          <cell r="M1987">
            <v>0</v>
          </cell>
          <cell r="N1987">
            <v>0.3</v>
          </cell>
          <cell r="O1987">
            <v>1</v>
          </cell>
          <cell r="P1987">
            <v>0</v>
          </cell>
          <cell r="Q1987">
            <v>0</v>
          </cell>
          <cell r="R1987" t="str">
            <v>vert-noir et bleu</v>
          </cell>
          <cell r="S1987" t="str">
            <v>13</v>
          </cell>
          <cell r="T1987" t="str">
            <v>4 f.</v>
          </cell>
          <cell r="U1987" t="str">
            <v/>
          </cell>
          <cell r="V1987" t="str">
            <v/>
          </cell>
        </row>
        <row r="1988">
          <cell r="B1988" t="str">
            <v>DR-000-1732</v>
          </cell>
          <cell r="C1988" t="str">
            <v>4848484549555150</v>
          </cell>
          <cell r="D1988" t="str">
            <v>000</v>
          </cell>
          <cell r="E1988">
            <v>1732</v>
          </cell>
          <cell r="F1988" t="str">
            <v>Timbres-poste</v>
          </cell>
          <cell r="G1988">
            <v>1974</v>
          </cell>
          <cell r="H1988" t="str">
            <v>Sanglier</v>
          </cell>
          <cell r="I1988" t="str">
            <v>Chasseurs ardennais. Faune</v>
          </cell>
          <cell r="J1988">
            <v>0.5</v>
          </cell>
          <cell r="K1988">
            <v>1</v>
          </cell>
          <cell r="L1988">
            <v>0</v>
          </cell>
          <cell r="M1988">
            <v>0</v>
          </cell>
          <cell r="N1988">
            <v>0.2</v>
          </cell>
          <cell r="O1988">
            <v>1</v>
          </cell>
          <cell r="P1988">
            <v>0</v>
          </cell>
          <cell r="Q1988">
            <v>0</v>
          </cell>
          <cell r="R1988" t="str">
            <v>polychrome</v>
          </cell>
          <cell r="S1988" t="str">
            <v>13</v>
          </cell>
          <cell r="T1988" t="str">
            <v>3 f.</v>
          </cell>
          <cell r="U1988" t="str">
            <v/>
          </cell>
          <cell r="V1988" t="str">
            <v/>
          </cell>
        </row>
        <row r="1989">
          <cell r="B1989" t="str">
            <v>DR-000-1733</v>
          </cell>
          <cell r="C1989" t="str">
            <v>4848484549555151</v>
          </cell>
          <cell r="D1989" t="str">
            <v>000</v>
          </cell>
          <cell r="E1989">
            <v>1733</v>
          </cell>
          <cell r="F1989" t="str">
            <v>Timbres-poste</v>
          </cell>
          <cell r="G1989">
            <v>1974</v>
          </cell>
          <cell r="H1989" t="str">
            <v>L'Ange Gabriel</v>
          </cell>
          <cell r="I1989" t="str">
            <v>Noël. Fragment de "L'Agneau Mystique", des frères Van Eyck</v>
          </cell>
          <cell r="J1989">
            <v>0.4</v>
          </cell>
          <cell r="K1989">
            <v>1</v>
          </cell>
          <cell r="L1989">
            <v>0</v>
          </cell>
          <cell r="M1989">
            <v>0</v>
          </cell>
          <cell r="N1989">
            <v>0.3</v>
          </cell>
          <cell r="O1989">
            <v>2</v>
          </cell>
          <cell r="P1989">
            <v>0</v>
          </cell>
          <cell r="Q1989">
            <v>0</v>
          </cell>
          <cell r="R1989" t="str">
            <v>lilas-rouge</v>
          </cell>
          <cell r="S1989" t="str">
            <v>11½</v>
          </cell>
          <cell r="T1989" t="str">
            <v>4 f.</v>
          </cell>
          <cell r="U1989" t="str">
            <v/>
          </cell>
          <cell r="V1989" t="str">
            <v/>
          </cell>
        </row>
        <row r="1990">
          <cell r="B1990" t="str">
            <v>DR-000-1734</v>
          </cell>
          <cell r="C1990" t="str">
            <v>4848484549555152</v>
          </cell>
          <cell r="D1990" t="str">
            <v>000</v>
          </cell>
          <cell r="E1990">
            <v>1734</v>
          </cell>
          <cell r="F1990" t="str">
            <v>Timbres-poste</v>
          </cell>
          <cell r="G1990">
            <v>1974</v>
          </cell>
          <cell r="H1990" t="str">
            <v>Gentiane pneumonanthe</v>
          </cell>
          <cell r="I1990" t="str">
            <v>Solidarité. Faune et flore</v>
          </cell>
          <cell r="J1990">
            <v>0.3</v>
          </cell>
          <cell r="K1990">
            <v>1</v>
          </cell>
          <cell r="L1990">
            <v>0</v>
          </cell>
          <cell r="M1990">
            <v>0</v>
          </cell>
          <cell r="N1990">
            <v>0.3</v>
          </cell>
          <cell r="O1990">
            <v>1</v>
          </cell>
          <cell r="P1990">
            <v>0</v>
          </cell>
          <cell r="Q1990">
            <v>0</v>
          </cell>
          <cell r="R1990" t="str">
            <v/>
          </cell>
          <cell r="S1990" t="str">
            <v>11½</v>
          </cell>
          <cell r="T1990" t="str">
            <v>4 f.+2 f.</v>
          </cell>
          <cell r="U1990" t="str">
            <v/>
          </cell>
          <cell r="V1990" t="str">
            <v/>
          </cell>
        </row>
        <row r="1991">
          <cell r="B1991" t="str">
            <v>DR-000-1735</v>
          </cell>
          <cell r="C1991" t="str">
            <v>4848484549555153</v>
          </cell>
          <cell r="D1991" t="str">
            <v>000</v>
          </cell>
          <cell r="E1991">
            <v>1735</v>
          </cell>
          <cell r="F1991" t="str">
            <v>Timbres-poste</v>
          </cell>
          <cell r="G1991">
            <v>1974</v>
          </cell>
          <cell r="H1991" t="str">
            <v>Blaireau</v>
          </cell>
          <cell r="I1991" t="str">
            <v>Solidarité. Faune et flore</v>
          </cell>
          <cell r="J1991">
            <v>0.6</v>
          </cell>
          <cell r="K1991">
            <v>1</v>
          </cell>
          <cell r="L1991">
            <v>0</v>
          </cell>
          <cell r="M1991">
            <v>0</v>
          </cell>
          <cell r="N1991">
            <v>0.6</v>
          </cell>
          <cell r="O1991">
            <v>1</v>
          </cell>
          <cell r="P1991">
            <v>0</v>
          </cell>
          <cell r="Q1991">
            <v>0</v>
          </cell>
          <cell r="R1991" t="str">
            <v/>
          </cell>
          <cell r="S1991" t="str">
            <v>11½</v>
          </cell>
          <cell r="T1991" t="str">
            <v>5 f.+2 f. 50</v>
          </cell>
          <cell r="U1991" t="str">
            <v/>
          </cell>
          <cell r="V1991" t="str">
            <v/>
          </cell>
        </row>
        <row r="1992">
          <cell r="B1992" t="str">
            <v>DR-000-1736</v>
          </cell>
          <cell r="C1992" t="str">
            <v>4848484549555154</v>
          </cell>
          <cell r="D1992" t="str">
            <v>000</v>
          </cell>
          <cell r="E1992">
            <v>1736</v>
          </cell>
          <cell r="F1992" t="str">
            <v>Timbres-poste</v>
          </cell>
          <cell r="G1992">
            <v>1974</v>
          </cell>
          <cell r="H1992" t="str">
            <v>Carabé doré</v>
          </cell>
          <cell r="I1992" t="str">
            <v>Solidarité. Faune et flore</v>
          </cell>
          <cell r="J1992">
            <v>1</v>
          </cell>
          <cell r="K1992">
            <v>1</v>
          </cell>
          <cell r="L1992">
            <v>0</v>
          </cell>
          <cell r="M1992">
            <v>0</v>
          </cell>
          <cell r="N1992">
            <v>1</v>
          </cell>
          <cell r="O1992">
            <v>1</v>
          </cell>
          <cell r="P1992">
            <v>0</v>
          </cell>
          <cell r="Q1992">
            <v>0</v>
          </cell>
          <cell r="R1992" t="str">
            <v/>
          </cell>
          <cell r="S1992" t="str">
            <v>11½</v>
          </cell>
          <cell r="T1992" t="str">
            <v>7 f.+3 f. 50</v>
          </cell>
          <cell r="U1992" t="str">
            <v/>
          </cell>
          <cell r="V1992" t="str">
            <v/>
          </cell>
        </row>
        <row r="1993">
          <cell r="B1993" t="str">
            <v>DR-000-1737</v>
          </cell>
          <cell r="C1993" t="str">
            <v>4848484549555155</v>
          </cell>
          <cell r="D1993" t="str">
            <v>000</v>
          </cell>
          <cell r="E1993">
            <v>1737</v>
          </cell>
          <cell r="F1993" t="str">
            <v>Timbres-poste</v>
          </cell>
          <cell r="G1993">
            <v>1974</v>
          </cell>
          <cell r="H1993" t="str">
            <v>Hypochvoris maculata</v>
          </cell>
          <cell r="I1993" t="str">
            <v>Solidarité. Faune et flore</v>
          </cell>
          <cell r="J1993">
            <v>1.2</v>
          </cell>
          <cell r="K1993">
            <v>1</v>
          </cell>
          <cell r="L1993">
            <v>0</v>
          </cell>
          <cell r="M1993">
            <v>0</v>
          </cell>
          <cell r="N1993">
            <v>1.2</v>
          </cell>
          <cell r="O1993">
            <v>1</v>
          </cell>
          <cell r="P1993">
            <v>0</v>
          </cell>
          <cell r="Q1993">
            <v>0</v>
          </cell>
          <cell r="R1993" t="str">
            <v/>
          </cell>
          <cell r="S1993" t="str">
            <v>11½</v>
          </cell>
          <cell r="T1993" t="str">
            <v>10 f.+5 f.</v>
          </cell>
          <cell r="U1993" t="str">
            <v/>
          </cell>
          <cell r="V1993" t="str">
            <v/>
          </cell>
        </row>
        <row r="1994">
          <cell r="B1994" t="str">
            <v>DR-000-1738</v>
          </cell>
          <cell r="C1994" t="str">
            <v>4848484549555156</v>
          </cell>
          <cell r="D1994" t="str">
            <v>000</v>
          </cell>
          <cell r="E1994">
            <v>1738</v>
          </cell>
          <cell r="F1994" t="str">
            <v>Timbres-poste</v>
          </cell>
          <cell r="G1994">
            <v>1974</v>
          </cell>
          <cell r="H1994" t="str">
            <v>10 f. orange pâle et noir</v>
          </cell>
          <cell r="I1994" t="str">
            <v>Centenaire de la mort d'Adolphe Quetelet (1796-1874), académicien, astronome, météorologiste, statisticien. Peinture de J. Odevaere</v>
          </cell>
          <cell r="J1994">
            <v>1</v>
          </cell>
          <cell r="K1994">
            <v>1</v>
          </cell>
          <cell r="L1994">
            <v>0</v>
          </cell>
          <cell r="M1994">
            <v>0</v>
          </cell>
          <cell r="N1994">
            <v>0.4</v>
          </cell>
          <cell r="O1994">
            <v>1</v>
          </cell>
          <cell r="P1994">
            <v>0</v>
          </cell>
          <cell r="Q1994">
            <v>0</v>
          </cell>
          <cell r="R1994" t="str">
            <v>orange pâle et noir</v>
          </cell>
          <cell r="S1994" t="str">
            <v>11½</v>
          </cell>
          <cell r="T1994" t="str">
            <v>10 f.</v>
          </cell>
          <cell r="U1994" t="str">
            <v/>
          </cell>
          <cell r="V1994" t="str">
            <v/>
          </cell>
        </row>
        <row r="1995">
          <cell r="B1995" t="str">
            <v>DR-000-1739</v>
          </cell>
          <cell r="C1995" t="str">
            <v>4848484549555157</v>
          </cell>
          <cell r="D1995" t="str">
            <v>000</v>
          </cell>
          <cell r="E1995">
            <v>1739</v>
          </cell>
          <cell r="F1995" t="str">
            <v>Timbres-poste</v>
          </cell>
          <cell r="G1995">
            <v>1974</v>
          </cell>
          <cell r="H1995" t="str">
            <v>4 f. 50 bleu</v>
          </cell>
          <cell r="I1995" t="str">
            <v>Série courante.</v>
          </cell>
          <cell r="J1995">
            <v>0.4</v>
          </cell>
          <cell r="K1995">
            <v>1</v>
          </cell>
          <cell r="L1995">
            <v>0</v>
          </cell>
          <cell r="M1995">
            <v>0</v>
          </cell>
          <cell r="N1995">
            <v>0.2</v>
          </cell>
          <cell r="O1995">
            <v>1</v>
          </cell>
          <cell r="P1995">
            <v>0</v>
          </cell>
          <cell r="Q1995">
            <v>0</v>
          </cell>
          <cell r="R1995" t="str">
            <v>bleu</v>
          </cell>
          <cell r="S1995" t="str">
            <v>13½x14</v>
          </cell>
          <cell r="T1995" t="str">
            <v>4 f. 50</v>
          </cell>
          <cell r="U1995" t="str">
            <v/>
          </cell>
          <cell r="V1995" t="str">
            <v/>
          </cell>
        </row>
        <row r="1996">
          <cell r="B1996" t="str">
            <v>DR-000-1740</v>
          </cell>
          <cell r="C1996" t="str">
            <v>4848484549555248</v>
          </cell>
          <cell r="D1996" t="str">
            <v>000</v>
          </cell>
          <cell r="E1996">
            <v>1740</v>
          </cell>
          <cell r="F1996" t="str">
            <v>Timbres-poste</v>
          </cell>
          <cell r="G1996">
            <v>1975</v>
          </cell>
          <cell r="H1996" t="str">
            <v>Loupe</v>
          </cell>
          <cell r="I1996" t="str">
            <v>Première exposition mondiale de philatélie thématique "Themabelga", à Bruxelles, 13-21 décembre 1975</v>
          </cell>
          <cell r="J1996">
            <v>0.5</v>
          </cell>
          <cell r="K1996">
            <v>1</v>
          </cell>
          <cell r="L1996">
            <v>0</v>
          </cell>
          <cell r="M1996">
            <v>0</v>
          </cell>
          <cell r="N1996">
            <v>0.2</v>
          </cell>
          <cell r="O1996">
            <v>1</v>
          </cell>
          <cell r="P1996">
            <v>0</v>
          </cell>
          <cell r="Q1996">
            <v>0</v>
          </cell>
          <cell r="R1996" t="str">
            <v>vert, noir et orange</v>
          </cell>
          <cell r="S1996" t="str">
            <v>11½</v>
          </cell>
          <cell r="T1996" t="str">
            <v>6 f. 50</v>
          </cell>
          <cell r="U1996" t="str">
            <v/>
          </cell>
          <cell r="V1996" t="str">
            <v/>
          </cell>
        </row>
        <row r="1997">
          <cell r="B1997" t="str">
            <v>DR-000-1741</v>
          </cell>
          <cell r="C1997" t="str">
            <v>4848484549555249</v>
          </cell>
          <cell r="D1997" t="str">
            <v>000</v>
          </cell>
          <cell r="E1997">
            <v>1741</v>
          </cell>
          <cell r="F1997" t="str">
            <v>Timbres-poste</v>
          </cell>
          <cell r="G1997">
            <v>1975</v>
          </cell>
          <cell r="H1997" t="str">
            <v>Neoregelia carolinae</v>
          </cell>
          <cell r="I1997" t="str">
            <v>Floralies gantoises</v>
          </cell>
          <cell r="J1997">
            <v>0.3</v>
          </cell>
          <cell r="K1997">
            <v>1</v>
          </cell>
          <cell r="L1997">
            <v>0</v>
          </cell>
          <cell r="M1997">
            <v>0</v>
          </cell>
          <cell r="N1997">
            <v>0.2</v>
          </cell>
          <cell r="O1997">
            <v>1</v>
          </cell>
          <cell r="P1997">
            <v>0</v>
          </cell>
          <cell r="Q1997">
            <v>0</v>
          </cell>
          <cell r="R1997" t="str">
            <v/>
          </cell>
          <cell r="S1997" t="str">
            <v>11½</v>
          </cell>
          <cell r="T1997" t="str">
            <v>4 f. 50</v>
          </cell>
          <cell r="U1997" t="str">
            <v/>
          </cell>
          <cell r="V1997" t="str">
            <v/>
          </cell>
        </row>
        <row r="1998">
          <cell r="B1998" t="str">
            <v>DR-000-1742</v>
          </cell>
          <cell r="C1998" t="str">
            <v>4848484549555250</v>
          </cell>
          <cell r="D1998" t="str">
            <v>000</v>
          </cell>
          <cell r="E1998">
            <v>1742</v>
          </cell>
          <cell r="F1998" t="str">
            <v>Timbres-poste</v>
          </cell>
          <cell r="G1998">
            <v>1975</v>
          </cell>
          <cell r="H1998" t="str">
            <v>Tussilago petasites</v>
          </cell>
          <cell r="I1998" t="str">
            <v>Floralies gantoises</v>
          </cell>
          <cell r="J1998">
            <v>0.5</v>
          </cell>
          <cell r="K1998">
            <v>1</v>
          </cell>
          <cell r="L1998">
            <v>0</v>
          </cell>
          <cell r="M1998">
            <v>0</v>
          </cell>
          <cell r="N1998">
            <v>0.2</v>
          </cell>
          <cell r="O1998">
            <v>1</v>
          </cell>
          <cell r="P1998">
            <v>0</v>
          </cell>
          <cell r="Q1998">
            <v>0</v>
          </cell>
          <cell r="R1998" t="str">
            <v/>
          </cell>
          <cell r="S1998" t="str">
            <v>11½</v>
          </cell>
          <cell r="T1998" t="str">
            <v>5 f.</v>
          </cell>
          <cell r="U1998" t="str">
            <v/>
          </cell>
          <cell r="V1998" t="str">
            <v/>
          </cell>
        </row>
        <row r="1999">
          <cell r="B1999" t="str">
            <v>DR-000-1743</v>
          </cell>
          <cell r="C1999" t="str">
            <v>4848484549555251</v>
          </cell>
          <cell r="D1999" t="str">
            <v>000</v>
          </cell>
          <cell r="E1999">
            <v>1743</v>
          </cell>
          <cell r="F1999" t="str">
            <v>Timbres-poste</v>
          </cell>
          <cell r="G1999">
            <v>1975</v>
          </cell>
          <cell r="H1999" t="str">
            <v>Azalea japonica</v>
          </cell>
          <cell r="I1999" t="str">
            <v>Floralies gantoises</v>
          </cell>
          <cell r="J1999">
            <v>0.5</v>
          </cell>
          <cell r="K1999">
            <v>1</v>
          </cell>
          <cell r="L1999">
            <v>0</v>
          </cell>
          <cell r="M1999">
            <v>0</v>
          </cell>
          <cell r="N1999">
            <v>0.2</v>
          </cell>
          <cell r="O1999">
            <v>1</v>
          </cell>
          <cell r="P1999">
            <v>0</v>
          </cell>
          <cell r="Q1999">
            <v>0</v>
          </cell>
          <cell r="R1999" t="str">
            <v/>
          </cell>
          <cell r="S1999" t="str">
            <v>11½</v>
          </cell>
          <cell r="T1999" t="str">
            <v>6 f. 50</v>
          </cell>
          <cell r="U1999" t="str">
            <v/>
          </cell>
          <cell r="V1999" t="str">
            <v/>
          </cell>
        </row>
        <row r="2000">
          <cell r="B2000" t="str">
            <v>DR-000-1744</v>
          </cell>
          <cell r="C2000" t="str">
            <v>4848484549555252</v>
          </cell>
          <cell r="D2000" t="str">
            <v>000</v>
          </cell>
          <cell r="E2000">
            <v>1744</v>
          </cell>
          <cell r="F2000" t="str">
            <v>Timbres-poste</v>
          </cell>
          <cell r="G2000">
            <v>1975</v>
          </cell>
          <cell r="H2000" t="str">
            <v>3 f. 25 brun-lilas foncé</v>
          </cell>
          <cell r="I2000" t="str">
            <v>Série courante.</v>
          </cell>
          <cell r="J2000">
            <v>0.3</v>
          </cell>
          <cell r="K2000">
            <v>1</v>
          </cell>
          <cell r="L2000">
            <v>0</v>
          </cell>
          <cell r="M2000">
            <v>0</v>
          </cell>
          <cell r="N2000">
            <v>0.2</v>
          </cell>
          <cell r="O2000">
            <v>1</v>
          </cell>
          <cell r="P2000">
            <v>0</v>
          </cell>
          <cell r="Q2000">
            <v>0</v>
          </cell>
          <cell r="R2000" t="str">
            <v>brun-lilas foncé</v>
          </cell>
          <cell r="S2000" t="str">
            <v>11½</v>
          </cell>
          <cell r="T2000" t="str">
            <v>3 f. 25</v>
          </cell>
          <cell r="U2000" t="str">
            <v/>
          </cell>
          <cell r="V2000" t="str">
            <v/>
          </cell>
        </row>
        <row r="2001">
          <cell r="B2001" t="str">
            <v>DR-000-1745</v>
          </cell>
          <cell r="C2001" t="str">
            <v>4848484549555253</v>
          </cell>
          <cell r="D2001" t="str">
            <v>000</v>
          </cell>
          <cell r="E2001">
            <v>1745</v>
          </cell>
          <cell r="F2001" t="str">
            <v>Timbres-poste</v>
          </cell>
          <cell r="G2001">
            <v>1975</v>
          </cell>
          <cell r="H2001" t="str">
            <v>5 f. lilas-rose</v>
          </cell>
          <cell r="I2001" t="str">
            <v>Série courante.</v>
          </cell>
          <cell r="J2001">
            <v>0.5</v>
          </cell>
          <cell r="K2001">
            <v>1</v>
          </cell>
          <cell r="L2001">
            <v>0</v>
          </cell>
          <cell r="M2001">
            <v>0</v>
          </cell>
          <cell r="N2001">
            <v>0.2</v>
          </cell>
          <cell r="O2001">
            <v>1</v>
          </cell>
          <cell r="P2001">
            <v>0</v>
          </cell>
          <cell r="Q2001">
            <v>0</v>
          </cell>
          <cell r="R2001" t="str">
            <v>lilas-rose</v>
          </cell>
          <cell r="S2001" t="str">
            <v>14</v>
          </cell>
          <cell r="T2001" t="str">
            <v>5 f.</v>
          </cell>
          <cell r="U2001" t="str">
            <v/>
          </cell>
          <cell r="V2001" t="str">
            <v/>
          </cell>
        </row>
        <row r="2002">
          <cell r="B2002" t="str">
            <v>DR-000-1746</v>
          </cell>
          <cell r="C2002" t="str">
            <v>4848484549555254</v>
          </cell>
          <cell r="D2002" t="str">
            <v>000</v>
          </cell>
          <cell r="E2002">
            <v>1746</v>
          </cell>
          <cell r="F2002" t="str">
            <v>Timbres-poste</v>
          </cell>
          <cell r="G2002">
            <v>1975</v>
          </cell>
          <cell r="H2002" t="str">
            <v>7 f. 50 rose</v>
          </cell>
          <cell r="I2002" t="str">
            <v>Série courante.</v>
          </cell>
          <cell r="J2002">
            <v>0.5</v>
          </cell>
          <cell r="K2002">
            <v>1</v>
          </cell>
          <cell r="L2002">
            <v>0</v>
          </cell>
          <cell r="M2002">
            <v>0</v>
          </cell>
          <cell r="N2002">
            <v>0.2</v>
          </cell>
          <cell r="O2002">
            <v>1</v>
          </cell>
          <cell r="P2002">
            <v>0</v>
          </cell>
          <cell r="Q2002">
            <v>0</v>
          </cell>
          <cell r="R2002" t="str">
            <v>rose</v>
          </cell>
          <cell r="S2002" t="str">
            <v>11½</v>
          </cell>
          <cell r="T2002" t="str">
            <v>7 f. 50</v>
          </cell>
          <cell r="U2002" t="str">
            <v/>
          </cell>
          <cell r="V2002" t="str">
            <v/>
          </cell>
        </row>
        <row r="2003">
          <cell r="B2003" t="str">
            <v>DR-000-1747</v>
          </cell>
          <cell r="C2003" t="str">
            <v>4848484549555255</v>
          </cell>
          <cell r="D2003" t="str">
            <v>000</v>
          </cell>
          <cell r="E2003">
            <v>1747</v>
          </cell>
          <cell r="F2003" t="str">
            <v>Timbres-poste</v>
          </cell>
          <cell r="G2003">
            <v>1975</v>
          </cell>
          <cell r="H2003" t="str">
            <v>13 f. bleu</v>
          </cell>
          <cell r="I2003" t="str">
            <v>Série courante.</v>
          </cell>
          <cell r="J2003">
            <v>1</v>
          </cell>
          <cell r="K2003">
            <v>1</v>
          </cell>
          <cell r="L2003">
            <v>0</v>
          </cell>
          <cell r="M2003">
            <v>0</v>
          </cell>
          <cell r="N2003">
            <v>0.3</v>
          </cell>
          <cell r="O2003">
            <v>1</v>
          </cell>
          <cell r="P2003">
            <v>0</v>
          </cell>
          <cell r="Q2003">
            <v>0</v>
          </cell>
          <cell r="R2003" t="str">
            <v>bleu</v>
          </cell>
          <cell r="S2003" t="str">
            <v>11½</v>
          </cell>
          <cell r="T2003" t="str">
            <v>13 f.</v>
          </cell>
          <cell r="U2003" t="str">
            <v/>
          </cell>
          <cell r="V2003" t="str">
            <v/>
          </cell>
        </row>
        <row r="2004">
          <cell r="B2004" t="str">
            <v>DR-000-1748</v>
          </cell>
          <cell r="C2004" t="str">
            <v>4848484549555256</v>
          </cell>
          <cell r="D2004" t="str">
            <v>000</v>
          </cell>
          <cell r="E2004">
            <v>1748</v>
          </cell>
          <cell r="F2004" t="str">
            <v>Timbres-poste</v>
          </cell>
          <cell r="G2004">
            <v>1975</v>
          </cell>
          <cell r="H2004" t="str">
            <v>17 f. brun-lilas</v>
          </cell>
          <cell r="I2004" t="str">
            <v>Série courante.</v>
          </cell>
          <cell r="J2004">
            <v>1.5</v>
          </cell>
          <cell r="K2004">
            <v>1</v>
          </cell>
          <cell r="L2004">
            <v>0</v>
          </cell>
          <cell r="M2004">
            <v>0</v>
          </cell>
          <cell r="N2004">
            <v>0.3</v>
          </cell>
          <cell r="O2004">
            <v>1</v>
          </cell>
          <cell r="P2004">
            <v>0</v>
          </cell>
          <cell r="Q2004">
            <v>0</v>
          </cell>
          <cell r="R2004" t="str">
            <v>brun-lilas</v>
          </cell>
          <cell r="S2004" t="str">
            <v>11½</v>
          </cell>
          <cell r="T2004" t="str">
            <v>17 f.</v>
          </cell>
          <cell r="U2004" t="str">
            <v/>
          </cell>
          <cell r="V2004" t="str">
            <v/>
          </cell>
        </row>
        <row r="2005">
          <cell r="B2005" t="str">
            <v>DR-000-1749</v>
          </cell>
          <cell r="C2005" t="str">
            <v>4848484549555257</v>
          </cell>
          <cell r="D2005" t="str">
            <v>000</v>
          </cell>
          <cell r="E2005">
            <v>1749</v>
          </cell>
          <cell r="F2005" t="str">
            <v>Timbres-poste</v>
          </cell>
          <cell r="G2005">
            <v>1975</v>
          </cell>
          <cell r="H2005" t="str">
            <v>25 f. lilas-rose</v>
          </cell>
          <cell r="I2005" t="str">
            <v>Série courante.</v>
          </cell>
          <cell r="J2005">
            <v>2</v>
          </cell>
          <cell r="K2005">
            <v>1</v>
          </cell>
          <cell r="L2005">
            <v>0</v>
          </cell>
          <cell r="M2005">
            <v>0</v>
          </cell>
          <cell r="N2005">
            <v>0.3</v>
          </cell>
          <cell r="O2005">
            <v>1</v>
          </cell>
          <cell r="P2005">
            <v>0</v>
          </cell>
          <cell r="Q2005">
            <v>0</v>
          </cell>
          <cell r="R2005" t="str">
            <v>lilas-rose</v>
          </cell>
          <cell r="S2005" t="str">
            <v>11½</v>
          </cell>
          <cell r="T2005" t="str">
            <v>25 f.</v>
          </cell>
          <cell r="U2005" t="str">
            <v/>
          </cell>
          <cell r="V2005" t="str">
            <v/>
          </cell>
        </row>
        <row r="2006">
          <cell r="B2006" t="str">
            <v>DR-000-1744a</v>
          </cell>
          <cell r="C2006" t="str">
            <v>484848454955525297</v>
          </cell>
          <cell r="D2006" t="str">
            <v>000</v>
          </cell>
          <cell r="E2006" t="str">
            <v>1744a</v>
          </cell>
          <cell r="F2006" t="str">
            <v>Timbres-poste</v>
          </cell>
          <cell r="G2006">
            <v>1975</v>
          </cell>
          <cell r="H2006" t="str">
            <v>3 f. 25 brun-lilas foncé</v>
          </cell>
          <cell r="I2006" t="str">
            <v>Série courante.</v>
          </cell>
          <cell r="J2006">
            <v>0.3</v>
          </cell>
          <cell r="K2006">
            <v>1</v>
          </cell>
          <cell r="L2006">
            <v>0</v>
          </cell>
          <cell r="M2006">
            <v>0</v>
          </cell>
          <cell r="N2006">
            <v>0.2</v>
          </cell>
          <cell r="O2006">
            <v>0</v>
          </cell>
          <cell r="P2006">
            <v>0</v>
          </cell>
          <cell r="Q2006">
            <v>0</v>
          </cell>
          <cell r="R2006" t="str">
            <v>brun-lilas foncé</v>
          </cell>
          <cell r="S2006" t="str">
            <v>11½</v>
          </cell>
          <cell r="T2006" t="str">
            <v>3 f. 25</v>
          </cell>
          <cell r="U2006" t="str">
            <v>Papier polyvalent</v>
          </cell>
          <cell r="V2006" t="str">
            <v/>
          </cell>
        </row>
        <row r="2007">
          <cell r="B2007" t="str">
            <v>DR-000-1745a</v>
          </cell>
          <cell r="C2007" t="str">
            <v>484848454955525397</v>
          </cell>
          <cell r="D2007" t="str">
            <v>000</v>
          </cell>
          <cell r="E2007" t="str">
            <v>1745a</v>
          </cell>
          <cell r="F2007" t="str">
            <v>Timbres-poste</v>
          </cell>
          <cell r="G2007">
            <v>1975</v>
          </cell>
          <cell r="H2007" t="str">
            <v>5 f. lilas-rose</v>
          </cell>
          <cell r="I2007" t="str">
            <v>Série courante.</v>
          </cell>
          <cell r="J2007">
            <v>0.5</v>
          </cell>
          <cell r="K2007">
            <v>1</v>
          </cell>
          <cell r="L2007">
            <v>0</v>
          </cell>
          <cell r="M2007">
            <v>0</v>
          </cell>
          <cell r="N2007">
            <v>0.2</v>
          </cell>
          <cell r="O2007">
            <v>0</v>
          </cell>
          <cell r="P2007">
            <v>0</v>
          </cell>
          <cell r="Q2007">
            <v>0</v>
          </cell>
          <cell r="R2007" t="str">
            <v>lilas-rose</v>
          </cell>
          <cell r="S2007" t="str">
            <v>14</v>
          </cell>
          <cell r="T2007" t="str">
            <v>5 f.</v>
          </cell>
          <cell r="U2007" t="str">
            <v>Papier polyvalent</v>
          </cell>
          <cell r="V2007" t="str">
            <v/>
          </cell>
        </row>
        <row r="2008">
          <cell r="B2008" t="str">
            <v>DR-000-1746a</v>
          </cell>
          <cell r="C2008" t="str">
            <v>484848454955525497</v>
          </cell>
          <cell r="D2008" t="str">
            <v>000</v>
          </cell>
          <cell r="E2008" t="str">
            <v>1746a</v>
          </cell>
          <cell r="F2008" t="str">
            <v>Timbres-poste</v>
          </cell>
          <cell r="G2008">
            <v>1975</v>
          </cell>
          <cell r="H2008" t="str">
            <v>7 f. 50 rose</v>
          </cell>
          <cell r="I2008" t="str">
            <v>Série courante.</v>
          </cell>
          <cell r="J2008">
            <v>0.6</v>
          </cell>
          <cell r="K2008">
            <v>1</v>
          </cell>
          <cell r="L2008">
            <v>0</v>
          </cell>
          <cell r="M2008">
            <v>0</v>
          </cell>
          <cell r="N2008">
            <v>0.2</v>
          </cell>
          <cell r="O2008">
            <v>0</v>
          </cell>
          <cell r="P2008">
            <v>0</v>
          </cell>
          <cell r="Q2008">
            <v>0</v>
          </cell>
          <cell r="R2008" t="str">
            <v>rose</v>
          </cell>
          <cell r="S2008" t="str">
            <v>11½</v>
          </cell>
          <cell r="T2008" t="str">
            <v>7 f. 50</v>
          </cell>
          <cell r="U2008" t="str">
            <v>Papier polyvalent</v>
          </cell>
          <cell r="V2008" t="str">
            <v/>
          </cell>
        </row>
        <row r="2009">
          <cell r="B2009" t="str">
            <v>DR-000-1750</v>
          </cell>
          <cell r="C2009" t="str">
            <v>4848484549555348</v>
          </cell>
          <cell r="D2009" t="str">
            <v>000</v>
          </cell>
          <cell r="E2009">
            <v>1750</v>
          </cell>
          <cell r="F2009" t="str">
            <v>Timbres-poste</v>
          </cell>
          <cell r="G2009">
            <v>1975</v>
          </cell>
          <cell r="H2009" t="str">
            <v>5 f. polychrome</v>
          </cell>
          <cell r="I2009" t="str">
            <v>Centenaire de Davidsfonds, association pour la connaissance de l'ethnie flamande et son amélioration</v>
          </cell>
          <cell r="J2009">
            <v>0.5</v>
          </cell>
          <cell r="K2009">
            <v>1</v>
          </cell>
          <cell r="L2009">
            <v>0</v>
          </cell>
          <cell r="M2009">
            <v>0</v>
          </cell>
          <cell r="N2009">
            <v>0.2</v>
          </cell>
          <cell r="O2009">
            <v>1</v>
          </cell>
          <cell r="P2009">
            <v>0</v>
          </cell>
          <cell r="Q2009">
            <v>0</v>
          </cell>
          <cell r="R2009" t="str">
            <v>polychrome</v>
          </cell>
          <cell r="S2009" t="str">
            <v>11½</v>
          </cell>
          <cell r="T2009" t="str">
            <v>5 f.</v>
          </cell>
          <cell r="U2009" t="str">
            <v/>
          </cell>
          <cell r="V2009" t="str">
            <v/>
          </cell>
        </row>
        <row r="2010">
          <cell r="B2010" t="str">
            <v>DR-000-1751</v>
          </cell>
          <cell r="C2010" t="str">
            <v>4848484549555349</v>
          </cell>
          <cell r="D2010" t="str">
            <v>000</v>
          </cell>
          <cell r="E2010">
            <v>1751</v>
          </cell>
          <cell r="F2010" t="str">
            <v>Timbres-poste</v>
          </cell>
          <cell r="G2010">
            <v>1975</v>
          </cell>
          <cell r="H2010" t="str">
            <v>4 f. 50 brun, brun-rose et bleu</v>
          </cell>
          <cell r="I2010" t="str">
            <v>Centenaire de l'Ecole Normale Charles Buls (1874-1974)</v>
          </cell>
          <cell r="J2010">
            <v>0.5</v>
          </cell>
          <cell r="K2010">
            <v>1</v>
          </cell>
          <cell r="L2010">
            <v>0</v>
          </cell>
          <cell r="M2010">
            <v>0</v>
          </cell>
          <cell r="N2010">
            <v>0.2</v>
          </cell>
          <cell r="O2010">
            <v>1</v>
          </cell>
          <cell r="P2010">
            <v>0</v>
          </cell>
          <cell r="Q2010">
            <v>0</v>
          </cell>
          <cell r="R2010" t="str">
            <v>brun, brun-rose et bleu</v>
          </cell>
          <cell r="S2010" t="str">
            <v>11½</v>
          </cell>
          <cell r="T2010" t="str">
            <v>4 f. 50</v>
          </cell>
          <cell r="U2010" t="str">
            <v/>
          </cell>
          <cell r="V2010" t="str">
            <v/>
          </cell>
        </row>
        <row r="2011">
          <cell r="B2011" t="str">
            <v>DR-000-1752</v>
          </cell>
          <cell r="C2011" t="str">
            <v>4848484549555350</v>
          </cell>
          <cell r="D2011" t="str">
            <v>000</v>
          </cell>
          <cell r="E2011">
            <v>1752</v>
          </cell>
          <cell r="F2011" t="str">
            <v>Timbres-poste</v>
          </cell>
          <cell r="G2011">
            <v>1975</v>
          </cell>
          <cell r="H2011" t="str">
            <v>10 f. brun rosé et noir</v>
          </cell>
          <cell r="I2011" t="str">
            <v>100e anniversaire de la naissance du roi Albert (1875-1934)</v>
          </cell>
          <cell r="J2011">
            <v>1</v>
          </cell>
          <cell r="K2011">
            <v>1</v>
          </cell>
          <cell r="L2011">
            <v>0</v>
          </cell>
          <cell r="M2011">
            <v>0</v>
          </cell>
          <cell r="N2011">
            <v>0.5</v>
          </cell>
          <cell r="O2011">
            <v>1</v>
          </cell>
          <cell r="P2011">
            <v>0</v>
          </cell>
          <cell r="Q2011">
            <v>0</v>
          </cell>
          <cell r="R2011" t="str">
            <v>brun rosé et noir</v>
          </cell>
          <cell r="S2011" t="str">
            <v>11½</v>
          </cell>
          <cell r="T2011" t="str">
            <v>10 f.</v>
          </cell>
          <cell r="U2011" t="str">
            <v/>
          </cell>
          <cell r="V2011" t="str">
            <v/>
          </cell>
        </row>
        <row r="2012">
          <cell r="B2012" t="str">
            <v>DR-000-1753</v>
          </cell>
          <cell r="C2012" t="str">
            <v>4848484549555351</v>
          </cell>
          <cell r="D2012" t="str">
            <v>000</v>
          </cell>
          <cell r="E2012">
            <v>1753</v>
          </cell>
          <cell r="F2012" t="str">
            <v>Timbres-poste</v>
          </cell>
          <cell r="G2012">
            <v>1975</v>
          </cell>
          <cell r="H2012" t="str">
            <v>Palais Pesaro, à Venise</v>
          </cell>
          <cell r="I2012" t="str">
            <v>Série culturelle. Monuments et sculptures</v>
          </cell>
          <cell r="J2012">
            <v>0.6</v>
          </cell>
          <cell r="K2012">
            <v>1</v>
          </cell>
          <cell r="L2012">
            <v>0</v>
          </cell>
          <cell r="M2012">
            <v>0</v>
          </cell>
          <cell r="N2012">
            <v>0.6</v>
          </cell>
          <cell r="O2012">
            <v>1</v>
          </cell>
          <cell r="P2012">
            <v>0</v>
          </cell>
          <cell r="Q2012">
            <v>0</v>
          </cell>
          <cell r="R2012" t="str">
            <v>brun-rouge</v>
          </cell>
          <cell r="S2012" t="str">
            <v>11½</v>
          </cell>
          <cell r="T2012" t="str">
            <v>6 f. 50+2 f. 50</v>
          </cell>
          <cell r="U2012" t="str">
            <v/>
          </cell>
          <cell r="V2012" t="str">
            <v/>
          </cell>
        </row>
        <row r="2013">
          <cell r="B2013" t="str">
            <v>DR-000-1754</v>
          </cell>
          <cell r="C2013" t="str">
            <v>4848484549555352</v>
          </cell>
          <cell r="D2013" t="str">
            <v>000</v>
          </cell>
          <cell r="E2013">
            <v>1754</v>
          </cell>
          <cell r="F2013" t="str">
            <v>Timbres-poste</v>
          </cell>
          <cell r="G2013">
            <v>1975</v>
          </cell>
          <cell r="H2013" t="str">
            <v>Abbaye Saint-Bavon, à Gand</v>
          </cell>
          <cell r="I2013" t="str">
            <v>Série culturelle. Monuments et sculptures</v>
          </cell>
          <cell r="J2013">
            <v>1</v>
          </cell>
          <cell r="K2013">
            <v>1</v>
          </cell>
          <cell r="L2013">
            <v>0</v>
          </cell>
          <cell r="M2013">
            <v>0</v>
          </cell>
          <cell r="N2013">
            <v>1</v>
          </cell>
          <cell r="O2013">
            <v>1</v>
          </cell>
          <cell r="P2013">
            <v>0</v>
          </cell>
          <cell r="Q2013">
            <v>0</v>
          </cell>
          <cell r="R2013" t="str">
            <v>brun-violet</v>
          </cell>
          <cell r="S2013" t="str">
            <v>11½</v>
          </cell>
          <cell r="T2013" t="str">
            <v>10 f.+4 f. 50</v>
          </cell>
          <cell r="U2013" t="str">
            <v/>
          </cell>
          <cell r="V2013" t="str">
            <v/>
          </cell>
        </row>
        <row r="2014">
          <cell r="B2014" t="str">
            <v>DR-000-1755</v>
          </cell>
          <cell r="C2014" t="str">
            <v>4848484549555353</v>
          </cell>
          <cell r="D2014" t="str">
            <v>000</v>
          </cell>
          <cell r="E2014">
            <v>1755</v>
          </cell>
          <cell r="F2014" t="str">
            <v>Timbres-poste</v>
          </cell>
          <cell r="G2014">
            <v>1975</v>
          </cell>
          <cell r="H2014" t="str">
            <v>Vierge à l'Enfant, sculpture de Michel-Ange</v>
          </cell>
          <cell r="I2014" t="str">
            <v>Série culturelle. Monuments et sculptures</v>
          </cell>
          <cell r="J2014">
            <v>2</v>
          </cell>
          <cell r="K2014">
            <v>1</v>
          </cell>
          <cell r="L2014">
            <v>0</v>
          </cell>
          <cell r="M2014">
            <v>0</v>
          </cell>
          <cell r="N2014">
            <v>1.7</v>
          </cell>
          <cell r="O2014">
            <v>1</v>
          </cell>
          <cell r="P2014">
            <v>0</v>
          </cell>
          <cell r="Q2014">
            <v>0</v>
          </cell>
          <cell r="R2014" t="str">
            <v>bleu</v>
          </cell>
          <cell r="S2014" t="str">
            <v>11½</v>
          </cell>
          <cell r="T2014" t="str">
            <v>15 f.+6 f. 50</v>
          </cell>
          <cell r="U2014" t="str">
            <v/>
          </cell>
          <cell r="V2014" t="str">
            <v/>
          </cell>
        </row>
        <row r="2015">
          <cell r="B2015" t="str">
            <v>DR-000-1756</v>
          </cell>
          <cell r="C2015" t="str">
            <v>4848484549555354</v>
          </cell>
          <cell r="D2015" t="str">
            <v>000</v>
          </cell>
          <cell r="E2015">
            <v>1756</v>
          </cell>
          <cell r="F2015" t="str">
            <v>Timbres-poste</v>
          </cell>
          <cell r="G2015">
            <v>1975</v>
          </cell>
          <cell r="H2015" t="str">
            <v>Facteur de 1840, par James Thiriar</v>
          </cell>
          <cell r="I2015" t="str">
            <v>Journée du Timbre</v>
          </cell>
          <cell r="J2015">
            <v>0.5</v>
          </cell>
          <cell r="K2015">
            <v>1</v>
          </cell>
          <cell r="L2015">
            <v>0</v>
          </cell>
          <cell r="M2015">
            <v>0</v>
          </cell>
          <cell r="N2015">
            <v>0.2</v>
          </cell>
          <cell r="O2015">
            <v>1</v>
          </cell>
          <cell r="P2015">
            <v>0</v>
          </cell>
          <cell r="Q2015">
            <v>0</v>
          </cell>
          <cell r="R2015" t="str">
            <v>brun-violet</v>
          </cell>
          <cell r="S2015" t="str">
            <v>11½</v>
          </cell>
          <cell r="T2015" t="str">
            <v>6 f. 50</v>
          </cell>
          <cell r="U2015" t="str">
            <v/>
          </cell>
          <cell r="V2015" t="str">
            <v/>
          </cell>
        </row>
        <row r="2016">
          <cell r="B2016" t="str">
            <v>DR-000-1757</v>
          </cell>
          <cell r="C2016" t="str">
            <v>4848484549555355</v>
          </cell>
          <cell r="D2016" t="str">
            <v>000</v>
          </cell>
          <cell r="E2016">
            <v>1757</v>
          </cell>
          <cell r="F2016" t="str">
            <v>Timbres-poste</v>
          </cell>
          <cell r="G2016">
            <v>1975</v>
          </cell>
          <cell r="H2016" t="str">
            <v>"Détail de "La Cène", visage de saint Jean"</v>
          </cell>
          <cell r="I2016" t="str">
            <v>Europa. Détails de peintures de Thierry Bouts, peintre primitif flamand (vers 1415-1475)</v>
          </cell>
          <cell r="J2016">
            <v>1</v>
          </cell>
          <cell r="K2016">
            <v>1</v>
          </cell>
          <cell r="L2016">
            <v>0</v>
          </cell>
          <cell r="M2016">
            <v>0</v>
          </cell>
          <cell r="N2016">
            <v>0.2</v>
          </cell>
          <cell r="O2016">
            <v>1</v>
          </cell>
          <cell r="P2016">
            <v>0</v>
          </cell>
          <cell r="Q2016">
            <v>0</v>
          </cell>
          <cell r="R2016" t="str">
            <v>noir, bleu et vert-jaune</v>
          </cell>
          <cell r="S2016" t="str">
            <v>11½</v>
          </cell>
          <cell r="T2016" t="str">
            <v>6 f. 50</v>
          </cell>
          <cell r="U2016" t="str">
            <v/>
          </cell>
          <cell r="V2016" t="str">
            <v/>
          </cell>
        </row>
        <row r="2017">
          <cell r="B2017" t="str">
            <v>DR-000-1758</v>
          </cell>
          <cell r="C2017" t="str">
            <v>4848484549555356</v>
          </cell>
          <cell r="D2017" t="str">
            <v>000</v>
          </cell>
          <cell r="E2017">
            <v>1758</v>
          </cell>
          <cell r="F2017" t="str">
            <v>Timbres-poste</v>
          </cell>
          <cell r="G2017">
            <v>1975</v>
          </cell>
          <cell r="H2017" t="str">
            <v>La justice de l'Empereur Othon : l'épreuve du feu (détail du visage de la veuve)</v>
          </cell>
          <cell r="I2017" t="str">
            <v>Europa. Détails de peintures de Thierry Bouts, peintre primitif flamand (vers 1415-1475)</v>
          </cell>
          <cell r="J2017">
            <v>1.5</v>
          </cell>
          <cell r="K2017">
            <v>1</v>
          </cell>
          <cell r="L2017">
            <v>0</v>
          </cell>
          <cell r="M2017">
            <v>0</v>
          </cell>
          <cell r="N2017">
            <v>0.5</v>
          </cell>
          <cell r="O2017">
            <v>1</v>
          </cell>
          <cell r="P2017">
            <v>0</v>
          </cell>
          <cell r="Q2017">
            <v>0</v>
          </cell>
          <cell r="R2017" t="str">
            <v>noir, carmin et orge</v>
          </cell>
          <cell r="S2017" t="str">
            <v>11½</v>
          </cell>
          <cell r="T2017" t="str">
            <v>10 f.</v>
          </cell>
          <cell r="U2017" t="str">
            <v/>
          </cell>
          <cell r="V2017" t="str">
            <v/>
          </cell>
        </row>
        <row r="2018">
          <cell r="B2018" t="str">
            <v>DR-000-1759</v>
          </cell>
          <cell r="C2018" t="str">
            <v>4848484549555357</v>
          </cell>
          <cell r="D2018" t="str">
            <v>000</v>
          </cell>
          <cell r="E2018">
            <v>1759</v>
          </cell>
          <cell r="F2018" t="str">
            <v>Timbres-poste</v>
          </cell>
          <cell r="G2018">
            <v>1975</v>
          </cell>
          <cell r="H2018" t="str">
            <v>4 f. 50 multicolore</v>
          </cell>
          <cell r="I2018" t="str">
            <v>30e anniversaire de la libération des camps de concentration</v>
          </cell>
          <cell r="J2018">
            <v>0.4</v>
          </cell>
          <cell r="K2018">
            <v>1</v>
          </cell>
          <cell r="L2018">
            <v>0</v>
          </cell>
          <cell r="M2018">
            <v>0</v>
          </cell>
          <cell r="N2018">
            <v>0.2</v>
          </cell>
          <cell r="O2018">
            <v>1</v>
          </cell>
          <cell r="P2018">
            <v>0</v>
          </cell>
          <cell r="Q2018">
            <v>0</v>
          </cell>
          <cell r="R2018" t="str">
            <v>multicolore</v>
          </cell>
          <cell r="S2018" t="str">
            <v>11½</v>
          </cell>
          <cell r="T2018" t="str">
            <v>4 f. 50</v>
          </cell>
          <cell r="U2018" t="str">
            <v/>
          </cell>
          <cell r="V2018" t="str">
            <v/>
          </cell>
        </row>
        <row r="2019">
          <cell r="B2019" t="str">
            <v>DR-000-1760</v>
          </cell>
          <cell r="C2019" t="str">
            <v>4848484549555448</v>
          </cell>
          <cell r="D2019" t="str">
            <v>000</v>
          </cell>
          <cell r="E2019">
            <v>1760</v>
          </cell>
          <cell r="F2019" t="str">
            <v>Timbres-poste</v>
          </cell>
          <cell r="G2019">
            <v>1975</v>
          </cell>
          <cell r="H2019" t="str">
            <v>Bâtiment de l'Hôpital Saint-Jean, à Bruges</v>
          </cell>
          <cell r="I2019" t="str">
            <v>Année européenne du Patrimoine architectural</v>
          </cell>
          <cell r="J2019">
            <v>0.4</v>
          </cell>
          <cell r="K2019">
            <v>1</v>
          </cell>
          <cell r="L2019">
            <v>0</v>
          </cell>
          <cell r="M2019">
            <v>0</v>
          </cell>
          <cell r="N2019">
            <v>0.3</v>
          </cell>
          <cell r="O2019">
            <v>1</v>
          </cell>
          <cell r="P2019">
            <v>0</v>
          </cell>
          <cell r="Q2019">
            <v>0</v>
          </cell>
          <cell r="R2019" t="str">
            <v>lilas-rose</v>
          </cell>
          <cell r="S2019" t="str">
            <v>11½</v>
          </cell>
          <cell r="T2019" t="str">
            <v>4 f. 50</v>
          </cell>
          <cell r="U2019" t="str">
            <v/>
          </cell>
          <cell r="V2019" t="str">
            <v/>
          </cell>
        </row>
        <row r="2020">
          <cell r="B2020" t="str">
            <v>DR-000-1761</v>
          </cell>
          <cell r="C2020" t="str">
            <v>4848484549555449</v>
          </cell>
          <cell r="D2020" t="str">
            <v>000</v>
          </cell>
          <cell r="E2020">
            <v>1761</v>
          </cell>
          <cell r="F2020" t="str">
            <v>Timbres-poste</v>
          </cell>
          <cell r="G2020">
            <v>1975</v>
          </cell>
          <cell r="H2020" t="str">
            <v>Eglise de Saint-Loup, à Namur</v>
          </cell>
          <cell r="I2020" t="str">
            <v>Année européenne du Patrimoine architectural</v>
          </cell>
          <cell r="J2020">
            <v>0.5</v>
          </cell>
          <cell r="K2020">
            <v>1</v>
          </cell>
          <cell r="L2020">
            <v>0</v>
          </cell>
          <cell r="M2020">
            <v>0</v>
          </cell>
          <cell r="N2020">
            <v>0.3</v>
          </cell>
          <cell r="O2020">
            <v>1</v>
          </cell>
          <cell r="P2020">
            <v>0</v>
          </cell>
          <cell r="Q2020">
            <v>0</v>
          </cell>
          <cell r="R2020" t="str">
            <v>vert foncé</v>
          </cell>
          <cell r="S2020" t="str">
            <v>11½</v>
          </cell>
          <cell r="T2020" t="str">
            <v>5 f.</v>
          </cell>
          <cell r="U2020" t="str">
            <v/>
          </cell>
          <cell r="V2020" t="str">
            <v/>
          </cell>
        </row>
        <row r="2021">
          <cell r="B2021" t="str">
            <v>DR-000-1762</v>
          </cell>
          <cell r="C2021" t="str">
            <v>4848484549555450</v>
          </cell>
          <cell r="D2021" t="str">
            <v>000</v>
          </cell>
          <cell r="E2021">
            <v>1762</v>
          </cell>
          <cell r="F2021" t="str">
            <v>Timbres-poste</v>
          </cell>
          <cell r="G2021">
            <v>1975</v>
          </cell>
          <cell r="H2021" t="str">
            <v>Place des Martyrs, à Bruxelles</v>
          </cell>
          <cell r="I2021" t="str">
            <v>Année européenne du Patrimoine architectural</v>
          </cell>
          <cell r="J2021">
            <v>0.8</v>
          </cell>
          <cell r="K2021">
            <v>1</v>
          </cell>
          <cell r="L2021">
            <v>0</v>
          </cell>
          <cell r="M2021">
            <v>0</v>
          </cell>
          <cell r="N2021">
            <v>0.3</v>
          </cell>
          <cell r="O2021">
            <v>1</v>
          </cell>
          <cell r="P2021">
            <v>0</v>
          </cell>
          <cell r="Q2021">
            <v>0</v>
          </cell>
          <cell r="R2021" t="str">
            <v>bleu clair</v>
          </cell>
          <cell r="S2021" t="str">
            <v>11½</v>
          </cell>
          <cell r="T2021" t="str">
            <v>10 f.</v>
          </cell>
          <cell r="U2021" t="str">
            <v/>
          </cell>
          <cell r="V2021" t="str">
            <v/>
          </cell>
        </row>
        <row r="2022">
          <cell r="B2022" t="str">
            <v>DR-000-1763</v>
          </cell>
          <cell r="C2022" t="str">
            <v>4848484549555451</v>
          </cell>
          <cell r="D2022" t="str">
            <v>000</v>
          </cell>
          <cell r="E2022">
            <v>1763</v>
          </cell>
          <cell r="F2022" t="str">
            <v>Timbres-poste</v>
          </cell>
          <cell r="G2022">
            <v>1975</v>
          </cell>
          <cell r="H2022" t="str">
            <v>Vue de la tour de l'ancienne église de Dottignies</v>
          </cell>
          <cell r="I2022" t="str">
            <v>Série touristique</v>
          </cell>
          <cell r="J2022">
            <v>0.4</v>
          </cell>
          <cell r="K2022">
            <v>1</v>
          </cell>
          <cell r="L2022">
            <v>0</v>
          </cell>
          <cell r="M2022">
            <v>0</v>
          </cell>
          <cell r="N2022">
            <v>0.3</v>
          </cell>
          <cell r="O2022">
            <v>0</v>
          </cell>
          <cell r="P2022">
            <v>0</v>
          </cell>
          <cell r="Q2022">
            <v>0</v>
          </cell>
          <cell r="R2022" t="str">
            <v>rouge-brun, bistre et sépia</v>
          </cell>
          <cell r="S2022" t="str">
            <v>13</v>
          </cell>
          <cell r="T2022" t="str">
            <v>4 f. 50</v>
          </cell>
          <cell r="U2022" t="str">
            <v/>
          </cell>
          <cell r="V2022" t="str">
            <v/>
          </cell>
        </row>
        <row r="2023">
          <cell r="B2023" t="str">
            <v>DR-000-1764</v>
          </cell>
          <cell r="C2023" t="str">
            <v>4848484549555452</v>
          </cell>
          <cell r="D2023" t="str">
            <v>000</v>
          </cell>
          <cell r="E2023">
            <v>1764</v>
          </cell>
          <cell r="F2023" t="str">
            <v>Timbres-poste</v>
          </cell>
          <cell r="G2023">
            <v>1975</v>
          </cell>
          <cell r="H2023" t="str">
            <v>Vue de la Grand-Place de Saint-Trond</v>
          </cell>
          <cell r="I2023" t="str">
            <v>Série touristique</v>
          </cell>
          <cell r="J2023">
            <v>0.5</v>
          </cell>
          <cell r="K2023">
            <v>1</v>
          </cell>
          <cell r="L2023">
            <v>0</v>
          </cell>
          <cell r="M2023">
            <v>0</v>
          </cell>
          <cell r="N2023">
            <v>0.3</v>
          </cell>
          <cell r="O2023">
            <v>0</v>
          </cell>
          <cell r="P2023">
            <v>0</v>
          </cell>
          <cell r="Q2023">
            <v>0</v>
          </cell>
          <cell r="R2023" t="str">
            <v>vert foncé, bleu-gris et violet-noir</v>
          </cell>
          <cell r="S2023" t="str">
            <v>13</v>
          </cell>
          <cell r="T2023" t="str">
            <v>5 f.</v>
          </cell>
          <cell r="U2023" t="str">
            <v/>
          </cell>
          <cell r="V2023" t="str">
            <v/>
          </cell>
        </row>
        <row r="2024">
          <cell r="B2024" t="str">
            <v>DR-000-1765</v>
          </cell>
          <cell r="C2024" t="str">
            <v>4848484549555453</v>
          </cell>
          <cell r="D2024" t="str">
            <v>000</v>
          </cell>
          <cell r="E2024">
            <v>1765</v>
          </cell>
          <cell r="F2024" t="str">
            <v>Timbres-poste</v>
          </cell>
          <cell r="G2024">
            <v>1975</v>
          </cell>
          <cell r="H2024" t="str">
            <v>Effigies des Professeurs G. Ryckêans et L. Cerfaux et façade de la bibliothèque de l'Université de Louvain</v>
          </cell>
          <cell r="I2024" t="str">
            <v>Colloque de Louvain</v>
          </cell>
          <cell r="J2024">
            <v>1</v>
          </cell>
          <cell r="K2024">
            <v>1</v>
          </cell>
          <cell r="L2024">
            <v>0</v>
          </cell>
          <cell r="M2024">
            <v>0</v>
          </cell>
          <cell r="N2024">
            <v>0.4</v>
          </cell>
          <cell r="O2024">
            <v>1</v>
          </cell>
          <cell r="P2024">
            <v>0</v>
          </cell>
          <cell r="Q2024">
            <v>0</v>
          </cell>
          <cell r="R2024" t="str">
            <v>lilas-bleu et brun-violet</v>
          </cell>
          <cell r="S2024" t="str">
            <v>14</v>
          </cell>
          <cell r="T2024" t="str">
            <v>10 f.</v>
          </cell>
          <cell r="U2024" t="str">
            <v/>
          </cell>
          <cell r="V2024" t="str">
            <v/>
          </cell>
        </row>
        <row r="2025">
          <cell r="B2025" t="str">
            <v>DR-000-1766</v>
          </cell>
          <cell r="C2025" t="str">
            <v>4848484549555454</v>
          </cell>
          <cell r="D2025" t="str">
            <v>000</v>
          </cell>
          <cell r="E2025">
            <v>1766</v>
          </cell>
          <cell r="F2025" t="str">
            <v>Timbres-poste</v>
          </cell>
          <cell r="G2025">
            <v>1975</v>
          </cell>
          <cell r="H2025" t="str">
            <v>Métamorphose de Pol Mara</v>
          </cell>
          <cell r="I2025" t="str">
            <v>Fondation "Reine Fabiola"pour la santé mentale</v>
          </cell>
          <cell r="J2025">
            <v>0.6</v>
          </cell>
          <cell r="K2025">
            <v>1</v>
          </cell>
          <cell r="L2025">
            <v>0</v>
          </cell>
          <cell r="M2025">
            <v>0</v>
          </cell>
          <cell r="N2025">
            <v>0.3</v>
          </cell>
          <cell r="O2025">
            <v>1</v>
          </cell>
          <cell r="P2025">
            <v>0</v>
          </cell>
          <cell r="Q2025">
            <v>0</v>
          </cell>
          <cell r="R2025" t="str">
            <v>noir et polychrome</v>
          </cell>
          <cell r="S2025" t="str">
            <v>11½</v>
          </cell>
          <cell r="T2025" t="str">
            <v>7 f.</v>
          </cell>
          <cell r="U2025" t="str">
            <v/>
          </cell>
          <cell r="V2025" t="str">
            <v/>
          </cell>
        </row>
        <row r="2026">
          <cell r="B2026" t="str">
            <v>DR-000-1767</v>
          </cell>
          <cell r="C2026" t="str">
            <v>4848484549555455</v>
          </cell>
          <cell r="D2026" t="str">
            <v>000</v>
          </cell>
          <cell r="E2026">
            <v>1767</v>
          </cell>
          <cell r="F2026" t="str">
            <v>Timbres-poste</v>
          </cell>
          <cell r="G2026">
            <v>1975</v>
          </cell>
          <cell r="H2026" t="str">
            <v>Portrait de Marie Popelin et vue du Palais de Justice de Bruxelles</v>
          </cell>
          <cell r="I2026" t="str">
            <v>Année internationale de la Femme</v>
          </cell>
          <cell r="J2026">
            <v>0.6</v>
          </cell>
          <cell r="K2026">
            <v>1</v>
          </cell>
          <cell r="L2026">
            <v>0</v>
          </cell>
          <cell r="M2026">
            <v>0</v>
          </cell>
          <cell r="N2026">
            <v>0.2</v>
          </cell>
          <cell r="O2026">
            <v>1</v>
          </cell>
          <cell r="P2026">
            <v>0</v>
          </cell>
          <cell r="Q2026">
            <v>0</v>
          </cell>
          <cell r="R2026" t="str">
            <v>vert et lilas-brun</v>
          </cell>
          <cell r="S2026" t="str">
            <v>11½</v>
          </cell>
          <cell r="T2026" t="str">
            <v>6 f. 50</v>
          </cell>
          <cell r="U2026" t="str">
            <v/>
          </cell>
          <cell r="V2026" t="str">
            <v/>
          </cell>
        </row>
        <row r="2027">
          <cell r="B2027" t="str">
            <v>DR-000-1768</v>
          </cell>
          <cell r="C2027" t="str">
            <v>4848484549555456</v>
          </cell>
          <cell r="D2027" t="str">
            <v>000</v>
          </cell>
          <cell r="E2027">
            <v>1768</v>
          </cell>
          <cell r="F2027" t="str">
            <v>Timbres-poste</v>
          </cell>
          <cell r="G2027">
            <v>1975</v>
          </cell>
          <cell r="H2027" t="str">
            <v>50 c. lavande</v>
          </cell>
          <cell r="I2027" t="str">
            <v>Série courante.</v>
          </cell>
          <cell r="J2027">
            <v>0.2</v>
          </cell>
          <cell r="K2027">
            <v>1</v>
          </cell>
          <cell r="L2027">
            <v>0</v>
          </cell>
          <cell r="M2027">
            <v>0</v>
          </cell>
          <cell r="N2027">
            <v>0.2</v>
          </cell>
          <cell r="O2027">
            <v>1</v>
          </cell>
          <cell r="P2027">
            <v>0</v>
          </cell>
          <cell r="Q2027">
            <v>0</v>
          </cell>
          <cell r="R2027" t="str">
            <v>lavande</v>
          </cell>
          <cell r="S2027" t="str">
            <v>sur 3 ou 2 côtés 121-13½</v>
          </cell>
          <cell r="T2027" t="str">
            <v>50 c.</v>
          </cell>
          <cell r="U2027" t="str">
            <v/>
          </cell>
          <cell r="V2027" t="str">
            <v/>
          </cell>
        </row>
        <row r="2028">
          <cell r="B2028" t="str">
            <v>DR-000-1769</v>
          </cell>
          <cell r="C2028" t="str">
            <v>4848484549555457</v>
          </cell>
          <cell r="D2028" t="str">
            <v>000</v>
          </cell>
          <cell r="E2028">
            <v>1769</v>
          </cell>
          <cell r="F2028" t="str">
            <v>Timbres-poste</v>
          </cell>
          <cell r="G2028">
            <v>1975</v>
          </cell>
          <cell r="H2028" t="str">
            <v>4 f. 50 turquoise</v>
          </cell>
          <cell r="I2028" t="str">
            <v>Série courante.</v>
          </cell>
          <cell r="J2028">
            <v>0.5</v>
          </cell>
          <cell r="K2028">
            <v>1</v>
          </cell>
          <cell r="L2028">
            <v>0</v>
          </cell>
          <cell r="M2028">
            <v>0</v>
          </cell>
          <cell r="N2028">
            <v>0.2</v>
          </cell>
          <cell r="O2028">
            <v>1</v>
          </cell>
          <cell r="P2028">
            <v>0</v>
          </cell>
          <cell r="Q2028">
            <v>0</v>
          </cell>
          <cell r="R2028" t="str">
            <v>turquoise</v>
          </cell>
          <cell r="S2028" t="str">
            <v>sur 3 ou 2 côtés 121-13½</v>
          </cell>
          <cell r="T2028" t="str">
            <v>4 f. 50</v>
          </cell>
          <cell r="U2028" t="str">
            <v/>
          </cell>
          <cell r="V2028" t="str">
            <v/>
          </cell>
        </row>
        <row r="2029">
          <cell r="B2029" t="str">
            <v>DR-000-1770</v>
          </cell>
          <cell r="C2029" t="str">
            <v>4848484549555548</v>
          </cell>
          <cell r="D2029" t="str">
            <v>000</v>
          </cell>
          <cell r="E2029">
            <v>1770</v>
          </cell>
          <cell r="F2029" t="str">
            <v>Timbres-poste</v>
          </cell>
          <cell r="G2029">
            <v>1975</v>
          </cell>
          <cell r="H2029" t="str">
            <v>(dent. sur 2 côtés)</v>
          </cell>
          <cell r="I2029" t="str">
            <v>Série courante.</v>
          </cell>
          <cell r="J2029">
            <v>0.5</v>
          </cell>
          <cell r="K2029">
            <v>1</v>
          </cell>
          <cell r="L2029">
            <v>0</v>
          </cell>
          <cell r="M2029">
            <v>0</v>
          </cell>
          <cell r="N2029">
            <v>0.2</v>
          </cell>
          <cell r="O2029">
            <v>1</v>
          </cell>
          <cell r="P2029">
            <v>0</v>
          </cell>
          <cell r="Q2029">
            <v>0</v>
          </cell>
          <cell r="R2029" t="str">
            <v>lilas-rose foncé</v>
          </cell>
          <cell r="S2029" t="str">
            <v>sur 3 ou 2 côtés 121-13½</v>
          </cell>
          <cell r="T2029" t="str">
            <v>5 f.</v>
          </cell>
          <cell r="U2029" t="str">
            <v/>
          </cell>
          <cell r="V2029" t="str">
            <v/>
          </cell>
        </row>
        <row r="2030">
          <cell r="B2030" t="str">
            <v>DR-000-1771</v>
          </cell>
          <cell r="C2030" t="str">
            <v>4848484549555549</v>
          </cell>
          <cell r="D2030" t="str">
            <v>000</v>
          </cell>
          <cell r="E2030">
            <v>1771</v>
          </cell>
          <cell r="F2030" t="str">
            <v>Timbres-poste</v>
          </cell>
          <cell r="G2030">
            <v>1975</v>
          </cell>
          <cell r="H2030" t="str">
            <v>6 f. 50 lilas foncé</v>
          </cell>
          <cell r="I2030" t="str">
            <v>Série courante.</v>
          </cell>
          <cell r="J2030">
            <v>0.6</v>
          </cell>
          <cell r="K2030">
            <v>1</v>
          </cell>
          <cell r="L2030">
            <v>0</v>
          </cell>
          <cell r="M2030">
            <v>0</v>
          </cell>
          <cell r="N2030">
            <v>0.2</v>
          </cell>
          <cell r="O2030">
            <v>1</v>
          </cell>
          <cell r="P2030">
            <v>0</v>
          </cell>
          <cell r="Q2030">
            <v>0</v>
          </cell>
          <cell r="R2030" t="str">
            <v>lilas foncé</v>
          </cell>
          <cell r="S2030" t="str">
            <v>sur 3 ou 2 côtés 121-13½</v>
          </cell>
          <cell r="T2030" t="str">
            <v>6 f. 50</v>
          </cell>
          <cell r="U2030" t="str">
            <v/>
          </cell>
          <cell r="V2030" t="str">
            <v/>
          </cell>
        </row>
        <row r="2031">
          <cell r="B2031" t="str">
            <v>DR-000-1771A</v>
          </cell>
          <cell r="C2031" t="str">
            <v>484848454955554965</v>
          </cell>
          <cell r="D2031" t="str">
            <v>000</v>
          </cell>
          <cell r="E2031" t="str">
            <v>1771A</v>
          </cell>
          <cell r="F2031" t="str">
            <v>Timbres-poste</v>
          </cell>
          <cell r="G2031">
            <v>1975</v>
          </cell>
          <cell r="H2031" t="str">
            <v>(dent. sur 2 côtés)</v>
          </cell>
          <cell r="I2031" t="str">
            <v>Série courante.</v>
          </cell>
          <cell r="J2031">
            <v>0.5</v>
          </cell>
          <cell r="K2031">
            <v>1</v>
          </cell>
          <cell r="L2031">
            <v>0</v>
          </cell>
          <cell r="M2031">
            <v>0</v>
          </cell>
          <cell r="N2031">
            <v>1</v>
          </cell>
          <cell r="O2031">
            <v>0</v>
          </cell>
          <cell r="P2031">
            <v>0</v>
          </cell>
          <cell r="Q2031">
            <v>0</v>
          </cell>
          <cell r="R2031" t="str">
            <v>lilas foncé</v>
          </cell>
          <cell r="S2031" t="str">
            <v>sur 3 ou 2 côtés 121-13½</v>
          </cell>
          <cell r="T2031" t="str">
            <v>6 f. 50</v>
          </cell>
          <cell r="U2031" t="str">
            <v/>
          </cell>
          <cell r="V2031" t="str">
            <v/>
          </cell>
        </row>
        <row r="2032">
          <cell r="B2032" t="str">
            <v>DR-000-1768a</v>
          </cell>
          <cell r="C2032" t="str">
            <v>484848454955545697</v>
          </cell>
          <cell r="D2032" t="str">
            <v>000</v>
          </cell>
          <cell r="E2032" t="str">
            <v>1768a</v>
          </cell>
          <cell r="F2032" t="str">
            <v>Timbres-poste</v>
          </cell>
          <cell r="G2032">
            <v>1975</v>
          </cell>
          <cell r="H2032" t="str">
            <v>50 c. tenant à 4 f. 50</v>
          </cell>
          <cell r="I2032" t="str">
            <v>50 c. tenant à 4 f 50</v>
          </cell>
          <cell r="J2032">
            <v>0.6</v>
          </cell>
          <cell r="K2032">
            <v>1</v>
          </cell>
          <cell r="L2032">
            <v>0</v>
          </cell>
          <cell r="M2032">
            <v>0</v>
          </cell>
          <cell r="N2032">
            <v>0.3</v>
          </cell>
          <cell r="O2032">
            <v>0</v>
          </cell>
          <cell r="P2032">
            <v>0</v>
          </cell>
          <cell r="Q2032">
            <v>0</v>
          </cell>
          <cell r="R2032" t="str">
            <v>lavande</v>
          </cell>
          <cell r="S2032" t="str">
            <v>sur 3 ou 2 côtés 121-13½</v>
          </cell>
          <cell r="T2032" t="str">
            <v>50 c.</v>
          </cell>
          <cell r="U2032" t="str">
            <v/>
          </cell>
          <cell r="V2032" t="str">
            <v/>
          </cell>
        </row>
        <row r="2033">
          <cell r="B2033" t="str">
            <v>DR-000-1768b</v>
          </cell>
          <cell r="C2033" t="str">
            <v>484848454955545698</v>
          </cell>
          <cell r="D2033" t="str">
            <v>000</v>
          </cell>
          <cell r="E2033" t="str">
            <v>1768b</v>
          </cell>
          <cell r="F2033" t="str">
            <v>Timbres-poste</v>
          </cell>
          <cell r="G2033">
            <v>1975</v>
          </cell>
          <cell r="H2033" t="str">
            <v>50 c. tenant à 5 f.</v>
          </cell>
          <cell r="I2033" t="str">
            <v>50 c. tenant à 4 f 50</v>
          </cell>
          <cell r="J2033">
            <v>0.5</v>
          </cell>
          <cell r="K2033">
            <v>1</v>
          </cell>
          <cell r="L2033">
            <v>0</v>
          </cell>
          <cell r="M2033">
            <v>0</v>
          </cell>
          <cell r="N2033">
            <v>0.3</v>
          </cell>
          <cell r="O2033">
            <v>0</v>
          </cell>
          <cell r="P2033">
            <v>0</v>
          </cell>
          <cell r="Q2033">
            <v>0</v>
          </cell>
          <cell r="R2033" t="str">
            <v>lavande</v>
          </cell>
          <cell r="S2033" t="str">
            <v>sur 3 ou 2 côtés 121-13½</v>
          </cell>
          <cell r="T2033" t="str">
            <v>50 c.</v>
          </cell>
          <cell r="U2033" t="str">
            <v/>
          </cell>
          <cell r="V2033" t="str">
            <v/>
          </cell>
        </row>
        <row r="2034">
          <cell r="B2034" t="str">
            <v>DR-000-1768c</v>
          </cell>
          <cell r="C2034" t="str">
            <v>484848454955545699</v>
          </cell>
          <cell r="D2034" t="str">
            <v>000</v>
          </cell>
          <cell r="E2034" t="str">
            <v>1768c</v>
          </cell>
          <cell r="F2034" t="str">
            <v>Timbres-poste</v>
          </cell>
          <cell r="G2034">
            <v>1975</v>
          </cell>
          <cell r="H2034" t="str">
            <v>50 c. tenant à 6 f 50</v>
          </cell>
          <cell r="I2034" t="str">
            <v>50 c. tenant à 4 f 50</v>
          </cell>
          <cell r="J2034">
            <v>1</v>
          </cell>
          <cell r="K2034">
            <v>1</v>
          </cell>
          <cell r="L2034">
            <v>0</v>
          </cell>
          <cell r="M2034">
            <v>0</v>
          </cell>
          <cell r="N2034">
            <v>0.5</v>
          </cell>
          <cell r="O2034">
            <v>0</v>
          </cell>
          <cell r="P2034">
            <v>0</v>
          </cell>
          <cell r="Q2034">
            <v>0</v>
          </cell>
          <cell r="R2034" t="str">
            <v>lavande</v>
          </cell>
          <cell r="S2034" t="str">
            <v>sur 3 ou 2 côtés 121-13½</v>
          </cell>
          <cell r="T2034" t="str">
            <v>50 c.</v>
          </cell>
          <cell r="U2034" t="str">
            <v/>
          </cell>
          <cell r="V2034" t="str">
            <v/>
          </cell>
        </row>
        <row r="2035">
          <cell r="B2035" t="str">
            <v>DR-000-1768d</v>
          </cell>
          <cell r="C2035" t="str">
            <v>4848484549555456100</v>
          </cell>
          <cell r="D2035" t="str">
            <v>000</v>
          </cell>
          <cell r="E2035" t="str">
            <v>1768d</v>
          </cell>
          <cell r="F2035" t="str">
            <v>Timbres-poste</v>
          </cell>
          <cell r="G2035">
            <v>1975</v>
          </cell>
          <cell r="H2035" t="str">
            <v>4 f. 50 tenant à 6 f 50</v>
          </cell>
          <cell r="I2035" t="str">
            <v>50 c. tenant à 4 f 50</v>
          </cell>
          <cell r="J2035">
            <v>0.6</v>
          </cell>
          <cell r="K2035">
            <v>1</v>
          </cell>
          <cell r="L2035">
            <v>0</v>
          </cell>
          <cell r="M2035">
            <v>0</v>
          </cell>
          <cell r="N2035">
            <v>0.5</v>
          </cell>
          <cell r="O2035">
            <v>0</v>
          </cell>
          <cell r="P2035">
            <v>0</v>
          </cell>
          <cell r="Q2035">
            <v>0</v>
          </cell>
          <cell r="R2035" t="str">
            <v>lavande</v>
          </cell>
          <cell r="S2035" t="str">
            <v>sur 3 ou 2 côtés 121-13½</v>
          </cell>
          <cell r="T2035" t="str">
            <v>50 c.</v>
          </cell>
          <cell r="U2035" t="str">
            <v/>
          </cell>
          <cell r="V2035" t="str">
            <v/>
          </cell>
        </row>
        <row r="2036">
          <cell r="B2036" t="str">
            <v>DR-000-1770a</v>
          </cell>
          <cell r="C2036" t="str">
            <v>484848454955554897</v>
          </cell>
          <cell r="D2036" t="str">
            <v>000</v>
          </cell>
          <cell r="E2036" t="str">
            <v>1770a</v>
          </cell>
          <cell r="F2036" t="str">
            <v>Timbres-poste</v>
          </cell>
          <cell r="G2036">
            <v>1975</v>
          </cell>
          <cell r="H2036" t="str">
            <v>5 f. TETE-BECHE</v>
          </cell>
          <cell r="I2036" t="str">
            <v>TETE-BECHE</v>
          </cell>
          <cell r="J2036">
            <v>1</v>
          </cell>
          <cell r="K2036">
            <v>1</v>
          </cell>
          <cell r="L2036">
            <v>0</v>
          </cell>
          <cell r="M2036">
            <v>0</v>
          </cell>
          <cell r="N2036">
            <v>0.5</v>
          </cell>
          <cell r="O2036">
            <v>0</v>
          </cell>
          <cell r="P2036">
            <v>0</v>
          </cell>
          <cell r="Q2036">
            <v>0</v>
          </cell>
          <cell r="R2036" t="str">
            <v>lilas-rose foncé</v>
          </cell>
          <cell r="S2036" t="str">
            <v>sur 3 ou 2 côtés 121-13½</v>
          </cell>
          <cell r="T2036" t="str">
            <v>5 f.</v>
          </cell>
          <cell r="U2036" t="str">
            <v/>
          </cell>
          <cell r="V2036" t="str">
            <v/>
          </cell>
        </row>
        <row r="2037">
          <cell r="B2037" t="str">
            <v>DR-000-1771Aa</v>
          </cell>
          <cell r="C2037" t="str">
            <v>48484845495555496597</v>
          </cell>
          <cell r="D2037" t="str">
            <v>000</v>
          </cell>
          <cell r="E2037" t="str">
            <v>1771Aa</v>
          </cell>
          <cell r="F2037" t="str">
            <v>Timbres-poste</v>
          </cell>
          <cell r="G2037">
            <v>1975</v>
          </cell>
          <cell r="H2037" t="str">
            <v>6 f. 50 TETE-BECHE</v>
          </cell>
          <cell r="I2037" t="str">
            <v>TETE-BECHE</v>
          </cell>
          <cell r="J2037">
            <v>1</v>
          </cell>
          <cell r="K2037">
            <v>1</v>
          </cell>
          <cell r="L2037">
            <v>0</v>
          </cell>
          <cell r="M2037">
            <v>0</v>
          </cell>
          <cell r="N2037">
            <v>0.5</v>
          </cell>
          <cell r="O2037">
            <v>0</v>
          </cell>
          <cell r="P2037">
            <v>0</v>
          </cell>
          <cell r="Q2037">
            <v>0</v>
          </cell>
          <cell r="R2037" t="str">
            <v>lilas foncé</v>
          </cell>
          <cell r="S2037" t="str">
            <v>sur 3 ou 2 côtés 121-13½</v>
          </cell>
          <cell r="T2037" t="str">
            <v>6 f. 50</v>
          </cell>
          <cell r="U2037" t="str">
            <v/>
          </cell>
          <cell r="V2037" t="str">
            <v/>
          </cell>
        </row>
        <row r="2038">
          <cell r="B2038" t="str">
            <v>DR-000-1771a</v>
          </cell>
          <cell r="C2038" t="str">
            <v>484848454955554997</v>
          </cell>
          <cell r="D2038" t="str">
            <v>000</v>
          </cell>
          <cell r="E2038" t="str">
            <v>1771a</v>
          </cell>
          <cell r="F2038" t="str">
            <v>Timbres-poste</v>
          </cell>
          <cell r="G2038">
            <v>1975</v>
          </cell>
          <cell r="H2038" t="str">
            <v>(dent. sur 2 côtés) 6 f. 50 se tenant à 6 f 50</v>
          </cell>
          <cell r="I2038" t="str">
            <v>Série courante.</v>
          </cell>
          <cell r="J2038">
            <v>1.5</v>
          </cell>
          <cell r="K2038">
            <v>1</v>
          </cell>
          <cell r="L2038">
            <v>0</v>
          </cell>
          <cell r="M2038">
            <v>0</v>
          </cell>
          <cell r="N2038">
            <v>1</v>
          </cell>
          <cell r="O2038">
            <v>0</v>
          </cell>
          <cell r="P2038">
            <v>0</v>
          </cell>
          <cell r="Q2038">
            <v>0</v>
          </cell>
          <cell r="R2038" t="str">
            <v>lilas foncé</v>
          </cell>
          <cell r="S2038" t="str">
            <v>sur 3 ou 2 côtés 121-13½</v>
          </cell>
          <cell r="T2038" t="str">
            <v>6 f. 50</v>
          </cell>
          <cell r="V2038" t="str">
            <v/>
          </cell>
        </row>
        <row r="2039">
          <cell r="B2039" t="str">
            <v>DR-000-1772</v>
          </cell>
          <cell r="C2039" t="str">
            <v>4848484549555550</v>
          </cell>
          <cell r="D2039" t="str">
            <v>000</v>
          </cell>
          <cell r="E2039">
            <v>1772</v>
          </cell>
          <cell r="F2039" t="str">
            <v>Timbres-poste</v>
          </cell>
          <cell r="G2039">
            <v>1975</v>
          </cell>
          <cell r="H2039" t="str">
            <v>Assia, de Charles Despiau</v>
          </cell>
          <cell r="I2039" t="str">
            <v>25e anniversaire du Musée de plein air du Middelheim, à Anvers. Sculpture</v>
          </cell>
          <cell r="J2039">
            <v>0.5</v>
          </cell>
          <cell r="K2039">
            <v>1</v>
          </cell>
          <cell r="L2039">
            <v>0</v>
          </cell>
          <cell r="M2039">
            <v>0</v>
          </cell>
          <cell r="N2039">
            <v>0.3</v>
          </cell>
          <cell r="O2039">
            <v>1</v>
          </cell>
          <cell r="P2039">
            <v>0</v>
          </cell>
          <cell r="Q2039">
            <v>0</v>
          </cell>
          <cell r="R2039" t="str">
            <v>vert-jaune et noir</v>
          </cell>
          <cell r="S2039" t="str">
            <v>11½</v>
          </cell>
          <cell r="T2039" t="str">
            <v>5 f.</v>
          </cell>
          <cell r="U2039" t="str">
            <v/>
          </cell>
          <cell r="V2039" t="str">
            <v/>
          </cell>
        </row>
        <row r="2040">
          <cell r="B2040" t="str">
            <v>DR-000-1773</v>
          </cell>
          <cell r="C2040" t="str">
            <v>4848484549555551</v>
          </cell>
          <cell r="D2040" t="str">
            <v>000</v>
          </cell>
          <cell r="E2040">
            <v>1773</v>
          </cell>
          <cell r="F2040" t="str">
            <v>Timbres-poste</v>
          </cell>
          <cell r="G2040">
            <v>1975</v>
          </cell>
          <cell r="H2040" t="str">
            <v>Léproserie et portrait</v>
          </cell>
          <cell r="I2040" t="str">
            <v>Hommage au Dr Frans Hemerijckx (1902-1969)</v>
          </cell>
          <cell r="J2040">
            <v>2.5</v>
          </cell>
          <cell r="K2040">
            <v>1</v>
          </cell>
          <cell r="L2040">
            <v>0</v>
          </cell>
          <cell r="M2040">
            <v>0</v>
          </cell>
          <cell r="N2040">
            <v>2.5</v>
          </cell>
          <cell r="O2040">
            <v>1</v>
          </cell>
          <cell r="P2040">
            <v>0</v>
          </cell>
          <cell r="Q2040">
            <v>0</v>
          </cell>
          <cell r="R2040" t="str">
            <v>multicolore</v>
          </cell>
          <cell r="S2040" t="str">
            <v>11½</v>
          </cell>
          <cell r="T2040" t="str">
            <v>20 f.+10 f.</v>
          </cell>
          <cell r="U2040" t="str">
            <v/>
          </cell>
          <cell r="V2040" t="str">
            <v/>
          </cell>
        </row>
        <row r="2041">
          <cell r="B2041" t="str">
            <v>DR-000-1774</v>
          </cell>
          <cell r="C2041" t="str">
            <v>4848484549555552</v>
          </cell>
          <cell r="D2041" t="str">
            <v>000</v>
          </cell>
          <cell r="E2041">
            <v>1774</v>
          </cell>
          <cell r="F2041" t="str">
            <v>Timbres-poste</v>
          </cell>
          <cell r="G2041">
            <v>1975</v>
          </cell>
          <cell r="H2041" t="str">
            <v>Portrait de Cornelia Vekemans</v>
          </cell>
          <cell r="I2041" t="str">
            <v>Philatélie de la jeunesse. Tableau de Cornelis de Vos (1584-1651)</v>
          </cell>
          <cell r="J2041">
            <v>0.5</v>
          </cell>
          <cell r="K2041">
            <v>1</v>
          </cell>
          <cell r="L2041">
            <v>0</v>
          </cell>
          <cell r="M2041">
            <v>0</v>
          </cell>
          <cell r="N2041">
            <v>0.3</v>
          </cell>
          <cell r="O2041">
            <v>1</v>
          </cell>
          <cell r="P2041">
            <v>0</v>
          </cell>
          <cell r="Q2041">
            <v>0</v>
          </cell>
          <cell r="R2041" t="str">
            <v>polychrome</v>
          </cell>
          <cell r="S2041" t="str">
            <v>11½</v>
          </cell>
          <cell r="T2041" t="str">
            <v>4 f. 50</v>
          </cell>
          <cell r="U2041" t="str">
            <v/>
          </cell>
          <cell r="V2041" t="str">
            <v/>
          </cell>
        </row>
        <row r="2042">
          <cell r="B2042" t="str">
            <v>DR-000-1775</v>
          </cell>
          <cell r="C2042" t="str">
            <v>4848484549555553</v>
          </cell>
          <cell r="D2042" t="str">
            <v>000</v>
          </cell>
          <cell r="E2042">
            <v>1775</v>
          </cell>
          <cell r="F2042" t="str">
            <v>Timbres-poste</v>
          </cell>
          <cell r="G2042">
            <v>1975</v>
          </cell>
          <cell r="H2042" t="str">
            <v>10 f. polychrome</v>
          </cell>
          <cell r="I2042" t="str">
            <v>Ouverture de la nouvelle liaison Escaut-Rhin</v>
          </cell>
          <cell r="J2042">
            <v>0.8</v>
          </cell>
          <cell r="K2042">
            <v>1</v>
          </cell>
          <cell r="L2042">
            <v>0</v>
          </cell>
          <cell r="M2042">
            <v>0</v>
          </cell>
          <cell r="N2042">
            <v>0.3</v>
          </cell>
          <cell r="O2042">
            <v>1</v>
          </cell>
          <cell r="P2042">
            <v>0</v>
          </cell>
          <cell r="Q2042">
            <v>0</v>
          </cell>
          <cell r="R2042" t="str">
            <v>polychrome</v>
          </cell>
          <cell r="S2042" t="str">
            <v>11½</v>
          </cell>
          <cell r="T2042" t="str">
            <v>10 f.</v>
          </cell>
          <cell r="U2042" t="str">
            <v/>
          </cell>
          <cell r="V2042" t="str">
            <v/>
          </cell>
        </row>
        <row r="2043">
          <cell r="B2043" t="str">
            <v>DR-000-1776</v>
          </cell>
          <cell r="C2043" t="str">
            <v>4848484549555554</v>
          </cell>
          <cell r="D2043" t="str">
            <v>000</v>
          </cell>
          <cell r="E2043">
            <v>1776</v>
          </cell>
          <cell r="F2043" t="str">
            <v>Timbres-poste</v>
          </cell>
          <cell r="G2043">
            <v>1975</v>
          </cell>
          <cell r="H2043" t="str">
            <v>Bâtiment et portrait de Frère Orban, fondateur</v>
          </cell>
          <cell r="I2043" t="str">
            <v>125e anniversaire de la Banque Nationale de Belgique</v>
          </cell>
          <cell r="J2043">
            <v>2</v>
          </cell>
          <cell r="K2043">
            <v>1</v>
          </cell>
          <cell r="L2043">
            <v>0</v>
          </cell>
          <cell r="M2043">
            <v>0</v>
          </cell>
          <cell r="N2043">
            <v>0.6</v>
          </cell>
          <cell r="O2043">
            <v>1</v>
          </cell>
          <cell r="P2043">
            <v>0</v>
          </cell>
          <cell r="Q2043">
            <v>0</v>
          </cell>
          <cell r="R2043" t="str">
            <v>noir, rouge, bleu et bistre</v>
          </cell>
          <cell r="S2043" t="str">
            <v>13</v>
          </cell>
          <cell r="T2043" t="str">
            <v>25 f.</v>
          </cell>
          <cell r="U2043" t="str">
            <v/>
          </cell>
          <cell r="V2043" t="str">
            <v/>
          </cell>
        </row>
        <row r="2044">
          <cell r="B2044" t="str">
            <v>DR-000-1777</v>
          </cell>
          <cell r="C2044" t="str">
            <v>4848484549555555</v>
          </cell>
          <cell r="D2044" t="str">
            <v>000</v>
          </cell>
          <cell r="E2044">
            <v>1777</v>
          </cell>
          <cell r="F2044" t="str">
            <v>Timbres-poste</v>
          </cell>
          <cell r="G2044">
            <v>1975</v>
          </cell>
          <cell r="H2044" t="str">
            <v>7 f. sépia et lilas-rose</v>
          </cell>
          <cell r="I2044" t="str">
            <v>50e anniversaire de la première liaison aérienne Bruxelles-Kinshasa par Edmond Thieffry</v>
          </cell>
          <cell r="J2044">
            <v>0.6</v>
          </cell>
          <cell r="K2044">
            <v>1</v>
          </cell>
          <cell r="L2044">
            <v>0</v>
          </cell>
          <cell r="M2044">
            <v>0</v>
          </cell>
          <cell r="N2044">
            <v>0.3</v>
          </cell>
          <cell r="O2044">
            <v>1</v>
          </cell>
          <cell r="P2044">
            <v>0</v>
          </cell>
          <cell r="Q2044">
            <v>0</v>
          </cell>
          <cell r="R2044" t="str">
            <v>sépia et lilas-rose</v>
          </cell>
          <cell r="S2044" t="str">
            <v>11½</v>
          </cell>
          <cell r="T2044" t="str">
            <v>7 f.</v>
          </cell>
          <cell r="U2044" t="str">
            <v/>
          </cell>
          <cell r="V2044" t="str">
            <v/>
          </cell>
        </row>
        <row r="2045">
          <cell r="B2045" t="str">
            <v>DR-000-1778</v>
          </cell>
          <cell r="C2045" t="str">
            <v>4848484549555556</v>
          </cell>
          <cell r="D2045" t="str">
            <v>000</v>
          </cell>
          <cell r="E2045">
            <v>1778</v>
          </cell>
          <cell r="F2045" t="str">
            <v>Timbres-poste</v>
          </cell>
          <cell r="G2045">
            <v>1975</v>
          </cell>
          <cell r="H2045" t="str">
            <v>"Statue de La "Sedes Sapientiae", par Nicolas de Bruyn (1425)"</v>
          </cell>
          <cell r="I2045" t="str">
            <v>550e anniversaire de l'Université de Louvain</v>
          </cell>
          <cell r="J2045">
            <v>0.5</v>
          </cell>
          <cell r="K2045">
            <v>1</v>
          </cell>
          <cell r="L2045">
            <v>0</v>
          </cell>
          <cell r="M2045">
            <v>0</v>
          </cell>
          <cell r="N2045">
            <v>0.2</v>
          </cell>
          <cell r="O2045">
            <v>0</v>
          </cell>
          <cell r="P2045">
            <v>0</v>
          </cell>
          <cell r="Q2045">
            <v>0</v>
          </cell>
          <cell r="R2045" t="str">
            <v>bleu, gris et noir</v>
          </cell>
          <cell r="S2045" t="str">
            <v>11½</v>
          </cell>
          <cell r="T2045" t="str">
            <v>6 f. 50</v>
          </cell>
          <cell r="U2045" t="str">
            <v/>
          </cell>
          <cell r="V2045" t="str">
            <v/>
          </cell>
        </row>
        <row r="2046">
          <cell r="B2046" t="str">
            <v>DR-000-1779</v>
          </cell>
          <cell r="C2046" t="str">
            <v>4848484549555557</v>
          </cell>
          <cell r="D2046" t="str">
            <v>000</v>
          </cell>
          <cell r="E2046">
            <v>1779</v>
          </cell>
          <cell r="F2046" t="str">
            <v>Timbres-poste</v>
          </cell>
          <cell r="G2046">
            <v>1975</v>
          </cell>
          <cell r="H2046" t="str">
            <v>"Les "Trois Anges""</v>
          </cell>
          <cell r="I2046" t="str">
            <v>Noël. Fragment du triptyque de la Nativité commandé par Pierre Bladelin à Rogier de La Pasture</v>
          </cell>
          <cell r="J2046">
            <v>0.4</v>
          </cell>
          <cell r="K2046">
            <v>1</v>
          </cell>
          <cell r="L2046">
            <v>0</v>
          </cell>
          <cell r="M2046">
            <v>0</v>
          </cell>
          <cell r="N2046">
            <v>0.3</v>
          </cell>
          <cell r="O2046">
            <v>1</v>
          </cell>
          <cell r="P2046">
            <v>0</v>
          </cell>
          <cell r="Q2046">
            <v>0</v>
          </cell>
          <cell r="R2046" t="str">
            <v>polychrome</v>
          </cell>
          <cell r="S2046" t="str">
            <v>11½</v>
          </cell>
          <cell r="T2046" t="str">
            <v>5 f.</v>
          </cell>
          <cell r="U2046" t="str">
            <v/>
          </cell>
          <cell r="V2046" t="str">
            <v/>
          </cell>
        </row>
        <row r="2047">
          <cell r="B2047" t="str">
            <v>DR-000-1780</v>
          </cell>
          <cell r="C2047" t="str">
            <v>4848484549555648</v>
          </cell>
          <cell r="D2047" t="str">
            <v>000</v>
          </cell>
          <cell r="E2047">
            <v>1780</v>
          </cell>
          <cell r="F2047" t="str">
            <v>Timbres-poste</v>
          </cell>
          <cell r="G2047">
            <v>1975</v>
          </cell>
          <cell r="H2047" t="str">
            <v>Moyson (1838-1868)</v>
          </cell>
          <cell r="I2047" t="str">
            <v>Solidarité</v>
          </cell>
          <cell r="J2047">
            <v>0.6</v>
          </cell>
          <cell r="K2047">
            <v>1</v>
          </cell>
          <cell r="L2047">
            <v>0</v>
          </cell>
          <cell r="M2047">
            <v>0</v>
          </cell>
          <cell r="N2047">
            <v>0.6</v>
          </cell>
          <cell r="O2047">
            <v>1</v>
          </cell>
          <cell r="P2047">
            <v>0</v>
          </cell>
          <cell r="Q2047">
            <v>0</v>
          </cell>
          <cell r="R2047" t="str">
            <v>lilas-rose</v>
          </cell>
          <cell r="S2047" t="str">
            <v>11½</v>
          </cell>
          <cell r="T2047" t="str">
            <v>4 f. 50+2 f.</v>
          </cell>
          <cell r="U2047" t="str">
            <v/>
          </cell>
          <cell r="V2047" t="str">
            <v/>
          </cell>
        </row>
        <row r="2048">
          <cell r="B2048" t="str">
            <v>DR-000-1781</v>
          </cell>
          <cell r="C2048" t="str">
            <v>4848484549555649</v>
          </cell>
          <cell r="D2048" t="str">
            <v>000</v>
          </cell>
          <cell r="E2048">
            <v>1781</v>
          </cell>
          <cell r="F2048" t="str">
            <v>Timbres-poste</v>
          </cell>
          <cell r="G2048">
            <v>1975</v>
          </cell>
          <cell r="H2048" t="str">
            <v>Dr Snellaert (1809-1872)</v>
          </cell>
          <cell r="I2048" t="str">
            <v>Solidarité</v>
          </cell>
          <cell r="J2048">
            <v>1</v>
          </cell>
          <cell r="K2048">
            <v>1</v>
          </cell>
          <cell r="L2048">
            <v>0</v>
          </cell>
          <cell r="M2048">
            <v>0</v>
          </cell>
          <cell r="N2048">
            <v>1</v>
          </cell>
          <cell r="O2048">
            <v>1</v>
          </cell>
          <cell r="P2048">
            <v>0</v>
          </cell>
          <cell r="Q2048">
            <v>0</v>
          </cell>
          <cell r="R2048" t="str">
            <v>vert foncé</v>
          </cell>
          <cell r="S2048" t="str">
            <v>11½</v>
          </cell>
          <cell r="T2048" t="str">
            <v>6 f. 50+3 f.</v>
          </cell>
          <cell r="U2048" t="str">
            <v/>
          </cell>
          <cell r="V2048" t="str">
            <v/>
          </cell>
        </row>
        <row r="2049">
          <cell r="B2049" t="str">
            <v>DR-000-1782</v>
          </cell>
          <cell r="C2049" t="str">
            <v>4848484549555650</v>
          </cell>
          <cell r="D2049" t="str">
            <v>000</v>
          </cell>
          <cell r="E2049">
            <v>1782</v>
          </cell>
          <cell r="F2049" t="str">
            <v>Timbres-poste</v>
          </cell>
          <cell r="G2049">
            <v>1975</v>
          </cell>
          <cell r="H2049" t="str">
            <v>150e anniversaire de l'écriture Braille</v>
          </cell>
          <cell r="I2049" t="str">
            <v>Solidarité</v>
          </cell>
          <cell r="J2049">
            <v>1</v>
          </cell>
          <cell r="K2049">
            <v>1</v>
          </cell>
          <cell r="L2049">
            <v>0</v>
          </cell>
          <cell r="M2049">
            <v>0</v>
          </cell>
          <cell r="N2049">
            <v>1</v>
          </cell>
          <cell r="O2049">
            <v>1</v>
          </cell>
          <cell r="P2049">
            <v>0</v>
          </cell>
          <cell r="Q2049">
            <v>0</v>
          </cell>
          <cell r="R2049" t="str">
            <v>noir, lilas et bleu</v>
          </cell>
          <cell r="S2049" t="str">
            <v>11½</v>
          </cell>
          <cell r="T2049" t="str">
            <v>10 f.+5 f.</v>
          </cell>
          <cell r="U2049" t="str">
            <v/>
          </cell>
          <cell r="V2049" t="str">
            <v/>
          </cell>
        </row>
        <row r="2050">
          <cell r="B2050" t="str">
            <v>DR-000-1783</v>
          </cell>
          <cell r="C2050" t="str">
            <v>4848484549555651</v>
          </cell>
          <cell r="D2050" t="str">
            <v>000</v>
          </cell>
          <cell r="E2050">
            <v>1783</v>
          </cell>
          <cell r="F2050" t="str">
            <v>Timbres-poste</v>
          </cell>
          <cell r="G2050">
            <v>1975</v>
          </cell>
          <cell r="H2050" t="str">
            <v>"Fragment du retable de l'église Sainte-Dymphne à Geel "Cité charitable""</v>
          </cell>
          <cell r="I2050" t="str">
            <v>Solidarité</v>
          </cell>
          <cell r="J2050">
            <v>1.4</v>
          </cell>
          <cell r="K2050">
            <v>1</v>
          </cell>
          <cell r="L2050">
            <v>0</v>
          </cell>
          <cell r="M2050">
            <v>0</v>
          </cell>
          <cell r="N2050">
            <v>1.4</v>
          </cell>
          <cell r="O2050">
            <v>1</v>
          </cell>
          <cell r="P2050">
            <v>0</v>
          </cell>
          <cell r="Q2050">
            <v>0</v>
          </cell>
          <cell r="R2050" t="str">
            <v/>
          </cell>
          <cell r="S2050" t="str">
            <v>11½</v>
          </cell>
          <cell r="T2050" t="str">
            <v>13 f.+6 f.</v>
          </cell>
          <cell r="U2050" t="str">
            <v/>
          </cell>
          <cell r="V2050" t="str">
            <v/>
          </cell>
        </row>
        <row r="2051">
          <cell r="B2051" t="str">
            <v>DR-000-1784</v>
          </cell>
          <cell r="C2051" t="str">
            <v>4848484549555652</v>
          </cell>
          <cell r="D2051" t="str">
            <v>000</v>
          </cell>
          <cell r="E2051">
            <v>1784</v>
          </cell>
          <cell r="F2051" t="str">
            <v>Timbres-poste</v>
          </cell>
          <cell r="G2051">
            <v>1975</v>
          </cell>
          <cell r="H2051" t="str">
            <v>Marchande de fromage</v>
          </cell>
          <cell r="I2051" t="str">
            <v>SurDR-270 au profit de "Themabelga". 1re exposition internationale de philatélie thématique. Anciens métiers belges</v>
          </cell>
          <cell r="J2051">
            <v>0.6</v>
          </cell>
          <cell r="K2051">
            <v>1</v>
          </cell>
          <cell r="L2051">
            <v>0</v>
          </cell>
          <cell r="M2051">
            <v>0</v>
          </cell>
          <cell r="N2051">
            <v>0.6</v>
          </cell>
          <cell r="O2051">
            <v>1</v>
          </cell>
          <cell r="P2051">
            <v>0</v>
          </cell>
          <cell r="Q2051">
            <v>0</v>
          </cell>
          <cell r="R2051" t="str">
            <v/>
          </cell>
          <cell r="S2051" t="str">
            <v>11½</v>
          </cell>
          <cell r="T2051" t="str">
            <v>4 f. 50+1 f. 50</v>
          </cell>
          <cell r="U2051" t="str">
            <v/>
          </cell>
          <cell r="V2051" t="str">
            <v/>
          </cell>
        </row>
        <row r="2052">
          <cell r="B2052" t="str">
            <v>DR-000-1785</v>
          </cell>
          <cell r="C2052" t="str">
            <v>4848484549555653</v>
          </cell>
          <cell r="D2052" t="str">
            <v>000</v>
          </cell>
          <cell r="E2052">
            <v>1785</v>
          </cell>
          <cell r="F2052" t="str">
            <v>Timbres-poste</v>
          </cell>
          <cell r="G2052">
            <v>1975</v>
          </cell>
          <cell r="H2052" t="str">
            <v>Marchand de pommes de terre</v>
          </cell>
          <cell r="I2052" t="str">
            <v>SurDR-270 au profit de "Themabelga". 1re exposition internationale de philatélie thématique. Anciens métiers belges</v>
          </cell>
          <cell r="J2052">
            <v>1</v>
          </cell>
          <cell r="K2052">
            <v>1</v>
          </cell>
          <cell r="L2052">
            <v>0</v>
          </cell>
          <cell r="M2052">
            <v>0</v>
          </cell>
          <cell r="N2052">
            <v>1</v>
          </cell>
          <cell r="O2052">
            <v>1</v>
          </cell>
          <cell r="P2052">
            <v>0</v>
          </cell>
          <cell r="Q2052">
            <v>0</v>
          </cell>
          <cell r="R2052" t="str">
            <v/>
          </cell>
          <cell r="S2052" t="str">
            <v>11½</v>
          </cell>
          <cell r="T2052" t="str">
            <v>6 f. 50+3 f.</v>
          </cell>
          <cell r="U2052" t="str">
            <v/>
          </cell>
          <cell r="V2052" t="str">
            <v/>
          </cell>
        </row>
        <row r="2053">
          <cell r="B2053" t="str">
            <v>DR-000-1786</v>
          </cell>
          <cell r="C2053" t="str">
            <v>4848484549555654</v>
          </cell>
          <cell r="D2053" t="str">
            <v>000</v>
          </cell>
          <cell r="E2053">
            <v>1786</v>
          </cell>
          <cell r="F2053" t="str">
            <v>Timbres-poste</v>
          </cell>
          <cell r="G2053">
            <v>1975</v>
          </cell>
          <cell r="H2053" t="str">
            <v>Hotteuse</v>
          </cell>
          <cell r="I2053" t="str">
            <v>SurDR-270 au profit de "Themabelga". 1re exposition internationale de philatélie thématique. Anciens métiers belges</v>
          </cell>
          <cell r="J2053">
            <v>1</v>
          </cell>
          <cell r="K2053">
            <v>1</v>
          </cell>
          <cell r="L2053">
            <v>0</v>
          </cell>
          <cell r="M2053">
            <v>0</v>
          </cell>
          <cell r="N2053">
            <v>1</v>
          </cell>
          <cell r="O2053">
            <v>1</v>
          </cell>
          <cell r="P2053">
            <v>0</v>
          </cell>
          <cell r="Q2053">
            <v>0</v>
          </cell>
          <cell r="R2053" t="str">
            <v/>
          </cell>
          <cell r="S2053" t="str">
            <v>11½</v>
          </cell>
          <cell r="T2053" t="str">
            <v>6 f. 50+3 f.</v>
          </cell>
          <cell r="U2053" t="str">
            <v/>
          </cell>
          <cell r="V2053" t="str">
            <v/>
          </cell>
        </row>
        <row r="2054">
          <cell r="B2054" t="str">
            <v>DR-000-1787</v>
          </cell>
          <cell r="C2054" t="str">
            <v>4848484549555655</v>
          </cell>
          <cell r="D2054" t="str">
            <v>000</v>
          </cell>
          <cell r="E2054">
            <v>1787</v>
          </cell>
          <cell r="F2054" t="str">
            <v>Timbres-poste</v>
          </cell>
          <cell r="G2054">
            <v>1975</v>
          </cell>
          <cell r="H2054" t="str">
            <v>Pêcheur de crevettes</v>
          </cell>
          <cell r="I2054" t="str">
            <v>SurDR-270 au profit de "Themabelga". 1re exposition internationale de philatélie thématique. Anciens métiers belges</v>
          </cell>
          <cell r="J2054">
            <v>1.2</v>
          </cell>
          <cell r="K2054">
            <v>1</v>
          </cell>
          <cell r="L2054">
            <v>0</v>
          </cell>
          <cell r="M2054">
            <v>0</v>
          </cell>
          <cell r="N2054">
            <v>1.2</v>
          </cell>
          <cell r="O2054">
            <v>1</v>
          </cell>
          <cell r="P2054">
            <v>0</v>
          </cell>
          <cell r="Q2054">
            <v>0</v>
          </cell>
          <cell r="R2054" t="str">
            <v/>
          </cell>
          <cell r="S2054" t="str">
            <v>11½</v>
          </cell>
          <cell r="T2054" t="str">
            <v>10 f.+5 f.</v>
          </cell>
          <cell r="U2054" t="str">
            <v/>
          </cell>
          <cell r="V2054" t="str">
            <v/>
          </cell>
        </row>
        <row r="2055">
          <cell r="B2055" t="str">
            <v>DR-000-1788</v>
          </cell>
          <cell r="C2055" t="str">
            <v>4848484549555656</v>
          </cell>
          <cell r="D2055" t="str">
            <v>000</v>
          </cell>
          <cell r="E2055">
            <v>1788</v>
          </cell>
          <cell r="F2055" t="str">
            <v>Timbres-poste</v>
          </cell>
          <cell r="G2055">
            <v>1975</v>
          </cell>
          <cell r="H2055" t="str">
            <v>Rémouleur</v>
          </cell>
          <cell r="I2055" t="str">
            <v>SurDR-270 au profit de "Themabelga". 1re exposition internationale de philatélie thématique. Anciens métiers belges</v>
          </cell>
          <cell r="J2055">
            <v>1.5</v>
          </cell>
          <cell r="K2055">
            <v>1</v>
          </cell>
          <cell r="L2055">
            <v>0</v>
          </cell>
          <cell r="M2055">
            <v>0</v>
          </cell>
          <cell r="N2055">
            <v>1.5</v>
          </cell>
          <cell r="O2055">
            <v>1</v>
          </cell>
          <cell r="P2055">
            <v>0</v>
          </cell>
          <cell r="Q2055">
            <v>0</v>
          </cell>
          <cell r="R2055" t="str">
            <v/>
          </cell>
          <cell r="S2055" t="str">
            <v>11½</v>
          </cell>
          <cell r="T2055" t="str">
            <v>10 f.+5 f.</v>
          </cell>
          <cell r="U2055" t="str">
            <v/>
          </cell>
          <cell r="V2055" t="str">
            <v/>
          </cell>
        </row>
        <row r="2056">
          <cell r="B2056" t="str">
            <v>DR-000-1789</v>
          </cell>
          <cell r="C2056" t="str">
            <v>4848484549555657</v>
          </cell>
          <cell r="D2056" t="str">
            <v>000</v>
          </cell>
          <cell r="E2056">
            <v>1789</v>
          </cell>
          <cell r="F2056" t="str">
            <v>Timbres-poste</v>
          </cell>
          <cell r="G2056">
            <v>1975</v>
          </cell>
          <cell r="H2056" t="str">
            <v>Laitière</v>
          </cell>
          <cell r="I2056" t="str">
            <v>SurDR-270 au profit de "Themabelga". 1re exposition internationale de philatélie thématique. Anciens métiers belges</v>
          </cell>
          <cell r="J2056">
            <v>3</v>
          </cell>
          <cell r="K2056">
            <v>1</v>
          </cell>
          <cell r="L2056">
            <v>0</v>
          </cell>
          <cell r="M2056">
            <v>0</v>
          </cell>
          <cell r="N2056">
            <v>3</v>
          </cell>
          <cell r="O2056">
            <v>1</v>
          </cell>
          <cell r="P2056">
            <v>0</v>
          </cell>
          <cell r="Q2056">
            <v>0</v>
          </cell>
          <cell r="R2056" t="str">
            <v/>
          </cell>
          <cell r="S2056" t="str">
            <v>11½</v>
          </cell>
          <cell r="T2056" t="str">
            <v>30 f.+15 f.</v>
          </cell>
          <cell r="U2056" t="str">
            <v/>
          </cell>
          <cell r="V2056" t="str">
            <v/>
          </cell>
        </row>
        <row r="2057">
          <cell r="B2057" t="str">
            <v>DR-000-1790</v>
          </cell>
          <cell r="C2057" t="str">
            <v>4848484549555748</v>
          </cell>
          <cell r="D2057" t="str">
            <v>000</v>
          </cell>
          <cell r="E2057">
            <v>1790</v>
          </cell>
          <cell r="F2057" t="str">
            <v>Timbres-poste</v>
          </cell>
          <cell r="G2057">
            <v>1976</v>
          </cell>
          <cell r="H2057" t="str">
            <v>"Noiraud, membre du "Conservatoire africain" en tenue de collecteur"</v>
          </cell>
          <cell r="I2057" t="str">
            <v>SurDR-270 au profit du centenaire de l'oeuvre royale philanthropique "Conservatoire africain". "Oeuvre des berceaux princesse Paola"</v>
          </cell>
          <cell r="J2057">
            <v>1.2</v>
          </cell>
          <cell r="K2057">
            <v>1</v>
          </cell>
          <cell r="L2057">
            <v>0</v>
          </cell>
          <cell r="M2057">
            <v>0</v>
          </cell>
          <cell r="N2057">
            <v>1.2</v>
          </cell>
          <cell r="O2057">
            <v>1</v>
          </cell>
          <cell r="P2057">
            <v>0</v>
          </cell>
          <cell r="Q2057">
            <v>0</v>
          </cell>
          <cell r="R2057" t="str">
            <v>noir, gris et rose</v>
          </cell>
          <cell r="S2057" t="str">
            <v>11½</v>
          </cell>
          <cell r="T2057" t="str">
            <v>10 f.+5 f.</v>
          </cell>
          <cell r="U2057" t="str">
            <v/>
          </cell>
          <cell r="V2057" t="str">
            <v/>
          </cell>
        </row>
        <row r="2058">
          <cell r="B2058" t="str">
            <v>DR-000-1791</v>
          </cell>
          <cell r="C2058" t="str">
            <v>4848484549555749</v>
          </cell>
          <cell r="D2058" t="str">
            <v>000</v>
          </cell>
          <cell r="E2058">
            <v>1791</v>
          </cell>
          <cell r="F2058" t="str">
            <v>Timbres-poste</v>
          </cell>
          <cell r="G2058">
            <v>1976</v>
          </cell>
          <cell r="H2058" t="str">
            <v>Sigle de Willemsfonds et silhouette de bâtiments historiques des trois villes soeurs</v>
          </cell>
          <cell r="I2058" t="str">
            <v>125e anniversaire du Mouvement flamand, "Willemsfonds"</v>
          </cell>
          <cell r="J2058">
            <v>0.5</v>
          </cell>
          <cell r="K2058">
            <v>1</v>
          </cell>
          <cell r="L2058">
            <v>0</v>
          </cell>
          <cell r="M2058">
            <v>0</v>
          </cell>
          <cell r="N2058">
            <v>0.3</v>
          </cell>
          <cell r="O2058">
            <v>1</v>
          </cell>
          <cell r="P2058">
            <v>0</v>
          </cell>
          <cell r="Q2058">
            <v>0</v>
          </cell>
          <cell r="R2058" t="str">
            <v>turquoise, noir, bleu et jaune</v>
          </cell>
          <cell r="S2058" t="str">
            <v>11½</v>
          </cell>
          <cell r="T2058" t="str">
            <v>5 f.</v>
          </cell>
          <cell r="U2058" t="str">
            <v/>
          </cell>
          <cell r="V2058" t="str">
            <v/>
          </cell>
        </row>
        <row r="2059">
          <cell r="B2059" t="str">
            <v>DR-000-1792</v>
          </cell>
          <cell r="C2059" t="str">
            <v>4848484549555750</v>
          </cell>
          <cell r="D2059" t="str">
            <v>000</v>
          </cell>
          <cell r="E2059">
            <v>1792</v>
          </cell>
          <cell r="F2059" t="str">
            <v>Timbres-poste</v>
          </cell>
          <cell r="G2059">
            <v>1976</v>
          </cell>
          <cell r="H2059" t="str">
            <v>14 f. or, noir, rouge et bleu</v>
          </cell>
          <cell r="I2059" t="str">
            <v>Bicentenaire de l'indépendance des Etats-Unis</v>
          </cell>
          <cell r="J2059">
            <v>1.1000000000000001</v>
          </cell>
          <cell r="K2059">
            <v>1</v>
          </cell>
          <cell r="L2059">
            <v>0</v>
          </cell>
          <cell r="M2059">
            <v>0</v>
          </cell>
          <cell r="N2059">
            <v>0.6</v>
          </cell>
          <cell r="O2059">
            <v>1</v>
          </cell>
          <cell r="P2059">
            <v>0</v>
          </cell>
          <cell r="Q2059">
            <v>0</v>
          </cell>
          <cell r="R2059" t="str">
            <v>or, noir, rouge et bleu</v>
          </cell>
          <cell r="S2059" t="str">
            <v>11½</v>
          </cell>
          <cell r="T2059" t="str">
            <v>14 f.</v>
          </cell>
          <cell r="U2059" t="str">
            <v/>
          </cell>
          <cell r="V2059" t="str">
            <v/>
          </cell>
        </row>
        <row r="2060">
          <cell r="B2060" t="str">
            <v>DR-000-1793</v>
          </cell>
          <cell r="C2060" t="str">
            <v>4848484549555751</v>
          </cell>
          <cell r="D2060" t="str">
            <v>000</v>
          </cell>
          <cell r="E2060">
            <v>1793</v>
          </cell>
          <cell r="F2060" t="str">
            <v>Timbres-poste</v>
          </cell>
          <cell r="G2060">
            <v>1976</v>
          </cell>
          <cell r="H2060" t="str">
            <v>4 f. 50 lilas-rose</v>
          </cell>
          <cell r="I2060" t="str">
            <v>50e anniversaire de la mort du Cardinal Mercier (1851-1926)</v>
          </cell>
          <cell r="J2060">
            <v>0.4</v>
          </cell>
          <cell r="K2060">
            <v>1</v>
          </cell>
          <cell r="L2060">
            <v>0</v>
          </cell>
          <cell r="M2060">
            <v>0</v>
          </cell>
          <cell r="N2060">
            <v>0.2</v>
          </cell>
          <cell r="O2060">
            <v>1</v>
          </cell>
          <cell r="P2060">
            <v>0</v>
          </cell>
          <cell r="Q2060">
            <v>0</v>
          </cell>
          <cell r="R2060" t="str">
            <v>lilas-rose</v>
          </cell>
          <cell r="S2060" t="str">
            <v>11½</v>
          </cell>
          <cell r="T2060" t="str">
            <v>4 f. 50</v>
          </cell>
          <cell r="U2060" t="str">
            <v/>
          </cell>
          <cell r="V2060" t="str">
            <v/>
          </cell>
        </row>
        <row r="2061">
          <cell r="B2061" t="str">
            <v>DR-000-1794</v>
          </cell>
          <cell r="C2061" t="str">
            <v>4848484549555752</v>
          </cell>
          <cell r="D2061" t="str">
            <v>000</v>
          </cell>
          <cell r="E2061">
            <v>1794</v>
          </cell>
          <cell r="F2061" t="str">
            <v>Timbres-poste</v>
          </cell>
          <cell r="G2061">
            <v>1976</v>
          </cell>
          <cell r="H2061" t="str">
            <v>6 f. 50 multicolore</v>
          </cell>
          <cell r="I2061" t="str">
            <v>50e anniversaire de l'Association flamande d'économie rurale</v>
          </cell>
          <cell r="J2061">
            <v>0.5</v>
          </cell>
          <cell r="K2061">
            <v>1</v>
          </cell>
          <cell r="L2061">
            <v>0</v>
          </cell>
          <cell r="M2061">
            <v>0</v>
          </cell>
          <cell r="N2061">
            <v>0.2</v>
          </cell>
          <cell r="O2061">
            <v>1</v>
          </cell>
          <cell r="P2061">
            <v>0</v>
          </cell>
          <cell r="Q2061">
            <v>0</v>
          </cell>
          <cell r="R2061" t="str">
            <v>multicolore</v>
          </cell>
          <cell r="S2061" t="str">
            <v>11½</v>
          </cell>
          <cell r="T2061" t="str">
            <v>6 f. 50</v>
          </cell>
          <cell r="U2061" t="str">
            <v/>
          </cell>
          <cell r="V2061" t="str">
            <v/>
          </cell>
        </row>
        <row r="2062">
          <cell r="B2062" t="str">
            <v>DR-000-1795</v>
          </cell>
          <cell r="C2062" t="str">
            <v>4848484549555753</v>
          </cell>
          <cell r="D2062" t="str">
            <v>000</v>
          </cell>
          <cell r="E2062">
            <v>1795</v>
          </cell>
          <cell r="F2062" t="str">
            <v>Timbres-poste</v>
          </cell>
          <cell r="G2062">
            <v>1976</v>
          </cell>
          <cell r="H2062" t="str">
            <v>Natation</v>
          </cell>
          <cell r="I2062" t="str">
            <v>SurDR-270 à l'occasion des jeux olympiques de Montréal. Sujets divers</v>
          </cell>
          <cell r="J2062">
            <v>0.4</v>
          </cell>
          <cell r="K2062">
            <v>1</v>
          </cell>
          <cell r="L2062">
            <v>0</v>
          </cell>
          <cell r="M2062">
            <v>0</v>
          </cell>
          <cell r="N2062">
            <v>0.4</v>
          </cell>
          <cell r="O2062">
            <v>1</v>
          </cell>
          <cell r="P2062">
            <v>0</v>
          </cell>
          <cell r="Q2062">
            <v>0</v>
          </cell>
          <cell r="R2062" t="str">
            <v/>
          </cell>
          <cell r="S2062" t="str">
            <v>11½</v>
          </cell>
          <cell r="T2062" t="str">
            <v>4 f. 50+1 f. 50</v>
          </cell>
          <cell r="U2062" t="str">
            <v/>
          </cell>
          <cell r="V2062" t="str">
            <v/>
          </cell>
        </row>
        <row r="2063">
          <cell r="B2063" t="str">
            <v>DR-000-1796</v>
          </cell>
          <cell r="C2063" t="str">
            <v>4848484549555754</v>
          </cell>
          <cell r="D2063" t="str">
            <v>000</v>
          </cell>
          <cell r="E2063">
            <v>1796</v>
          </cell>
          <cell r="F2063" t="str">
            <v>Timbres-poste</v>
          </cell>
          <cell r="G2063">
            <v>1976</v>
          </cell>
          <cell r="H2063" t="str">
            <v>Athlétisme</v>
          </cell>
          <cell r="I2063" t="str">
            <v>SurDR-270 à l'occasion des jeux olympiques de Montréal. Sujets divers</v>
          </cell>
          <cell r="J2063">
            <v>0.6</v>
          </cell>
          <cell r="K2063">
            <v>1</v>
          </cell>
          <cell r="L2063">
            <v>0</v>
          </cell>
          <cell r="M2063">
            <v>0</v>
          </cell>
          <cell r="N2063">
            <v>0.6</v>
          </cell>
          <cell r="O2063">
            <v>1</v>
          </cell>
          <cell r="P2063">
            <v>0</v>
          </cell>
          <cell r="Q2063">
            <v>0</v>
          </cell>
          <cell r="R2063" t="str">
            <v/>
          </cell>
          <cell r="S2063" t="str">
            <v>11½</v>
          </cell>
          <cell r="T2063" t="str">
            <v>5 f.+2 f.</v>
          </cell>
          <cell r="U2063" t="str">
            <v/>
          </cell>
          <cell r="V2063" t="str">
            <v/>
          </cell>
        </row>
        <row r="2064">
          <cell r="B2064" t="str">
            <v>DR-000-1797</v>
          </cell>
          <cell r="C2064" t="str">
            <v>4848484549555755</v>
          </cell>
          <cell r="D2064" t="str">
            <v>000</v>
          </cell>
          <cell r="E2064">
            <v>1797</v>
          </cell>
          <cell r="F2064" t="str">
            <v>Timbres-poste</v>
          </cell>
          <cell r="G2064">
            <v>1976</v>
          </cell>
          <cell r="H2064" t="str">
            <v>Equitation</v>
          </cell>
          <cell r="I2064" t="str">
            <v>SurDR-270 à l'occasion des jeux olympiques de Montréal. Sujets divers</v>
          </cell>
          <cell r="J2064">
            <v>1</v>
          </cell>
          <cell r="K2064">
            <v>3</v>
          </cell>
          <cell r="L2064">
            <v>0</v>
          </cell>
          <cell r="M2064">
            <v>0</v>
          </cell>
          <cell r="N2064">
            <v>1</v>
          </cell>
          <cell r="O2064">
            <v>1</v>
          </cell>
          <cell r="P2064">
            <v>0</v>
          </cell>
          <cell r="Q2064">
            <v>0</v>
          </cell>
          <cell r="R2064" t="str">
            <v/>
          </cell>
          <cell r="S2064" t="str">
            <v>11½</v>
          </cell>
          <cell r="T2064" t="str">
            <v>6 f. 50+2 f. 50</v>
          </cell>
          <cell r="U2064" t="str">
            <v/>
          </cell>
          <cell r="V2064" t="str">
            <v/>
          </cell>
        </row>
        <row r="2065">
          <cell r="B2065" t="str">
            <v>DR-000-1798</v>
          </cell>
          <cell r="C2065" t="str">
            <v>4848484549555756</v>
          </cell>
          <cell r="D2065" t="str">
            <v>000</v>
          </cell>
          <cell r="E2065">
            <v>1798</v>
          </cell>
          <cell r="F2065" t="str">
            <v>Timbres-poste</v>
          </cell>
          <cell r="G2065">
            <v>1976</v>
          </cell>
          <cell r="H2065" t="str">
            <v>"Vue du bâtiment "Centre Monnaie""</v>
          </cell>
          <cell r="I2065" t="str">
            <v>Journée du Timbre</v>
          </cell>
          <cell r="J2065">
            <v>0.6</v>
          </cell>
          <cell r="K2065">
            <v>1</v>
          </cell>
          <cell r="L2065">
            <v>0</v>
          </cell>
          <cell r="M2065">
            <v>0</v>
          </cell>
          <cell r="N2065">
            <v>0.2</v>
          </cell>
          <cell r="O2065">
            <v>1</v>
          </cell>
          <cell r="P2065">
            <v>0</v>
          </cell>
          <cell r="Q2065">
            <v>0</v>
          </cell>
          <cell r="R2065" t="str">
            <v>sépia</v>
          </cell>
          <cell r="S2065" t="str">
            <v>11½</v>
          </cell>
          <cell r="T2065" t="str">
            <v>6 f. 50</v>
          </cell>
          <cell r="U2065" t="str">
            <v/>
          </cell>
          <cell r="V2065" t="str">
            <v/>
          </cell>
        </row>
        <row r="2066">
          <cell r="B2066" t="str">
            <v>DR-000-1799</v>
          </cell>
          <cell r="C2066" t="str">
            <v>4848484549555757</v>
          </cell>
          <cell r="D2066" t="str">
            <v>000</v>
          </cell>
          <cell r="E2066">
            <v>1799</v>
          </cell>
          <cell r="F2066" t="str">
            <v>Timbres-poste</v>
          </cell>
          <cell r="G2066">
            <v>1976</v>
          </cell>
          <cell r="H2066" t="str">
            <v>La Reine avec son violon</v>
          </cell>
          <cell r="I2066" t="str">
            <v>25e année du Concours musical international Reine Elisabeth (1951-1976)</v>
          </cell>
          <cell r="J2066">
            <v>1.5</v>
          </cell>
          <cell r="K2066">
            <v>1</v>
          </cell>
          <cell r="L2066">
            <v>0</v>
          </cell>
          <cell r="M2066">
            <v>0</v>
          </cell>
          <cell r="N2066">
            <v>1.5</v>
          </cell>
          <cell r="O2066">
            <v>1</v>
          </cell>
          <cell r="P2066">
            <v>0</v>
          </cell>
          <cell r="Q2066">
            <v>0</v>
          </cell>
          <cell r="R2066" t="str">
            <v>noir et grenat</v>
          </cell>
          <cell r="S2066" t="str">
            <v>11½</v>
          </cell>
          <cell r="T2066" t="str">
            <v>14 f.+6 f.</v>
          </cell>
          <cell r="U2066" t="str">
            <v/>
          </cell>
          <cell r="V2066" t="str">
            <v/>
          </cell>
        </row>
        <row r="2067">
          <cell r="B2067" t="str">
            <v>DR-000-1800</v>
          </cell>
          <cell r="C2067" t="str">
            <v>4848484549564848</v>
          </cell>
          <cell r="D2067" t="str">
            <v>000</v>
          </cell>
          <cell r="E2067">
            <v>1800</v>
          </cell>
          <cell r="F2067" t="str">
            <v>Timbres-poste</v>
          </cell>
          <cell r="G2067">
            <v>1976</v>
          </cell>
          <cell r="H2067" t="str">
            <v>Vannerie</v>
          </cell>
          <cell r="I2067" t="str">
            <v>Europa. Oeuvres artisanales</v>
          </cell>
          <cell r="J2067">
            <v>1</v>
          </cell>
          <cell r="K2067">
            <v>1</v>
          </cell>
          <cell r="L2067">
            <v>0</v>
          </cell>
          <cell r="M2067">
            <v>0</v>
          </cell>
          <cell r="N2067">
            <v>0.3</v>
          </cell>
          <cell r="O2067">
            <v>1</v>
          </cell>
          <cell r="P2067">
            <v>0</v>
          </cell>
          <cell r="Q2067">
            <v>0</v>
          </cell>
          <cell r="R2067" t="str">
            <v/>
          </cell>
          <cell r="S2067" t="str">
            <v>11½</v>
          </cell>
          <cell r="T2067" t="str">
            <v>6 f. 50</v>
          </cell>
          <cell r="U2067" t="str">
            <v/>
          </cell>
          <cell r="V2067" t="str">
            <v/>
          </cell>
        </row>
        <row r="2068">
          <cell r="B2068" t="str">
            <v>DR-000-1801</v>
          </cell>
          <cell r="C2068" t="str">
            <v>4848484549564849</v>
          </cell>
          <cell r="D2068" t="str">
            <v>000</v>
          </cell>
          <cell r="E2068">
            <v>1801</v>
          </cell>
          <cell r="F2068" t="str">
            <v>Timbres-poste</v>
          </cell>
          <cell r="G2068">
            <v>1976</v>
          </cell>
          <cell r="H2068" t="str">
            <v>Poterie</v>
          </cell>
          <cell r="I2068" t="str">
            <v>Europa. Oeuvres artisanales</v>
          </cell>
          <cell r="J2068">
            <v>2</v>
          </cell>
          <cell r="K2068">
            <v>1</v>
          </cell>
          <cell r="L2068">
            <v>0</v>
          </cell>
          <cell r="M2068">
            <v>0</v>
          </cell>
          <cell r="N2068">
            <v>0.6</v>
          </cell>
          <cell r="O2068">
            <v>1</v>
          </cell>
          <cell r="P2068">
            <v>0</v>
          </cell>
          <cell r="Q2068">
            <v>0</v>
          </cell>
          <cell r="R2068" t="str">
            <v/>
          </cell>
          <cell r="S2068" t="str">
            <v>11½</v>
          </cell>
          <cell r="T2068" t="str">
            <v>14 f.</v>
          </cell>
          <cell r="U2068" t="str">
            <v/>
          </cell>
          <cell r="V2068" t="str">
            <v/>
          </cell>
        </row>
        <row r="2069">
          <cell r="B2069" t="str">
            <v>DR-000-1802</v>
          </cell>
          <cell r="C2069" t="str">
            <v>4848484549564850</v>
          </cell>
          <cell r="D2069" t="str">
            <v>000</v>
          </cell>
          <cell r="E2069">
            <v>1802</v>
          </cell>
          <cell r="F2069" t="str">
            <v>Timbres-poste</v>
          </cell>
          <cell r="G2069">
            <v>1976</v>
          </cell>
          <cell r="H2069" t="str">
            <v>14 f. noir, ocre et rouge</v>
          </cell>
          <cell r="I2069" t="str">
            <v>XVe congrès de l'Union internationale des transports routiers (I.R.U.)</v>
          </cell>
          <cell r="J2069">
            <v>1.2</v>
          </cell>
          <cell r="K2069">
            <v>1</v>
          </cell>
          <cell r="L2069">
            <v>0</v>
          </cell>
          <cell r="M2069">
            <v>0</v>
          </cell>
          <cell r="N2069">
            <v>0.5</v>
          </cell>
          <cell r="O2069">
            <v>1</v>
          </cell>
          <cell r="P2069">
            <v>0</v>
          </cell>
          <cell r="Q2069">
            <v>0</v>
          </cell>
          <cell r="R2069" t="str">
            <v>noir, ocre et rouge</v>
          </cell>
          <cell r="S2069" t="str">
            <v>11½</v>
          </cell>
          <cell r="T2069" t="str">
            <v>14 f.</v>
          </cell>
          <cell r="U2069" t="str">
            <v/>
          </cell>
          <cell r="V2069" t="str">
            <v/>
          </cell>
        </row>
        <row r="2070">
          <cell r="B2070" t="str">
            <v>DR-000-1803</v>
          </cell>
          <cell r="C2070" t="str">
            <v>4848484549564851</v>
          </cell>
          <cell r="D2070" t="str">
            <v>000</v>
          </cell>
          <cell r="E2070">
            <v>1803</v>
          </cell>
          <cell r="F2070" t="str">
            <v>Timbres-poste</v>
          </cell>
          <cell r="G2070">
            <v>1976</v>
          </cell>
          <cell r="H2070" t="str">
            <v>14 f. vert-bleu</v>
          </cell>
          <cell r="I2070" t="str">
            <v>100e anniversaire de la naissance de sa Majesté la Reine Elisabeth</v>
          </cell>
          <cell r="J2070">
            <v>1.2</v>
          </cell>
          <cell r="K2070">
            <v>1</v>
          </cell>
          <cell r="L2070">
            <v>0</v>
          </cell>
          <cell r="M2070">
            <v>0</v>
          </cell>
          <cell r="N2070">
            <v>0.5</v>
          </cell>
          <cell r="O2070">
            <v>1</v>
          </cell>
          <cell r="P2070">
            <v>0</v>
          </cell>
          <cell r="Q2070">
            <v>0</v>
          </cell>
          <cell r="R2070" t="str">
            <v>vert-bleu</v>
          </cell>
          <cell r="S2070" t="str">
            <v>11½</v>
          </cell>
          <cell r="T2070" t="str">
            <v>14 f.</v>
          </cell>
          <cell r="U2070" t="str">
            <v/>
          </cell>
          <cell r="V2070" t="str">
            <v/>
          </cell>
        </row>
        <row r="2071">
          <cell r="B2071" t="str">
            <v>DR-000-1804</v>
          </cell>
          <cell r="C2071" t="str">
            <v>4848484549564852</v>
          </cell>
          <cell r="D2071" t="str">
            <v>000</v>
          </cell>
          <cell r="E2071">
            <v>1804</v>
          </cell>
          <cell r="F2071" t="str">
            <v>Timbres-poste</v>
          </cell>
          <cell r="G2071">
            <v>1976</v>
          </cell>
          <cell r="H2071" t="str">
            <v>Jan Olieslagers et monoplan Blériot</v>
          </cell>
          <cell r="I2071" t="str">
            <v>75e anniversaire de la création de l'Aéro-Club Royal de Belgique</v>
          </cell>
          <cell r="J2071">
            <v>3</v>
          </cell>
          <cell r="K2071">
            <v>1</v>
          </cell>
          <cell r="L2071">
            <v>0</v>
          </cell>
          <cell r="M2071">
            <v>0</v>
          </cell>
          <cell r="N2071">
            <v>3</v>
          </cell>
          <cell r="O2071">
            <v>1</v>
          </cell>
          <cell r="P2071">
            <v>0</v>
          </cell>
          <cell r="Q2071">
            <v>0</v>
          </cell>
          <cell r="R2071" t="str">
            <v>bistre, noir et bleu</v>
          </cell>
          <cell r="S2071" t="str">
            <v>11½</v>
          </cell>
          <cell r="T2071" t="str">
            <v>25 f.+10 f.</v>
          </cell>
          <cell r="U2071" t="str">
            <v/>
          </cell>
          <cell r="V2071" t="str">
            <v/>
          </cell>
        </row>
        <row r="2072">
          <cell r="B2072" t="str">
            <v>DR-000-1805</v>
          </cell>
          <cell r="C2072" t="str">
            <v>4848484549564853</v>
          </cell>
          <cell r="D2072" t="str">
            <v>000</v>
          </cell>
          <cell r="E2072">
            <v>1805</v>
          </cell>
          <cell r="F2072" t="str">
            <v>Timbres-poste</v>
          </cell>
          <cell r="G2072">
            <v>1976</v>
          </cell>
          <cell r="H2072" t="str">
            <v>Chevaux de race ardennaise</v>
          </cell>
          <cell r="I2072" t="str">
            <v>50e anniversaire de la fondation de la Société Royale "Le cheval de trait ardennais"</v>
          </cell>
          <cell r="J2072">
            <v>0.5</v>
          </cell>
          <cell r="K2072">
            <v>1</v>
          </cell>
          <cell r="L2072">
            <v>0</v>
          </cell>
          <cell r="M2072">
            <v>0</v>
          </cell>
          <cell r="N2072">
            <v>0.3</v>
          </cell>
          <cell r="O2072">
            <v>1</v>
          </cell>
          <cell r="P2072">
            <v>0</v>
          </cell>
          <cell r="Q2072">
            <v>0</v>
          </cell>
          <cell r="R2072" t="str">
            <v>polychrome</v>
          </cell>
          <cell r="S2072" t="str">
            <v>11½</v>
          </cell>
          <cell r="T2072" t="str">
            <v>5 f.</v>
          </cell>
          <cell r="U2072" t="str">
            <v/>
          </cell>
          <cell r="V2072" t="str">
            <v/>
          </cell>
        </row>
        <row r="2073">
          <cell r="B2073" t="str">
            <v>DR-000-1806</v>
          </cell>
          <cell r="C2073" t="str">
            <v>4848484549564854</v>
          </cell>
          <cell r="D2073" t="str">
            <v>000</v>
          </cell>
          <cell r="E2073">
            <v>1806</v>
          </cell>
          <cell r="F2073" t="str">
            <v>Timbres-poste</v>
          </cell>
          <cell r="G2073">
            <v>1976</v>
          </cell>
          <cell r="H2073" t="str">
            <v>4 f. 50 gris</v>
          </cell>
          <cell r="I2073" t="str">
            <v>T.-P. de même date imprimés sur feuillets de 111x83 avec légende en argent BAUDOUIN ROI DES BELGES. BOUDEWIJN KONING DER BELGEN 1951-17-VII-1976. Vendu 30 f. et 70 f</v>
          </cell>
          <cell r="J2073">
            <v>1</v>
          </cell>
          <cell r="K2073">
            <v>3</v>
          </cell>
          <cell r="L2073">
            <v>0</v>
          </cell>
          <cell r="M2073">
            <v>0</v>
          </cell>
          <cell r="N2073">
            <v>1</v>
          </cell>
          <cell r="O2073">
            <v>1</v>
          </cell>
          <cell r="P2073">
            <v>0</v>
          </cell>
          <cell r="Q2073">
            <v>0</v>
          </cell>
          <cell r="R2073" t="str">
            <v>gris</v>
          </cell>
          <cell r="S2073" t="str">
            <v>11½</v>
          </cell>
          <cell r="T2073" t="str">
            <v>4 f. 50</v>
          </cell>
          <cell r="U2073" t="str">
            <v/>
          </cell>
          <cell r="V2073" t="str">
            <v/>
          </cell>
        </row>
        <row r="2074">
          <cell r="B2074" t="str">
            <v>DR-000-1807</v>
          </cell>
          <cell r="C2074" t="str">
            <v>4848484549564855</v>
          </cell>
          <cell r="D2074" t="str">
            <v>000</v>
          </cell>
          <cell r="E2074">
            <v>1807</v>
          </cell>
          <cell r="F2074" t="str">
            <v>Timbres-poste</v>
          </cell>
          <cell r="G2074">
            <v>1976</v>
          </cell>
          <cell r="H2074" t="str">
            <v>6 f. 50 ocre</v>
          </cell>
          <cell r="I2074" t="str">
            <v>T.-P. de même date imprimés sur feuillets de 111x83 avec légende en argent BAUDOUIN ROI DES BELGES. BOUDEWIJN KONING DER BELGEN 1951-17-VII-1976. Vendu 30 f. et 70 f</v>
          </cell>
          <cell r="J2074">
            <v>1</v>
          </cell>
          <cell r="K2074">
            <v>4</v>
          </cell>
          <cell r="L2074">
            <v>0</v>
          </cell>
          <cell r="M2074">
            <v>0</v>
          </cell>
          <cell r="N2074">
            <v>1</v>
          </cell>
          <cell r="O2074">
            <v>1</v>
          </cell>
          <cell r="P2074">
            <v>0</v>
          </cell>
          <cell r="Q2074">
            <v>0</v>
          </cell>
          <cell r="R2074" t="str">
            <v>ocre</v>
          </cell>
          <cell r="S2074" t="str">
            <v>11½</v>
          </cell>
          <cell r="T2074" t="str">
            <v>6 f. 50</v>
          </cell>
          <cell r="U2074" t="str">
            <v/>
          </cell>
          <cell r="V2074" t="str">
            <v/>
          </cell>
        </row>
        <row r="2075">
          <cell r="B2075" t="str">
            <v>DR-000-1808</v>
          </cell>
          <cell r="C2075" t="str">
            <v>4848484549564856</v>
          </cell>
          <cell r="D2075" t="str">
            <v>000</v>
          </cell>
          <cell r="E2075">
            <v>1808</v>
          </cell>
          <cell r="F2075" t="str">
            <v>Timbres-poste</v>
          </cell>
          <cell r="G2075">
            <v>1976</v>
          </cell>
          <cell r="H2075" t="str">
            <v>10 f. vermillon</v>
          </cell>
          <cell r="I2075" t="str">
            <v>T.-P. de même date imprimés sur feuillets de 111x83 avec légende en argent BAUDOUIN ROI DES BELGES. BOUDEWIJN KONING DER BELGEN 1951-17-VII-1976. Vendu 30 f. et 70 f</v>
          </cell>
          <cell r="J2075">
            <v>1.2</v>
          </cell>
          <cell r="K2075">
            <v>3</v>
          </cell>
          <cell r="L2075">
            <v>0</v>
          </cell>
          <cell r="M2075">
            <v>0</v>
          </cell>
          <cell r="N2075">
            <v>1.2</v>
          </cell>
          <cell r="O2075">
            <v>1</v>
          </cell>
          <cell r="P2075">
            <v>0</v>
          </cell>
          <cell r="Q2075">
            <v>0</v>
          </cell>
          <cell r="R2075" t="str">
            <v>vermillon</v>
          </cell>
          <cell r="S2075" t="str">
            <v>11½</v>
          </cell>
          <cell r="T2075" t="str">
            <v>10 f.</v>
          </cell>
          <cell r="U2075" t="str">
            <v/>
          </cell>
          <cell r="V2075" t="str">
            <v/>
          </cell>
        </row>
        <row r="2076">
          <cell r="B2076" t="str">
            <v>DR-000-1809</v>
          </cell>
          <cell r="C2076" t="str">
            <v>4848484549564857</v>
          </cell>
          <cell r="D2076" t="str">
            <v>000</v>
          </cell>
          <cell r="E2076">
            <v>1809</v>
          </cell>
          <cell r="F2076" t="str">
            <v>Timbres-poste</v>
          </cell>
          <cell r="G2076">
            <v>1976</v>
          </cell>
          <cell r="H2076" t="str">
            <v>20 f. vert-olive</v>
          </cell>
          <cell r="I2076" t="str">
            <v>T.-P. de même date imprimés sur feuillets de 111x83 avec légende en argent BAUDOUIN ROI DES BELGES. BOUDEWIJN KONING DER BELGEN 1951-17-VII-1976. Vendu 30 f. et 70 f</v>
          </cell>
          <cell r="J2076">
            <v>2.2999999999999998</v>
          </cell>
          <cell r="K2076">
            <v>2</v>
          </cell>
          <cell r="L2076">
            <v>0</v>
          </cell>
          <cell r="M2076">
            <v>0</v>
          </cell>
          <cell r="N2076">
            <v>2.2999999999999998</v>
          </cell>
          <cell r="O2076">
            <v>1</v>
          </cell>
          <cell r="P2076">
            <v>0</v>
          </cell>
          <cell r="Q2076">
            <v>0</v>
          </cell>
          <cell r="R2076" t="str">
            <v>vert-olive</v>
          </cell>
          <cell r="S2076" t="str">
            <v>11½</v>
          </cell>
          <cell r="T2076" t="str">
            <v>20 f.</v>
          </cell>
          <cell r="U2076" t="str">
            <v/>
          </cell>
          <cell r="V2076" t="str">
            <v/>
          </cell>
        </row>
        <row r="2077">
          <cell r="B2077" t="str">
            <v>DR-000-1810</v>
          </cell>
          <cell r="C2077" t="str">
            <v>4848484549564948</v>
          </cell>
          <cell r="D2077" t="str">
            <v>000</v>
          </cell>
          <cell r="E2077">
            <v>1810</v>
          </cell>
          <cell r="F2077" t="str">
            <v>Timbres-poste</v>
          </cell>
          <cell r="G2077">
            <v>1976</v>
          </cell>
          <cell r="H2077" t="str">
            <v>30 f. bleu</v>
          </cell>
          <cell r="I2077" t="str">
            <v>T.-P. de même date imprimés sur feuillets de 111x83 avec légende en argent BAUDOUIN ROI DES BELGES. BOUDEWIJN KONING DER BELGEN 1951-17-VII-1976. Vendu 30 f. et 70 f</v>
          </cell>
          <cell r="J2077">
            <v>2.5</v>
          </cell>
          <cell r="K2077">
            <v>2</v>
          </cell>
          <cell r="L2077">
            <v>0</v>
          </cell>
          <cell r="M2077">
            <v>0</v>
          </cell>
          <cell r="N2077">
            <v>2.5</v>
          </cell>
          <cell r="O2077">
            <v>1</v>
          </cell>
          <cell r="P2077">
            <v>0</v>
          </cell>
          <cell r="Q2077">
            <v>0</v>
          </cell>
          <cell r="R2077" t="str">
            <v>bleu</v>
          </cell>
          <cell r="S2077" t="str">
            <v>11½</v>
          </cell>
          <cell r="T2077" t="str">
            <v>30 f.</v>
          </cell>
          <cell r="U2077" t="str">
            <v/>
          </cell>
          <cell r="V2077" t="str">
            <v/>
          </cell>
        </row>
        <row r="2078">
          <cell r="B2078" t="str">
            <v>DR-000-1811</v>
          </cell>
          <cell r="C2078" t="str">
            <v>4848484549564949</v>
          </cell>
          <cell r="D2078" t="str">
            <v>000</v>
          </cell>
          <cell r="E2078">
            <v>1811</v>
          </cell>
          <cell r="F2078" t="str">
            <v>Timbres-poste</v>
          </cell>
          <cell r="G2078">
            <v>1976</v>
          </cell>
          <cell r="H2078" t="str">
            <v>La descente de croix : saint Christophe) (hm</v>
          </cell>
          <cell r="I2078" t="str">
            <v>400e anniversaire de la naissance du peintre Pierre Paul Rubens. SurDR-270 au profit des oeuvres culturelles. Détails de tableaux conservés à Anvers. Sujets divers</v>
          </cell>
          <cell r="J2078">
            <v>0.6</v>
          </cell>
          <cell r="K2078">
            <v>1</v>
          </cell>
          <cell r="L2078">
            <v>0</v>
          </cell>
          <cell r="M2078">
            <v>0</v>
          </cell>
          <cell r="N2078">
            <v>0.6</v>
          </cell>
          <cell r="O2078">
            <v>1</v>
          </cell>
          <cell r="P2078">
            <v>0</v>
          </cell>
          <cell r="Q2078">
            <v>0</v>
          </cell>
          <cell r="R2078" t="str">
            <v/>
          </cell>
          <cell r="S2078" t="str">
            <v>11½</v>
          </cell>
          <cell r="T2078" t="str">
            <v>4 f. 50+1 f. 50</v>
          </cell>
          <cell r="U2078" t="str">
            <v/>
          </cell>
          <cell r="V2078" t="str">
            <v/>
          </cell>
        </row>
        <row r="2079">
          <cell r="B2079" t="str">
            <v>DR-000-1812</v>
          </cell>
          <cell r="C2079" t="str">
            <v>4848484549564950</v>
          </cell>
          <cell r="D2079" t="str">
            <v>000</v>
          </cell>
          <cell r="E2079">
            <v>1812</v>
          </cell>
          <cell r="F2079" t="str">
            <v>Timbres-poste</v>
          </cell>
          <cell r="G2079">
            <v>1976</v>
          </cell>
          <cell r="H2079" t="str">
            <v>L'Adoration des Bergers : La vieille femme) (hn</v>
          </cell>
          <cell r="I2079" t="str">
            <v>400e anniversaire de la naissance du peintre Pierre Paul Rubens. SurDR-270 au profit des oeuvres culturelles. Détails de tableaux conservés à Anvers. Sujets divers</v>
          </cell>
          <cell r="J2079">
            <v>1</v>
          </cell>
          <cell r="K2079">
            <v>1</v>
          </cell>
          <cell r="L2079">
            <v>0</v>
          </cell>
          <cell r="M2079">
            <v>0</v>
          </cell>
          <cell r="N2079">
            <v>1</v>
          </cell>
          <cell r="O2079">
            <v>1</v>
          </cell>
          <cell r="P2079">
            <v>0</v>
          </cell>
          <cell r="Q2079">
            <v>0</v>
          </cell>
          <cell r="R2079" t="str">
            <v/>
          </cell>
          <cell r="S2079" t="str">
            <v>11½</v>
          </cell>
          <cell r="T2079" t="str">
            <v>6 f. 50+3 f.</v>
          </cell>
          <cell r="U2079" t="str">
            <v/>
          </cell>
          <cell r="V2079" t="str">
            <v/>
          </cell>
        </row>
        <row r="2080">
          <cell r="B2080" t="str">
            <v>DR-000-1813</v>
          </cell>
          <cell r="C2080" t="str">
            <v>4848484549564951</v>
          </cell>
          <cell r="D2080" t="str">
            <v>000</v>
          </cell>
          <cell r="E2080">
            <v>1813</v>
          </cell>
          <cell r="F2080" t="str">
            <v>Timbres-poste</v>
          </cell>
          <cell r="G2080">
            <v>1976</v>
          </cell>
          <cell r="H2080" t="str">
            <v>La Vierge au perroquet : la femme) (hn</v>
          </cell>
          <cell r="I2080" t="str">
            <v>400e anniversaire de la naissance du peintre Pierre Paul Rubens. SurDR-270 au profit des oeuvres culturelles. Détails de tableaux conservés à Anvers. Sujets divers</v>
          </cell>
          <cell r="J2080">
            <v>1</v>
          </cell>
          <cell r="K2080">
            <v>1</v>
          </cell>
          <cell r="L2080">
            <v>0</v>
          </cell>
          <cell r="M2080">
            <v>0</v>
          </cell>
          <cell r="N2080">
            <v>1</v>
          </cell>
          <cell r="O2080">
            <v>1</v>
          </cell>
          <cell r="P2080">
            <v>0</v>
          </cell>
          <cell r="Q2080">
            <v>0</v>
          </cell>
          <cell r="R2080" t="str">
            <v/>
          </cell>
          <cell r="S2080" t="str">
            <v>11½</v>
          </cell>
          <cell r="T2080" t="str">
            <v>6 f. 50+3 f.</v>
          </cell>
          <cell r="U2080" t="str">
            <v/>
          </cell>
          <cell r="V2080" t="str">
            <v/>
          </cell>
        </row>
        <row r="2081">
          <cell r="B2081" t="str">
            <v>DR-000-1814</v>
          </cell>
          <cell r="C2081" t="str">
            <v>4848484549564952</v>
          </cell>
          <cell r="D2081" t="str">
            <v>000</v>
          </cell>
          <cell r="E2081">
            <v>1814</v>
          </cell>
          <cell r="F2081" t="str">
            <v>Timbres-poste</v>
          </cell>
          <cell r="G2081">
            <v>1976</v>
          </cell>
          <cell r="H2081" t="str">
            <v>L'Adoration des Mages : tête d'un roi Mage) (hn</v>
          </cell>
          <cell r="I2081" t="str">
            <v>400e anniversaire de la naissance du peintre Pierre Paul Rubens. SurDR-270 au profit des oeuvres culturelles. Détails de tableaux conservés à Anvers. Sujets divers</v>
          </cell>
          <cell r="J2081">
            <v>1.2</v>
          </cell>
          <cell r="K2081">
            <v>1</v>
          </cell>
          <cell r="L2081">
            <v>0</v>
          </cell>
          <cell r="M2081">
            <v>0</v>
          </cell>
          <cell r="N2081">
            <v>1.2</v>
          </cell>
          <cell r="O2081">
            <v>1</v>
          </cell>
          <cell r="P2081">
            <v>0</v>
          </cell>
          <cell r="Q2081">
            <v>0</v>
          </cell>
          <cell r="R2081" t="str">
            <v/>
          </cell>
          <cell r="S2081" t="str">
            <v>11½</v>
          </cell>
          <cell r="T2081" t="str">
            <v>10 f.+5 f.</v>
          </cell>
          <cell r="U2081" t="str">
            <v/>
          </cell>
          <cell r="V2081" t="str">
            <v/>
          </cell>
        </row>
        <row r="2082">
          <cell r="B2082" t="str">
            <v>DR-000-1815</v>
          </cell>
          <cell r="C2082" t="str">
            <v>4848484549564953</v>
          </cell>
          <cell r="D2082" t="str">
            <v>000</v>
          </cell>
          <cell r="E2082">
            <v>1815</v>
          </cell>
          <cell r="F2082" t="str">
            <v>Timbres-poste</v>
          </cell>
          <cell r="G2082">
            <v>1976</v>
          </cell>
          <cell r="H2082" t="str">
            <v>La dernière communion de saint François : tête d'un moine) (hn</v>
          </cell>
          <cell r="I2082" t="str">
            <v>400e anniversaire de la naissance du peintre Pierre Paul Rubens. SurDR-270 au profit des oeuvres culturelles. Détails de tableaux conservés à Anvers. Sujets divers</v>
          </cell>
          <cell r="J2082">
            <v>1.5</v>
          </cell>
          <cell r="K2082">
            <v>1</v>
          </cell>
          <cell r="L2082">
            <v>0</v>
          </cell>
          <cell r="M2082">
            <v>0</v>
          </cell>
          <cell r="N2082">
            <v>1.5</v>
          </cell>
          <cell r="O2082">
            <v>1</v>
          </cell>
          <cell r="P2082">
            <v>0</v>
          </cell>
          <cell r="Q2082">
            <v>0</v>
          </cell>
          <cell r="R2082" t="str">
            <v/>
          </cell>
          <cell r="S2082" t="str">
            <v>11½</v>
          </cell>
          <cell r="T2082" t="str">
            <v>10 f.+5 f.</v>
          </cell>
          <cell r="U2082" t="str">
            <v/>
          </cell>
          <cell r="V2082" t="str">
            <v/>
          </cell>
        </row>
        <row r="2083">
          <cell r="B2083" t="str">
            <v>DR-000-1816</v>
          </cell>
          <cell r="C2083" t="str">
            <v>4848484549564954</v>
          </cell>
          <cell r="D2083" t="str">
            <v>000</v>
          </cell>
          <cell r="E2083">
            <v>1816</v>
          </cell>
          <cell r="F2083" t="str">
            <v>Timbres-poste</v>
          </cell>
          <cell r="G2083">
            <v>1976</v>
          </cell>
          <cell r="H2083" t="str">
            <v>La Madone et l'Enfant : fragment de gauche) (hm</v>
          </cell>
          <cell r="I2083" t="str">
            <v>400e anniversaire de la naissance du peintre Pierre Paul Rubens. SurDR-270 au profit des oeuvres culturelles. Détails de tableaux conservés à Anvers. Sujets divers</v>
          </cell>
          <cell r="J2083">
            <v>3.5</v>
          </cell>
          <cell r="K2083">
            <v>1</v>
          </cell>
          <cell r="L2083">
            <v>0</v>
          </cell>
          <cell r="M2083">
            <v>0</v>
          </cell>
          <cell r="N2083">
            <v>3.5</v>
          </cell>
          <cell r="O2083">
            <v>1</v>
          </cell>
          <cell r="P2083">
            <v>0</v>
          </cell>
          <cell r="Q2083">
            <v>0</v>
          </cell>
          <cell r="R2083" t="str">
            <v/>
          </cell>
          <cell r="S2083" t="str">
            <v>11½</v>
          </cell>
          <cell r="T2083" t="str">
            <v>30 f.+15 f.</v>
          </cell>
          <cell r="U2083" t="str">
            <v/>
          </cell>
          <cell r="V2083" t="str">
            <v/>
          </cell>
        </row>
        <row r="2084">
          <cell r="B2084" t="str">
            <v>DR-000-1817</v>
          </cell>
          <cell r="C2084" t="str">
            <v>4848484549564955</v>
          </cell>
          <cell r="D2084" t="str">
            <v>000</v>
          </cell>
          <cell r="E2084">
            <v>1817</v>
          </cell>
          <cell r="F2084" t="str">
            <v>Timbres-poste</v>
          </cell>
          <cell r="G2084">
            <v>1976</v>
          </cell>
          <cell r="H2084" t="str">
            <v>11 f. brun-gris</v>
          </cell>
          <cell r="I2084" t="str">
            <v>Série courante.</v>
          </cell>
          <cell r="J2084">
            <v>1</v>
          </cell>
          <cell r="K2084">
            <v>1</v>
          </cell>
          <cell r="L2084">
            <v>0</v>
          </cell>
          <cell r="M2084">
            <v>0</v>
          </cell>
          <cell r="N2084">
            <v>0.2</v>
          </cell>
          <cell r="O2084">
            <v>1</v>
          </cell>
          <cell r="P2084">
            <v>0</v>
          </cell>
          <cell r="Q2084">
            <v>0</v>
          </cell>
          <cell r="R2084" t="str">
            <v>brun-gris</v>
          </cell>
          <cell r="S2084" t="str">
            <v>11½</v>
          </cell>
          <cell r="T2084" t="str">
            <v>11 f.</v>
          </cell>
          <cell r="U2084" t="str">
            <v/>
          </cell>
          <cell r="V2084" t="str">
            <v/>
          </cell>
        </row>
        <row r="2085">
          <cell r="B2085" t="str">
            <v>DR-000-1818</v>
          </cell>
          <cell r="C2085" t="str">
            <v>4848484549564956</v>
          </cell>
          <cell r="D2085" t="str">
            <v>000</v>
          </cell>
          <cell r="E2085">
            <v>1818</v>
          </cell>
          <cell r="F2085" t="str">
            <v>Timbres-poste</v>
          </cell>
          <cell r="G2085">
            <v>1976</v>
          </cell>
          <cell r="H2085" t="str">
            <v>14 f. vert-olive</v>
          </cell>
          <cell r="I2085" t="str">
            <v>Série courante.</v>
          </cell>
          <cell r="J2085">
            <v>1.2</v>
          </cell>
          <cell r="K2085">
            <v>1</v>
          </cell>
          <cell r="L2085">
            <v>0</v>
          </cell>
          <cell r="M2085">
            <v>0</v>
          </cell>
          <cell r="N2085">
            <v>0.3</v>
          </cell>
          <cell r="O2085">
            <v>0</v>
          </cell>
          <cell r="P2085">
            <v>0</v>
          </cell>
          <cell r="Q2085">
            <v>0</v>
          </cell>
          <cell r="R2085" t="str">
            <v>vert-olive</v>
          </cell>
          <cell r="S2085" t="str">
            <v>11½</v>
          </cell>
          <cell r="T2085" t="str">
            <v>14 f.</v>
          </cell>
          <cell r="U2085" t="str">
            <v/>
          </cell>
          <cell r="V2085" t="str">
            <v/>
          </cell>
        </row>
        <row r="2086">
          <cell r="B2086" t="str">
            <v>DR-000-1819</v>
          </cell>
          <cell r="C2086" t="str">
            <v>4848484549564957</v>
          </cell>
          <cell r="D2086" t="str">
            <v>000</v>
          </cell>
          <cell r="E2086">
            <v>1819</v>
          </cell>
          <cell r="F2086" t="str">
            <v>Timbres-poste</v>
          </cell>
          <cell r="G2086">
            <v>1976</v>
          </cell>
          <cell r="H2086" t="str">
            <v>Train stylisé</v>
          </cell>
          <cell r="I2086" t="str">
            <v>50e anniversaire de la Société Nationale des Chemins de fer Belges. (S.N.C.B.)</v>
          </cell>
          <cell r="J2086">
            <v>0.6</v>
          </cell>
          <cell r="K2086">
            <v>1</v>
          </cell>
          <cell r="L2086">
            <v>0</v>
          </cell>
          <cell r="M2086">
            <v>0</v>
          </cell>
          <cell r="N2086">
            <v>0.2</v>
          </cell>
          <cell r="O2086">
            <v>1</v>
          </cell>
          <cell r="P2086">
            <v>0</v>
          </cell>
          <cell r="Q2086">
            <v>0</v>
          </cell>
          <cell r="R2086" t="str">
            <v>multicolore</v>
          </cell>
          <cell r="S2086" t="str">
            <v>11½</v>
          </cell>
          <cell r="T2086" t="str">
            <v>6 f. 50</v>
          </cell>
          <cell r="U2086" t="str">
            <v/>
          </cell>
          <cell r="V2086" t="str">
            <v/>
          </cell>
        </row>
        <row r="2087">
          <cell r="B2087" t="str">
            <v>DR-000-1820</v>
          </cell>
          <cell r="C2087" t="str">
            <v>4848484549565048</v>
          </cell>
          <cell r="D2087" t="str">
            <v>000</v>
          </cell>
          <cell r="E2087">
            <v>1820</v>
          </cell>
          <cell r="F2087" t="str">
            <v>Timbres-poste</v>
          </cell>
          <cell r="G2087">
            <v>1976</v>
          </cell>
          <cell r="H2087" t="str">
            <v>10 f. vert-noir</v>
          </cell>
          <cell r="I2087" t="str">
            <v>400e anniversaire de la pacification de Gand. Portrait de Guillaume de Nassau, prince d'Orange</v>
          </cell>
          <cell r="J2087">
            <v>1</v>
          </cell>
          <cell r="K2087">
            <v>1</v>
          </cell>
          <cell r="L2087">
            <v>0</v>
          </cell>
          <cell r="M2087">
            <v>0</v>
          </cell>
          <cell r="N2087">
            <v>0.4</v>
          </cell>
          <cell r="O2087">
            <v>1</v>
          </cell>
          <cell r="P2087">
            <v>0</v>
          </cell>
          <cell r="Q2087">
            <v>0</v>
          </cell>
          <cell r="R2087" t="str">
            <v>vert-noir</v>
          </cell>
          <cell r="S2087" t="str">
            <v>11½</v>
          </cell>
          <cell r="T2087" t="str">
            <v>10 f.</v>
          </cell>
          <cell r="U2087" t="str">
            <v/>
          </cell>
          <cell r="V2087" t="str">
            <v/>
          </cell>
        </row>
        <row r="2088">
          <cell r="B2088" t="str">
            <v>DR-000-1821</v>
          </cell>
          <cell r="C2088" t="str">
            <v>4848484549565049</v>
          </cell>
          <cell r="D2088" t="str">
            <v>000</v>
          </cell>
          <cell r="E2088">
            <v>1821</v>
          </cell>
          <cell r="F2088" t="str">
            <v>Timbres-poste</v>
          </cell>
          <cell r="G2088">
            <v>1976</v>
          </cell>
          <cell r="H2088" t="str">
            <v>6 f. 50 polychrome</v>
          </cell>
          <cell r="I2088" t="str">
            <v>Inauguration de la première ligne de métro, à Bruxelles</v>
          </cell>
          <cell r="J2088">
            <v>0.6</v>
          </cell>
          <cell r="K2088">
            <v>1</v>
          </cell>
          <cell r="L2088">
            <v>0</v>
          </cell>
          <cell r="M2088">
            <v>0</v>
          </cell>
          <cell r="N2088">
            <v>0.2</v>
          </cell>
          <cell r="O2088">
            <v>1</v>
          </cell>
          <cell r="P2088">
            <v>0</v>
          </cell>
          <cell r="Q2088">
            <v>0</v>
          </cell>
          <cell r="R2088" t="str">
            <v>polychrome</v>
          </cell>
          <cell r="S2088" t="str">
            <v>11½</v>
          </cell>
          <cell r="T2088" t="str">
            <v>6 f. 50</v>
          </cell>
          <cell r="U2088" t="str">
            <v/>
          </cell>
          <cell r="V2088" t="str">
            <v/>
          </cell>
        </row>
        <row r="2089">
          <cell r="B2089" t="str">
            <v>DR-000-1822</v>
          </cell>
          <cell r="C2089" t="str">
            <v>4848484549565050</v>
          </cell>
          <cell r="D2089" t="str">
            <v>000</v>
          </cell>
          <cell r="E2089">
            <v>1822</v>
          </cell>
          <cell r="F2089" t="str">
            <v>Timbres-poste</v>
          </cell>
          <cell r="G2089">
            <v>1976</v>
          </cell>
          <cell r="H2089" t="str">
            <v>Le jeune musicien</v>
          </cell>
          <cell r="I2089" t="str">
            <v>Jeunesses musicales et Philatélie de la jeunesse. Tableau de Willem Cornelisz Duyster (Musée municipal de Douai)</v>
          </cell>
          <cell r="J2089">
            <v>0.7</v>
          </cell>
          <cell r="K2089">
            <v>1</v>
          </cell>
          <cell r="L2089">
            <v>0</v>
          </cell>
          <cell r="M2089">
            <v>0</v>
          </cell>
          <cell r="N2089">
            <v>0.3</v>
          </cell>
          <cell r="O2089">
            <v>1</v>
          </cell>
          <cell r="P2089">
            <v>0</v>
          </cell>
          <cell r="Q2089">
            <v>0</v>
          </cell>
          <cell r="R2089" t="str">
            <v>polychrome</v>
          </cell>
          <cell r="S2089" t="str">
            <v>11½</v>
          </cell>
          <cell r="T2089" t="str">
            <v>4 f. 50</v>
          </cell>
          <cell r="U2089" t="str">
            <v/>
          </cell>
          <cell r="V2089" t="str">
            <v/>
          </cell>
        </row>
        <row r="2090">
          <cell r="B2090" t="str">
            <v>DR-000-1822a</v>
          </cell>
          <cell r="C2090" t="str">
            <v>484848454956505097</v>
          </cell>
          <cell r="D2090" t="str">
            <v>000</v>
          </cell>
          <cell r="E2090" t="str">
            <v>1822a</v>
          </cell>
          <cell r="F2090" t="str">
            <v>Timbres-poste</v>
          </cell>
          <cell r="G2090">
            <v>1976</v>
          </cell>
          <cell r="H2090" t="str">
            <v>Le jeune musicien</v>
          </cell>
          <cell r="I2090" t="str">
            <v>2eme tirage</v>
          </cell>
          <cell r="J2090">
            <v>0.6</v>
          </cell>
          <cell r="K2090">
            <v>1</v>
          </cell>
          <cell r="L2090">
            <v>0</v>
          </cell>
          <cell r="M2090">
            <v>0</v>
          </cell>
          <cell r="N2090">
            <v>0.2</v>
          </cell>
          <cell r="O2090">
            <v>0</v>
          </cell>
          <cell r="P2090">
            <v>0</v>
          </cell>
          <cell r="Q2090">
            <v>0</v>
          </cell>
          <cell r="R2090" t="str">
            <v>polychrome</v>
          </cell>
          <cell r="S2090" t="str">
            <v>11½</v>
          </cell>
          <cell r="T2090" t="str">
            <v>4 f. 50</v>
          </cell>
          <cell r="U2090" t="str">
            <v/>
          </cell>
          <cell r="V2090" t="str">
            <v/>
          </cell>
        </row>
        <row r="2091">
          <cell r="B2091" t="str">
            <v>DR-000-1823</v>
          </cell>
          <cell r="C2091" t="str">
            <v>4848484549565051</v>
          </cell>
          <cell r="D2091" t="str">
            <v>000</v>
          </cell>
          <cell r="E2091">
            <v>1823</v>
          </cell>
          <cell r="F2091" t="str">
            <v>Timbres-poste</v>
          </cell>
          <cell r="G2091">
            <v>1976</v>
          </cell>
          <cell r="H2091" t="str">
            <v>5 f. violet-brun</v>
          </cell>
          <cell r="I2091" t="str">
            <v>100e anniversaire de la naissance de Charles Bernard (1875-1961), journaliste, critique d'art</v>
          </cell>
          <cell r="J2091">
            <v>0.5</v>
          </cell>
          <cell r="K2091">
            <v>1</v>
          </cell>
          <cell r="L2091">
            <v>0</v>
          </cell>
          <cell r="M2091">
            <v>0</v>
          </cell>
          <cell r="N2091">
            <v>0.3</v>
          </cell>
          <cell r="O2091">
            <v>1</v>
          </cell>
          <cell r="P2091">
            <v>0</v>
          </cell>
          <cell r="Q2091">
            <v>0</v>
          </cell>
          <cell r="R2091" t="str">
            <v>violet-brun</v>
          </cell>
          <cell r="S2091" t="str">
            <v>11½</v>
          </cell>
          <cell r="T2091" t="str">
            <v>5 f.</v>
          </cell>
          <cell r="U2091" t="str">
            <v/>
          </cell>
          <cell r="V2091" t="str">
            <v/>
          </cell>
        </row>
        <row r="2092">
          <cell r="B2092" t="str">
            <v>DR-000-1824</v>
          </cell>
          <cell r="C2092" t="str">
            <v>4848484549565052</v>
          </cell>
          <cell r="D2092" t="str">
            <v>000</v>
          </cell>
          <cell r="E2092">
            <v>1824</v>
          </cell>
          <cell r="F2092" t="str">
            <v>Timbres-poste</v>
          </cell>
          <cell r="G2092">
            <v>1976</v>
          </cell>
          <cell r="H2092" t="str">
            <v>5 f. brun-lilas</v>
          </cell>
          <cell r="I2092" t="str">
            <v>100e anniversaire de la naissance de Toussaint van Boelaere (1875-1947), poète, critique et chroniqueur</v>
          </cell>
          <cell r="J2092">
            <v>0.5</v>
          </cell>
          <cell r="K2092">
            <v>1</v>
          </cell>
          <cell r="L2092">
            <v>0</v>
          </cell>
          <cell r="M2092">
            <v>0</v>
          </cell>
          <cell r="N2092">
            <v>0.3</v>
          </cell>
          <cell r="O2092">
            <v>1</v>
          </cell>
          <cell r="P2092">
            <v>0</v>
          </cell>
          <cell r="Q2092">
            <v>0</v>
          </cell>
          <cell r="R2092" t="str">
            <v>brun-lilas</v>
          </cell>
          <cell r="S2092" t="str">
            <v>11½</v>
          </cell>
          <cell r="T2092" t="str">
            <v>5 f.</v>
          </cell>
          <cell r="U2092" t="str">
            <v/>
          </cell>
          <cell r="V2092" t="str">
            <v/>
          </cell>
        </row>
        <row r="2093">
          <cell r="B2093" t="str">
            <v>DR-000-1825</v>
          </cell>
          <cell r="C2093" t="str">
            <v>4848484549565053</v>
          </cell>
          <cell r="D2093" t="str">
            <v>000</v>
          </cell>
          <cell r="E2093">
            <v>1825</v>
          </cell>
          <cell r="F2093" t="str">
            <v>Timbres-poste</v>
          </cell>
          <cell r="G2093">
            <v>1976</v>
          </cell>
          <cell r="H2093" t="str">
            <v>6 f. 50 sépia</v>
          </cell>
          <cell r="I2093" t="str">
            <v>Fondation Charles Plisnier pour la défense et l'illustration de l'ethnie française en Belgique. Détail d'un tableau de Joachim le Patinier (v. 1470-1524). "Saint Jérôme dans un paysage de rochers"</v>
          </cell>
          <cell r="J2093">
            <v>0.6</v>
          </cell>
          <cell r="K2093">
            <v>1</v>
          </cell>
          <cell r="L2093">
            <v>0</v>
          </cell>
          <cell r="M2093">
            <v>0</v>
          </cell>
          <cell r="N2093">
            <v>0.2</v>
          </cell>
          <cell r="O2093">
            <v>1</v>
          </cell>
          <cell r="P2093">
            <v>0</v>
          </cell>
          <cell r="Q2093">
            <v>0</v>
          </cell>
          <cell r="R2093" t="str">
            <v>sépia</v>
          </cell>
          <cell r="S2093" t="str">
            <v>11½</v>
          </cell>
          <cell r="T2093" t="str">
            <v>6 f. 50</v>
          </cell>
          <cell r="U2093" t="str">
            <v/>
          </cell>
          <cell r="V2093" t="str">
            <v/>
          </cell>
        </row>
        <row r="2094">
          <cell r="B2094" t="str">
            <v>DR-000-1826</v>
          </cell>
          <cell r="C2094" t="str">
            <v>4848484549565054</v>
          </cell>
          <cell r="D2094" t="str">
            <v>000</v>
          </cell>
          <cell r="E2094">
            <v>1826</v>
          </cell>
          <cell r="F2094" t="str">
            <v>Timbres-poste</v>
          </cell>
          <cell r="G2094">
            <v>1976</v>
          </cell>
          <cell r="H2094" t="str">
            <v>6 f. 50 vert-noir</v>
          </cell>
          <cell r="I2094" t="str">
            <v>25e anniversaire de la "Vereniging voor beschaafde omgangstaal". Pour l'usage correct du néerlandais. Détail du tableau de Pieter Breughel l'Ancien "La Parabole des aveugles"(1568)</v>
          </cell>
          <cell r="J2094">
            <v>0.6</v>
          </cell>
          <cell r="K2094">
            <v>1</v>
          </cell>
          <cell r="L2094">
            <v>0</v>
          </cell>
          <cell r="M2094">
            <v>0</v>
          </cell>
          <cell r="N2094">
            <v>0.2</v>
          </cell>
          <cell r="O2094">
            <v>1</v>
          </cell>
          <cell r="P2094">
            <v>0</v>
          </cell>
          <cell r="Q2094">
            <v>0</v>
          </cell>
          <cell r="R2094" t="str">
            <v>vert-noir</v>
          </cell>
          <cell r="S2094" t="str">
            <v>11½</v>
          </cell>
          <cell r="T2094" t="str">
            <v>6 f. 50</v>
          </cell>
          <cell r="U2094" t="str">
            <v/>
          </cell>
          <cell r="V2094" t="str">
            <v/>
          </cell>
        </row>
        <row r="2095">
          <cell r="B2095" t="str">
            <v>DR-000-1827</v>
          </cell>
          <cell r="C2095" t="str">
            <v>4848484549565055</v>
          </cell>
          <cell r="D2095" t="str">
            <v>000</v>
          </cell>
          <cell r="E2095">
            <v>1827</v>
          </cell>
          <cell r="F2095" t="str">
            <v>Timbres-poste</v>
          </cell>
          <cell r="G2095">
            <v>1976</v>
          </cell>
          <cell r="H2095" t="str">
            <v>Grottes de Remouchamps</v>
          </cell>
          <cell r="I2095" t="str">
            <v>Série touristique</v>
          </cell>
          <cell r="J2095">
            <v>0.5</v>
          </cell>
          <cell r="K2095">
            <v>1</v>
          </cell>
          <cell r="L2095">
            <v>0</v>
          </cell>
          <cell r="M2095">
            <v>0</v>
          </cell>
          <cell r="N2095">
            <v>0.3</v>
          </cell>
          <cell r="O2095">
            <v>0</v>
          </cell>
          <cell r="P2095">
            <v>0</v>
          </cell>
          <cell r="Q2095">
            <v>0</v>
          </cell>
          <cell r="R2095" t="str">
            <v/>
          </cell>
          <cell r="S2095" t="str">
            <v>13</v>
          </cell>
          <cell r="T2095" t="str">
            <v>4 f. 50</v>
          </cell>
          <cell r="U2095" t="str">
            <v/>
          </cell>
          <cell r="V2095" t="str">
            <v/>
          </cell>
        </row>
        <row r="2096">
          <cell r="B2096" t="str">
            <v>DR-000-1828</v>
          </cell>
          <cell r="C2096" t="str">
            <v>4848484549565056</v>
          </cell>
          <cell r="D2096" t="str">
            <v>000</v>
          </cell>
          <cell r="E2096">
            <v>1828</v>
          </cell>
          <cell r="F2096" t="str">
            <v>Timbres-poste</v>
          </cell>
          <cell r="G2096">
            <v>1976</v>
          </cell>
          <cell r="H2096" t="str">
            <v>Prieuré Hunnegem de Grammont</v>
          </cell>
          <cell r="I2096" t="str">
            <v>Série touristique</v>
          </cell>
          <cell r="J2096">
            <v>0.5</v>
          </cell>
          <cell r="K2096">
            <v>1</v>
          </cell>
          <cell r="L2096">
            <v>0</v>
          </cell>
          <cell r="M2096">
            <v>0</v>
          </cell>
          <cell r="N2096">
            <v>0.3</v>
          </cell>
          <cell r="O2096">
            <v>1</v>
          </cell>
          <cell r="P2096">
            <v>0</v>
          </cell>
          <cell r="Q2096">
            <v>0</v>
          </cell>
          <cell r="R2096" t="str">
            <v>sépia, lilas et noir</v>
          </cell>
          <cell r="S2096" t="str">
            <v>13</v>
          </cell>
          <cell r="T2096" t="str">
            <v>4 f. 50</v>
          </cell>
          <cell r="U2096" t="str">
            <v/>
          </cell>
          <cell r="V2096" t="str">
            <v/>
          </cell>
        </row>
        <row r="2097">
          <cell r="B2097" t="str">
            <v>DR-000-1829</v>
          </cell>
          <cell r="C2097" t="str">
            <v>4848484549565057</v>
          </cell>
          <cell r="D2097" t="str">
            <v>000</v>
          </cell>
          <cell r="E2097">
            <v>1829</v>
          </cell>
          <cell r="F2097" t="str">
            <v>Timbres-poste</v>
          </cell>
          <cell r="G2097">
            <v>1976</v>
          </cell>
          <cell r="H2097" t="str">
            <v>Château de Ham-sur-Heure</v>
          </cell>
          <cell r="I2097" t="str">
            <v>Série touristique</v>
          </cell>
          <cell r="J2097">
            <v>0.5</v>
          </cell>
          <cell r="K2097">
            <v>1</v>
          </cell>
          <cell r="L2097">
            <v>0</v>
          </cell>
          <cell r="M2097">
            <v>0</v>
          </cell>
          <cell r="N2097">
            <v>0.3</v>
          </cell>
          <cell r="O2097">
            <v>1</v>
          </cell>
          <cell r="P2097">
            <v>0</v>
          </cell>
          <cell r="Q2097">
            <v>0</v>
          </cell>
          <cell r="R2097" t="str">
            <v>olive et vert-jaune</v>
          </cell>
          <cell r="S2097" t="str">
            <v>13</v>
          </cell>
          <cell r="T2097" t="str">
            <v>5 f.</v>
          </cell>
          <cell r="U2097" t="str">
            <v/>
          </cell>
          <cell r="V2097" t="str">
            <v/>
          </cell>
        </row>
        <row r="2098">
          <cell r="B2098" t="str">
            <v>DR-000-1830</v>
          </cell>
          <cell r="C2098" t="str">
            <v>4848484549565148</v>
          </cell>
          <cell r="D2098" t="str">
            <v>000</v>
          </cell>
          <cell r="E2098">
            <v>1830</v>
          </cell>
          <cell r="F2098" t="str">
            <v>Timbres-poste</v>
          </cell>
          <cell r="G2098">
            <v>1976</v>
          </cell>
          <cell r="H2098" t="str">
            <v>La Lys</v>
          </cell>
          <cell r="I2098" t="str">
            <v>Série touristique</v>
          </cell>
          <cell r="J2098">
            <v>0.5</v>
          </cell>
          <cell r="K2098">
            <v>1</v>
          </cell>
          <cell r="L2098">
            <v>0</v>
          </cell>
          <cell r="M2098">
            <v>0</v>
          </cell>
          <cell r="N2098">
            <v>0.3</v>
          </cell>
          <cell r="O2098">
            <v>1</v>
          </cell>
          <cell r="P2098">
            <v>0</v>
          </cell>
          <cell r="Q2098">
            <v>0</v>
          </cell>
          <cell r="R2098" t="str">
            <v>sépia et bleu</v>
          </cell>
          <cell r="S2098" t="str">
            <v>13</v>
          </cell>
          <cell r="T2098" t="str">
            <v>5 f.</v>
          </cell>
          <cell r="U2098" t="str">
            <v/>
          </cell>
          <cell r="V2098" t="str">
            <v/>
          </cell>
        </row>
        <row r="2099">
          <cell r="B2099" t="str">
            <v>DR-000-1831</v>
          </cell>
          <cell r="C2099" t="str">
            <v>4848484549565149</v>
          </cell>
          <cell r="D2099" t="str">
            <v>000</v>
          </cell>
          <cell r="E2099">
            <v>1831</v>
          </cell>
          <cell r="F2099" t="str">
            <v>Timbres-poste</v>
          </cell>
          <cell r="G2099">
            <v>1976</v>
          </cell>
          <cell r="H2099" t="str">
            <v>Portrait de Fransisco Lezcano</v>
          </cell>
          <cell r="I2099" t="str">
            <v>Association nationale d'aide aux handicapés mentaux. Tableau de Velasquez (Musée du Prado à Madrid)</v>
          </cell>
          <cell r="J2099">
            <v>1.5</v>
          </cell>
          <cell r="K2099">
            <v>1</v>
          </cell>
          <cell r="L2099">
            <v>0</v>
          </cell>
          <cell r="M2099">
            <v>0</v>
          </cell>
          <cell r="N2099">
            <v>1.5</v>
          </cell>
          <cell r="O2099">
            <v>1</v>
          </cell>
          <cell r="P2099">
            <v>0</v>
          </cell>
          <cell r="Q2099">
            <v>0</v>
          </cell>
          <cell r="R2099" t="str">
            <v>polychrome</v>
          </cell>
          <cell r="S2099" t="str">
            <v>11</v>
          </cell>
          <cell r="T2099" t="str">
            <v>14 f.+6 f.</v>
          </cell>
          <cell r="U2099" t="str">
            <v/>
          </cell>
          <cell r="V2099" t="str">
            <v/>
          </cell>
        </row>
        <row r="2100">
          <cell r="B2100" t="str">
            <v>DR-000-1832</v>
          </cell>
          <cell r="C2100" t="str">
            <v>4848484549565150</v>
          </cell>
          <cell r="D2100" t="str">
            <v>000</v>
          </cell>
          <cell r="E2100">
            <v>1832</v>
          </cell>
          <cell r="F2100" t="str">
            <v>Timbres-poste</v>
          </cell>
          <cell r="G2100">
            <v>1976</v>
          </cell>
          <cell r="H2100" t="str">
            <v>5 f. lilas</v>
          </cell>
          <cell r="I2100" t="str">
            <v>Noël. Fragment du tableau "La Nativité", du Maître de Flémalle (Musée national de Dijon)</v>
          </cell>
          <cell r="J2100">
            <v>0.5</v>
          </cell>
          <cell r="K2100">
            <v>1</v>
          </cell>
          <cell r="L2100">
            <v>0</v>
          </cell>
          <cell r="M2100">
            <v>0</v>
          </cell>
          <cell r="N2100">
            <v>0.3</v>
          </cell>
          <cell r="O2100">
            <v>1</v>
          </cell>
          <cell r="P2100">
            <v>0</v>
          </cell>
          <cell r="Q2100">
            <v>0</v>
          </cell>
          <cell r="R2100" t="str">
            <v>lilas</v>
          </cell>
          <cell r="S2100" t="str">
            <v>11½</v>
          </cell>
          <cell r="T2100" t="str">
            <v>5 f.</v>
          </cell>
          <cell r="U2100" t="str">
            <v/>
          </cell>
          <cell r="V2100" t="str">
            <v/>
          </cell>
        </row>
        <row r="2101">
          <cell r="B2101" t="str">
            <v>DR-000-1833</v>
          </cell>
          <cell r="C2101" t="str">
            <v>4848484549565151</v>
          </cell>
          <cell r="D2101" t="str">
            <v>000</v>
          </cell>
          <cell r="E2101">
            <v>1833</v>
          </cell>
          <cell r="F2101" t="str">
            <v>Timbres-poste</v>
          </cell>
          <cell r="G2101">
            <v>1977</v>
          </cell>
          <cell r="H2101" t="str">
            <v>6 f. 50 lilas et lilas foncé</v>
          </cell>
          <cell r="I2101" t="str">
            <v>Année internationale du peintre P. P. Rubens</v>
          </cell>
          <cell r="J2101">
            <v>0.6</v>
          </cell>
          <cell r="K2101">
            <v>1</v>
          </cell>
          <cell r="L2101">
            <v>0</v>
          </cell>
          <cell r="M2101">
            <v>0</v>
          </cell>
          <cell r="N2101">
            <v>0.2</v>
          </cell>
          <cell r="O2101">
            <v>1</v>
          </cell>
          <cell r="P2101">
            <v>0</v>
          </cell>
          <cell r="Q2101">
            <v>0</v>
          </cell>
          <cell r="R2101" t="str">
            <v>lilas et lilas foncé</v>
          </cell>
          <cell r="S2101" t="str">
            <v>11½</v>
          </cell>
          <cell r="T2101" t="str">
            <v>6 f. 50</v>
          </cell>
          <cell r="U2101" t="str">
            <v/>
          </cell>
          <cell r="V2101" t="str">
            <v/>
          </cell>
        </row>
        <row r="2102">
          <cell r="B2102" t="str">
            <v>DR-000-1834</v>
          </cell>
          <cell r="C2102" t="str">
            <v>4848484549565152</v>
          </cell>
          <cell r="D2102" t="str">
            <v>000</v>
          </cell>
          <cell r="E2102">
            <v>1834</v>
          </cell>
          <cell r="F2102" t="str">
            <v>Timbres-poste</v>
          </cell>
          <cell r="G2102">
            <v>1977</v>
          </cell>
          <cell r="H2102" t="str">
            <v>Dr Albert Hustin</v>
          </cell>
          <cell r="I2102" t="str">
            <v>SurDR-270 pour la Croix-Rouge de Belgique</v>
          </cell>
          <cell r="J2102">
            <v>1</v>
          </cell>
          <cell r="K2102">
            <v>1</v>
          </cell>
          <cell r="L2102">
            <v>0</v>
          </cell>
          <cell r="M2102">
            <v>0</v>
          </cell>
          <cell r="N2102">
            <v>1</v>
          </cell>
          <cell r="O2102">
            <v>1</v>
          </cell>
          <cell r="P2102">
            <v>0</v>
          </cell>
          <cell r="Q2102">
            <v>0</v>
          </cell>
          <cell r="R2102" t="str">
            <v>rouge et bleu-noir</v>
          </cell>
          <cell r="S2102" t="str">
            <v>11½</v>
          </cell>
          <cell r="T2102" t="str">
            <v>6 f. 50+2 f. 50</v>
          </cell>
          <cell r="U2102" t="str">
            <v/>
          </cell>
          <cell r="V2102" t="str">
            <v/>
          </cell>
        </row>
        <row r="2103">
          <cell r="B2103" t="str">
            <v>DR-000-1835</v>
          </cell>
          <cell r="C2103" t="str">
            <v>4848484549565153</v>
          </cell>
          <cell r="D2103" t="str">
            <v>000</v>
          </cell>
          <cell r="E2103">
            <v>1835</v>
          </cell>
          <cell r="F2103" t="str">
            <v>Timbres-poste</v>
          </cell>
          <cell r="G2103">
            <v>1977</v>
          </cell>
          <cell r="H2103" t="str">
            <v>année mondiale du rhumatisme</v>
          </cell>
          <cell r="I2103" t="str">
            <v>SurDR-270 pour la Croix-Rouge de Belgique</v>
          </cell>
          <cell r="J2103">
            <v>1.5</v>
          </cell>
          <cell r="K2103">
            <v>1</v>
          </cell>
          <cell r="L2103">
            <v>0</v>
          </cell>
          <cell r="M2103">
            <v>0</v>
          </cell>
          <cell r="N2103">
            <v>1.5</v>
          </cell>
          <cell r="O2103">
            <v>1</v>
          </cell>
          <cell r="P2103">
            <v>0</v>
          </cell>
          <cell r="Q2103">
            <v>0</v>
          </cell>
          <cell r="R2103" t="str">
            <v>bleu, noir et rouge</v>
          </cell>
          <cell r="S2103" t="str">
            <v>11½</v>
          </cell>
          <cell r="T2103" t="str">
            <v>14 f.+7 f.</v>
          </cell>
          <cell r="U2103" t="str">
            <v/>
          </cell>
          <cell r="V2103" t="str">
            <v/>
          </cell>
        </row>
        <row r="2104">
          <cell r="B2104" t="str">
            <v>DR-000-1836</v>
          </cell>
          <cell r="C2104" t="str">
            <v>4848484549565154</v>
          </cell>
          <cell r="D2104" t="str">
            <v>000</v>
          </cell>
          <cell r="E2104">
            <v>1836</v>
          </cell>
          <cell r="F2104" t="str">
            <v>Timbres-poste</v>
          </cell>
          <cell r="G2104">
            <v>1977</v>
          </cell>
          <cell r="H2104" t="str">
            <v>6 f. 50 argent, noir, turquoise et bleu-gris</v>
          </cell>
          <cell r="I2104" t="str">
            <v>50e anniversaire de la création de la Fédération royale des Associations Belges d'Ingénieurs civils et agronomes (FABI)</v>
          </cell>
          <cell r="J2104">
            <v>0.6</v>
          </cell>
          <cell r="K2104">
            <v>1</v>
          </cell>
          <cell r="L2104">
            <v>0</v>
          </cell>
          <cell r="M2104">
            <v>0</v>
          </cell>
          <cell r="N2104">
            <v>0.2</v>
          </cell>
          <cell r="O2104">
            <v>1</v>
          </cell>
          <cell r="P2104">
            <v>0</v>
          </cell>
          <cell r="Q2104">
            <v>0</v>
          </cell>
          <cell r="R2104" t="str">
            <v>argent, noir, turquoise et bleu-gris</v>
          </cell>
          <cell r="S2104" t="str">
            <v>11½</v>
          </cell>
          <cell r="T2104" t="str">
            <v>6 f. 50</v>
          </cell>
          <cell r="U2104" t="str">
            <v/>
          </cell>
          <cell r="V2104" t="str">
            <v/>
          </cell>
        </row>
        <row r="2105">
          <cell r="B2105" t="str">
            <v>DR-000-1837</v>
          </cell>
          <cell r="C2105" t="str">
            <v>4848484549565155</v>
          </cell>
          <cell r="D2105" t="str">
            <v>000</v>
          </cell>
          <cell r="E2105">
            <v>1837</v>
          </cell>
          <cell r="F2105" t="str">
            <v>Timbres-poste</v>
          </cell>
          <cell r="G2105">
            <v>1977</v>
          </cell>
          <cell r="H2105" t="str">
            <v>Façade de l'Athénée Royal et effigie de l'Impératrice Marie-Thérèse</v>
          </cell>
          <cell r="I2105" t="str">
            <v>Série culturelle</v>
          </cell>
          <cell r="J2105">
            <v>0.5</v>
          </cell>
          <cell r="K2105">
            <v>1</v>
          </cell>
          <cell r="L2105">
            <v>0</v>
          </cell>
          <cell r="M2105">
            <v>0</v>
          </cell>
          <cell r="N2105">
            <v>0.5</v>
          </cell>
          <cell r="O2105">
            <v>1</v>
          </cell>
          <cell r="P2105">
            <v>0</v>
          </cell>
          <cell r="Q2105">
            <v>0</v>
          </cell>
          <cell r="R2105" t="str">
            <v/>
          </cell>
          <cell r="S2105" t="str">
            <v>11½</v>
          </cell>
          <cell r="T2105" t="str">
            <v>4 f. 50+1 f.</v>
          </cell>
          <cell r="U2105" t="str">
            <v/>
          </cell>
          <cell r="V2105" t="str">
            <v/>
          </cell>
        </row>
        <row r="2106">
          <cell r="B2106" t="str">
            <v>DR-000-1838</v>
          </cell>
          <cell r="C2106" t="str">
            <v>4848484549565156</v>
          </cell>
          <cell r="D2106" t="str">
            <v>000</v>
          </cell>
          <cell r="E2106">
            <v>1838</v>
          </cell>
          <cell r="F2106" t="str">
            <v>Timbres-poste</v>
          </cell>
          <cell r="G2106">
            <v>1977</v>
          </cell>
          <cell r="H2106" t="str">
            <v>Bâtiments du collège et sceau de l'impératrice Marie-Thérèse</v>
          </cell>
          <cell r="I2106" t="str">
            <v>Série culturelle</v>
          </cell>
          <cell r="J2106">
            <v>0.5</v>
          </cell>
          <cell r="K2106">
            <v>1</v>
          </cell>
          <cell r="L2106">
            <v>0</v>
          </cell>
          <cell r="M2106">
            <v>0</v>
          </cell>
          <cell r="N2106">
            <v>0.5</v>
          </cell>
          <cell r="O2106">
            <v>1</v>
          </cell>
          <cell r="P2106">
            <v>0</v>
          </cell>
          <cell r="Q2106">
            <v>0</v>
          </cell>
          <cell r="R2106" t="str">
            <v/>
          </cell>
          <cell r="S2106" t="str">
            <v>11½</v>
          </cell>
          <cell r="T2106" t="str">
            <v>4 f. 50+1 f.</v>
          </cell>
          <cell r="U2106" t="str">
            <v/>
          </cell>
          <cell r="V2106" t="str">
            <v/>
          </cell>
        </row>
        <row r="2107">
          <cell r="B2107" t="str">
            <v>DR-000-1839</v>
          </cell>
          <cell r="C2107" t="str">
            <v>4848484549565157</v>
          </cell>
          <cell r="D2107" t="str">
            <v>000</v>
          </cell>
          <cell r="E2107">
            <v>1839</v>
          </cell>
          <cell r="F2107" t="str">
            <v>Timbres-poste</v>
          </cell>
          <cell r="G2107">
            <v>1977</v>
          </cell>
          <cell r="H2107" t="str">
            <v>"Détail du tableau "La grande pyramide musicale", de E. Tytgat"</v>
          </cell>
          <cell r="I2107" t="str">
            <v>Série culturelle</v>
          </cell>
          <cell r="J2107">
            <v>0.6</v>
          </cell>
          <cell r="K2107">
            <v>1</v>
          </cell>
          <cell r="L2107">
            <v>0</v>
          </cell>
          <cell r="M2107">
            <v>0</v>
          </cell>
          <cell r="N2107">
            <v>0.6</v>
          </cell>
          <cell r="O2107">
            <v>1</v>
          </cell>
          <cell r="P2107">
            <v>0</v>
          </cell>
          <cell r="Q2107">
            <v>0</v>
          </cell>
          <cell r="R2107" t="str">
            <v/>
          </cell>
          <cell r="S2107" t="str">
            <v>11½</v>
          </cell>
          <cell r="T2107" t="str">
            <v>5 f.+2 f.</v>
          </cell>
          <cell r="U2107" t="str">
            <v/>
          </cell>
          <cell r="V2107" t="str">
            <v/>
          </cell>
        </row>
        <row r="2108">
          <cell r="B2108" t="str">
            <v>DR-000-1840</v>
          </cell>
          <cell r="C2108" t="str">
            <v>4848484549565248</v>
          </cell>
          <cell r="D2108" t="str">
            <v>000</v>
          </cell>
          <cell r="E2108">
            <v>1840</v>
          </cell>
          <cell r="F2108" t="str">
            <v>Timbres-poste</v>
          </cell>
          <cell r="G2108">
            <v>1977</v>
          </cell>
          <cell r="H2108" t="str">
            <v>Effigie de Lucien Van Obbergh, artiste du Théâtre royal de la Monnaie, et figuration d'une représentation théâtrale</v>
          </cell>
          <cell r="I2108" t="str">
            <v>Série culturelle</v>
          </cell>
          <cell r="J2108">
            <v>0.8</v>
          </cell>
          <cell r="K2108">
            <v>1</v>
          </cell>
          <cell r="L2108">
            <v>0</v>
          </cell>
          <cell r="M2108">
            <v>0</v>
          </cell>
          <cell r="N2108">
            <v>0.8</v>
          </cell>
          <cell r="O2108">
            <v>1</v>
          </cell>
          <cell r="P2108">
            <v>0</v>
          </cell>
          <cell r="Q2108">
            <v>0</v>
          </cell>
          <cell r="R2108" t="str">
            <v/>
          </cell>
          <cell r="S2108" t="str">
            <v>11½</v>
          </cell>
          <cell r="T2108" t="str">
            <v>6 f. 50+2 f.</v>
          </cell>
          <cell r="U2108" t="str">
            <v/>
          </cell>
          <cell r="V2108" t="str">
            <v/>
          </cell>
        </row>
        <row r="2109">
          <cell r="B2109" t="str">
            <v>DR-000-1841</v>
          </cell>
          <cell r="C2109" t="str">
            <v>4848484549565249</v>
          </cell>
          <cell r="D2109" t="str">
            <v>000</v>
          </cell>
          <cell r="E2109">
            <v>1841</v>
          </cell>
          <cell r="F2109" t="str">
            <v>Timbres-poste</v>
          </cell>
          <cell r="G2109">
            <v>1977</v>
          </cell>
          <cell r="H2109" t="str">
            <v>"Sigle de l'"Humanistisch Verbond""</v>
          </cell>
          <cell r="I2109" t="str">
            <v>Série culturelle</v>
          </cell>
          <cell r="J2109">
            <v>0.8</v>
          </cell>
          <cell r="K2109">
            <v>1</v>
          </cell>
          <cell r="L2109">
            <v>0</v>
          </cell>
          <cell r="M2109">
            <v>0</v>
          </cell>
          <cell r="N2109">
            <v>0.8</v>
          </cell>
          <cell r="O2109">
            <v>1</v>
          </cell>
          <cell r="P2109">
            <v>0</v>
          </cell>
          <cell r="Q2109">
            <v>0</v>
          </cell>
          <cell r="R2109" t="str">
            <v>noir, rose et rouge</v>
          </cell>
          <cell r="S2109" t="str">
            <v>11½</v>
          </cell>
          <cell r="T2109" t="str">
            <v>6 f. 50+2 f.</v>
          </cell>
          <cell r="U2109" t="str">
            <v/>
          </cell>
          <cell r="V2109" t="str">
            <v/>
          </cell>
        </row>
        <row r="2110">
          <cell r="B2110" t="str">
            <v>DR-000-1842</v>
          </cell>
          <cell r="C2110" t="str">
            <v>4848484549565250</v>
          </cell>
          <cell r="D2110" t="str">
            <v>000</v>
          </cell>
          <cell r="E2110">
            <v>1842</v>
          </cell>
          <cell r="F2110" t="str">
            <v>Timbres-poste</v>
          </cell>
          <cell r="G2110">
            <v>1977</v>
          </cell>
          <cell r="H2110" t="str">
            <v>Effigie de Camille Lemonnier (1844-1913)</v>
          </cell>
          <cell r="I2110" t="str">
            <v>Série culturelle</v>
          </cell>
          <cell r="J2110">
            <v>1</v>
          </cell>
          <cell r="K2110">
            <v>1</v>
          </cell>
          <cell r="L2110">
            <v>0</v>
          </cell>
          <cell r="M2110">
            <v>0</v>
          </cell>
          <cell r="N2110">
            <v>1</v>
          </cell>
          <cell r="O2110">
            <v>1</v>
          </cell>
          <cell r="P2110">
            <v>0</v>
          </cell>
          <cell r="Q2110">
            <v>0</v>
          </cell>
          <cell r="R2110" t="str">
            <v>gris-bleu</v>
          </cell>
          <cell r="S2110" t="str">
            <v>11½</v>
          </cell>
          <cell r="T2110" t="str">
            <v>10 f.+5 f.</v>
          </cell>
          <cell r="U2110" t="str">
            <v/>
          </cell>
          <cell r="V2110" t="str">
            <v/>
          </cell>
        </row>
        <row r="2111">
          <cell r="B2111" t="str">
            <v>DR-000-1843</v>
          </cell>
          <cell r="C2111" t="str">
            <v>4848484549565251</v>
          </cell>
          <cell r="D2111" t="str">
            <v>000</v>
          </cell>
          <cell r="E2111">
            <v>1843</v>
          </cell>
          <cell r="F2111" t="str">
            <v>Timbres-poste</v>
          </cell>
          <cell r="G2111">
            <v>1977</v>
          </cell>
          <cell r="H2111" t="str">
            <v>14 f. polychrome</v>
          </cell>
          <cell r="I2111" t="str">
            <v>25e anniversaire de la création du district belge 112 du "Lions International"</v>
          </cell>
          <cell r="J2111">
            <v>1.2</v>
          </cell>
          <cell r="K2111">
            <v>1</v>
          </cell>
          <cell r="L2111">
            <v>0</v>
          </cell>
          <cell r="M2111">
            <v>0</v>
          </cell>
          <cell r="N2111">
            <v>0.5</v>
          </cell>
          <cell r="O2111">
            <v>1</v>
          </cell>
          <cell r="P2111">
            <v>0</v>
          </cell>
          <cell r="Q2111">
            <v>0</v>
          </cell>
          <cell r="R2111" t="str">
            <v>polychrome</v>
          </cell>
          <cell r="S2111" t="str">
            <v>11½</v>
          </cell>
          <cell r="T2111" t="str">
            <v>14 f.</v>
          </cell>
          <cell r="U2111" t="str">
            <v/>
          </cell>
          <cell r="V2111" t="str">
            <v/>
          </cell>
        </row>
        <row r="2112">
          <cell r="B2112" t="str">
            <v>DR-000-1844</v>
          </cell>
          <cell r="C2112" t="str">
            <v>4848484549565252</v>
          </cell>
          <cell r="D2112" t="str">
            <v>000</v>
          </cell>
          <cell r="E2112">
            <v>1844</v>
          </cell>
          <cell r="F2112" t="str">
            <v>Timbres-poste</v>
          </cell>
          <cell r="G2112">
            <v>1977</v>
          </cell>
          <cell r="H2112" t="str">
            <v>1 f. rose-lilas</v>
          </cell>
          <cell r="I2112" t="str">
            <v>Série courante.</v>
          </cell>
          <cell r="J2112">
            <v>0.2</v>
          </cell>
          <cell r="K2112">
            <v>1</v>
          </cell>
          <cell r="L2112">
            <v>0</v>
          </cell>
          <cell r="M2112">
            <v>0</v>
          </cell>
          <cell r="N2112">
            <v>0.2</v>
          </cell>
          <cell r="O2112">
            <v>1</v>
          </cell>
          <cell r="P2112">
            <v>0</v>
          </cell>
          <cell r="Q2112">
            <v>0</v>
          </cell>
          <cell r="R2112" t="str">
            <v>rose-lilas</v>
          </cell>
          <cell r="S2112" t="str">
            <v>14</v>
          </cell>
          <cell r="T2112" t="str">
            <v>1 f.</v>
          </cell>
          <cell r="U2112" t="str">
            <v/>
          </cell>
          <cell r="V2112" t="str">
            <v/>
          </cell>
        </row>
        <row r="2113">
          <cell r="B2113" t="str">
            <v>DR-000-1844a</v>
          </cell>
          <cell r="C2113" t="str">
            <v>484848454956525297</v>
          </cell>
          <cell r="D2113" t="str">
            <v>000</v>
          </cell>
          <cell r="E2113" t="str">
            <v>1844a</v>
          </cell>
          <cell r="F2113" t="str">
            <v>Timbres-poste</v>
          </cell>
          <cell r="G2113">
            <v>1977</v>
          </cell>
          <cell r="H2113" t="str">
            <v>1 f. rose-lilas</v>
          </cell>
          <cell r="I2113" t="str">
            <v>Série courante.</v>
          </cell>
          <cell r="J2113">
            <v>0.2</v>
          </cell>
          <cell r="K2113">
            <v>1</v>
          </cell>
          <cell r="L2113">
            <v>0</v>
          </cell>
          <cell r="M2113">
            <v>0</v>
          </cell>
          <cell r="N2113">
            <v>0.2</v>
          </cell>
          <cell r="O2113">
            <v>0</v>
          </cell>
          <cell r="P2113">
            <v>0</v>
          </cell>
          <cell r="Q2113">
            <v>0</v>
          </cell>
          <cell r="R2113" t="str">
            <v>rose-lilas</v>
          </cell>
          <cell r="S2113" t="str">
            <v>14</v>
          </cell>
          <cell r="T2113" t="str">
            <v>1 f.</v>
          </cell>
          <cell r="U2113" t="str">
            <v>Papier polyvalent</v>
          </cell>
          <cell r="V2113" t="str">
            <v/>
          </cell>
        </row>
        <row r="2114">
          <cell r="B2114" t="str">
            <v>DR-000-1845</v>
          </cell>
          <cell r="C2114" t="str">
            <v>4848484549565253</v>
          </cell>
          <cell r="D2114" t="str">
            <v>000</v>
          </cell>
          <cell r="E2114">
            <v>1845</v>
          </cell>
          <cell r="F2114" t="str">
            <v>Timbres-poste</v>
          </cell>
          <cell r="G2114">
            <v>1977</v>
          </cell>
          <cell r="H2114" t="str">
            <v>4 f. 50 lavande</v>
          </cell>
          <cell r="I2114" t="str">
            <v>Série courante.</v>
          </cell>
          <cell r="J2114">
            <v>0.5</v>
          </cell>
          <cell r="K2114">
            <v>1</v>
          </cell>
          <cell r="L2114">
            <v>0</v>
          </cell>
          <cell r="M2114">
            <v>0</v>
          </cell>
          <cell r="N2114">
            <v>0.2</v>
          </cell>
          <cell r="O2114">
            <v>1</v>
          </cell>
          <cell r="P2114">
            <v>0</v>
          </cell>
          <cell r="Q2114">
            <v>0</v>
          </cell>
          <cell r="R2114" t="str">
            <v>lavande</v>
          </cell>
          <cell r="S2114" t="str">
            <v>14</v>
          </cell>
          <cell r="T2114" t="str">
            <v>4 f. 50</v>
          </cell>
          <cell r="U2114" t="str">
            <v/>
          </cell>
          <cell r="V2114" t="str">
            <v/>
          </cell>
        </row>
        <row r="2115">
          <cell r="B2115" t="str">
            <v>DR-000-1846</v>
          </cell>
          <cell r="C2115" t="str">
            <v>4848484549565254</v>
          </cell>
          <cell r="D2115" t="str">
            <v>000</v>
          </cell>
          <cell r="E2115">
            <v>1846</v>
          </cell>
          <cell r="F2115" t="str">
            <v>Timbres-poste</v>
          </cell>
          <cell r="G2115">
            <v>1977</v>
          </cell>
          <cell r="H2115" t="str">
            <v>10 f.+5 f. vert et polychrome</v>
          </cell>
          <cell r="I2115" t="str">
            <v>Football. SurDR-270 au profit du 30e tournoi international des juniors U.E.F.A</v>
          </cell>
          <cell r="J2115">
            <v>1.2</v>
          </cell>
          <cell r="K2115">
            <v>1</v>
          </cell>
          <cell r="L2115">
            <v>0</v>
          </cell>
          <cell r="M2115">
            <v>0</v>
          </cell>
          <cell r="N2115">
            <v>1.2</v>
          </cell>
          <cell r="O2115">
            <v>1</v>
          </cell>
          <cell r="P2115">
            <v>0</v>
          </cell>
          <cell r="Q2115">
            <v>0</v>
          </cell>
          <cell r="R2115" t="str">
            <v>vert et polychrome</v>
          </cell>
          <cell r="S2115" t="str">
            <v>11½</v>
          </cell>
          <cell r="T2115" t="str">
            <v>10 f.+5 f.</v>
          </cell>
          <cell r="U2115" t="str">
            <v/>
          </cell>
          <cell r="V2115" t="str">
            <v/>
          </cell>
        </row>
        <row r="2116">
          <cell r="B2116" t="str">
            <v>DR-000-1847</v>
          </cell>
          <cell r="C2116" t="str">
            <v>4848484549565255</v>
          </cell>
          <cell r="D2116" t="str">
            <v>000</v>
          </cell>
          <cell r="E2116">
            <v>1847</v>
          </cell>
          <cell r="F2116" t="str">
            <v>Timbres-poste</v>
          </cell>
          <cell r="G2116">
            <v>1977</v>
          </cell>
          <cell r="H2116" t="str">
            <v>6 f. 50 vert</v>
          </cell>
          <cell r="I2116" t="str">
            <v>Journée du Timbre. Borne postale de 1852</v>
          </cell>
          <cell r="J2116">
            <v>0.6</v>
          </cell>
          <cell r="K2116">
            <v>1</v>
          </cell>
          <cell r="L2116">
            <v>0</v>
          </cell>
          <cell r="M2116">
            <v>0</v>
          </cell>
          <cell r="N2116">
            <v>0.2</v>
          </cell>
          <cell r="O2116">
            <v>1</v>
          </cell>
          <cell r="P2116">
            <v>0</v>
          </cell>
          <cell r="Q2116">
            <v>0</v>
          </cell>
          <cell r="R2116" t="str">
            <v>vert</v>
          </cell>
          <cell r="S2116" t="str">
            <v>11½</v>
          </cell>
          <cell r="T2116" t="str">
            <v>6 f. 50</v>
          </cell>
          <cell r="U2116" t="str">
            <v/>
          </cell>
          <cell r="V2116" t="str">
            <v/>
          </cell>
        </row>
        <row r="2117">
          <cell r="B2117" t="str">
            <v>DR-000-1848</v>
          </cell>
          <cell r="C2117" t="str">
            <v>4848484549565256</v>
          </cell>
          <cell r="D2117" t="str">
            <v>000</v>
          </cell>
          <cell r="E2117">
            <v>1848</v>
          </cell>
          <cell r="F2117" t="str">
            <v>Timbres-poste</v>
          </cell>
          <cell r="G2117">
            <v>1977</v>
          </cell>
          <cell r="H2117" t="str">
            <v>Barrage de La Gileppe à Jalhay</v>
          </cell>
          <cell r="I2117" t="str">
            <v>Europa. Paysages. Sujets divers</v>
          </cell>
          <cell r="J2117">
            <v>1</v>
          </cell>
          <cell r="K2117">
            <v>1</v>
          </cell>
          <cell r="L2117">
            <v>0</v>
          </cell>
          <cell r="M2117">
            <v>0</v>
          </cell>
          <cell r="N2117">
            <v>0.2</v>
          </cell>
          <cell r="O2117">
            <v>1</v>
          </cell>
          <cell r="P2117">
            <v>0</v>
          </cell>
          <cell r="Q2117">
            <v>0</v>
          </cell>
          <cell r="R2117" t="str">
            <v/>
          </cell>
          <cell r="S2117" t="str">
            <v>11½</v>
          </cell>
          <cell r="T2117" t="str">
            <v>6 f. 50</v>
          </cell>
          <cell r="U2117" t="str">
            <v/>
          </cell>
          <cell r="V2117" t="str">
            <v/>
          </cell>
        </row>
        <row r="2118">
          <cell r="B2118" t="str">
            <v>DR-000-1849</v>
          </cell>
          <cell r="C2118" t="str">
            <v>4848484549565257</v>
          </cell>
          <cell r="D2118" t="str">
            <v>000</v>
          </cell>
          <cell r="E2118">
            <v>1849</v>
          </cell>
          <cell r="F2118" t="str">
            <v>Timbres-poste</v>
          </cell>
          <cell r="G2118">
            <v>1977</v>
          </cell>
          <cell r="H2118" t="str">
            <v>Vue de l'Yser à Nieuport, et Monument au Roi Albert</v>
          </cell>
          <cell r="I2118" t="str">
            <v>Europa. Paysages. Sujets divers</v>
          </cell>
          <cell r="J2118">
            <v>2</v>
          </cell>
          <cell r="K2118">
            <v>1</v>
          </cell>
          <cell r="L2118">
            <v>0</v>
          </cell>
          <cell r="M2118">
            <v>0</v>
          </cell>
          <cell r="N2118">
            <v>0.6</v>
          </cell>
          <cell r="O2118">
            <v>1</v>
          </cell>
          <cell r="P2118">
            <v>0</v>
          </cell>
          <cell r="Q2118">
            <v>0</v>
          </cell>
          <cell r="R2118" t="str">
            <v/>
          </cell>
          <cell r="S2118" t="str">
            <v>11½</v>
          </cell>
          <cell r="T2118" t="str">
            <v>14 f.</v>
          </cell>
          <cell r="U2118" t="str">
            <v/>
          </cell>
          <cell r="V2118" t="str">
            <v/>
          </cell>
        </row>
        <row r="2119">
          <cell r="B2119" t="str">
            <v>DR-000-1850</v>
          </cell>
          <cell r="C2119" t="str">
            <v>4848484549565348</v>
          </cell>
          <cell r="D2119" t="str">
            <v>000</v>
          </cell>
          <cell r="E2119">
            <v>1850</v>
          </cell>
          <cell r="F2119" t="str">
            <v>Timbres-poste</v>
          </cell>
          <cell r="G2119">
            <v>1977</v>
          </cell>
          <cell r="H2119" t="str">
            <v>5 f. ocre-brun, noir et vert-bleu</v>
          </cell>
          <cell r="I2119" t="str">
            <v>50e anniversaire du Cercle Royal Mars et Mercure</v>
          </cell>
          <cell r="J2119">
            <v>0.5</v>
          </cell>
          <cell r="K2119">
            <v>1</v>
          </cell>
          <cell r="L2119">
            <v>0</v>
          </cell>
          <cell r="M2119">
            <v>0</v>
          </cell>
          <cell r="N2119">
            <v>0.2</v>
          </cell>
          <cell r="O2119">
            <v>1</v>
          </cell>
          <cell r="P2119">
            <v>0</v>
          </cell>
          <cell r="Q2119">
            <v>0</v>
          </cell>
          <cell r="R2119" t="str">
            <v>ocre-brun, noir et vert-bleu</v>
          </cell>
          <cell r="S2119" t="str">
            <v>11½</v>
          </cell>
          <cell r="T2119" t="str">
            <v>5 f.</v>
          </cell>
          <cell r="U2119" t="str">
            <v/>
          </cell>
          <cell r="V2119" t="str">
            <v/>
          </cell>
        </row>
        <row r="2120">
          <cell r="B2120" t="str">
            <v>DR-000-1851</v>
          </cell>
          <cell r="C2120" t="str">
            <v>4848484549565349</v>
          </cell>
          <cell r="D2120" t="str">
            <v>000</v>
          </cell>
          <cell r="E2120">
            <v>1851</v>
          </cell>
          <cell r="F2120" t="str">
            <v>Timbres-poste</v>
          </cell>
          <cell r="G2120">
            <v>1977</v>
          </cell>
          <cell r="H2120" t="str">
            <v>"Armoiries de la famille princière "de Hornes""</v>
          </cell>
          <cell r="I2120" t="str">
            <v>Série historique (III). 300e anniversaire de l'érection d'Overysche en principauté en faveur d'Eugène-Maximilien de Hornes ; 675e anniversaire de la bataille des Eperons d'or ; 600e anniversaire de la publication du 1er volume des chroniques de l'écrivain Jehan Froissart et 1250e anniversaire de la mort de saint Hubert</v>
          </cell>
          <cell r="J2120">
            <v>0.3</v>
          </cell>
          <cell r="K2120">
            <v>1</v>
          </cell>
          <cell r="L2120">
            <v>0</v>
          </cell>
          <cell r="M2120">
            <v>0</v>
          </cell>
          <cell r="N2120">
            <v>0.2</v>
          </cell>
          <cell r="O2120">
            <v>1</v>
          </cell>
          <cell r="P2120">
            <v>0</v>
          </cell>
          <cell r="Q2120">
            <v>0</v>
          </cell>
          <cell r="R2120" t="str">
            <v>violet</v>
          </cell>
          <cell r="S2120" t="str">
            <v>675e anniversaire de la bataille des Eperons d'or</v>
          </cell>
          <cell r="T2120" t="str">
            <v>4 f. 50</v>
          </cell>
          <cell r="U2120" t="str">
            <v/>
          </cell>
          <cell r="V2120" t="str">
            <v/>
          </cell>
        </row>
        <row r="2121">
          <cell r="B2121" t="str">
            <v>DR-000-1852</v>
          </cell>
          <cell r="C2121" t="str">
            <v>4848484549565350</v>
          </cell>
          <cell r="D2121" t="str">
            <v>000</v>
          </cell>
          <cell r="E2121">
            <v>1852</v>
          </cell>
          <cell r="F2121" t="str">
            <v>Timbres-poste</v>
          </cell>
          <cell r="G2121">
            <v>1977</v>
          </cell>
          <cell r="H2121" t="str">
            <v>"Détail du "coffre d'Oxford""</v>
          </cell>
          <cell r="I2121" t="str">
            <v>Série historique (III). 300e anniversaire de l'érection d'Overysche en principauté en faveur d'Eugène-Maximilien de Hornes ; 675e anniversaire de la bataille des Eperons d'or ; 600e anniversaire de la publication du 1er volume des chroniques de l'écrivain Jehan Froissart et 1250e anniversaire de la mort de saint Hubert</v>
          </cell>
          <cell r="J2121">
            <v>0.5</v>
          </cell>
          <cell r="K2121">
            <v>1</v>
          </cell>
          <cell r="L2121">
            <v>0</v>
          </cell>
          <cell r="M2121">
            <v>0</v>
          </cell>
          <cell r="N2121">
            <v>0.3</v>
          </cell>
          <cell r="O2121">
            <v>1</v>
          </cell>
          <cell r="P2121">
            <v>0</v>
          </cell>
          <cell r="Q2121">
            <v>0</v>
          </cell>
          <cell r="R2121" t="str">
            <v>carmin</v>
          </cell>
          <cell r="S2121" t="str">
            <v>675e anniversaire de la bataille des Eperons d'or</v>
          </cell>
          <cell r="T2121" t="str">
            <v>5 f.</v>
          </cell>
          <cell r="U2121" t="str">
            <v/>
          </cell>
          <cell r="V2121" t="str">
            <v/>
          </cell>
        </row>
        <row r="2122">
          <cell r="B2122" t="str">
            <v>DR-000-1853</v>
          </cell>
          <cell r="C2122" t="str">
            <v>4848484549565351</v>
          </cell>
          <cell r="D2122" t="str">
            <v>000</v>
          </cell>
          <cell r="E2122">
            <v>1853</v>
          </cell>
          <cell r="F2122" t="str">
            <v>Timbres-poste</v>
          </cell>
          <cell r="G2122">
            <v>1977</v>
          </cell>
          <cell r="H2122" t="str">
            <v>Miniature d'époque évoquant Jehan Froissart et ses chroniques</v>
          </cell>
          <cell r="I2122" t="str">
            <v>Série historique (III). 300e anniversaire de l'érection d'Overysche en principauté en faveur d'Eugène-Maximilien de Hornes ; 675e anniversaire de la bataille des Eperons d'or ; 600e anniversaire de la publication du 1er volume des chroniques de l'écrivain Jehan Froissart et 1250e anniversaire de la mort de saint Hubert</v>
          </cell>
          <cell r="J2122">
            <v>0.6</v>
          </cell>
          <cell r="K2122">
            <v>1</v>
          </cell>
          <cell r="L2122">
            <v>0</v>
          </cell>
          <cell r="M2122">
            <v>0</v>
          </cell>
          <cell r="N2122">
            <v>0.3</v>
          </cell>
          <cell r="O2122">
            <v>1</v>
          </cell>
          <cell r="P2122">
            <v>0</v>
          </cell>
          <cell r="Q2122">
            <v>0</v>
          </cell>
          <cell r="R2122" t="str">
            <v>brun-violet</v>
          </cell>
          <cell r="S2122" t="str">
            <v>675e anniversaire de la bataille des Eperons d'or</v>
          </cell>
          <cell r="T2122" t="str">
            <v>6 f. 50</v>
          </cell>
          <cell r="U2122" t="str">
            <v/>
          </cell>
          <cell r="V2122" t="str">
            <v/>
          </cell>
        </row>
        <row r="2123">
          <cell r="B2123" t="str">
            <v>DR-000-1854</v>
          </cell>
          <cell r="C2123" t="str">
            <v>4848484549565352</v>
          </cell>
          <cell r="D2123" t="str">
            <v>000</v>
          </cell>
          <cell r="E2123">
            <v>1854</v>
          </cell>
          <cell r="F2123" t="str">
            <v>Timbres-poste</v>
          </cell>
          <cell r="G2123">
            <v>1977</v>
          </cell>
          <cell r="H2123" t="str">
            <v>Scène de la conversion de saint Hubert</v>
          </cell>
          <cell r="I2123" t="str">
            <v>Série historique (III). 300e anniversaire de l'érection d'Overysche en principauté en faveur d'Eugène-Maximilien de Hornes ; 675e anniversaire de la bataille des Eperons d'or ; 600e anniversaire de la publication du 1er volume des chroniques de l'écrivain Jehan Froissart et 1250e anniversaire de la mort de saint Hubert</v>
          </cell>
          <cell r="J2123">
            <v>1</v>
          </cell>
          <cell r="K2123">
            <v>1</v>
          </cell>
          <cell r="L2123">
            <v>0</v>
          </cell>
          <cell r="M2123">
            <v>0</v>
          </cell>
          <cell r="N2123">
            <v>0.6</v>
          </cell>
          <cell r="O2123">
            <v>1</v>
          </cell>
          <cell r="P2123">
            <v>0</v>
          </cell>
          <cell r="Q2123">
            <v>0</v>
          </cell>
          <cell r="R2123" t="str">
            <v>olive foncé</v>
          </cell>
          <cell r="S2123" t="str">
            <v>675e anniversaire de la bataille des Eperons d'or</v>
          </cell>
          <cell r="T2123" t="str">
            <v>14 f.</v>
          </cell>
          <cell r="U2123" t="str">
            <v/>
          </cell>
          <cell r="V2123" t="str">
            <v/>
          </cell>
        </row>
        <row r="2124">
          <cell r="B2124" t="str">
            <v>DR-000-1855</v>
          </cell>
          <cell r="C2124" t="str">
            <v>4848484549565353</v>
          </cell>
          <cell r="D2124" t="str">
            <v>000</v>
          </cell>
          <cell r="E2124">
            <v>1855</v>
          </cell>
          <cell r="F2124" t="str">
            <v>Timbres-poste</v>
          </cell>
          <cell r="G2124">
            <v>1977</v>
          </cell>
          <cell r="H2124" t="str">
            <v>(Autoportrait) daté 1977 (11)</v>
          </cell>
          <cell r="I2124" t="str">
            <v>P. P. Rubens. Maître du baroque en Europe (1577-1640)</v>
          </cell>
          <cell r="J2124">
            <v>0.5</v>
          </cell>
          <cell r="K2124">
            <v>1</v>
          </cell>
          <cell r="L2124">
            <v>0</v>
          </cell>
          <cell r="M2124">
            <v>0</v>
          </cell>
          <cell r="N2124">
            <v>0.2</v>
          </cell>
          <cell r="O2124">
            <v>1</v>
          </cell>
          <cell r="P2124">
            <v>0</v>
          </cell>
          <cell r="Q2124">
            <v>0</v>
          </cell>
          <cell r="R2124" t="str">
            <v/>
          </cell>
          <cell r="S2124" t="str">
            <v>11½</v>
          </cell>
          <cell r="T2124" t="str">
            <v>5 f.</v>
          </cell>
          <cell r="U2124" t="str">
            <v/>
          </cell>
          <cell r="V2124" t="str">
            <v/>
          </cell>
        </row>
        <row r="2125">
          <cell r="B2125" t="str">
            <v>DR-000-1856</v>
          </cell>
          <cell r="C2125" t="str">
            <v>4848484549565354</v>
          </cell>
          <cell r="D2125" t="str">
            <v>000</v>
          </cell>
          <cell r="E2125">
            <v>1856</v>
          </cell>
          <cell r="F2125" t="str">
            <v>Timbres-poste</v>
          </cell>
          <cell r="G2125">
            <v>1977</v>
          </cell>
          <cell r="H2125" t="str">
            <v>Autoportrait daté 1977 (12)</v>
          </cell>
          <cell r="I2125" t="str">
            <v>P. P. Rubens. Maître du baroque en Europe. T.-P. imprimé par trois sur feuillet de 100x152 avec légende ANNEE INTERNATIONALE RUBENS 1977 - INTERNATIONAAL RUBENSJAAR - 20 FR. (Bloc vendu 20 f.)</v>
          </cell>
          <cell r="J2125">
            <v>0.6</v>
          </cell>
          <cell r="K2125">
            <v>1</v>
          </cell>
          <cell r="L2125">
            <v>0</v>
          </cell>
          <cell r="M2125">
            <v>0</v>
          </cell>
          <cell r="N2125">
            <v>0.6</v>
          </cell>
          <cell r="O2125">
            <v>1</v>
          </cell>
          <cell r="P2125">
            <v>0</v>
          </cell>
          <cell r="Q2125">
            <v>0</v>
          </cell>
          <cell r="R2125" t="str">
            <v/>
          </cell>
          <cell r="S2125" t="str">
            <v>11½</v>
          </cell>
          <cell r="T2125" t="str">
            <v>5 f.</v>
          </cell>
          <cell r="U2125" t="str">
            <v/>
          </cell>
          <cell r="V2125" t="str">
            <v/>
          </cell>
        </row>
        <row r="2126">
          <cell r="B2126" t="str">
            <v>DR-000-1857</v>
          </cell>
          <cell r="C2126" t="str">
            <v>4848484549565355</v>
          </cell>
          <cell r="D2126" t="str">
            <v>000</v>
          </cell>
          <cell r="E2126">
            <v>1857</v>
          </cell>
          <cell r="F2126" t="str">
            <v>Timbres-poste</v>
          </cell>
          <cell r="G2126">
            <v>1977</v>
          </cell>
          <cell r="H2126" t="str">
            <v>10 f. polychrome</v>
          </cell>
          <cell r="I2126" t="str">
            <v>50e anniversaire de la Fédération internationale des Associations de bibliothécaires. Fragment de tableau "l'Agneau mystique"des frères Van Eyck et sigle de la Fédération</v>
          </cell>
          <cell r="J2126">
            <v>1</v>
          </cell>
          <cell r="K2126">
            <v>1</v>
          </cell>
          <cell r="L2126">
            <v>0</v>
          </cell>
          <cell r="M2126">
            <v>0</v>
          </cell>
          <cell r="N2126">
            <v>0.4</v>
          </cell>
          <cell r="O2126">
            <v>1</v>
          </cell>
          <cell r="P2126">
            <v>0</v>
          </cell>
          <cell r="Q2126">
            <v>0</v>
          </cell>
          <cell r="R2126" t="str">
            <v>polychrome</v>
          </cell>
          <cell r="S2126" t="str">
            <v>11½</v>
          </cell>
          <cell r="T2126" t="str">
            <v>10 f.</v>
          </cell>
          <cell r="U2126" t="str">
            <v/>
          </cell>
          <cell r="V2126" t="str">
            <v/>
          </cell>
        </row>
        <row r="2127">
          <cell r="B2127" t="str">
            <v>DR-000-1858</v>
          </cell>
          <cell r="C2127" t="str">
            <v>4848484549565356</v>
          </cell>
          <cell r="D2127" t="str">
            <v>000</v>
          </cell>
          <cell r="E2127">
            <v>1858</v>
          </cell>
          <cell r="F2127" t="str">
            <v>Timbres-poste</v>
          </cell>
          <cell r="G2127">
            <v>1977</v>
          </cell>
          <cell r="H2127" t="str">
            <v>Athlétisme et football</v>
          </cell>
          <cell r="I2127" t="str">
            <v>50e anniversaire de la création de la "Centrale gymnique et sportive travailliste de Belgique"</v>
          </cell>
          <cell r="J2127">
            <v>0.3</v>
          </cell>
          <cell r="K2127">
            <v>1</v>
          </cell>
          <cell r="L2127">
            <v>0</v>
          </cell>
          <cell r="M2127">
            <v>0</v>
          </cell>
          <cell r="N2127">
            <v>0.2</v>
          </cell>
          <cell r="O2127">
            <v>1</v>
          </cell>
          <cell r="P2127">
            <v>0</v>
          </cell>
          <cell r="Q2127">
            <v>0</v>
          </cell>
          <cell r="R2127" t="str">
            <v>émeraude, noir et rouge-brun</v>
          </cell>
          <cell r="S2127" t="str">
            <v>11½</v>
          </cell>
          <cell r="T2127" t="str">
            <v>4 f. 50</v>
          </cell>
          <cell r="U2127" t="str">
            <v/>
          </cell>
          <cell r="V2127" t="str">
            <v/>
          </cell>
        </row>
        <row r="2128">
          <cell r="B2128" t="str">
            <v>DR-000-1859</v>
          </cell>
          <cell r="C2128" t="str">
            <v>4848484549565357</v>
          </cell>
          <cell r="D2128" t="str">
            <v>000</v>
          </cell>
          <cell r="E2128">
            <v>1859</v>
          </cell>
          <cell r="F2128" t="str">
            <v>Timbres-poste</v>
          </cell>
          <cell r="G2128">
            <v>1977</v>
          </cell>
          <cell r="H2128" t="str">
            <v>Escrime des paralysés</v>
          </cell>
          <cell r="I2128" t="str">
            <v>50e anniversaire de la création de la "Centrale gymnique et sportive travailliste de Belgique"</v>
          </cell>
          <cell r="J2128">
            <v>0.6</v>
          </cell>
          <cell r="K2128">
            <v>1</v>
          </cell>
          <cell r="L2128">
            <v>0</v>
          </cell>
          <cell r="M2128">
            <v>0</v>
          </cell>
          <cell r="N2128">
            <v>0.3</v>
          </cell>
          <cell r="O2128">
            <v>1</v>
          </cell>
          <cell r="P2128">
            <v>0</v>
          </cell>
          <cell r="Q2128">
            <v>0</v>
          </cell>
          <cell r="R2128" t="str">
            <v>turquoise, noir et violet</v>
          </cell>
          <cell r="S2128" t="str">
            <v>11½</v>
          </cell>
          <cell r="T2128" t="str">
            <v>6 f. 50</v>
          </cell>
          <cell r="U2128" t="str">
            <v/>
          </cell>
          <cell r="V2128" t="str">
            <v/>
          </cell>
        </row>
        <row r="2129">
          <cell r="B2129" t="str">
            <v>DR-000-1860</v>
          </cell>
          <cell r="C2129" t="str">
            <v>4848484549565448</v>
          </cell>
          <cell r="D2129" t="str">
            <v>000</v>
          </cell>
          <cell r="E2129">
            <v>1860</v>
          </cell>
          <cell r="F2129" t="str">
            <v>Timbres-poste</v>
          </cell>
          <cell r="G2129">
            <v>1977</v>
          </cell>
          <cell r="H2129" t="str">
            <v>Basket-ball</v>
          </cell>
          <cell r="I2129" t="str">
            <v>50e anniversaire de la création de la "Centrale gymnique et sportive travailliste de Belgique"</v>
          </cell>
          <cell r="J2129">
            <v>1</v>
          </cell>
          <cell r="K2129">
            <v>1</v>
          </cell>
          <cell r="L2129">
            <v>0</v>
          </cell>
          <cell r="M2129">
            <v>0</v>
          </cell>
          <cell r="N2129">
            <v>0.4</v>
          </cell>
          <cell r="O2129">
            <v>1</v>
          </cell>
          <cell r="P2129">
            <v>0</v>
          </cell>
          <cell r="Q2129">
            <v>0</v>
          </cell>
          <cell r="R2129" t="str">
            <v>brun clair, noir et bleu-vert</v>
          </cell>
          <cell r="S2129" t="str">
            <v>11½</v>
          </cell>
          <cell r="T2129" t="str">
            <v>10 f.</v>
          </cell>
          <cell r="U2129" t="str">
            <v/>
          </cell>
          <cell r="V2129" t="str">
            <v/>
          </cell>
        </row>
        <row r="2130">
          <cell r="B2130" t="str">
            <v>DR-000-1861</v>
          </cell>
          <cell r="C2130" t="str">
            <v>4848484549565449</v>
          </cell>
          <cell r="D2130" t="str">
            <v>000</v>
          </cell>
          <cell r="E2130">
            <v>1861</v>
          </cell>
          <cell r="F2130" t="str">
            <v>Timbres-poste</v>
          </cell>
          <cell r="G2130">
            <v>1977</v>
          </cell>
          <cell r="H2130" t="str">
            <v>Hockey</v>
          </cell>
          <cell r="I2130" t="str">
            <v>50e anniversaire de la création de la "Centrale gymnique et sportive travailliste de Belgique"</v>
          </cell>
          <cell r="J2130">
            <v>1.1000000000000001</v>
          </cell>
          <cell r="K2130">
            <v>1</v>
          </cell>
          <cell r="L2130">
            <v>0</v>
          </cell>
          <cell r="M2130">
            <v>0</v>
          </cell>
          <cell r="N2130">
            <v>0.6</v>
          </cell>
          <cell r="O2130">
            <v>1</v>
          </cell>
          <cell r="P2130">
            <v>0</v>
          </cell>
          <cell r="Q2130">
            <v>0</v>
          </cell>
          <cell r="R2130" t="str">
            <v>bistre, noir et émeraude</v>
          </cell>
          <cell r="S2130" t="str">
            <v>11½</v>
          </cell>
          <cell r="T2130" t="str">
            <v>14 f.</v>
          </cell>
          <cell r="U2130" t="str">
            <v/>
          </cell>
          <cell r="V2130" t="str">
            <v/>
          </cell>
        </row>
        <row r="2131">
          <cell r="B2131" t="str">
            <v>DR-000-1862</v>
          </cell>
          <cell r="C2131" t="str">
            <v>4848484549565450</v>
          </cell>
          <cell r="D2131" t="str">
            <v>000</v>
          </cell>
          <cell r="E2131">
            <v>1862</v>
          </cell>
          <cell r="F2131" t="str">
            <v>Timbres-poste</v>
          </cell>
          <cell r="G2131">
            <v>1977</v>
          </cell>
          <cell r="H2131" t="str">
            <v>5 f. gris, noir, jaune et rouge</v>
          </cell>
          <cell r="I2131" t="str">
            <v>Festival consacré à la République Fédérale Allemande</v>
          </cell>
          <cell r="J2131">
            <v>0.5</v>
          </cell>
          <cell r="K2131">
            <v>1</v>
          </cell>
          <cell r="L2131">
            <v>0</v>
          </cell>
          <cell r="M2131">
            <v>0</v>
          </cell>
          <cell r="N2131">
            <v>0.3</v>
          </cell>
          <cell r="O2131">
            <v>1</v>
          </cell>
          <cell r="P2131">
            <v>0</v>
          </cell>
          <cell r="Q2131">
            <v>0</v>
          </cell>
          <cell r="R2131" t="str">
            <v>gris, noir, jaune et rouge</v>
          </cell>
          <cell r="S2131" t="str">
            <v>11½</v>
          </cell>
          <cell r="T2131" t="str">
            <v>5 f.</v>
          </cell>
          <cell r="U2131" t="str">
            <v/>
          </cell>
          <cell r="V2131" t="str">
            <v/>
          </cell>
        </row>
        <row r="2132">
          <cell r="B2132" t="str">
            <v>DR-000-1863</v>
          </cell>
          <cell r="C2132" t="str">
            <v>4848484549565451</v>
          </cell>
          <cell r="D2132" t="str">
            <v>000</v>
          </cell>
          <cell r="E2132">
            <v>1863</v>
          </cell>
          <cell r="F2132" t="str">
            <v>Timbres-poste</v>
          </cell>
          <cell r="G2132">
            <v>1977</v>
          </cell>
          <cell r="H2132" t="str">
            <v>4 f. 50 bistre et noir</v>
          </cell>
          <cell r="I2132" t="str">
            <v>L'oeuf belge. Dessin de Gustave De Smet. Etude préliminaire du tableau "La paysanne aux oeufs"</v>
          </cell>
          <cell r="J2132">
            <v>0.5</v>
          </cell>
          <cell r="K2132">
            <v>1</v>
          </cell>
          <cell r="L2132">
            <v>0</v>
          </cell>
          <cell r="M2132">
            <v>0</v>
          </cell>
          <cell r="N2132">
            <v>0.3</v>
          </cell>
          <cell r="O2132">
            <v>1</v>
          </cell>
          <cell r="P2132">
            <v>0</v>
          </cell>
          <cell r="Q2132">
            <v>0</v>
          </cell>
          <cell r="R2132" t="str">
            <v>bistre et noir</v>
          </cell>
          <cell r="S2132" t="str">
            <v>11½</v>
          </cell>
          <cell r="T2132" t="str">
            <v>4 f. 50</v>
          </cell>
          <cell r="U2132" t="str">
            <v/>
          </cell>
          <cell r="V2132" t="str">
            <v/>
          </cell>
        </row>
        <row r="2133">
          <cell r="B2133" t="str">
            <v>DR-000-1864</v>
          </cell>
          <cell r="C2133" t="str">
            <v>4848484549565452</v>
          </cell>
          <cell r="D2133" t="str">
            <v>000</v>
          </cell>
          <cell r="E2133">
            <v>1864</v>
          </cell>
          <cell r="F2133" t="str">
            <v>Timbres-poste</v>
          </cell>
          <cell r="G2133">
            <v>1977</v>
          </cell>
          <cell r="H2133" t="str">
            <v>4 f. 50 sépia</v>
          </cell>
          <cell r="I2133" t="str">
            <v>Philatélie de la jeunesse. Fragment d'un tableau de Constant Cap (1842-1915)</v>
          </cell>
          <cell r="J2133">
            <v>0.5</v>
          </cell>
          <cell r="K2133">
            <v>1</v>
          </cell>
          <cell r="L2133">
            <v>0</v>
          </cell>
          <cell r="M2133">
            <v>0</v>
          </cell>
          <cell r="N2133">
            <v>0.3</v>
          </cell>
          <cell r="O2133">
            <v>1</v>
          </cell>
          <cell r="P2133">
            <v>0</v>
          </cell>
          <cell r="Q2133">
            <v>0</v>
          </cell>
          <cell r="R2133" t="str">
            <v>sépia</v>
          </cell>
          <cell r="S2133" t="str">
            <v>11½</v>
          </cell>
          <cell r="T2133" t="str">
            <v>4 f. 50</v>
          </cell>
          <cell r="U2133" t="str">
            <v/>
          </cell>
          <cell r="V2133" t="str">
            <v/>
          </cell>
        </row>
        <row r="2134">
          <cell r="B2134" t="str">
            <v>DR-000-1865</v>
          </cell>
          <cell r="C2134" t="str">
            <v>4848484549565453</v>
          </cell>
          <cell r="D2134" t="str">
            <v>000</v>
          </cell>
          <cell r="E2134">
            <v>1865</v>
          </cell>
          <cell r="F2134" t="str">
            <v>Timbres-poste</v>
          </cell>
          <cell r="G2134">
            <v>1977</v>
          </cell>
          <cell r="H2134" t="str">
            <v>Maison du Bailli, à Gembloux</v>
          </cell>
          <cell r="I2134" t="str">
            <v>Série touristique</v>
          </cell>
          <cell r="J2134">
            <v>0.5</v>
          </cell>
          <cell r="K2134">
            <v>1</v>
          </cell>
          <cell r="L2134">
            <v>0</v>
          </cell>
          <cell r="M2134">
            <v>0</v>
          </cell>
          <cell r="N2134">
            <v>0.3</v>
          </cell>
          <cell r="O2134">
            <v>1</v>
          </cell>
          <cell r="P2134">
            <v>0</v>
          </cell>
          <cell r="Q2134">
            <v>0</v>
          </cell>
          <cell r="R2134" t="str">
            <v>noir, vert, turquoise et bistre</v>
          </cell>
          <cell r="S2134" t="str">
            <v>13</v>
          </cell>
          <cell r="T2134" t="str">
            <v>4 f. 50</v>
          </cell>
          <cell r="U2134" t="str">
            <v/>
          </cell>
          <cell r="V2134" t="str">
            <v/>
          </cell>
        </row>
        <row r="2135">
          <cell r="B2135" t="str">
            <v>DR-000-1866</v>
          </cell>
          <cell r="C2135" t="str">
            <v>4848484549565454</v>
          </cell>
          <cell r="D2135" t="str">
            <v>000</v>
          </cell>
          <cell r="E2135">
            <v>1866</v>
          </cell>
          <cell r="F2135" t="str">
            <v>Timbres-poste</v>
          </cell>
          <cell r="G2135">
            <v>1977</v>
          </cell>
          <cell r="H2135" t="str">
            <v>Eglise Sainte-Aldegonde, centre culturel, à As</v>
          </cell>
          <cell r="I2135" t="str">
            <v>Série touristique</v>
          </cell>
          <cell r="J2135">
            <v>0.5</v>
          </cell>
          <cell r="K2135">
            <v>1</v>
          </cell>
          <cell r="L2135">
            <v>0</v>
          </cell>
          <cell r="M2135">
            <v>0</v>
          </cell>
          <cell r="N2135">
            <v>0.3</v>
          </cell>
          <cell r="O2135">
            <v>1</v>
          </cell>
          <cell r="P2135">
            <v>0</v>
          </cell>
          <cell r="Q2135">
            <v>0</v>
          </cell>
          <cell r="R2135" t="str">
            <v>noir, vert-jaune et turquoise</v>
          </cell>
          <cell r="S2135" t="str">
            <v>13</v>
          </cell>
          <cell r="T2135" t="str">
            <v>4 f. 50</v>
          </cell>
          <cell r="U2135" t="str">
            <v/>
          </cell>
          <cell r="V2135" t="str">
            <v/>
          </cell>
        </row>
        <row r="2136">
          <cell r="B2136" t="str">
            <v>DR-000-1867</v>
          </cell>
          <cell r="C2136" t="str">
            <v>4848484549565455</v>
          </cell>
          <cell r="D2136" t="str">
            <v>000</v>
          </cell>
          <cell r="E2136">
            <v>1867</v>
          </cell>
          <cell r="F2136" t="str">
            <v>Timbres-poste</v>
          </cell>
          <cell r="G2136">
            <v>1977</v>
          </cell>
          <cell r="H2136" t="str">
            <v>Sujet d'inspiration folklorique. République libre d'Outre-Meuse, Liège</v>
          </cell>
          <cell r="I2136" t="str">
            <v>Série touristique</v>
          </cell>
          <cell r="J2136">
            <v>0.5</v>
          </cell>
          <cell r="K2136">
            <v>1</v>
          </cell>
          <cell r="L2136">
            <v>0</v>
          </cell>
          <cell r="M2136">
            <v>0</v>
          </cell>
          <cell r="N2136">
            <v>0.3</v>
          </cell>
          <cell r="O2136">
            <v>1</v>
          </cell>
          <cell r="P2136">
            <v>0</v>
          </cell>
          <cell r="Q2136">
            <v>0</v>
          </cell>
          <cell r="R2136" t="str">
            <v>noir, brun foncé et turquoise</v>
          </cell>
          <cell r="S2136" t="str">
            <v>13</v>
          </cell>
          <cell r="T2136" t="str">
            <v>5 f.</v>
          </cell>
          <cell r="U2136" t="str">
            <v/>
          </cell>
          <cell r="V2136" t="str">
            <v/>
          </cell>
        </row>
        <row r="2137">
          <cell r="B2137" t="str">
            <v>DR-000-1868</v>
          </cell>
          <cell r="C2137" t="str">
            <v>4848484549565456</v>
          </cell>
          <cell r="D2137" t="str">
            <v>000</v>
          </cell>
          <cell r="E2137">
            <v>1868</v>
          </cell>
          <cell r="F2137" t="str">
            <v>Timbres-poste</v>
          </cell>
          <cell r="G2137">
            <v>1977</v>
          </cell>
          <cell r="H2137" t="str">
            <v>Vue de Saint-Nicolas et statue de saint Nicolas</v>
          </cell>
          <cell r="I2137" t="str">
            <v>Série touristique</v>
          </cell>
          <cell r="J2137">
            <v>0.5</v>
          </cell>
          <cell r="K2137">
            <v>1</v>
          </cell>
          <cell r="L2137">
            <v>0</v>
          </cell>
          <cell r="M2137">
            <v>0</v>
          </cell>
          <cell r="N2137">
            <v>0.3</v>
          </cell>
          <cell r="O2137">
            <v>1</v>
          </cell>
          <cell r="P2137">
            <v>0</v>
          </cell>
          <cell r="Q2137">
            <v>0</v>
          </cell>
          <cell r="R2137" t="str">
            <v>violet-noir, turquoise, vert foncé et bistre</v>
          </cell>
          <cell r="S2137" t="str">
            <v>13</v>
          </cell>
          <cell r="T2137" t="str">
            <v>5 f.</v>
          </cell>
          <cell r="U2137" t="str">
            <v/>
          </cell>
          <cell r="V2137" t="str">
            <v/>
          </cell>
        </row>
        <row r="2138">
          <cell r="B2138" t="str">
            <v>DR-000-1869</v>
          </cell>
          <cell r="C2138" t="str">
            <v>4848484549565457</v>
          </cell>
          <cell r="D2138" t="str">
            <v>000</v>
          </cell>
          <cell r="E2138">
            <v>1869</v>
          </cell>
          <cell r="F2138" t="str">
            <v>Timbres-poste</v>
          </cell>
          <cell r="G2138">
            <v>1977</v>
          </cell>
          <cell r="H2138" t="str">
            <v>5 f. vermillon</v>
          </cell>
          <cell r="I2138" t="str">
            <v>Noël. Détail d'un retable de Rogier de La Pasture</v>
          </cell>
          <cell r="J2138">
            <v>0.5</v>
          </cell>
          <cell r="K2138">
            <v>1</v>
          </cell>
          <cell r="L2138">
            <v>0</v>
          </cell>
          <cell r="M2138">
            <v>0</v>
          </cell>
          <cell r="N2138">
            <v>0.3</v>
          </cell>
          <cell r="O2138">
            <v>1</v>
          </cell>
          <cell r="P2138">
            <v>0</v>
          </cell>
          <cell r="Q2138">
            <v>0</v>
          </cell>
          <cell r="R2138" t="str">
            <v>vermillon</v>
          </cell>
          <cell r="S2138" t="str">
            <v>11½</v>
          </cell>
          <cell r="T2138" t="str">
            <v>5 f.</v>
          </cell>
          <cell r="U2138" t="str">
            <v/>
          </cell>
          <cell r="V2138" t="str">
            <v/>
          </cell>
        </row>
        <row r="2139">
          <cell r="B2139" t="str">
            <v>DR-000-1870</v>
          </cell>
          <cell r="C2139" t="str">
            <v>4848484549565548</v>
          </cell>
          <cell r="D2139" t="str">
            <v>000</v>
          </cell>
          <cell r="E2139">
            <v>1870</v>
          </cell>
          <cell r="F2139" t="str">
            <v>Timbres-poste</v>
          </cell>
          <cell r="G2139">
            <v>1977</v>
          </cell>
          <cell r="H2139" t="str">
            <v>16 f. vert</v>
          </cell>
          <cell r="I2139" t="str">
            <v>Série courante.</v>
          </cell>
          <cell r="J2139">
            <v>2</v>
          </cell>
          <cell r="K2139">
            <v>1</v>
          </cell>
          <cell r="L2139">
            <v>0</v>
          </cell>
          <cell r="M2139">
            <v>0</v>
          </cell>
          <cell r="N2139">
            <v>0.2</v>
          </cell>
          <cell r="O2139">
            <v>1</v>
          </cell>
          <cell r="P2139">
            <v>0</v>
          </cell>
          <cell r="Q2139">
            <v>0</v>
          </cell>
          <cell r="R2139" t="str">
            <v>vert</v>
          </cell>
          <cell r="S2139" t="str">
            <v>11½x12</v>
          </cell>
          <cell r="T2139" t="str">
            <v>16 f.</v>
          </cell>
          <cell r="U2139" t="str">
            <v/>
          </cell>
          <cell r="V2139" t="str">
            <v/>
          </cell>
        </row>
        <row r="2140">
          <cell r="B2140" t="str">
            <v>DR-000-1871</v>
          </cell>
          <cell r="C2140" t="str">
            <v>4848484549565549</v>
          </cell>
          <cell r="D2140" t="str">
            <v>000</v>
          </cell>
          <cell r="E2140">
            <v>1871</v>
          </cell>
          <cell r="F2140" t="str">
            <v>Timbres-poste</v>
          </cell>
          <cell r="G2140">
            <v>1977</v>
          </cell>
          <cell r="H2140" t="str">
            <v>40 f. bleu-gris</v>
          </cell>
          <cell r="I2140" t="str">
            <v>Série courante.</v>
          </cell>
          <cell r="J2140">
            <v>4</v>
          </cell>
          <cell r="K2140">
            <v>1</v>
          </cell>
          <cell r="L2140">
            <v>0</v>
          </cell>
          <cell r="M2140">
            <v>0</v>
          </cell>
          <cell r="N2140">
            <v>0.5</v>
          </cell>
          <cell r="O2140">
            <v>1</v>
          </cell>
          <cell r="P2140">
            <v>0</v>
          </cell>
          <cell r="Q2140">
            <v>0</v>
          </cell>
          <cell r="R2140" t="str">
            <v>bleu-gris</v>
          </cell>
          <cell r="S2140" t="str">
            <v>11½x12</v>
          </cell>
          <cell r="T2140" t="str">
            <v>40 f.</v>
          </cell>
          <cell r="U2140" t="str">
            <v/>
          </cell>
          <cell r="V2140" t="str">
            <v/>
          </cell>
        </row>
        <row r="2141">
          <cell r="B2141" t="str">
            <v>DR-000-1872</v>
          </cell>
          <cell r="C2141" t="str">
            <v>4848484549565550</v>
          </cell>
          <cell r="D2141" t="str">
            <v>000</v>
          </cell>
          <cell r="E2141">
            <v>1872</v>
          </cell>
          <cell r="F2141" t="str">
            <v>Timbres-poste</v>
          </cell>
          <cell r="G2141">
            <v>1977</v>
          </cell>
          <cell r="H2141" t="str">
            <v>Albert-Edouard Janssen (1883-1966)</v>
          </cell>
          <cell r="I2141" t="str">
            <v>Solidarité. Anniversaires. T.-P. avec surDR-270. Personnalités</v>
          </cell>
          <cell r="J2141">
            <v>0.6</v>
          </cell>
          <cell r="K2141">
            <v>1</v>
          </cell>
          <cell r="L2141">
            <v>0</v>
          </cell>
          <cell r="M2141">
            <v>0</v>
          </cell>
          <cell r="N2141">
            <v>0.6</v>
          </cell>
          <cell r="O2141">
            <v>1</v>
          </cell>
          <cell r="P2141">
            <v>0</v>
          </cell>
          <cell r="Q2141">
            <v>0</v>
          </cell>
          <cell r="R2141" t="str">
            <v>sépia</v>
          </cell>
          <cell r="S2141" t="str">
            <v>11½</v>
          </cell>
          <cell r="T2141" t="str">
            <v>5 f.+2 f. 50</v>
          </cell>
          <cell r="U2141" t="str">
            <v/>
          </cell>
          <cell r="V2141" t="str">
            <v/>
          </cell>
        </row>
        <row r="2142">
          <cell r="B2142" t="str">
            <v>DR-000-1873</v>
          </cell>
          <cell r="C2142" t="str">
            <v>4848484549565551</v>
          </cell>
          <cell r="D2142" t="str">
            <v>000</v>
          </cell>
          <cell r="E2142">
            <v>1873</v>
          </cell>
          <cell r="F2142" t="str">
            <v>Timbres-poste</v>
          </cell>
          <cell r="G2142">
            <v>1977</v>
          </cell>
          <cell r="H2142" t="str">
            <v>Joseph Wauters (1875-1929)</v>
          </cell>
          <cell r="I2142" t="str">
            <v>Solidarité. Anniversaires. T.-P. avec surDR-270. Personnalités</v>
          </cell>
          <cell r="J2142">
            <v>0.6</v>
          </cell>
          <cell r="K2142">
            <v>1</v>
          </cell>
          <cell r="L2142">
            <v>0</v>
          </cell>
          <cell r="M2142">
            <v>0</v>
          </cell>
          <cell r="N2142">
            <v>0.6</v>
          </cell>
          <cell r="O2142">
            <v>1</v>
          </cell>
          <cell r="P2142">
            <v>0</v>
          </cell>
          <cell r="Q2142">
            <v>0</v>
          </cell>
          <cell r="R2142" t="str">
            <v>rouge</v>
          </cell>
          <cell r="S2142" t="str">
            <v>11½</v>
          </cell>
          <cell r="T2142" t="str">
            <v>5 f.+2 f. 50</v>
          </cell>
          <cell r="U2142" t="str">
            <v/>
          </cell>
          <cell r="V2142" t="str">
            <v/>
          </cell>
        </row>
        <row r="2143">
          <cell r="B2143" t="str">
            <v>DR-000-1874</v>
          </cell>
          <cell r="C2143" t="str">
            <v>4848484549565552</v>
          </cell>
          <cell r="D2143" t="str">
            <v>000</v>
          </cell>
          <cell r="E2143">
            <v>1874</v>
          </cell>
          <cell r="F2143" t="str">
            <v>Timbres-poste</v>
          </cell>
          <cell r="G2143">
            <v>1977</v>
          </cell>
          <cell r="H2143" t="str">
            <v>Jean Capart (1877-1947)</v>
          </cell>
          <cell r="I2143" t="str">
            <v>Solidarité. Anniversaires. T.-P. avec surDR-270. Personnalités</v>
          </cell>
          <cell r="J2143">
            <v>1</v>
          </cell>
          <cell r="K2143">
            <v>1</v>
          </cell>
          <cell r="L2143">
            <v>0</v>
          </cell>
          <cell r="M2143">
            <v>0</v>
          </cell>
          <cell r="N2143">
            <v>1</v>
          </cell>
          <cell r="O2143">
            <v>1</v>
          </cell>
          <cell r="P2143">
            <v>0</v>
          </cell>
          <cell r="Q2143">
            <v>0</v>
          </cell>
          <cell r="R2143" t="str">
            <v>lilas-rouge</v>
          </cell>
          <cell r="S2143" t="str">
            <v>11½</v>
          </cell>
          <cell r="T2143" t="str">
            <v>10 f.+5 f.</v>
          </cell>
          <cell r="U2143" t="str">
            <v/>
          </cell>
          <cell r="V2143" t="str">
            <v/>
          </cell>
        </row>
        <row r="2144">
          <cell r="B2144" t="str">
            <v>DR-000-1875</v>
          </cell>
          <cell r="C2144" t="str">
            <v>4848484549565553</v>
          </cell>
          <cell r="D2144" t="str">
            <v>000</v>
          </cell>
          <cell r="E2144">
            <v>1875</v>
          </cell>
          <cell r="F2144" t="str">
            <v>Timbres-poste</v>
          </cell>
          <cell r="G2144">
            <v>1977</v>
          </cell>
          <cell r="H2144" t="str">
            <v>August de Boeck (1865-1937)</v>
          </cell>
          <cell r="I2144" t="str">
            <v>Solidarité. Anniversaires. T.-P. avec surDR-270. Personnalités</v>
          </cell>
          <cell r="J2144">
            <v>1</v>
          </cell>
          <cell r="K2144">
            <v>1</v>
          </cell>
          <cell r="L2144">
            <v>0</v>
          </cell>
          <cell r="M2144">
            <v>0</v>
          </cell>
          <cell r="N2144">
            <v>1</v>
          </cell>
          <cell r="O2144">
            <v>1</v>
          </cell>
          <cell r="P2144">
            <v>0</v>
          </cell>
          <cell r="Q2144">
            <v>0</v>
          </cell>
          <cell r="R2144" t="str">
            <v>bleu-noir</v>
          </cell>
          <cell r="S2144" t="str">
            <v>11½</v>
          </cell>
          <cell r="T2144" t="str">
            <v>10 f.+5 f.</v>
          </cell>
          <cell r="U2144" t="str">
            <v/>
          </cell>
          <cell r="V2144" t="str">
            <v/>
          </cell>
        </row>
        <row r="2145">
          <cell r="B2145" t="str">
            <v>DR-000-1876</v>
          </cell>
          <cell r="C2145" t="str">
            <v>4848484549565554</v>
          </cell>
          <cell r="D2145" t="str">
            <v>000</v>
          </cell>
          <cell r="E2145">
            <v>1876</v>
          </cell>
          <cell r="F2145" t="str">
            <v>Timbres-poste</v>
          </cell>
          <cell r="G2145">
            <v>1978</v>
          </cell>
          <cell r="H2145" t="str">
            <v>Détresse de la jeunesse abandonnée</v>
          </cell>
          <cell r="I2145" t="str">
            <v>Série à surDR-270 "Philanthropique"</v>
          </cell>
          <cell r="J2145">
            <v>0.5</v>
          </cell>
          <cell r="K2145">
            <v>1</v>
          </cell>
          <cell r="L2145">
            <v>0</v>
          </cell>
          <cell r="M2145">
            <v>0</v>
          </cell>
          <cell r="N2145">
            <v>0.5</v>
          </cell>
          <cell r="O2145">
            <v>1</v>
          </cell>
          <cell r="P2145">
            <v>0</v>
          </cell>
          <cell r="Q2145">
            <v>0</v>
          </cell>
          <cell r="R2145" t="str">
            <v/>
          </cell>
          <cell r="S2145" t="str">
            <v>11½</v>
          </cell>
          <cell r="T2145" t="str">
            <v>4 f. 50+1 f. 50</v>
          </cell>
          <cell r="U2145" t="str">
            <v/>
          </cell>
          <cell r="V2145" t="str">
            <v/>
          </cell>
        </row>
        <row r="2146">
          <cell r="B2146" t="str">
            <v>DR-000-1877</v>
          </cell>
          <cell r="C2146" t="str">
            <v>4848484549565555</v>
          </cell>
          <cell r="D2146" t="str">
            <v>000</v>
          </cell>
          <cell r="E2146">
            <v>1877</v>
          </cell>
          <cell r="F2146" t="str">
            <v>Timbres-poste</v>
          </cell>
          <cell r="G2146">
            <v>1978</v>
          </cell>
          <cell r="H2146" t="str">
            <v>Campagne en faveur de la lutte contre l'hypertension</v>
          </cell>
          <cell r="I2146" t="str">
            <v>Série à surDR-270 "Philanthropique"</v>
          </cell>
          <cell r="J2146">
            <v>1</v>
          </cell>
          <cell r="K2146">
            <v>1</v>
          </cell>
          <cell r="L2146">
            <v>0</v>
          </cell>
          <cell r="M2146">
            <v>0</v>
          </cell>
          <cell r="N2146">
            <v>1</v>
          </cell>
          <cell r="O2146">
            <v>1</v>
          </cell>
          <cell r="P2146">
            <v>0</v>
          </cell>
          <cell r="Q2146">
            <v>0</v>
          </cell>
          <cell r="R2146" t="str">
            <v>noir, vert, rouge et brun-rose</v>
          </cell>
          <cell r="S2146" t="str">
            <v>11½</v>
          </cell>
          <cell r="T2146" t="str">
            <v>6 f.+3 f.</v>
          </cell>
          <cell r="U2146" t="str">
            <v/>
          </cell>
          <cell r="V2146" t="str">
            <v/>
          </cell>
        </row>
        <row r="2147">
          <cell r="B2147" t="str">
            <v>DR-000-1878</v>
          </cell>
          <cell r="C2147" t="str">
            <v>4848484549565556</v>
          </cell>
          <cell r="D2147" t="str">
            <v>000</v>
          </cell>
          <cell r="E2147">
            <v>1878</v>
          </cell>
          <cell r="F2147" t="str">
            <v>Timbres-poste</v>
          </cell>
          <cell r="G2147">
            <v>1978</v>
          </cell>
          <cell r="H2147" t="str">
            <v>"Sanatorium "De Mick"à Brasschat et emblème de la 24e conférence mondiale de la tuberculose à Bruxelles"</v>
          </cell>
          <cell r="I2147" t="str">
            <v>Série à surDR-270 "Philanthropique"</v>
          </cell>
          <cell r="J2147">
            <v>1.5</v>
          </cell>
          <cell r="K2147">
            <v>1</v>
          </cell>
          <cell r="L2147">
            <v>0</v>
          </cell>
          <cell r="M2147">
            <v>0</v>
          </cell>
          <cell r="N2147">
            <v>1.5</v>
          </cell>
          <cell r="O2147">
            <v>1</v>
          </cell>
          <cell r="P2147">
            <v>0</v>
          </cell>
          <cell r="Q2147">
            <v>0</v>
          </cell>
          <cell r="R2147" t="str">
            <v/>
          </cell>
          <cell r="S2147" t="str">
            <v>11½</v>
          </cell>
          <cell r="T2147" t="str">
            <v>10 f.+5 f.</v>
          </cell>
          <cell r="U2147" t="str">
            <v/>
          </cell>
          <cell r="V2147" t="str">
            <v/>
          </cell>
        </row>
        <row r="2148">
          <cell r="B2148" t="str">
            <v>DR-000-1879</v>
          </cell>
          <cell r="C2148" t="str">
            <v>4848484549565557</v>
          </cell>
          <cell r="D2148" t="str">
            <v>000</v>
          </cell>
          <cell r="E2148">
            <v>1879</v>
          </cell>
          <cell r="F2148" t="str">
            <v>Timbres-poste</v>
          </cell>
          <cell r="G2148">
            <v>1978</v>
          </cell>
          <cell r="H2148" t="str">
            <v>25e anniversaire du C.E.M.T</v>
          </cell>
          <cell r="I2148" t="str">
            <v>Action européenne</v>
          </cell>
          <cell r="J2148">
            <v>1</v>
          </cell>
          <cell r="K2148">
            <v>1</v>
          </cell>
          <cell r="L2148">
            <v>0</v>
          </cell>
          <cell r="M2148">
            <v>0</v>
          </cell>
          <cell r="N2148">
            <v>0.3</v>
          </cell>
          <cell r="O2148">
            <v>1</v>
          </cell>
          <cell r="P2148">
            <v>0</v>
          </cell>
          <cell r="Q2148">
            <v>0</v>
          </cell>
          <cell r="R2148" t="str">
            <v>bleu, bleu foncé, carmin et rouge</v>
          </cell>
          <cell r="S2148" t="str">
            <v>11½</v>
          </cell>
          <cell r="T2148" t="str">
            <v>10 f.</v>
          </cell>
          <cell r="U2148" t="str">
            <v/>
          </cell>
          <cell r="V2148" t="str">
            <v/>
          </cell>
        </row>
        <row r="2149">
          <cell r="B2149" t="str">
            <v>DR-000-1880</v>
          </cell>
          <cell r="C2149" t="str">
            <v>4848484549565648</v>
          </cell>
          <cell r="D2149" t="str">
            <v>000</v>
          </cell>
          <cell r="E2149">
            <v>1880</v>
          </cell>
          <cell r="F2149" t="str">
            <v>Timbres-poste</v>
          </cell>
          <cell r="G2149">
            <v>1978</v>
          </cell>
          <cell r="H2149" t="str">
            <v>premières élections du Parlement européen</v>
          </cell>
          <cell r="I2149" t="str">
            <v>Action européenne</v>
          </cell>
          <cell r="J2149">
            <v>1</v>
          </cell>
          <cell r="K2149">
            <v>1</v>
          </cell>
          <cell r="L2149">
            <v>0</v>
          </cell>
          <cell r="M2149">
            <v>0</v>
          </cell>
          <cell r="N2149">
            <v>0.3</v>
          </cell>
          <cell r="O2149">
            <v>1</v>
          </cell>
          <cell r="P2149">
            <v>0</v>
          </cell>
          <cell r="Q2149">
            <v>0</v>
          </cell>
          <cell r="R2149" t="str">
            <v>bleu, noir, brun-olive et jaune</v>
          </cell>
          <cell r="S2149" t="str">
            <v>11½</v>
          </cell>
          <cell r="T2149" t="str">
            <v>10 f.</v>
          </cell>
          <cell r="U2149" t="str">
            <v/>
          </cell>
          <cell r="V2149" t="str">
            <v/>
          </cell>
        </row>
        <row r="2150">
          <cell r="B2150" t="str">
            <v>DR-000-1881</v>
          </cell>
          <cell r="C2150" t="str">
            <v>4848484549565649</v>
          </cell>
          <cell r="D2150" t="str">
            <v>000</v>
          </cell>
          <cell r="E2150">
            <v>1881</v>
          </cell>
          <cell r="F2150" t="str">
            <v>Timbres-poste</v>
          </cell>
          <cell r="G2150">
            <v>1978</v>
          </cell>
          <cell r="H2150" t="str">
            <v>20e anniversaire du traité de Rome</v>
          </cell>
          <cell r="I2150" t="str">
            <v>Action européenne</v>
          </cell>
          <cell r="J2150">
            <v>1.1000000000000001</v>
          </cell>
          <cell r="K2150">
            <v>1</v>
          </cell>
          <cell r="L2150">
            <v>0</v>
          </cell>
          <cell r="M2150">
            <v>0</v>
          </cell>
          <cell r="N2150">
            <v>0.6</v>
          </cell>
          <cell r="O2150">
            <v>1</v>
          </cell>
          <cell r="P2150">
            <v>0</v>
          </cell>
          <cell r="Q2150">
            <v>0</v>
          </cell>
          <cell r="R2150" t="str">
            <v>bleu, bleu-noir, lilas-brun et olive</v>
          </cell>
          <cell r="S2150" t="str">
            <v>11½</v>
          </cell>
          <cell r="T2150" t="str">
            <v>14 f.</v>
          </cell>
          <cell r="U2150" t="str">
            <v/>
          </cell>
          <cell r="V2150" t="str">
            <v/>
          </cell>
        </row>
        <row r="2151">
          <cell r="B2151" t="str">
            <v>DR-000-1882</v>
          </cell>
          <cell r="C2151" t="str">
            <v>4848484549565650</v>
          </cell>
          <cell r="D2151" t="str">
            <v>000</v>
          </cell>
          <cell r="E2151">
            <v>1882</v>
          </cell>
          <cell r="F2151" t="str">
            <v>Timbres-poste</v>
          </cell>
          <cell r="G2151">
            <v>1978</v>
          </cell>
          <cell r="H2151" t="str">
            <v>portrait de P.H. Spaak</v>
          </cell>
          <cell r="I2151" t="str">
            <v>Action européenne</v>
          </cell>
          <cell r="J2151">
            <v>1.5</v>
          </cell>
          <cell r="K2151">
            <v>1</v>
          </cell>
          <cell r="L2151">
            <v>0</v>
          </cell>
          <cell r="M2151">
            <v>0</v>
          </cell>
          <cell r="N2151">
            <v>0.6</v>
          </cell>
          <cell r="O2151">
            <v>1</v>
          </cell>
          <cell r="P2151">
            <v>0</v>
          </cell>
          <cell r="Q2151">
            <v>0</v>
          </cell>
          <cell r="R2151" t="str">
            <v>bleu, olive et bleu foncé</v>
          </cell>
          <cell r="S2151" t="str">
            <v>11½</v>
          </cell>
          <cell r="T2151" t="str">
            <v>14 f.</v>
          </cell>
          <cell r="U2151" t="str">
            <v/>
          </cell>
          <cell r="V2151" t="str">
            <v/>
          </cell>
        </row>
        <row r="2152">
          <cell r="B2152" t="str">
            <v>DR-000-1883</v>
          </cell>
          <cell r="C2152" t="str">
            <v>4848484549565651</v>
          </cell>
          <cell r="D2152" t="str">
            <v>000</v>
          </cell>
          <cell r="E2152">
            <v>1883</v>
          </cell>
          <cell r="F2152" t="str">
            <v>Timbres-poste</v>
          </cell>
          <cell r="G2152">
            <v>1978</v>
          </cell>
          <cell r="H2152" t="str">
            <v>4 f. 50 brun-rouge</v>
          </cell>
          <cell r="I2152" t="str">
            <v>850e anniversaire de la fondation de l'abbaye des Prémontrés, à Grimbergen</v>
          </cell>
          <cell r="J2152">
            <v>0.4</v>
          </cell>
          <cell r="K2152">
            <v>1</v>
          </cell>
          <cell r="L2152">
            <v>0</v>
          </cell>
          <cell r="M2152">
            <v>0</v>
          </cell>
          <cell r="N2152">
            <v>0.3</v>
          </cell>
          <cell r="O2152">
            <v>1</v>
          </cell>
          <cell r="P2152">
            <v>0</v>
          </cell>
          <cell r="Q2152">
            <v>0</v>
          </cell>
          <cell r="R2152" t="str">
            <v>brun-rouge</v>
          </cell>
          <cell r="S2152" t="str">
            <v>11½</v>
          </cell>
          <cell r="T2152" t="str">
            <v>4 f. 50</v>
          </cell>
          <cell r="U2152" t="str">
            <v/>
          </cell>
          <cell r="V2152" t="str">
            <v/>
          </cell>
        </row>
        <row r="2153">
          <cell r="B2153" t="str">
            <v>DR-000-1884</v>
          </cell>
          <cell r="C2153" t="str">
            <v>4848484549565652</v>
          </cell>
          <cell r="D2153" t="str">
            <v>000</v>
          </cell>
          <cell r="E2153">
            <v>1884</v>
          </cell>
          <cell r="F2153" t="str">
            <v>Timbres-poste</v>
          </cell>
          <cell r="G2153">
            <v>1978</v>
          </cell>
          <cell r="H2153" t="str">
            <v>8 f. multicolore</v>
          </cell>
          <cell r="I2153" t="str">
            <v>175e anniversaire de la Chambre de commerce et d'industrie d'Ostende</v>
          </cell>
          <cell r="J2153">
            <v>0.6</v>
          </cell>
          <cell r="K2153">
            <v>1</v>
          </cell>
          <cell r="L2153">
            <v>0</v>
          </cell>
          <cell r="M2153">
            <v>0</v>
          </cell>
          <cell r="N2153">
            <v>0.2</v>
          </cell>
          <cell r="O2153">
            <v>1</v>
          </cell>
          <cell r="P2153">
            <v>0</v>
          </cell>
          <cell r="Q2153">
            <v>0</v>
          </cell>
          <cell r="R2153" t="str">
            <v>multicolore</v>
          </cell>
          <cell r="S2153" t="str">
            <v>11½</v>
          </cell>
          <cell r="T2153" t="str">
            <v>8 f.</v>
          </cell>
          <cell r="U2153" t="str">
            <v/>
          </cell>
          <cell r="V2153" t="str">
            <v/>
          </cell>
        </row>
        <row r="2154">
          <cell r="B2154" t="str">
            <v>DR-000-1885</v>
          </cell>
          <cell r="C2154" t="str">
            <v>4848484549565653</v>
          </cell>
          <cell r="D2154" t="str">
            <v>000</v>
          </cell>
          <cell r="E2154">
            <v>1885</v>
          </cell>
          <cell r="F2154" t="str">
            <v>Timbres-poste</v>
          </cell>
          <cell r="G2154">
            <v>1978</v>
          </cell>
          <cell r="H2154" t="str">
            <v>8 f. bistre-brun, brun-rouge et noir</v>
          </cell>
          <cell r="I2154" t="str">
            <v>Journée du Timbre. T.-P. de 5 f. de 1878 portant une oblitération du 1er avril 1878</v>
          </cell>
          <cell r="J2154">
            <v>0.6</v>
          </cell>
          <cell r="K2154">
            <v>1</v>
          </cell>
          <cell r="L2154">
            <v>0</v>
          </cell>
          <cell r="M2154">
            <v>0</v>
          </cell>
          <cell r="N2154">
            <v>0.3</v>
          </cell>
          <cell r="O2154">
            <v>1</v>
          </cell>
          <cell r="P2154">
            <v>0</v>
          </cell>
          <cell r="Q2154">
            <v>0</v>
          </cell>
          <cell r="R2154" t="str">
            <v>bistre-brun, brun-rouge et noir</v>
          </cell>
          <cell r="S2154" t="str">
            <v>11½</v>
          </cell>
          <cell r="T2154" t="str">
            <v>8 f.</v>
          </cell>
          <cell r="U2154" t="str">
            <v/>
          </cell>
          <cell r="V2154" t="str">
            <v/>
          </cell>
        </row>
        <row r="2155">
          <cell r="B2155" t="str">
            <v>DR-000-1886</v>
          </cell>
          <cell r="C2155" t="str">
            <v>4848484549565654</v>
          </cell>
          <cell r="D2155" t="str">
            <v>000</v>
          </cell>
          <cell r="E2155">
            <v>1886</v>
          </cell>
          <cell r="F2155" t="str">
            <v>Timbres-poste</v>
          </cell>
          <cell r="G2155">
            <v>1978</v>
          </cell>
          <cell r="H2155" t="str">
            <v>Cathédrale d'Anvers, d'après une gravure de Hollar de Prague (1607-1677)</v>
          </cell>
          <cell r="I2155" t="str">
            <v>Europa. Gravures de monuments anciens</v>
          </cell>
          <cell r="J2155">
            <v>1.3</v>
          </cell>
          <cell r="K2155">
            <v>1</v>
          </cell>
          <cell r="L2155">
            <v>0</v>
          </cell>
          <cell r="M2155">
            <v>0</v>
          </cell>
          <cell r="N2155">
            <v>0.3</v>
          </cell>
          <cell r="O2155">
            <v>1</v>
          </cell>
          <cell r="P2155">
            <v>0</v>
          </cell>
          <cell r="Q2155">
            <v>0</v>
          </cell>
          <cell r="R2155" t="str">
            <v>turquoise, bistre et noir</v>
          </cell>
          <cell r="S2155" t="str">
            <v>11½</v>
          </cell>
          <cell r="T2155" t="str">
            <v>8 f.</v>
          </cell>
          <cell r="U2155" t="str">
            <v/>
          </cell>
          <cell r="V2155" t="str">
            <v/>
          </cell>
        </row>
        <row r="2156">
          <cell r="B2156" t="str">
            <v>DR-000-1887</v>
          </cell>
          <cell r="C2156" t="str">
            <v>4848484549565655</v>
          </cell>
          <cell r="D2156" t="str">
            <v>000</v>
          </cell>
          <cell r="E2156">
            <v>1887</v>
          </cell>
          <cell r="F2156" t="str">
            <v>Timbres-poste</v>
          </cell>
          <cell r="G2156">
            <v>1978</v>
          </cell>
          <cell r="H2156" t="str">
            <v>Le pont des Trous à Tournai, d'après une gravure ancienne</v>
          </cell>
          <cell r="I2156" t="str">
            <v>Europa. Gravures de monuments anciens</v>
          </cell>
          <cell r="J2156">
            <v>2</v>
          </cell>
          <cell r="K2156">
            <v>1</v>
          </cell>
          <cell r="L2156">
            <v>0</v>
          </cell>
          <cell r="M2156">
            <v>0</v>
          </cell>
          <cell r="N2156">
            <v>0.6</v>
          </cell>
          <cell r="O2156">
            <v>1</v>
          </cell>
          <cell r="P2156">
            <v>0</v>
          </cell>
          <cell r="Q2156">
            <v>0</v>
          </cell>
          <cell r="R2156" t="str">
            <v>turquoise, olive et sépia</v>
          </cell>
          <cell r="S2156" t="str">
            <v>11½</v>
          </cell>
          <cell r="T2156" t="str">
            <v>14 f.</v>
          </cell>
          <cell r="U2156" t="str">
            <v/>
          </cell>
          <cell r="V2156" t="str">
            <v/>
          </cell>
        </row>
        <row r="2157">
          <cell r="B2157" t="str">
            <v>DR-000-1888</v>
          </cell>
          <cell r="C2157" t="str">
            <v>4848484549565656</v>
          </cell>
          <cell r="D2157" t="str">
            <v>000</v>
          </cell>
          <cell r="E2157">
            <v>1888</v>
          </cell>
          <cell r="F2157" t="str">
            <v>Timbres-poste</v>
          </cell>
          <cell r="G2157">
            <v>1978</v>
          </cell>
          <cell r="H2157" t="str">
            <v>"Bâtiment stylisé et évocation de la pièce de théâtre "De Brusselse Straatzanger""</v>
          </cell>
          <cell r="I2157" t="str">
            <v>SurDR-270 à l'occasion du 100e anniversaire de l'existence du "Koninklijke Vlaamse Schouwburg, du 400e anniversaire de la création de la Compagnie Royale des Anciens Arquebusiers de Visé, du 100e anniversaire de la naissance de Karel van de Woestijne et du 400e anniversaire de la signature de l'EDIT PERPETUEL par Don Juan à Marche-en-Famenne"</v>
          </cell>
          <cell r="J2157">
            <v>0.6</v>
          </cell>
          <cell r="K2157">
            <v>1</v>
          </cell>
          <cell r="L2157">
            <v>0</v>
          </cell>
          <cell r="M2157">
            <v>0</v>
          </cell>
          <cell r="N2157">
            <v>0.6</v>
          </cell>
          <cell r="O2157">
            <v>1</v>
          </cell>
          <cell r="P2157">
            <v>0</v>
          </cell>
          <cell r="Q2157">
            <v>0</v>
          </cell>
          <cell r="R2157" t="str">
            <v/>
          </cell>
          <cell r="S2157" t="str">
            <v>11½</v>
          </cell>
          <cell r="T2157" t="str">
            <v>6 f.+3 f.</v>
          </cell>
          <cell r="U2157" t="str">
            <v/>
          </cell>
          <cell r="V2157" t="str">
            <v/>
          </cell>
        </row>
        <row r="2158">
          <cell r="B2158" t="str">
            <v>DR-000-1889</v>
          </cell>
          <cell r="C2158" t="str">
            <v>4848484549565657</v>
          </cell>
          <cell r="D2158" t="str">
            <v>000</v>
          </cell>
          <cell r="E2158">
            <v>1889</v>
          </cell>
          <cell r="F2158" t="str">
            <v>Timbres-poste</v>
          </cell>
          <cell r="G2158">
            <v>1978</v>
          </cell>
          <cell r="H2158" t="str">
            <v>Bâtiment de la Compagnie et arquebusier en costume traditionnel</v>
          </cell>
          <cell r="I2158" t="str">
            <v>SurDR-270 à l'occasion du 100e anniversaire de l'existence du "Koninklijke Vlaamse Schouwburg, du 400e anniversaire de la création de la Compagnie Royale des Anciens Arquebusiers de Visé, du 100e anniversaire de la naissance de Karel van de Woestijne et du 400e anniversaire de la signature de l'EDIT PERPETUEL par Don Juan à Marche-en-Famenne"</v>
          </cell>
          <cell r="J2158">
            <v>0.6</v>
          </cell>
          <cell r="K2158">
            <v>1</v>
          </cell>
          <cell r="L2158">
            <v>0</v>
          </cell>
          <cell r="M2158">
            <v>0</v>
          </cell>
          <cell r="N2158">
            <v>0.6</v>
          </cell>
          <cell r="O2158">
            <v>1</v>
          </cell>
          <cell r="P2158">
            <v>0</v>
          </cell>
          <cell r="Q2158">
            <v>0</v>
          </cell>
          <cell r="R2158" t="str">
            <v/>
          </cell>
          <cell r="S2158" t="str">
            <v>11½</v>
          </cell>
          <cell r="T2158" t="str">
            <v>6 f.+3 f.</v>
          </cell>
          <cell r="U2158" t="str">
            <v/>
          </cell>
          <cell r="V2158" t="str">
            <v/>
          </cell>
        </row>
        <row r="2159">
          <cell r="B2159" t="str">
            <v>DR-000-1890</v>
          </cell>
          <cell r="C2159" t="str">
            <v>4848484549565748</v>
          </cell>
          <cell r="D2159" t="str">
            <v>000</v>
          </cell>
          <cell r="E2159">
            <v>1890</v>
          </cell>
          <cell r="F2159" t="str">
            <v>Timbres-poste</v>
          </cell>
          <cell r="G2159">
            <v>1978</v>
          </cell>
          <cell r="H2159" t="str">
            <v>Karel van de Woestijne, portrait dessiné par son frère Gustave</v>
          </cell>
          <cell r="I2159" t="str">
            <v>SurDR-270 à l'occasion du 100e anniversaire de l'existence du "Koninklijke Vlaamse Schouwburg, du 400e anniversaire de la création de la Compagnie Royale des Anciens Arquebusiers de Visé, du 100e anniversaire de la naissance de Karel van de Woestijne et du 400e anniversaire de la signature de l'EDIT PERPETUEL par Don Juan à Marche-en-Famenne"</v>
          </cell>
          <cell r="J2159">
            <v>0.9</v>
          </cell>
          <cell r="K2159">
            <v>1</v>
          </cell>
          <cell r="L2159">
            <v>0</v>
          </cell>
          <cell r="M2159">
            <v>0</v>
          </cell>
          <cell r="N2159">
            <v>0.9</v>
          </cell>
          <cell r="O2159">
            <v>1</v>
          </cell>
          <cell r="P2159">
            <v>0</v>
          </cell>
          <cell r="Q2159">
            <v>0</v>
          </cell>
          <cell r="R2159" t="str">
            <v/>
          </cell>
          <cell r="S2159" t="str">
            <v>11½</v>
          </cell>
          <cell r="T2159" t="str">
            <v>8 f.+4 f.</v>
          </cell>
          <cell r="U2159" t="str">
            <v/>
          </cell>
          <cell r="V2159" t="str">
            <v/>
          </cell>
        </row>
        <row r="2160">
          <cell r="B2160" t="str">
            <v>DR-000-1891</v>
          </cell>
          <cell r="C2160" t="str">
            <v>4848484549565749</v>
          </cell>
          <cell r="D2160" t="str">
            <v>000</v>
          </cell>
          <cell r="E2160">
            <v>1891</v>
          </cell>
          <cell r="F2160" t="str">
            <v>Timbres-poste</v>
          </cell>
          <cell r="G2160">
            <v>1978</v>
          </cell>
          <cell r="H2160" t="str">
            <v>Portrait de Don Juan d'Autriche et reproduction de sa signature</v>
          </cell>
          <cell r="I2160" t="str">
            <v>SurDR-270 à l'occasion du 100e anniversaire de l'existence du "Koninklijke Vlaamse Schouwburg, du 400e anniversaire de la création de la Compagnie Royale des Anciens Arquebusiers de Visé, du 100e anniversaire de la naissance de Karel van de Woestijne et du 400e anniversaire de la signature de l'EDIT PERPETUEL par Don Juan à Marche-en-Famenne"</v>
          </cell>
          <cell r="J2160">
            <v>1.2</v>
          </cell>
          <cell r="K2160">
            <v>1</v>
          </cell>
          <cell r="L2160">
            <v>0</v>
          </cell>
          <cell r="M2160">
            <v>0</v>
          </cell>
          <cell r="N2160">
            <v>1.2</v>
          </cell>
          <cell r="O2160">
            <v>1</v>
          </cell>
          <cell r="P2160">
            <v>0</v>
          </cell>
          <cell r="Q2160">
            <v>0</v>
          </cell>
          <cell r="R2160" t="str">
            <v/>
          </cell>
          <cell r="S2160" t="str">
            <v>11½</v>
          </cell>
          <cell r="T2160" t="str">
            <v>10 f.+5 f.</v>
          </cell>
          <cell r="U2160" t="str">
            <v/>
          </cell>
          <cell r="V2160" t="str">
            <v/>
          </cell>
        </row>
        <row r="2161">
          <cell r="B2161" t="str">
            <v>DR-000-1892</v>
          </cell>
          <cell r="C2161" t="str">
            <v>4848484549565750</v>
          </cell>
          <cell r="D2161" t="str">
            <v>000</v>
          </cell>
          <cell r="E2161">
            <v>1892</v>
          </cell>
          <cell r="F2161" t="str">
            <v>Timbres-poste</v>
          </cell>
          <cell r="G2161">
            <v>1978</v>
          </cell>
          <cell r="H2161" t="str">
            <v>1 f. lilas-rose</v>
          </cell>
          <cell r="I2161" t="str">
            <v>Série courante.</v>
          </cell>
          <cell r="J2161">
            <v>0.2</v>
          </cell>
          <cell r="K2161">
            <v>1</v>
          </cell>
          <cell r="L2161">
            <v>0</v>
          </cell>
          <cell r="M2161">
            <v>0</v>
          </cell>
          <cell r="N2161">
            <v>0.2</v>
          </cell>
          <cell r="O2161">
            <v>1</v>
          </cell>
          <cell r="P2161">
            <v>0</v>
          </cell>
          <cell r="Q2161">
            <v>0</v>
          </cell>
          <cell r="R2161" t="str">
            <v>lilas-rose</v>
          </cell>
          <cell r="S2161" t="str">
            <v>sur trois côtés pour les types (bu III) et sur deux côtés pour les types (fl) Dentelés 12½-13</v>
          </cell>
          <cell r="T2161" t="str">
            <v>1 f.</v>
          </cell>
          <cell r="U2161" t="str">
            <v/>
          </cell>
          <cell r="V2161" t="str">
            <v/>
          </cell>
        </row>
        <row r="2162">
          <cell r="B2162" t="str">
            <v>DR-000-1893</v>
          </cell>
          <cell r="C2162" t="str">
            <v>4848484549565751</v>
          </cell>
          <cell r="D2162" t="str">
            <v>000</v>
          </cell>
          <cell r="E2162">
            <v>1893</v>
          </cell>
          <cell r="F2162" t="str">
            <v>Timbres-poste</v>
          </cell>
          <cell r="G2162">
            <v>1978</v>
          </cell>
          <cell r="H2162" t="str">
            <v>2 f. orange</v>
          </cell>
          <cell r="I2162" t="str">
            <v>Série courante. Format des dessins 17,5x22</v>
          </cell>
          <cell r="J2162">
            <v>0.3</v>
          </cell>
          <cell r="K2162">
            <v>1</v>
          </cell>
          <cell r="L2162">
            <v>0</v>
          </cell>
          <cell r="M2162">
            <v>0</v>
          </cell>
          <cell r="N2162">
            <v>0.3</v>
          </cell>
          <cell r="O2162">
            <v>1</v>
          </cell>
          <cell r="P2162">
            <v>0</v>
          </cell>
          <cell r="Q2162">
            <v>0</v>
          </cell>
          <cell r="R2162" t="str">
            <v>orange</v>
          </cell>
          <cell r="S2162" t="str">
            <v>sur trois côtés pour les types (bu III) et sur deux côtés pour les types (fl) Dentelés 12½-13</v>
          </cell>
          <cell r="T2162" t="str">
            <v>2 f.</v>
          </cell>
          <cell r="U2162" t="str">
            <v/>
          </cell>
          <cell r="V2162" t="str">
            <v/>
          </cell>
        </row>
        <row r="2163">
          <cell r="B2163" t="str">
            <v>DR-000-1894</v>
          </cell>
          <cell r="C2163" t="str">
            <v>4848484549565752</v>
          </cell>
          <cell r="D2163" t="str">
            <v>000</v>
          </cell>
          <cell r="E2163">
            <v>1894</v>
          </cell>
          <cell r="F2163" t="str">
            <v>Timbres-poste</v>
          </cell>
          <cell r="G2163">
            <v>1978</v>
          </cell>
          <cell r="H2163" t="str">
            <v>3 f. violet</v>
          </cell>
          <cell r="I2163" t="str">
            <v>Série courante. Format des dessins 17,5x22</v>
          </cell>
          <cell r="J2163">
            <v>0.5</v>
          </cell>
          <cell r="K2163">
            <v>1</v>
          </cell>
          <cell r="L2163">
            <v>0</v>
          </cell>
          <cell r="M2163">
            <v>0</v>
          </cell>
          <cell r="N2163">
            <v>0.3</v>
          </cell>
          <cell r="O2163">
            <v>0</v>
          </cell>
          <cell r="P2163">
            <v>0</v>
          </cell>
          <cell r="Q2163">
            <v>0</v>
          </cell>
          <cell r="R2163" t="str">
            <v>violet</v>
          </cell>
          <cell r="S2163" t="str">
            <v>sur trois côtés pour les types (bu III) et sur deux côtés pour les types (fl) Dentelés 12½-13</v>
          </cell>
          <cell r="T2163" t="str">
            <v>3 f.</v>
          </cell>
          <cell r="U2163" t="str">
            <v/>
          </cell>
          <cell r="V2163" t="str">
            <v/>
          </cell>
        </row>
        <row r="2164">
          <cell r="B2164" t="str">
            <v>DR-000-1895</v>
          </cell>
          <cell r="C2164" t="str">
            <v>4848484549565753</v>
          </cell>
          <cell r="D2164" t="str">
            <v>000</v>
          </cell>
          <cell r="E2164">
            <v>1895</v>
          </cell>
          <cell r="F2164" t="str">
            <v>Timbres-poste</v>
          </cell>
          <cell r="G2164">
            <v>1978</v>
          </cell>
          <cell r="H2164" t="str">
            <v>6 f. brun carminé</v>
          </cell>
          <cell r="I2164" t="str">
            <v>Série courante. Format des dessins 17,5x22</v>
          </cell>
          <cell r="J2164">
            <v>0.45</v>
          </cell>
          <cell r="K2164">
            <v>2</v>
          </cell>
          <cell r="L2164">
            <v>0</v>
          </cell>
          <cell r="M2164">
            <v>0</v>
          </cell>
          <cell r="N2164">
            <v>0.3</v>
          </cell>
          <cell r="O2164">
            <v>0</v>
          </cell>
          <cell r="P2164">
            <v>0</v>
          </cell>
          <cell r="Q2164">
            <v>0</v>
          </cell>
          <cell r="R2164" t="str">
            <v>brun carminé</v>
          </cell>
          <cell r="S2164" t="str">
            <v>sur trois côtés pour les types (bu III) et sur deux côtés pour les types (fl) Dentelés 12½-13</v>
          </cell>
          <cell r="T2164" t="str">
            <v>6 f.</v>
          </cell>
          <cell r="U2164" t="str">
            <v/>
          </cell>
          <cell r="V2164" t="str">
            <v/>
          </cell>
        </row>
        <row r="2165">
          <cell r="B2165" t="str">
            <v>DR-000-1896</v>
          </cell>
          <cell r="C2165" t="str">
            <v>4848484549565754</v>
          </cell>
          <cell r="D2165" t="str">
            <v>000</v>
          </cell>
          <cell r="E2165">
            <v>1896</v>
          </cell>
          <cell r="F2165" t="str">
            <v>Timbres-poste</v>
          </cell>
          <cell r="G2165">
            <v>1978</v>
          </cell>
          <cell r="H2165" t="str">
            <v>8 f. gris-lilas</v>
          </cell>
          <cell r="I2165" t="str">
            <v>Série courante. Format des dessins 17,5x22</v>
          </cell>
          <cell r="J2165">
            <v>0.6</v>
          </cell>
          <cell r="K2165">
            <v>2</v>
          </cell>
          <cell r="L2165">
            <v>0</v>
          </cell>
          <cell r="M2165">
            <v>0</v>
          </cell>
          <cell r="N2165">
            <v>0.4</v>
          </cell>
          <cell r="O2165">
            <v>1</v>
          </cell>
          <cell r="P2165">
            <v>0</v>
          </cell>
          <cell r="Q2165">
            <v>0</v>
          </cell>
          <cell r="R2165" t="str">
            <v>gris-lilas</v>
          </cell>
          <cell r="S2165" t="str">
            <v>sur trois côtés pour les types (bu III) et sur deux côtés pour les types (fl) Dentelés 12½-13</v>
          </cell>
          <cell r="T2165" t="str">
            <v>8 f.</v>
          </cell>
          <cell r="U2165" t="str">
            <v/>
          </cell>
          <cell r="V2165" t="str">
            <v/>
          </cell>
        </row>
        <row r="2166">
          <cell r="B2166" t="str">
            <v>DR-000-1892a</v>
          </cell>
          <cell r="C2166" t="str">
            <v>484848454956575097</v>
          </cell>
          <cell r="D2166" t="str">
            <v>000</v>
          </cell>
          <cell r="E2166" t="str">
            <v>1892a</v>
          </cell>
          <cell r="F2166" t="str">
            <v>Timbres-poste</v>
          </cell>
          <cell r="G2166">
            <v>1978</v>
          </cell>
          <cell r="H2166" t="str">
            <v>1 f. se tenant à un 2 f.</v>
          </cell>
          <cell r="I2166" t="str">
            <v>Série courante.</v>
          </cell>
          <cell r="J2166">
            <v>0.6</v>
          </cell>
          <cell r="K2166">
            <v>1</v>
          </cell>
          <cell r="L2166">
            <v>0</v>
          </cell>
          <cell r="M2166">
            <v>0</v>
          </cell>
          <cell r="N2166">
            <v>0.6</v>
          </cell>
          <cell r="O2166">
            <v>0</v>
          </cell>
          <cell r="P2166">
            <v>0</v>
          </cell>
          <cell r="Q2166">
            <v>0</v>
          </cell>
          <cell r="R2166" t="str">
            <v>lilas-rose</v>
          </cell>
          <cell r="T2166" t="str">
            <v>1 f.</v>
          </cell>
          <cell r="U2166" t="str">
            <v/>
          </cell>
          <cell r="V2166" t="str">
            <v/>
          </cell>
        </row>
        <row r="2167">
          <cell r="B2167" t="str">
            <v>DR-000-1892b</v>
          </cell>
          <cell r="C2167" t="str">
            <v>484848454956575098</v>
          </cell>
          <cell r="D2167" t="str">
            <v>000</v>
          </cell>
          <cell r="E2167" t="str">
            <v>1892b</v>
          </cell>
          <cell r="F2167" t="str">
            <v>Timbres-poste</v>
          </cell>
          <cell r="G2167">
            <v>1978</v>
          </cell>
          <cell r="H2167" t="str">
            <v>1 f. se tenant à un 3 f.</v>
          </cell>
          <cell r="I2167" t="str">
            <v>Série courante.</v>
          </cell>
          <cell r="J2167">
            <v>0.6</v>
          </cell>
          <cell r="K2167">
            <v>1</v>
          </cell>
          <cell r="L2167">
            <v>0</v>
          </cell>
          <cell r="M2167">
            <v>0</v>
          </cell>
          <cell r="N2167">
            <v>0.6</v>
          </cell>
          <cell r="O2167">
            <v>0</v>
          </cell>
          <cell r="P2167">
            <v>0</v>
          </cell>
          <cell r="Q2167">
            <v>0</v>
          </cell>
          <cell r="R2167" t="str">
            <v>lilas-rose</v>
          </cell>
          <cell r="T2167" t="str">
            <v>1 f.</v>
          </cell>
          <cell r="U2167" t="str">
            <v/>
          </cell>
          <cell r="V2167" t="str">
            <v/>
          </cell>
        </row>
        <row r="2168">
          <cell r="B2168" t="str">
            <v>DR-000-1892c</v>
          </cell>
          <cell r="C2168" t="str">
            <v>484848454956575099</v>
          </cell>
          <cell r="D2168" t="str">
            <v>000</v>
          </cell>
          <cell r="E2168" t="str">
            <v>1892c</v>
          </cell>
          <cell r="F2168" t="str">
            <v>Timbres-poste</v>
          </cell>
          <cell r="G2168">
            <v>1978</v>
          </cell>
          <cell r="H2168" t="str">
            <v>1 f. se tenant à un 6 f.</v>
          </cell>
          <cell r="I2168" t="str">
            <v>Série courante.</v>
          </cell>
          <cell r="J2168">
            <v>0.6</v>
          </cell>
          <cell r="K2168">
            <v>1</v>
          </cell>
          <cell r="L2168">
            <v>0</v>
          </cell>
          <cell r="M2168">
            <v>0</v>
          </cell>
          <cell r="N2168">
            <v>0.6</v>
          </cell>
          <cell r="O2168">
            <v>0</v>
          </cell>
          <cell r="P2168">
            <v>0</v>
          </cell>
          <cell r="Q2168">
            <v>0</v>
          </cell>
          <cell r="R2168" t="str">
            <v>lilas-rose</v>
          </cell>
          <cell r="T2168" t="str">
            <v>1 f.</v>
          </cell>
          <cell r="U2168" t="str">
            <v/>
          </cell>
          <cell r="V2168" t="str">
            <v/>
          </cell>
        </row>
        <row r="2169">
          <cell r="B2169" t="str">
            <v>DR-000-1892d</v>
          </cell>
          <cell r="C2169" t="str">
            <v>4848484549565750100</v>
          </cell>
          <cell r="D2169" t="str">
            <v>000</v>
          </cell>
          <cell r="E2169" t="str">
            <v>1892d</v>
          </cell>
          <cell r="F2169" t="str">
            <v>Timbres-poste</v>
          </cell>
          <cell r="G2169">
            <v>1978</v>
          </cell>
          <cell r="H2169" t="str">
            <v>1 f. se tenant à un 8 f.</v>
          </cell>
          <cell r="I2169" t="str">
            <v>Série courante.</v>
          </cell>
          <cell r="J2169">
            <v>1</v>
          </cell>
          <cell r="K2169">
            <v>1</v>
          </cell>
          <cell r="L2169">
            <v>0</v>
          </cell>
          <cell r="M2169">
            <v>0</v>
          </cell>
          <cell r="N2169">
            <v>1</v>
          </cell>
          <cell r="O2169">
            <v>0</v>
          </cell>
          <cell r="P2169">
            <v>0</v>
          </cell>
          <cell r="Q2169">
            <v>0</v>
          </cell>
          <cell r="R2169" t="str">
            <v>lilas-rose</v>
          </cell>
          <cell r="T2169" t="str">
            <v>1 f.</v>
          </cell>
          <cell r="U2169" t="str">
            <v/>
          </cell>
          <cell r="V2169" t="str">
            <v/>
          </cell>
        </row>
        <row r="2170">
          <cell r="B2170" t="str">
            <v>DR-000-1893a</v>
          </cell>
          <cell r="C2170" t="str">
            <v>484848454956575197</v>
          </cell>
          <cell r="D2170" t="str">
            <v>000</v>
          </cell>
          <cell r="E2170" t="str">
            <v>1893a</v>
          </cell>
          <cell r="F2170" t="str">
            <v>Timbres-poste</v>
          </cell>
          <cell r="G2170">
            <v>1978</v>
          </cell>
          <cell r="H2170" t="str">
            <v>2 f. se tenant à un 6 f.</v>
          </cell>
          <cell r="I2170" t="str">
            <v>Série courante. Format des dessins 17,5x22</v>
          </cell>
          <cell r="J2170">
            <v>1</v>
          </cell>
          <cell r="K2170">
            <v>1</v>
          </cell>
          <cell r="L2170">
            <v>0</v>
          </cell>
          <cell r="M2170">
            <v>0</v>
          </cell>
          <cell r="N2170">
            <v>1</v>
          </cell>
          <cell r="O2170">
            <v>0</v>
          </cell>
          <cell r="P2170">
            <v>0</v>
          </cell>
          <cell r="Q2170">
            <v>0</v>
          </cell>
          <cell r="R2170" t="str">
            <v>lilas-rose</v>
          </cell>
          <cell r="T2170" t="str">
            <v>1 f.</v>
          </cell>
          <cell r="U2170" t="str">
            <v/>
          </cell>
          <cell r="V2170" t="str">
            <v/>
          </cell>
        </row>
        <row r="2171">
          <cell r="B2171" t="str">
            <v>DR-000-1894a</v>
          </cell>
          <cell r="C2171" t="str">
            <v>484848454956575297</v>
          </cell>
          <cell r="D2171" t="str">
            <v>000</v>
          </cell>
          <cell r="E2171" t="str">
            <v>1894a</v>
          </cell>
          <cell r="F2171" t="str">
            <v>Timbres-poste</v>
          </cell>
          <cell r="G2171">
            <v>1978</v>
          </cell>
          <cell r="H2171" t="str">
            <v>3 f. se tenant à un 8 f.</v>
          </cell>
          <cell r="I2171" t="str">
            <v>Série courante. Format des dessins 17,5x22</v>
          </cell>
          <cell r="J2171">
            <v>1</v>
          </cell>
          <cell r="K2171">
            <v>1</v>
          </cell>
          <cell r="L2171">
            <v>0</v>
          </cell>
          <cell r="M2171">
            <v>0</v>
          </cell>
          <cell r="N2171">
            <v>1</v>
          </cell>
          <cell r="O2171">
            <v>0</v>
          </cell>
          <cell r="P2171">
            <v>0</v>
          </cell>
          <cell r="Q2171">
            <v>0</v>
          </cell>
          <cell r="R2171" t="str">
            <v>lilas-rose</v>
          </cell>
          <cell r="T2171" t="str">
            <v>1 f.</v>
          </cell>
          <cell r="U2171" t="str">
            <v/>
          </cell>
          <cell r="V2171" t="str">
            <v/>
          </cell>
        </row>
        <row r="2172">
          <cell r="B2172" t="str">
            <v>DR-000-1895a</v>
          </cell>
          <cell r="C2172" t="str">
            <v>484848454956575397</v>
          </cell>
          <cell r="D2172" t="str">
            <v>000</v>
          </cell>
          <cell r="E2172" t="str">
            <v>1895a</v>
          </cell>
          <cell r="F2172" t="str">
            <v>Timbres-poste</v>
          </cell>
          <cell r="G2172">
            <v>1978</v>
          </cell>
          <cell r="H2172" t="str">
            <v>6 f. TETE-BECHE</v>
          </cell>
          <cell r="I2172" t="str">
            <v>TETE-BECHE</v>
          </cell>
          <cell r="J2172">
            <v>1</v>
          </cell>
          <cell r="K2172">
            <v>1</v>
          </cell>
          <cell r="L2172">
            <v>0</v>
          </cell>
          <cell r="M2172">
            <v>0</v>
          </cell>
          <cell r="N2172">
            <v>1</v>
          </cell>
          <cell r="O2172">
            <v>0</v>
          </cell>
          <cell r="P2172">
            <v>0</v>
          </cell>
          <cell r="Q2172">
            <v>0</v>
          </cell>
          <cell r="R2172" t="str">
            <v>lilas-rose</v>
          </cell>
          <cell r="T2172" t="str">
            <v>1 f.</v>
          </cell>
          <cell r="U2172" t="str">
            <v/>
          </cell>
          <cell r="V2172" t="str">
            <v/>
          </cell>
        </row>
        <row r="2173">
          <cell r="B2173" t="str">
            <v>DR-000-1896a</v>
          </cell>
          <cell r="C2173" t="str">
            <v>484848454956575497</v>
          </cell>
          <cell r="D2173" t="str">
            <v>000</v>
          </cell>
          <cell r="E2173" t="str">
            <v>1896a</v>
          </cell>
          <cell r="F2173" t="str">
            <v>Timbres-poste</v>
          </cell>
          <cell r="G2173">
            <v>1978</v>
          </cell>
          <cell r="H2173" t="str">
            <v>8 f. TETE-BECHE</v>
          </cell>
          <cell r="I2173" t="str">
            <v>TETE-BECHE</v>
          </cell>
          <cell r="J2173">
            <v>1.5</v>
          </cell>
          <cell r="K2173">
            <v>1</v>
          </cell>
          <cell r="L2173">
            <v>0</v>
          </cell>
          <cell r="M2173">
            <v>0</v>
          </cell>
          <cell r="N2173">
            <v>1.5</v>
          </cell>
          <cell r="O2173">
            <v>0</v>
          </cell>
          <cell r="P2173">
            <v>0</v>
          </cell>
          <cell r="Q2173">
            <v>0</v>
          </cell>
          <cell r="R2173" t="str">
            <v>lilas-rose</v>
          </cell>
          <cell r="T2173" t="str">
            <v>1 f.</v>
          </cell>
          <cell r="U2173" t="str">
            <v/>
          </cell>
          <cell r="V2173" t="str">
            <v/>
          </cell>
        </row>
        <row r="2174">
          <cell r="B2174" t="str">
            <v>DR-000-1897</v>
          </cell>
          <cell r="C2174" t="str">
            <v>4848484549565755</v>
          </cell>
          <cell r="D2174" t="str">
            <v>000</v>
          </cell>
          <cell r="E2174">
            <v>1897</v>
          </cell>
          <cell r="F2174" t="str">
            <v>Timbres-poste</v>
          </cell>
          <cell r="G2174">
            <v>1978</v>
          </cell>
          <cell r="H2174" t="str">
            <v>1 f. 50 gris pâle</v>
          </cell>
          <cell r="I2174" t="str">
            <v>Série courante.</v>
          </cell>
          <cell r="J2174">
            <v>0.2</v>
          </cell>
          <cell r="K2174">
            <v>1</v>
          </cell>
          <cell r="L2174">
            <v>0</v>
          </cell>
          <cell r="M2174">
            <v>0</v>
          </cell>
          <cell r="N2174">
            <v>0.2</v>
          </cell>
          <cell r="O2174">
            <v>0</v>
          </cell>
          <cell r="P2174">
            <v>0</v>
          </cell>
          <cell r="Q2174">
            <v>0</v>
          </cell>
          <cell r="R2174" t="str">
            <v>gris pâle</v>
          </cell>
          <cell r="S2174" t="str">
            <v>14</v>
          </cell>
          <cell r="T2174" t="str">
            <v>1 f. 50</v>
          </cell>
          <cell r="U2174" t="str">
            <v/>
          </cell>
          <cell r="V2174" t="str">
            <v/>
          </cell>
        </row>
        <row r="2175">
          <cell r="B2175" t="str">
            <v>DR-000-1898</v>
          </cell>
          <cell r="C2175" t="str">
            <v>4848484549565756</v>
          </cell>
          <cell r="D2175" t="str">
            <v>000</v>
          </cell>
          <cell r="E2175">
            <v>1898</v>
          </cell>
          <cell r="F2175" t="str">
            <v>Timbres-poste</v>
          </cell>
          <cell r="G2175">
            <v>1978</v>
          </cell>
          <cell r="H2175" t="str">
            <v>2 f. orange</v>
          </cell>
          <cell r="I2175" t="str">
            <v>Série courante.</v>
          </cell>
          <cell r="J2175">
            <v>0.3</v>
          </cell>
          <cell r="K2175">
            <v>1</v>
          </cell>
          <cell r="L2175">
            <v>0</v>
          </cell>
          <cell r="M2175">
            <v>0</v>
          </cell>
          <cell r="N2175">
            <v>0.2</v>
          </cell>
          <cell r="O2175">
            <v>1</v>
          </cell>
          <cell r="P2175">
            <v>0</v>
          </cell>
          <cell r="Q2175">
            <v>0</v>
          </cell>
          <cell r="R2175" t="str">
            <v>orange</v>
          </cell>
          <cell r="S2175" t="str">
            <v>14</v>
          </cell>
          <cell r="T2175" t="str">
            <v>2 f.</v>
          </cell>
          <cell r="U2175" t="str">
            <v/>
          </cell>
          <cell r="V2175" t="str">
            <v/>
          </cell>
        </row>
        <row r="2176">
          <cell r="B2176" t="str">
            <v>DR-000-1899</v>
          </cell>
          <cell r="C2176" t="str">
            <v>4848484549565757</v>
          </cell>
          <cell r="D2176" t="str">
            <v>000</v>
          </cell>
          <cell r="E2176">
            <v>1899</v>
          </cell>
          <cell r="F2176" t="str">
            <v>Timbres-poste</v>
          </cell>
          <cell r="G2176">
            <v>1978</v>
          </cell>
          <cell r="H2176" t="str">
            <v>3 f. violet</v>
          </cell>
          <cell r="I2176" t="str">
            <v>Série courante.</v>
          </cell>
          <cell r="J2176">
            <v>0.3</v>
          </cell>
          <cell r="K2176">
            <v>1</v>
          </cell>
          <cell r="L2176">
            <v>0</v>
          </cell>
          <cell r="M2176">
            <v>0</v>
          </cell>
          <cell r="N2176">
            <v>0.2</v>
          </cell>
          <cell r="O2176">
            <v>0</v>
          </cell>
          <cell r="P2176">
            <v>0</v>
          </cell>
          <cell r="Q2176">
            <v>0</v>
          </cell>
          <cell r="R2176" t="str">
            <v>violet</v>
          </cell>
          <cell r="S2176" t="str">
            <v>14</v>
          </cell>
          <cell r="T2176" t="str">
            <v>3 f.</v>
          </cell>
          <cell r="U2176" t="str">
            <v/>
          </cell>
          <cell r="V2176" t="str">
            <v/>
          </cell>
        </row>
        <row r="2177">
          <cell r="B2177" t="str">
            <v>DR-000-1897a</v>
          </cell>
          <cell r="C2177" t="str">
            <v>484848454956575597</v>
          </cell>
          <cell r="D2177" t="str">
            <v>000</v>
          </cell>
          <cell r="E2177" t="str">
            <v>1897a</v>
          </cell>
          <cell r="F2177" t="str">
            <v>Timbres-poste</v>
          </cell>
          <cell r="G2177">
            <v>1978</v>
          </cell>
          <cell r="H2177" t="str">
            <v>1 f. 50 gris pâle</v>
          </cell>
          <cell r="I2177" t="str">
            <v>Série courante.</v>
          </cell>
          <cell r="J2177">
            <v>0.3</v>
          </cell>
          <cell r="K2177">
            <v>1</v>
          </cell>
          <cell r="L2177">
            <v>0</v>
          </cell>
          <cell r="M2177">
            <v>0</v>
          </cell>
          <cell r="N2177">
            <v>0.2</v>
          </cell>
          <cell r="O2177">
            <v>0</v>
          </cell>
          <cell r="P2177">
            <v>0</v>
          </cell>
          <cell r="Q2177">
            <v>0</v>
          </cell>
          <cell r="R2177" t="str">
            <v>gris pâle</v>
          </cell>
          <cell r="S2177" t="str">
            <v>14</v>
          </cell>
          <cell r="T2177" t="str">
            <v>1 f. 50</v>
          </cell>
          <cell r="U2177" t="str">
            <v>Papier polyvalent</v>
          </cell>
          <cell r="V2177" t="str">
            <v/>
          </cell>
        </row>
        <row r="2178">
          <cell r="B2178" t="str">
            <v>DR-000-1898a</v>
          </cell>
          <cell r="C2178" t="str">
            <v>484848454956575697</v>
          </cell>
          <cell r="D2178" t="str">
            <v>000</v>
          </cell>
          <cell r="E2178" t="str">
            <v>1898a</v>
          </cell>
          <cell r="F2178" t="str">
            <v>Timbres-poste</v>
          </cell>
          <cell r="G2178">
            <v>1978</v>
          </cell>
          <cell r="H2178" t="str">
            <v>1 f. 50 gris pâle</v>
          </cell>
          <cell r="I2178" t="str">
            <v>Série courante.</v>
          </cell>
          <cell r="J2178">
            <v>0.3</v>
          </cell>
          <cell r="K2178">
            <v>1</v>
          </cell>
          <cell r="L2178">
            <v>0</v>
          </cell>
          <cell r="M2178">
            <v>0</v>
          </cell>
          <cell r="N2178">
            <v>0.2</v>
          </cell>
          <cell r="O2178">
            <v>0</v>
          </cell>
          <cell r="P2178">
            <v>0</v>
          </cell>
          <cell r="Q2178">
            <v>0</v>
          </cell>
          <cell r="R2178" t="str">
            <v>gris pâle</v>
          </cell>
          <cell r="S2178" t="str">
            <v>14</v>
          </cell>
          <cell r="T2178" t="str">
            <v>1 f. 50</v>
          </cell>
          <cell r="U2178" t="str">
            <v>Papier polyvalent</v>
          </cell>
          <cell r="V2178" t="str">
            <v/>
          </cell>
        </row>
        <row r="2179">
          <cell r="B2179" t="str">
            <v>DR-000-1899a</v>
          </cell>
          <cell r="C2179" t="str">
            <v>484848454956575797</v>
          </cell>
          <cell r="D2179" t="str">
            <v>000</v>
          </cell>
          <cell r="E2179" t="str">
            <v>1899a</v>
          </cell>
          <cell r="F2179" t="str">
            <v>Timbres-poste</v>
          </cell>
          <cell r="G2179">
            <v>1978</v>
          </cell>
          <cell r="H2179" t="str">
            <v>1 f. 50 gris pâle</v>
          </cell>
          <cell r="I2179" t="str">
            <v>Série courante.</v>
          </cell>
          <cell r="J2179">
            <v>0.3</v>
          </cell>
          <cell r="K2179">
            <v>1</v>
          </cell>
          <cell r="L2179">
            <v>0</v>
          </cell>
          <cell r="M2179">
            <v>0</v>
          </cell>
          <cell r="N2179">
            <v>0.2</v>
          </cell>
          <cell r="O2179">
            <v>0</v>
          </cell>
          <cell r="P2179">
            <v>0</v>
          </cell>
          <cell r="Q2179">
            <v>0</v>
          </cell>
          <cell r="R2179" t="str">
            <v>gris pâle</v>
          </cell>
          <cell r="S2179" t="str">
            <v>14</v>
          </cell>
          <cell r="T2179" t="str">
            <v>1 f. 50</v>
          </cell>
          <cell r="U2179" t="str">
            <v>Papier polyvalent</v>
          </cell>
          <cell r="V2179" t="str">
            <v/>
          </cell>
        </row>
        <row r="2180">
          <cell r="B2180" t="str">
            <v>DR-000-1897b</v>
          </cell>
          <cell r="C2180" t="str">
            <v>484848454956575598</v>
          </cell>
          <cell r="D2180" t="str">
            <v>000</v>
          </cell>
          <cell r="E2180" t="str">
            <v>1897b</v>
          </cell>
          <cell r="F2180" t="str">
            <v>Timbres-poste</v>
          </cell>
          <cell r="G2180">
            <v>1978</v>
          </cell>
          <cell r="H2180" t="str">
            <v>1 f. 50 gris pâle</v>
          </cell>
          <cell r="I2180" t="str">
            <v>Série courante.</v>
          </cell>
          <cell r="J2180">
            <v>0.3</v>
          </cell>
          <cell r="K2180">
            <v>1</v>
          </cell>
          <cell r="L2180">
            <v>0</v>
          </cell>
          <cell r="M2180">
            <v>0</v>
          </cell>
          <cell r="N2180">
            <v>0.2</v>
          </cell>
          <cell r="O2180">
            <v>0</v>
          </cell>
          <cell r="P2180">
            <v>0</v>
          </cell>
          <cell r="Q2180">
            <v>0</v>
          </cell>
          <cell r="R2180" t="str">
            <v>gris pâle</v>
          </cell>
          <cell r="S2180" t="str">
            <v>14</v>
          </cell>
          <cell r="T2180" t="str">
            <v>1 f. 50</v>
          </cell>
          <cell r="U2180" t="str">
            <v>Papier brillant</v>
          </cell>
          <cell r="V2180" t="str">
            <v/>
          </cell>
        </row>
        <row r="2181">
          <cell r="B2181" t="str">
            <v>DR-000-1898b</v>
          </cell>
          <cell r="C2181" t="str">
            <v>484848454956575698</v>
          </cell>
          <cell r="D2181" t="str">
            <v>000</v>
          </cell>
          <cell r="E2181" t="str">
            <v>1898b</v>
          </cell>
          <cell r="F2181" t="str">
            <v>Timbres-poste</v>
          </cell>
          <cell r="G2181">
            <v>1978</v>
          </cell>
          <cell r="H2181" t="str">
            <v>1 f. 50 gris pâle</v>
          </cell>
          <cell r="I2181" t="str">
            <v>Série courante.</v>
          </cell>
          <cell r="J2181">
            <v>1</v>
          </cell>
          <cell r="K2181">
            <v>2</v>
          </cell>
          <cell r="L2181">
            <v>0</v>
          </cell>
          <cell r="M2181">
            <v>0</v>
          </cell>
          <cell r="N2181">
            <v>0.5</v>
          </cell>
          <cell r="O2181">
            <v>0</v>
          </cell>
          <cell r="P2181">
            <v>0</v>
          </cell>
          <cell r="Q2181">
            <v>0</v>
          </cell>
          <cell r="R2181" t="str">
            <v>gris pâle</v>
          </cell>
          <cell r="S2181" t="str">
            <v>14</v>
          </cell>
          <cell r="T2181" t="str">
            <v>1 f. 50</v>
          </cell>
          <cell r="U2181" t="str">
            <v>Papier brillant</v>
          </cell>
          <cell r="V2181" t="str">
            <v/>
          </cell>
        </row>
        <row r="2182">
          <cell r="B2182" t="str">
            <v>DR-000-1899b</v>
          </cell>
          <cell r="C2182" t="str">
            <v>484848454956575798</v>
          </cell>
          <cell r="D2182" t="str">
            <v>000</v>
          </cell>
          <cell r="E2182" t="str">
            <v>1899b</v>
          </cell>
          <cell r="F2182" t="str">
            <v>Timbres-poste</v>
          </cell>
          <cell r="G2182">
            <v>1978</v>
          </cell>
          <cell r="H2182" t="str">
            <v>1 f. 50 gris pâle</v>
          </cell>
          <cell r="I2182" t="str">
            <v>Série courante.</v>
          </cell>
          <cell r="J2182">
            <v>1</v>
          </cell>
          <cell r="K2182">
            <v>2</v>
          </cell>
          <cell r="L2182">
            <v>0</v>
          </cell>
          <cell r="M2182">
            <v>0</v>
          </cell>
          <cell r="N2182">
            <v>0.5</v>
          </cell>
          <cell r="O2182">
            <v>0</v>
          </cell>
          <cell r="P2182">
            <v>0</v>
          </cell>
          <cell r="Q2182">
            <v>0</v>
          </cell>
          <cell r="R2182" t="str">
            <v>gris pâle</v>
          </cell>
          <cell r="S2182" t="str">
            <v>14</v>
          </cell>
          <cell r="T2182" t="str">
            <v>1 f. 50</v>
          </cell>
          <cell r="U2182" t="str">
            <v>Papier brillant</v>
          </cell>
          <cell r="V2182" t="str">
            <v/>
          </cell>
        </row>
        <row r="2183">
          <cell r="B2183" t="str">
            <v>DR-000-1900</v>
          </cell>
          <cell r="C2183" t="str">
            <v>4848484549574848</v>
          </cell>
          <cell r="D2183" t="str">
            <v>000</v>
          </cell>
          <cell r="E2183">
            <v>1900</v>
          </cell>
          <cell r="F2183" t="str">
            <v>Timbres-poste</v>
          </cell>
          <cell r="G2183">
            <v>1978</v>
          </cell>
          <cell r="H2183" t="str">
            <v>150 ans d'enseignement communal à Gand</v>
          </cell>
          <cell r="I2183" t="str">
            <v>Enseignement. Sujets divers</v>
          </cell>
          <cell r="J2183">
            <v>0.4</v>
          </cell>
          <cell r="K2183">
            <v>1</v>
          </cell>
          <cell r="L2183">
            <v>0</v>
          </cell>
          <cell r="M2183">
            <v>0</v>
          </cell>
          <cell r="N2183">
            <v>0.3</v>
          </cell>
          <cell r="O2183">
            <v>0</v>
          </cell>
          <cell r="P2183">
            <v>0</v>
          </cell>
          <cell r="Q2183">
            <v>0</v>
          </cell>
          <cell r="R2183" t="str">
            <v/>
          </cell>
          <cell r="S2183" t="str">
            <v>11½</v>
          </cell>
          <cell r="T2183" t="str">
            <v>6 f.</v>
          </cell>
          <cell r="U2183" t="str">
            <v/>
          </cell>
          <cell r="V2183" t="str">
            <v/>
          </cell>
        </row>
        <row r="2184">
          <cell r="B2184" t="str">
            <v>DR-000-1901</v>
          </cell>
          <cell r="C2184" t="str">
            <v>4848484549574849</v>
          </cell>
          <cell r="D2184" t="str">
            <v>000</v>
          </cell>
          <cell r="E2184">
            <v>1901</v>
          </cell>
          <cell r="F2184" t="str">
            <v>Timbres-poste</v>
          </cell>
          <cell r="G2184">
            <v>1978</v>
          </cell>
          <cell r="H2184" t="str">
            <v>75e anniversaire de l'Université du travail P. Pastur, à Charleroi</v>
          </cell>
          <cell r="I2184" t="str">
            <v>Enseignement. Sujets divers</v>
          </cell>
          <cell r="J2184">
            <v>0.6</v>
          </cell>
          <cell r="K2184">
            <v>1</v>
          </cell>
          <cell r="L2184">
            <v>0</v>
          </cell>
          <cell r="M2184">
            <v>0</v>
          </cell>
          <cell r="N2184">
            <v>0.3</v>
          </cell>
          <cell r="O2184">
            <v>0</v>
          </cell>
          <cell r="P2184">
            <v>0</v>
          </cell>
          <cell r="Q2184">
            <v>0</v>
          </cell>
          <cell r="R2184" t="str">
            <v>noir, bleu-gris et rouge</v>
          </cell>
          <cell r="S2184" t="str">
            <v>11½</v>
          </cell>
          <cell r="T2184" t="str">
            <v>8 f.</v>
          </cell>
          <cell r="U2184" t="str">
            <v/>
          </cell>
          <cell r="V2184" t="str">
            <v/>
          </cell>
        </row>
        <row r="2185">
          <cell r="B2185" t="str">
            <v>DR-000-1902</v>
          </cell>
          <cell r="C2185" t="str">
            <v>4848484549574850</v>
          </cell>
          <cell r="D2185" t="str">
            <v>000</v>
          </cell>
          <cell r="E2185">
            <v>1902</v>
          </cell>
          <cell r="F2185" t="str">
            <v>Timbres-poste</v>
          </cell>
          <cell r="G2185">
            <v>1978</v>
          </cell>
          <cell r="H2185" t="str">
            <v>Maison de Jonathas, à Enghien</v>
          </cell>
          <cell r="I2185" t="str">
            <v>Série touristique</v>
          </cell>
          <cell r="J2185">
            <v>0.4</v>
          </cell>
          <cell r="K2185">
            <v>1</v>
          </cell>
          <cell r="L2185">
            <v>0</v>
          </cell>
          <cell r="M2185">
            <v>0</v>
          </cell>
          <cell r="N2185">
            <v>0.3</v>
          </cell>
          <cell r="O2185">
            <v>1</v>
          </cell>
          <cell r="P2185">
            <v>0</v>
          </cell>
          <cell r="Q2185">
            <v>0</v>
          </cell>
          <cell r="R2185" t="str">
            <v>sépia, bistre et turquoise</v>
          </cell>
          <cell r="S2185" t="str">
            <v>11½-13</v>
          </cell>
          <cell r="T2185" t="str">
            <v>4 f. 50</v>
          </cell>
          <cell r="U2185" t="str">
            <v/>
          </cell>
          <cell r="V2185" t="str">
            <v/>
          </cell>
        </row>
        <row r="2186">
          <cell r="B2186" t="str">
            <v>DR-000-1903</v>
          </cell>
          <cell r="C2186" t="str">
            <v>4848484549574851</v>
          </cell>
          <cell r="D2186" t="str">
            <v>000</v>
          </cell>
          <cell r="E2186">
            <v>1903</v>
          </cell>
          <cell r="F2186" t="str">
            <v>Timbres-poste</v>
          </cell>
          <cell r="G2186">
            <v>1978</v>
          </cell>
          <cell r="H2186" t="str">
            <v>Folklore de Wetteren</v>
          </cell>
          <cell r="I2186" t="str">
            <v>Série touristique</v>
          </cell>
          <cell r="J2186">
            <v>0.4</v>
          </cell>
          <cell r="K2186">
            <v>1</v>
          </cell>
          <cell r="L2186">
            <v>0</v>
          </cell>
          <cell r="M2186">
            <v>0</v>
          </cell>
          <cell r="N2186">
            <v>0.3</v>
          </cell>
          <cell r="O2186">
            <v>2</v>
          </cell>
          <cell r="P2186">
            <v>0</v>
          </cell>
          <cell r="Q2186">
            <v>0</v>
          </cell>
          <cell r="R2186" t="str">
            <v>sépia, bistre, rouge-brun et turquoise</v>
          </cell>
          <cell r="S2186" t="str">
            <v>11½-13</v>
          </cell>
          <cell r="T2186" t="str">
            <v>4 f. 50</v>
          </cell>
          <cell r="U2186" t="str">
            <v/>
          </cell>
          <cell r="V2186" t="str">
            <v/>
          </cell>
        </row>
        <row r="2187">
          <cell r="B2187" t="str">
            <v>DR-000-1904</v>
          </cell>
          <cell r="C2187" t="str">
            <v>4848484549574852</v>
          </cell>
          <cell r="D2187" t="str">
            <v>000</v>
          </cell>
          <cell r="E2187">
            <v>1904</v>
          </cell>
          <cell r="F2187" t="str">
            <v>Timbres-poste</v>
          </cell>
          <cell r="G2187">
            <v>1978</v>
          </cell>
          <cell r="H2187" t="str">
            <v>Hôtesses du tourisme de Bruxelles</v>
          </cell>
          <cell r="I2187" t="str">
            <v>Série touristique</v>
          </cell>
          <cell r="J2187">
            <v>0.5</v>
          </cell>
          <cell r="K2187">
            <v>1</v>
          </cell>
          <cell r="L2187">
            <v>0</v>
          </cell>
          <cell r="M2187">
            <v>0</v>
          </cell>
          <cell r="N2187">
            <v>0.3</v>
          </cell>
          <cell r="O2187">
            <v>1</v>
          </cell>
          <cell r="P2187">
            <v>0</v>
          </cell>
          <cell r="Q2187">
            <v>0</v>
          </cell>
          <cell r="R2187" t="str">
            <v>noir, rosé, carmin et bleu</v>
          </cell>
          <cell r="S2187" t="str">
            <v>11½-13</v>
          </cell>
          <cell r="T2187" t="str">
            <v>6 f.</v>
          </cell>
          <cell r="U2187" t="str">
            <v/>
          </cell>
          <cell r="V2187" t="str">
            <v/>
          </cell>
        </row>
        <row r="2188">
          <cell r="B2188" t="str">
            <v>DR-000-1905</v>
          </cell>
          <cell r="C2188" t="str">
            <v>4848484549574853</v>
          </cell>
          <cell r="D2188" t="str">
            <v>000</v>
          </cell>
          <cell r="E2188">
            <v>1905</v>
          </cell>
          <cell r="F2188" t="str">
            <v>Timbres-poste</v>
          </cell>
          <cell r="G2188">
            <v>1978</v>
          </cell>
          <cell r="H2188" t="str">
            <v>Prince Carnaval à Eupen et Saint-Vith</v>
          </cell>
          <cell r="I2188" t="str">
            <v>Série touristique</v>
          </cell>
          <cell r="J2188">
            <v>0.5</v>
          </cell>
          <cell r="K2188">
            <v>1</v>
          </cell>
          <cell r="L2188">
            <v>0</v>
          </cell>
          <cell r="M2188">
            <v>0</v>
          </cell>
          <cell r="N2188">
            <v>0.3</v>
          </cell>
          <cell r="O2188">
            <v>1</v>
          </cell>
          <cell r="P2188">
            <v>0</v>
          </cell>
          <cell r="Q2188">
            <v>0</v>
          </cell>
          <cell r="R2188" t="str">
            <v>noir, orange et ocre</v>
          </cell>
          <cell r="S2188" t="str">
            <v>11½-13</v>
          </cell>
          <cell r="T2188" t="str">
            <v>6 f.</v>
          </cell>
          <cell r="U2188" t="str">
            <v/>
          </cell>
          <cell r="V2188" t="str">
            <v/>
          </cell>
        </row>
        <row r="2189">
          <cell r="B2189" t="str">
            <v>DR-000-1906</v>
          </cell>
          <cell r="C2189" t="str">
            <v>4848484549574854</v>
          </cell>
          <cell r="D2189" t="str">
            <v>000</v>
          </cell>
          <cell r="E2189">
            <v>1906</v>
          </cell>
          <cell r="F2189" t="str">
            <v>Timbres-poste</v>
          </cell>
          <cell r="G2189">
            <v>1978</v>
          </cell>
          <cell r="H2189" t="str">
            <v>8 f. rouge et noir</v>
          </cell>
          <cell r="I2189" t="str">
            <v>50e anniversaire de l'Association royale flamande des ingénieurs</v>
          </cell>
          <cell r="J2189">
            <v>0.6</v>
          </cell>
          <cell r="K2189">
            <v>1</v>
          </cell>
          <cell r="L2189">
            <v>0</v>
          </cell>
          <cell r="M2189">
            <v>0</v>
          </cell>
          <cell r="N2189">
            <v>0.2</v>
          </cell>
          <cell r="O2189">
            <v>1</v>
          </cell>
          <cell r="P2189">
            <v>0</v>
          </cell>
          <cell r="Q2189">
            <v>0</v>
          </cell>
          <cell r="R2189" t="str">
            <v>rouge et noir</v>
          </cell>
          <cell r="S2189" t="str">
            <v>11½</v>
          </cell>
          <cell r="T2189" t="str">
            <v>8 f.</v>
          </cell>
          <cell r="U2189" t="str">
            <v/>
          </cell>
          <cell r="V2189" t="str">
            <v/>
          </cell>
        </row>
        <row r="2190">
          <cell r="B2190" t="str">
            <v>DR-000-1907</v>
          </cell>
          <cell r="C2190" t="str">
            <v>4848484549574855</v>
          </cell>
          <cell r="D2190" t="str">
            <v>000</v>
          </cell>
          <cell r="E2190">
            <v>1907</v>
          </cell>
          <cell r="F2190" t="str">
            <v>Timbres-poste</v>
          </cell>
          <cell r="G2190">
            <v>1978</v>
          </cell>
          <cell r="H2190" t="str">
            <v>4 f. 50 lilas-gris</v>
          </cell>
          <cell r="I2190" t="str">
            <v>Philatélie de la jeunesse</v>
          </cell>
          <cell r="J2190">
            <v>0.5</v>
          </cell>
          <cell r="K2190">
            <v>1</v>
          </cell>
          <cell r="L2190">
            <v>0</v>
          </cell>
          <cell r="M2190">
            <v>0</v>
          </cell>
          <cell r="N2190">
            <v>0.3</v>
          </cell>
          <cell r="O2190">
            <v>1</v>
          </cell>
          <cell r="P2190">
            <v>0</v>
          </cell>
          <cell r="Q2190">
            <v>0</v>
          </cell>
          <cell r="R2190" t="str">
            <v>lilas-gris</v>
          </cell>
          <cell r="S2190" t="str">
            <v>11½</v>
          </cell>
          <cell r="T2190" t="str">
            <v>4 f. 50</v>
          </cell>
          <cell r="U2190" t="str">
            <v/>
          </cell>
          <cell r="V2190" t="str">
            <v/>
          </cell>
        </row>
        <row r="2191">
          <cell r="B2191" t="str">
            <v>DR-000-1908</v>
          </cell>
          <cell r="C2191" t="str">
            <v>4848484549574856</v>
          </cell>
          <cell r="D2191" t="str">
            <v>000</v>
          </cell>
          <cell r="E2191">
            <v>1908</v>
          </cell>
          <cell r="F2191" t="str">
            <v>Timbres-poste</v>
          </cell>
          <cell r="G2191">
            <v>1978</v>
          </cell>
          <cell r="H2191" t="str">
            <v>Pentes de Lake Placid</v>
          </cell>
          <cell r="I2191" t="str">
            <v>Préparation aux jeux olympiques de 1980, à Lake Placid et à Moscou</v>
          </cell>
          <cell r="J2191">
            <v>1</v>
          </cell>
          <cell r="K2191">
            <v>1</v>
          </cell>
          <cell r="L2191">
            <v>0</v>
          </cell>
          <cell r="M2191">
            <v>0</v>
          </cell>
          <cell r="N2191">
            <v>1</v>
          </cell>
          <cell r="O2191">
            <v>1</v>
          </cell>
          <cell r="P2191">
            <v>0</v>
          </cell>
          <cell r="Q2191">
            <v>0</v>
          </cell>
          <cell r="R2191" t="str">
            <v/>
          </cell>
          <cell r="S2191" t="str">
            <v>11½</v>
          </cell>
          <cell r="T2191" t="str">
            <v>6 f.+2 f. 50</v>
          </cell>
          <cell r="U2191" t="str">
            <v/>
          </cell>
          <cell r="V2191" t="str">
            <v/>
          </cell>
        </row>
        <row r="2192">
          <cell r="B2192" t="str">
            <v>DR-000-1909</v>
          </cell>
          <cell r="C2192" t="str">
            <v>4848484549574857</v>
          </cell>
          <cell r="D2192" t="str">
            <v>000</v>
          </cell>
          <cell r="E2192">
            <v>1909</v>
          </cell>
          <cell r="F2192" t="str">
            <v>Timbres-poste</v>
          </cell>
          <cell r="G2192">
            <v>1978</v>
          </cell>
          <cell r="H2192" t="str">
            <v>Coureurs grecs</v>
          </cell>
          <cell r="I2192" t="str">
            <v>Préparation aux jeux olympiques de 1980, à Lake Placid et à Moscou. T.-P. imprimés sur feuillet de 150x100 avec légende VOORBEREIDING OLYMPISCHE SPELEN - PREPARATION JEUX OLYMPIQUES</v>
          </cell>
          <cell r="J2192">
            <v>1</v>
          </cell>
          <cell r="K2192">
            <v>1</v>
          </cell>
          <cell r="L2192">
            <v>0</v>
          </cell>
          <cell r="M2192">
            <v>0</v>
          </cell>
          <cell r="N2192">
            <v>1</v>
          </cell>
          <cell r="O2192">
            <v>1</v>
          </cell>
          <cell r="P2192">
            <v>0</v>
          </cell>
          <cell r="Q2192">
            <v>0</v>
          </cell>
          <cell r="R2192" t="str">
            <v/>
          </cell>
          <cell r="S2192" t="str">
            <v>11½</v>
          </cell>
          <cell r="T2192" t="str">
            <v>7 f.+3 f.</v>
          </cell>
          <cell r="U2192" t="str">
            <v/>
          </cell>
          <cell r="V2192" t="str">
            <v/>
          </cell>
        </row>
        <row r="2193">
          <cell r="B2193" t="str">
            <v>DR-000-1910</v>
          </cell>
          <cell r="C2193" t="str">
            <v>4848484549574948</v>
          </cell>
          <cell r="D2193" t="str">
            <v>000</v>
          </cell>
          <cell r="E2193">
            <v>1910</v>
          </cell>
          <cell r="F2193" t="str">
            <v>Timbres-poste</v>
          </cell>
          <cell r="G2193">
            <v>1978</v>
          </cell>
          <cell r="H2193" t="str">
            <v>Flèches du Kremlin</v>
          </cell>
          <cell r="I2193" t="str">
            <v>Préparation aux jeux olympiques de 1980, à Lake Placid et à Moscou</v>
          </cell>
          <cell r="J2193">
            <v>1</v>
          </cell>
          <cell r="K2193">
            <v>1</v>
          </cell>
          <cell r="L2193">
            <v>0</v>
          </cell>
          <cell r="M2193">
            <v>0</v>
          </cell>
          <cell r="N2193">
            <v>1</v>
          </cell>
          <cell r="O2193">
            <v>1</v>
          </cell>
          <cell r="P2193">
            <v>0</v>
          </cell>
          <cell r="Q2193">
            <v>0</v>
          </cell>
          <cell r="R2193" t="str">
            <v/>
          </cell>
          <cell r="S2193" t="str">
            <v>11½</v>
          </cell>
          <cell r="T2193" t="str">
            <v>8 f.+3 f. 50</v>
          </cell>
          <cell r="U2193" t="str">
            <v/>
          </cell>
          <cell r="V2193" t="str">
            <v/>
          </cell>
        </row>
        <row r="2194">
          <cell r="B2194" t="str">
            <v>DR-000-1911</v>
          </cell>
          <cell r="C2194" t="str">
            <v>4848484549574949</v>
          </cell>
          <cell r="D2194" t="str">
            <v>000</v>
          </cell>
          <cell r="E2194">
            <v>1911</v>
          </cell>
          <cell r="F2194" t="str">
            <v>Timbres-poste</v>
          </cell>
          <cell r="G2194">
            <v>1978</v>
          </cell>
          <cell r="H2194" t="str">
            <v>Flamme olympique</v>
          </cell>
          <cell r="I2194" t="str">
            <v>Préparation aux jeux olympiques de 1980, à Lake Placid et à Moscou. T.-P. imprimés sur feuillet de 150x100 avec légende VOORBEREIDING OLYMPISCHE SPELEN - PREPARATION JEUX OLYMPIQUES</v>
          </cell>
          <cell r="J2194">
            <v>1.5</v>
          </cell>
          <cell r="K2194">
            <v>1</v>
          </cell>
          <cell r="L2194">
            <v>0</v>
          </cell>
          <cell r="M2194">
            <v>0</v>
          </cell>
          <cell r="N2194">
            <v>1.5</v>
          </cell>
          <cell r="O2194">
            <v>1</v>
          </cell>
          <cell r="P2194">
            <v>0</v>
          </cell>
          <cell r="Q2194">
            <v>0</v>
          </cell>
          <cell r="R2194" t="str">
            <v/>
          </cell>
          <cell r="S2194" t="str">
            <v>11½</v>
          </cell>
          <cell r="T2194" t="str">
            <v>14 f.+6 f.</v>
          </cell>
          <cell r="U2194" t="str">
            <v/>
          </cell>
          <cell r="V2194" t="str">
            <v/>
          </cell>
        </row>
        <row r="2195">
          <cell r="B2195" t="str">
            <v>DR-000-1912</v>
          </cell>
          <cell r="C2195" t="str">
            <v>4848484549574950</v>
          </cell>
          <cell r="D2195" t="str">
            <v>000</v>
          </cell>
          <cell r="E2195">
            <v>1912</v>
          </cell>
          <cell r="F2195" t="str">
            <v>Timbres-poste</v>
          </cell>
          <cell r="G2195">
            <v>1978</v>
          </cell>
          <cell r="H2195" t="str">
            <v>6 f. sépia</v>
          </cell>
          <cell r="I2195" t="str">
            <v>Noël. Sculpture représentant un fragment du portail de Bethléem de la Collégiale Notre-Dame de Huy</v>
          </cell>
          <cell r="J2195">
            <v>0.5</v>
          </cell>
          <cell r="K2195">
            <v>1</v>
          </cell>
          <cell r="L2195">
            <v>0</v>
          </cell>
          <cell r="M2195">
            <v>0</v>
          </cell>
          <cell r="N2195">
            <v>0.3</v>
          </cell>
          <cell r="O2195">
            <v>1</v>
          </cell>
          <cell r="P2195">
            <v>0</v>
          </cell>
          <cell r="Q2195">
            <v>0</v>
          </cell>
          <cell r="R2195" t="str">
            <v>sépia</v>
          </cell>
          <cell r="S2195" t="str">
            <v>11½</v>
          </cell>
          <cell r="T2195" t="str">
            <v>6 f.</v>
          </cell>
          <cell r="U2195" t="str">
            <v/>
          </cell>
          <cell r="V2195" t="str">
            <v/>
          </cell>
        </row>
        <row r="2196">
          <cell r="B2196" t="str">
            <v>DR-000-1913</v>
          </cell>
          <cell r="C2196" t="str">
            <v>4848484549574951</v>
          </cell>
          <cell r="D2196" t="str">
            <v>000</v>
          </cell>
          <cell r="E2196">
            <v>1913</v>
          </cell>
          <cell r="F2196" t="str">
            <v>Timbres-poste</v>
          </cell>
          <cell r="G2196">
            <v>1978</v>
          </cell>
          <cell r="H2196" t="str">
            <v>100e anniversaire de la grande synagogue de Bruxelles</v>
          </cell>
          <cell r="I2196" t="str">
            <v>Solidarité. Anniversaires. Timbres à surDR-270</v>
          </cell>
          <cell r="J2196">
            <v>0.6</v>
          </cell>
          <cell r="K2196">
            <v>1</v>
          </cell>
          <cell r="L2196">
            <v>0</v>
          </cell>
          <cell r="M2196">
            <v>0</v>
          </cell>
          <cell r="N2196">
            <v>0.6</v>
          </cell>
          <cell r="O2196">
            <v>1</v>
          </cell>
          <cell r="P2196">
            <v>0</v>
          </cell>
          <cell r="Q2196">
            <v>0</v>
          </cell>
          <cell r="R2196" t="str">
            <v>sépia et brun</v>
          </cell>
          <cell r="S2196" t="str">
            <v>11½</v>
          </cell>
          <cell r="T2196" t="str">
            <v>6 f.+2 f.</v>
          </cell>
          <cell r="U2196" t="str">
            <v/>
          </cell>
          <cell r="V2196" t="str">
            <v/>
          </cell>
        </row>
        <row r="2197">
          <cell r="B2197" t="str">
            <v>DR-000-1914</v>
          </cell>
          <cell r="C2197" t="str">
            <v>4848484549574952</v>
          </cell>
          <cell r="D2197" t="str">
            <v>000</v>
          </cell>
          <cell r="E2197">
            <v>1914</v>
          </cell>
          <cell r="F2197" t="str">
            <v>Timbres-poste</v>
          </cell>
          <cell r="G2197">
            <v>1978</v>
          </cell>
          <cell r="H2197" t="str">
            <v>50e anniversaire de l'Action estudiantine catholique (K.S.A.-V.K.S.J.)</v>
          </cell>
          <cell r="I2197" t="str">
            <v>Solidarité. Anniversaires. Timbres à surDR-270</v>
          </cell>
          <cell r="J2197">
            <v>0.8</v>
          </cell>
          <cell r="K2197">
            <v>1</v>
          </cell>
          <cell r="L2197">
            <v>0</v>
          </cell>
          <cell r="M2197">
            <v>0</v>
          </cell>
          <cell r="N2197">
            <v>0.8</v>
          </cell>
          <cell r="O2197">
            <v>1</v>
          </cell>
          <cell r="P2197">
            <v>0</v>
          </cell>
          <cell r="Q2197">
            <v>0</v>
          </cell>
          <cell r="R2197" t="str">
            <v>turquoise, noir, olive et jaune</v>
          </cell>
          <cell r="S2197" t="str">
            <v>11½</v>
          </cell>
          <cell r="T2197" t="str">
            <v>8 f.+3 f.</v>
          </cell>
          <cell r="U2197" t="str">
            <v/>
          </cell>
          <cell r="V2197" t="str">
            <v/>
          </cell>
        </row>
        <row r="2198">
          <cell r="B2198" t="str">
            <v>DR-000-1915</v>
          </cell>
          <cell r="C2198" t="str">
            <v>4848484549574953</v>
          </cell>
          <cell r="D2198" t="str">
            <v>000</v>
          </cell>
          <cell r="E2198">
            <v>1915</v>
          </cell>
          <cell r="F2198" t="str">
            <v>Timbres-poste</v>
          </cell>
          <cell r="G2198">
            <v>1978</v>
          </cell>
          <cell r="H2198" t="str">
            <v>20e anniversaire du prix Nobel de la Paix attribué au Père Dominique Pire</v>
          </cell>
          <cell r="I2198" t="str">
            <v>Solidarité. Anniversaires. Timbres à surDR-270</v>
          </cell>
          <cell r="J2198">
            <v>1.6</v>
          </cell>
          <cell r="K2198">
            <v>1</v>
          </cell>
          <cell r="L2198">
            <v>0</v>
          </cell>
          <cell r="M2198">
            <v>0</v>
          </cell>
          <cell r="N2198">
            <v>1.6</v>
          </cell>
          <cell r="O2198">
            <v>1</v>
          </cell>
          <cell r="P2198">
            <v>0</v>
          </cell>
          <cell r="Q2198">
            <v>0</v>
          </cell>
          <cell r="R2198" t="str">
            <v>jaune, vert, sépia et brun</v>
          </cell>
          <cell r="S2198" t="str">
            <v>11½</v>
          </cell>
          <cell r="T2198" t="str">
            <v>14 f.+7 f.</v>
          </cell>
          <cell r="U2198" t="str">
            <v/>
          </cell>
          <cell r="V2198" t="str">
            <v/>
          </cell>
        </row>
        <row r="2199">
          <cell r="B2199" t="str">
            <v>DR-000-1916</v>
          </cell>
          <cell r="C2199" t="str">
            <v>4848484549574954</v>
          </cell>
          <cell r="D2199" t="str">
            <v>000</v>
          </cell>
          <cell r="E2199">
            <v>1916</v>
          </cell>
          <cell r="F2199" t="str">
            <v>Timbres-poste</v>
          </cell>
          <cell r="G2199">
            <v>1979</v>
          </cell>
          <cell r="H2199" t="str">
            <v>jeunes secouristes prodiguant des soins</v>
          </cell>
          <cell r="I2199" t="str">
            <v>SurDR-270 au profit de la Croix-Rouge de Belgique. Sujets divers</v>
          </cell>
          <cell r="J2199">
            <v>1</v>
          </cell>
          <cell r="K2199">
            <v>1</v>
          </cell>
          <cell r="L2199">
            <v>0</v>
          </cell>
          <cell r="M2199">
            <v>0</v>
          </cell>
          <cell r="N2199">
            <v>1</v>
          </cell>
          <cell r="O2199">
            <v>1</v>
          </cell>
          <cell r="P2199">
            <v>0</v>
          </cell>
          <cell r="Q2199">
            <v>0</v>
          </cell>
          <cell r="R2199" t="str">
            <v/>
          </cell>
          <cell r="S2199" t="str">
            <v>11½</v>
          </cell>
          <cell r="T2199" t="str">
            <v>8 f.+3 f.</v>
          </cell>
          <cell r="U2199" t="str">
            <v/>
          </cell>
          <cell r="V2199" t="str">
            <v/>
          </cell>
        </row>
        <row r="2200">
          <cell r="B2200" t="str">
            <v>DR-000-1917</v>
          </cell>
          <cell r="C2200" t="str">
            <v>4848484549574955</v>
          </cell>
          <cell r="D2200" t="str">
            <v>000</v>
          </cell>
          <cell r="E2200">
            <v>1917</v>
          </cell>
          <cell r="F2200" t="str">
            <v>Timbres-poste</v>
          </cell>
          <cell r="G2200">
            <v>1979</v>
          </cell>
          <cell r="H2200" t="str">
            <v>allégorie graphique contre l'abus des produits nuisibles à la santé</v>
          </cell>
          <cell r="I2200" t="str">
            <v>SurDR-270 au profit de la Croix-Rouge de Belgique. Sujets divers</v>
          </cell>
          <cell r="J2200">
            <v>2</v>
          </cell>
          <cell r="K2200">
            <v>1</v>
          </cell>
          <cell r="L2200">
            <v>0</v>
          </cell>
          <cell r="M2200">
            <v>0</v>
          </cell>
          <cell r="N2200">
            <v>2</v>
          </cell>
          <cell r="O2200">
            <v>1</v>
          </cell>
          <cell r="P2200">
            <v>0</v>
          </cell>
          <cell r="Q2200">
            <v>0</v>
          </cell>
          <cell r="R2200" t="str">
            <v/>
          </cell>
          <cell r="S2200" t="str">
            <v>11½</v>
          </cell>
          <cell r="T2200" t="str">
            <v>16 f.+8 f.</v>
          </cell>
          <cell r="U2200" t="str">
            <v/>
          </cell>
          <cell r="V2200" t="str">
            <v/>
          </cell>
        </row>
        <row r="2201">
          <cell r="B2201" t="str">
            <v>DR-000-1918</v>
          </cell>
          <cell r="C2201" t="str">
            <v>4848484549574956</v>
          </cell>
          <cell r="D2201" t="str">
            <v>000</v>
          </cell>
          <cell r="E2201">
            <v>1918</v>
          </cell>
          <cell r="F2201" t="str">
            <v>Timbres-poste</v>
          </cell>
          <cell r="G2201">
            <v>1979</v>
          </cell>
          <cell r="H2201" t="str">
            <v>Personnage légendaire Thyl Uylenspiegel et emblème de l'association</v>
          </cell>
          <cell r="I2201" t="str">
            <v>10e anniversaire du Centre d'action laïque</v>
          </cell>
          <cell r="J2201">
            <v>0.5</v>
          </cell>
          <cell r="K2201">
            <v>1</v>
          </cell>
          <cell r="L2201">
            <v>0</v>
          </cell>
          <cell r="M2201">
            <v>0</v>
          </cell>
          <cell r="N2201">
            <v>0.3</v>
          </cell>
          <cell r="O2201">
            <v>1</v>
          </cell>
          <cell r="P2201">
            <v>0</v>
          </cell>
          <cell r="Q2201">
            <v>0</v>
          </cell>
          <cell r="R2201" t="str">
            <v>multicolore</v>
          </cell>
          <cell r="S2201" t="str">
            <v>11½</v>
          </cell>
          <cell r="T2201" t="str">
            <v>4 f. 50</v>
          </cell>
          <cell r="U2201" t="str">
            <v/>
          </cell>
          <cell r="V2201" t="str">
            <v/>
          </cell>
        </row>
        <row r="2202">
          <cell r="B2202" t="str">
            <v>DR-000-1919</v>
          </cell>
          <cell r="C2202" t="str">
            <v>4848484549574957</v>
          </cell>
          <cell r="D2202" t="str">
            <v>000</v>
          </cell>
          <cell r="E2202">
            <v>1919</v>
          </cell>
          <cell r="F2202" t="str">
            <v>Timbres-poste</v>
          </cell>
          <cell r="G2202">
            <v>1979</v>
          </cell>
          <cell r="H2202" t="str">
            <v>8 f. multicolore</v>
          </cell>
          <cell r="I2202" t="str">
            <v>Premières élections pour le Parlement européen</v>
          </cell>
          <cell r="J2202">
            <v>0.7</v>
          </cell>
          <cell r="K2202">
            <v>1</v>
          </cell>
          <cell r="L2202">
            <v>0</v>
          </cell>
          <cell r="M2202">
            <v>0</v>
          </cell>
          <cell r="N2202">
            <v>0.2</v>
          </cell>
          <cell r="O2202">
            <v>1</v>
          </cell>
          <cell r="P2202">
            <v>0</v>
          </cell>
          <cell r="Q2202">
            <v>0</v>
          </cell>
          <cell r="R2202" t="str">
            <v>multicolore</v>
          </cell>
          <cell r="S2202" t="str">
            <v>11½</v>
          </cell>
          <cell r="T2202" t="str">
            <v>8 f.</v>
          </cell>
          <cell r="U2202" t="str">
            <v/>
          </cell>
          <cell r="V2202" t="str">
            <v/>
          </cell>
        </row>
        <row r="2203">
          <cell r="B2203" t="str">
            <v>DR-000-1920</v>
          </cell>
          <cell r="C2203" t="str">
            <v>4848484549575048</v>
          </cell>
          <cell r="D2203" t="str">
            <v>000</v>
          </cell>
          <cell r="E2203">
            <v>1920</v>
          </cell>
          <cell r="F2203" t="str">
            <v>Timbres-poste</v>
          </cell>
          <cell r="G2203">
            <v>1979</v>
          </cell>
          <cell r="H2203" t="str">
            <v>Saint-Michel terrassant le dragon, emblème des festivités, de A. J. Pirotte</v>
          </cell>
          <cell r="I2203" t="str">
            <v>Millénaire de Bruxelles</v>
          </cell>
          <cell r="J2203">
            <v>0.3</v>
          </cell>
          <cell r="K2203">
            <v>1</v>
          </cell>
          <cell r="L2203">
            <v>0</v>
          </cell>
          <cell r="M2203">
            <v>0</v>
          </cell>
          <cell r="N2203">
            <v>0.3</v>
          </cell>
          <cell r="O2203">
            <v>1</v>
          </cell>
          <cell r="P2203">
            <v>0</v>
          </cell>
          <cell r="Q2203">
            <v>0</v>
          </cell>
          <cell r="R2203" t="str">
            <v>rouge et noir</v>
          </cell>
          <cell r="S2203" t="str">
            <v>11½</v>
          </cell>
          <cell r="T2203" t="str">
            <v>4 f. 50</v>
          </cell>
          <cell r="U2203" t="str">
            <v/>
          </cell>
          <cell r="V2203" t="str">
            <v/>
          </cell>
        </row>
        <row r="2204">
          <cell r="B2204" t="str">
            <v>DR-000-1921</v>
          </cell>
          <cell r="C2204" t="str">
            <v>4848484549575049</v>
          </cell>
          <cell r="D2204" t="str">
            <v>000</v>
          </cell>
          <cell r="E2204">
            <v>1921</v>
          </cell>
          <cell r="F2204" t="str">
            <v>Timbres-poste</v>
          </cell>
          <cell r="G2204">
            <v>1979</v>
          </cell>
          <cell r="H2204" t="str">
            <v>8 f. vert et noir</v>
          </cell>
          <cell r="I2204" t="str">
            <v>Millénaire de Bruxelles</v>
          </cell>
          <cell r="J2204">
            <v>0.7</v>
          </cell>
          <cell r="K2204">
            <v>1</v>
          </cell>
          <cell r="L2204">
            <v>0</v>
          </cell>
          <cell r="M2204">
            <v>0</v>
          </cell>
          <cell r="N2204">
            <v>0.2</v>
          </cell>
          <cell r="O2204">
            <v>1</v>
          </cell>
          <cell r="P2204">
            <v>0</v>
          </cell>
          <cell r="Q2204">
            <v>0</v>
          </cell>
          <cell r="R2204" t="str">
            <v>vert et noir</v>
          </cell>
          <cell r="S2204" t="str">
            <v>11½</v>
          </cell>
          <cell r="T2204" t="str">
            <v>8 f.</v>
          </cell>
          <cell r="U2204" t="str">
            <v/>
          </cell>
          <cell r="V2204" t="str">
            <v/>
          </cell>
        </row>
        <row r="2205">
          <cell r="B2205" t="str">
            <v>DR-000-1922</v>
          </cell>
          <cell r="C2205" t="str">
            <v>4848484549575050</v>
          </cell>
          <cell r="D2205" t="str">
            <v>000</v>
          </cell>
          <cell r="E2205">
            <v>1922</v>
          </cell>
          <cell r="F2205" t="str">
            <v>Timbres-poste</v>
          </cell>
          <cell r="G2205">
            <v>1979</v>
          </cell>
          <cell r="H2205" t="str">
            <v>30 f. or, turquoise et bleu</v>
          </cell>
          <cell r="I2205" t="str">
            <v>30e anniversaire de la signature du traité de l'Atlantique-Nord. "O.T.A.N."</v>
          </cell>
          <cell r="J2205">
            <v>2.5</v>
          </cell>
          <cell r="K2205">
            <v>1</v>
          </cell>
          <cell r="L2205">
            <v>0</v>
          </cell>
          <cell r="M2205">
            <v>0</v>
          </cell>
          <cell r="N2205">
            <v>1</v>
          </cell>
          <cell r="O2205">
            <v>1</v>
          </cell>
          <cell r="P2205">
            <v>0</v>
          </cell>
          <cell r="Q2205">
            <v>0</v>
          </cell>
          <cell r="R2205" t="str">
            <v>or, turquoise et bleu</v>
          </cell>
          <cell r="S2205" t="str">
            <v>11½</v>
          </cell>
          <cell r="T2205" t="str">
            <v>30 f.</v>
          </cell>
          <cell r="U2205" t="str">
            <v/>
          </cell>
          <cell r="V2205" t="str">
            <v/>
          </cell>
        </row>
        <row r="2206">
          <cell r="B2206" t="str">
            <v>DR-000-1923</v>
          </cell>
          <cell r="C2206" t="str">
            <v>4848484549575051</v>
          </cell>
          <cell r="D2206" t="str">
            <v>000</v>
          </cell>
          <cell r="E2206">
            <v>1923</v>
          </cell>
          <cell r="F2206" t="str">
            <v>Timbres-poste</v>
          </cell>
          <cell r="G2206">
            <v>1979</v>
          </cell>
          <cell r="H2206" t="str">
            <v>6 f. orange et noir</v>
          </cell>
          <cell r="I2206" t="str">
            <v>25e anniversaire de l'érection du "Monument national au prisonnier politique", à Breendonk</v>
          </cell>
          <cell r="J2206">
            <v>0.5</v>
          </cell>
          <cell r="K2206">
            <v>1</v>
          </cell>
          <cell r="L2206">
            <v>0</v>
          </cell>
          <cell r="M2206">
            <v>0</v>
          </cell>
          <cell r="N2206">
            <v>0.3</v>
          </cell>
          <cell r="O2206">
            <v>1</v>
          </cell>
          <cell r="P2206">
            <v>0</v>
          </cell>
          <cell r="Q2206">
            <v>0</v>
          </cell>
          <cell r="R2206" t="str">
            <v>orange et noir</v>
          </cell>
          <cell r="S2206" t="str">
            <v>11½</v>
          </cell>
          <cell r="T2206" t="str">
            <v>6 f.</v>
          </cell>
          <cell r="U2206" t="str">
            <v/>
          </cell>
          <cell r="V2206" t="str">
            <v/>
          </cell>
        </row>
        <row r="2207">
          <cell r="B2207" t="str">
            <v>DR-000-1924</v>
          </cell>
          <cell r="C2207" t="str">
            <v>4848484549575052</v>
          </cell>
          <cell r="D2207" t="str">
            <v>000</v>
          </cell>
          <cell r="E2207">
            <v>1924</v>
          </cell>
          <cell r="F2207" t="str">
            <v>Timbres-poste</v>
          </cell>
          <cell r="G2207">
            <v>1979</v>
          </cell>
          <cell r="H2207" t="str">
            <v>T. pour colis postaux no 2 de 1879</v>
          </cell>
          <cell r="I2207" t="str">
            <v>Journée du Timbre. Timbre sur timbre</v>
          </cell>
          <cell r="J2207">
            <v>0.6</v>
          </cell>
          <cell r="K2207">
            <v>1</v>
          </cell>
          <cell r="L2207">
            <v>0</v>
          </cell>
          <cell r="M2207">
            <v>0</v>
          </cell>
          <cell r="N2207">
            <v>0.3</v>
          </cell>
          <cell r="O2207">
            <v>1</v>
          </cell>
          <cell r="P2207">
            <v>0</v>
          </cell>
          <cell r="Q2207">
            <v>0</v>
          </cell>
          <cell r="R2207" t="str">
            <v>brun-lilas, noir, bistre et outremer</v>
          </cell>
          <cell r="S2207" t="str">
            <v>11½</v>
          </cell>
          <cell r="T2207" t="str">
            <v>8 f.</v>
          </cell>
          <cell r="U2207" t="str">
            <v/>
          </cell>
          <cell r="V2207" t="str">
            <v/>
          </cell>
        </row>
        <row r="2208">
          <cell r="B2208" t="str">
            <v>DR-000-1925</v>
          </cell>
          <cell r="C2208" t="str">
            <v>4848484549575053</v>
          </cell>
          <cell r="D2208" t="str">
            <v>000</v>
          </cell>
          <cell r="E2208">
            <v>1925</v>
          </cell>
          <cell r="F2208" t="str">
            <v>Timbres-poste</v>
          </cell>
          <cell r="G2208">
            <v>1979</v>
          </cell>
          <cell r="H2208" t="str">
            <v>L'histoire du transport postal</v>
          </cell>
          <cell r="I2208" t="str">
            <v>Europa</v>
          </cell>
          <cell r="J2208">
            <v>1.5</v>
          </cell>
          <cell r="K2208">
            <v>1</v>
          </cell>
          <cell r="L2208">
            <v>0</v>
          </cell>
          <cell r="M2208">
            <v>0</v>
          </cell>
          <cell r="N2208">
            <v>0.2</v>
          </cell>
          <cell r="O2208">
            <v>1</v>
          </cell>
          <cell r="P2208">
            <v>0</v>
          </cell>
          <cell r="Q2208">
            <v>0</v>
          </cell>
          <cell r="R2208" t="str">
            <v/>
          </cell>
          <cell r="S2208" t="str">
            <v>11½</v>
          </cell>
          <cell r="T2208" t="str">
            <v>8 f.</v>
          </cell>
          <cell r="U2208" t="str">
            <v/>
          </cell>
          <cell r="V2208" t="str">
            <v/>
          </cell>
        </row>
        <row r="2209">
          <cell r="B2209" t="str">
            <v>DR-000-1926</v>
          </cell>
          <cell r="C2209" t="str">
            <v>4848484549575054</v>
          </cell>
          <cell r="D2209" t="str">
            <v>000</v>
          </cell>
          <cell r="E2209">
            <v>1926</v>
          </cell>
          <cell r="F2209" t="str">
            <v>Timbres-poste</v>
          </cell>
          <cell r="G2209">
            <v>1979</v>
          </cell>
          <cell r="H2209" t="str">
            <v>Les télécommunications, du sémaphore au satellite</v>
          </cell>
          <cell r="I2209" t="str">
            <v>Europa</v>
          </cell>
          <cell r="J2209">
            <v>3</v>
          </cell>
          <cell r="K2209">
            <v>1</v>
          </cell>
          <cell r="L2209">
            <v>0</v>
          </cell>
          <cell r="M2209">
            <v>0</v>
          </cell>
          <cell r="N2209">
            <v>1</v>
          </cell>
          <cell r="O2209">
            <v>1</v>
          </cell>
          <cell r="P2209">
            <v>0</v>
          </cell>
          <cell r="Q2209">
            <v>0</v>
          </cell>
          <cell r="R2209" t="str">
            <v/>
          </cell>
          <cell r="S2209" t="str">
            <v>11½</v>
          </cell>
          <cell r="T2209" t="str">
            <v>14 f.</v>
          </cell>
          <cell r="U2209" t="str">
            <v/>
          </cell>
          <cell r="V2209" t="str">
            <v/>
          </cell>
        </row>
        <row r="2210">
          <cell r="B2210" t="str">
            <v>DR-000-1927</v>
          </cell>
          <cell r="C2210" t="str">
            <v>4848484549575055</v>
          </cell>
          <cell r="D2210" t="str">
            <v>000</v>
          </cell>
          <cell r="E2210">
            <v>1927</v>
          </cell>
          <cell r="F2210" t="str">
            <v>Timbres-poste</v>
          </cell>
          <cell r="G2210">
            <v>1979</v>
          </cell>
          <cell r="H2210" t="str">
            <v>8 f. multicolore</v>
          </cell>
          <cell r="I2210" t="str">
            <v>175e anniversaire de la Chambre de commerce et d'industrie de l'arrondissement de Verviers</v>
          </cell>
          <cell r="J2210">
            <v>0.6</v>
          </cell>
          <cell r="K2210">
            <v>1</v>
          </cell>
          <cell r="L2210">
            <v>0</v>
          </cell>
          <cell r="M2210">
            <v>0</v>
          </cell>
          <cell r="N2210">
            <v>0.2</v>
          </cell>
          <cell r="O2210">
            <v>1</v>
          </cell>
          <cell r="P2210">
            <v>0</v>
          </cell>
          <cell r="Q2210">
            <v>0</v>
          </cell>
          <cell r="R2210" t="str">
            <v>multicolore</v>
          </cell>
          <cell r="S2210" t="str">
            <v>11½</v>
          </cell>
          <cell r="T2210" t="str">
            <v>8 f.</v>
          </cell>
          <cell r="U2210" t="str">
            <v/>
          </cell>
          <cell r="V2210" t="str">
            <v/>
          </cell>
        </row>
        <row r="2211">
          <cell r="B2211" t="str">
            <v>DR-000-1928</v>
          </cell>
          <cell r="C2211" t="str">
            <v>4848484549575056</v>
          </cell>
          <cell r="D2211" t="str">
            <v>000</v>
          </cell>
          <cell r="E2211">
            <v>1928</v>
          </cell>
          <cell r="F2211" t="str">
            <v>Timbres-poste</v>
          </cell>
          <cell r="G2211">
            <v>1979</v>
          </cell>
          <cell r="H2211" t="str">
            <v>6 f.+2 f.</v>
          </cell>
          <cell r="I2211" t="str">
            <v>Millénaire de la ville de Bruxelles. Fragments de tapisserie illustrant la légende de Notre-Dame du Sablon. SurDR-270</v>
          </cell>
          <cell r="J2211">
            <v>0.5</v>
          </cell>
          <cell r="K2211">
            <v>1</v>
          </cell>
          <cell r="L2211">
            <v>0</v>
          </cell>
          <cell r="M2211">
            <v>0</v>
          </cell>
          <cell r="N2211">
            <v>0.5</v>
          </cell>
          <cell r="O2211">
            <v>1</v>
          </cell>
          <cell r="P2211">
            <v>0</v>
          </cell>
          <cell r="Q2211">
            <v>0</v>
          </cell>
          <cell r="R2211" t="str">
            <v/>
          </cell>
          <cell r="S2211" t="str">
            <v>11½</v>
          </cell>
          <cell r="T2211" t="str">
            <v>6 f.+2 f.</v>
          </cell>
          <cell r="U2211" t="str">
            <v/>
          </cell>
          <cell r="V2211" t="str">
            <v/>
          </cell>
        </row>
        <row r="2212">
          <cell r="B2212" t="str">
            <v>DR-000-1929</v>
          </cell>
          <cell r="C2212" t="str">
            <v>4848484549575057</v>
          </cell>
          <cell r="D2212" t="str">
            <v>000</v>
          </cell>
          <cell r="E2212">
            <v>1929</v>
          </cell>
          <cell r="F2212" t="str">
            <v>Timbres-poste</v>
          </cell>
          <cell r="G2212">
            <v>1979</v>
          </cell>
          <cell r="H2212" t="str">
            <v>8 f.+3 f.</v>
          </cell>
          <cell r="I2212" t="str">
            <v>Millénaire de la ville de Bruxelles. Fragments de tapisserie illustrant la légende de Notre-Dame du Sablon. SurDR-270</v>
          </cell>
          <cell r="J2212">
            <v>1</v>
          </cell>
          <cell r="K2212">
            <v>1</v>
          </cell>
          <cell r="L2212">
            <v>0</v>
          </cell>
          <cell r="M2212">
            <v>0</v>
          </cell>
          <cell r="N2212">
            <v>1</v>
          </cell>
          <cell r="O2212">
            <v>1</v>
          </cell>
          <cell r="P2212">
            <v>0</v>
          </cell>
          <cell r="Q2212">
            <v>0</v>
          </cell>
          <cell r="R2212" t="str">
            <v/>
          </cell>
          <cell r="S2212" t="str">
            <v>11½</v>
          </cell>
          <cell r="T2212" t="str">
            <v>8 f.+3 f.</v>
          </cell>
          <cell r="U2212" t="str">
            <v/>
          </cell>
          <cell r="V2212" t="str">
            <v/>
          </cell>
        </row>
        <row r="2213">
          <cell r="B2213" t="str">
            <v>DR-000-1930</v>
          </cell>
          <cell r="C2213" t="str">
            <v>4848484549575148</v>
          </cell>
          <cell r="D2213" t="str">
            <v>000</v>
          </cell>
          <cell r="E2213">
            <v>1930</v>
          </cell>
          <cell r="F2213" t="str">
            <v>Timbres-poste</v>
          </cell>
          <cell r="G2213">
            <v>1979</v>
          </cell>
          <cell r="H2213" t="str">
            <v>14 f.+7 f.</v>
          </cell>
          <cell r="I2213" t="str">
            <v>Millénaire de la ville de Bruxelles. Fragments de tapisserie illustrant la légende de Notre-Dame du Sablon. SurDR-270</v>
          </cell>
          <cell r="J2213">
            <v>1.5</v>
          </cell>
          <cell r="K2213">
            <v>1</v>
          </cell>
          <cell r="L2213">
            <v>0</v>
          </cell>
          <cell r="M2213">
            <v>0</v>
          </cell>
          <cell r="N2213">
            <v>1.5</v>
          </cell>
          <cell r="O2213">
            <v>1</v>
          </cell>
          <cell r="P2213">
            <v>0</v>
          </cell>
          <cell r="Q2213">
            <v>0</v>
          </cell>
          <cell r="R2213" t="str">
            <v/>
          </cell>
          <cell r="S2213" t="str">
            <v>11½</v>
          </cell>
          <cell r="T2213" t="str">
            <v>14 f.+7 f.</v>
          </cell>
          <cell r="U2213" t="str">
            <v/>
          </cell>
          <cell r="V2213" t="str">
            <v/>
          </cell>
        </row>
        <row r="2214">
          <cell r="B2214" t="str">
            <v>DR-000-1931</v>
          </cell>
          <cell r="C2214" t="str">
            <v>4848484549575149</v>
          </cell>
          <cell r="D2214" t="str">
            <v>000</v>
          </cell>
          <cell r="E2214">
            <v>1931</v>
          </cell>
          <cell r="F2214" t="str">
            <v>Timbres-poste</v>
          </cell>
          <cell r="G2214">
            <v>1979</v>
          </cell>
          <cell r="H2214" t="str">
            <v>20 f.+10 f.</v>
          </cell>
          <cell r="I2214" t="str">
            <v>Millénaire de la ville de Bruxelles. Fragments de tapisserie illustrant la légende de Notre-Dame du Sablon. SurDR-270</v>
          </cell>
          <cell r="J2214">
            <v>2.5</v>
          </cell>
          <cell r="K2214">
            <v>1</v>
          </cell>
          <cell r="L2214">
            <v>0</v>
          </cell>
          <cell r="M2214">
            <v>0</v>
          </cell>
          <cell r="N2214">
            <v>2.5</v>
          </cell>
          <cell r="O2214">
            <v>1</v>
          </cell>
          <cell r="P2214">
            <v>0</v>
          </cell>
          <cell r="Q2214">
            <v>0</v>
          </cell>
          <cell r="R2214" t="str">
            <v/>
          </cell>
          <cell r="S2214" t="str">
            <v>11½</v>
          </cell>
          <cell r="T2214" t="str">
            <v>20 f.+10 f.</v>
          </cell>
          <cell r="U2214" t="str">
            <v/>
          </cell>
          <cell r="V2214" t="str">
            <v/>
          </cell>
        </row>
        <row r="2215">
          <cell r="B2215" t="str">
            <v>DR-000-1932</v>
          </cell>
          <cell r="C2215" t="str">
            <v>4848484549575150</v>
          </cell>
          <cell r="D2215" t="str">
            <v>000</v>
          </cell>
          <cell r="E2215">
            <v>1932</v>
          </cell>
          <cell r="F2215" t="str">
            <v>Timbres-poste</v>
          </cell>
          <cell r="G2215">
            <v>1979</v>
          </cell>
          <cell r="H2215" t="str">
            <v>20 f.+10 f. polychrome</v>
          </cell>
          <cell r="I2215" t="str">
            <v>Idem. SurDR-270 au profit du "Salon philatélique international"</v>
          </cell>
          <cell r="J2215">
            <v>2.5</v>
          </cell>
          <cell r="K2215">
            <v>1</v>
          </cell>
          <cell r="L2215">
            <v>0</v>
          </cell>
          <cell r="M2215">
            <v>0</v>
          </cell>
          <cell r="N2215">
            <v>2.5</v>
          </cell>
          <cell r="O2215">
            <v>1</v>
          </cell>
          <cell r="P2215">
            <v>0</v>
          </cell>
          <cell r="Q2215">
            <v>0</v>
          </cell>
          <cell r="R2215" t="str">
            <v>polychrome</v>
          </cell>
          <cell r="S2215" t="str">
            <v>11½</v>
          </cell>
          <cell r="T2215" t="str">
            <v>20 f.+10 f.</v>
          </cell>
          <cell r="U2215" t="str">
            <v/>
          </cell>
          <cell r="V2215" t="str">
            <v/>
          </cell>
        </row>
        <row r="2216">
          <cell r="B2216" t="str">
            <v>DR-000-1933</v>
          </cell>
          <cell r="C2216" t="str">
            <v>4848484549575151</v>
          </cell>
          <cell r="D2216" t="str">
            <v>000</v>
          </cell>
          <cell r="E2216">
            <v>1933</v>
          </cell>
          <cell r="F2216" t="str">
            <v>Timbres-poste</v>
          </cell>
          <cell r="G2216">
            <v>1979</v>
          </cell>
          <cell r="H2216" t="str">
            <v>4 f. 50 or et bleu-gris</v>
          </cell>
          <cell r="I2216" t="str">
            <v>50e anniversaire de la création de la Caisse nationale de Crédit Professionnel</v>
          </cell>
          <cell r="J2216">
            <v>0.5</v>
          </cell>
          <cell r="K2216">
            <v>1</v>
          </cell>
          <cell r="L2216">
            <v>0</v>
          </cell>
          <cell r="M2216">
            <v>0</v>
          </cell>
          <cell r="N2216">
            <v>0.3</v>
          </cell>
          <cell r="O2216">
            <v>1</v>
          </cell>
          <cell r="P2216">
            <v>0</v>
          </cell>
          <cell r="Q2216">
            <v>0</v>
          </cell>
          <cell r="R2216" t="str">
            <v>or et bleu-gris</v>
          </cell>
          <cell r="S2216" t="str">
            <v>111</v>
          </cell>
          <cell r="T2216" t="str">
            <v>4 f. 50</v>
          </cell>
          <cell r="U2216" t="str">
            <v/>
          </cell>
          <cell r="V2216" t="str">
            <v/>
          </cell>
        </row>
        <row r="2217">
          <cell r="B2217" t="str">
            <v>DR-000-1934</v>
          </cell>
          <cell r="C2217" t="str">
            <v>4848484549575152</v>
          </cell>
          <cell r="D2217" t="str">
            <v>000</v>
          </cell>
          <cell r="E2217">
            <v>1934</v>
          </cell>
          <cell r="F2217" t="str">
            <v>Timbres-poste</v>
          </cell>
          <cell r="G2217">
            <v>1979</v>
          </cell>
          <cell r="H2217" t="str">
            <v>10 f. orange, vermillon et carmin</v>
          </cell>
          <cell r="I2217" t="str">
            <v>50e anniversaire de l'existence des Neuf Chambres des Métiers et Négoces du Royaume</v>
          </cell>
          <cell r="J2217">
            <v>1</v>
          </cell>
          <cell r="K2217">
            <v>1</v>
          </cell>
          <cell r="L2217">
            <v>0</v>
          </cell>
          <cell r="M2217">
            <v>0</v>
          </cell>
          <cell r="N2217">
            <v>0.4</v>
          </cell>
          <cell r="O2217">
            <v>1</v>
          </cell>
          <cell r="P2217">
            <v>0</v>
          </cell>
          <cell r="Q2217">
            <v>0</v>
          </cell>
          <cell r="R2217" t="str">
            <v>orange, vermillon et carmin</v>
          </cell>
          <cell r="S2217" t="str">
            <v>11½</v>
          </cell>
          <cell r="T2217" t="str">
            <v>10 f.</v>
          </cell>
          <cell r="U2217" t="str">
            <v/>
          </cell>
          <cell r="V2217" t="str">
            <v/>
          </cell>
        </row>
        <row r="2218">
          <cell r="B2218" t="str">
            <v>DR-000-1935</v>
          </cell>
          <cell r="C2218" t="str">
            <v>4848484549575153</v>
          </cell>
          <cell r="D2218" t="str">
            <v>000</v>
          </cell>
          <cell r="E2218">
            <v>1935</v>
          </cell>
          <cell r="F2218" t="str">
            <v>Timbres-poste</v>
          </cell>
          <cell r="G2218">
            <v>1979</v>
          </cell>
          <cell r="H2218" t="str">
            <v>vue de l'abbaye de la Cambre</v>
          </cell>
          <cell r="I2218" t="str">
            <v>Série culturelle à surDR-270. Sujets divers</v>
          </cell>
          <cell r="J2218">
            <v>0.5</v>
          </cell>
          <cell r="K2218">
            <v>1</v>
          </cell>
          <cell r="L2218">
            <v>0</v>
          </cell>
          <cell r="M2218">
            <v>0</v>
          </cell>
          <cell r="N2218">
            <v>0.5</v>
          </cell>
          <cell r="O2218">
            <v>1</v>
          </cell>
          <cell r="P2218">
            <v>0</v>
          </cell>
          <cell r="Q2218">
            <v>0</v>
          </cell>
          <cell r="R2218" t="str">
            <v>bleu, noir, vert-jaune et jaune</v>
          </cell>
          <cell r="S2218" t="str">
            <v>11½</v>
          </cell>
          <cell r="T2218" t="str">
            <v>6 f.+2 f.</v>
          </cell>
          <cell r="U2218" t="str">
            <v/>
          </cell>
          <cell r="V2218" t="str">
            <v/>
          </cell>
        </row>
        <row r="2219">
          <cell r="B2219" t="str">
            <v>DR-000-1936</v>
          </cell>
          <cell r="C2219" t="str">
            <v>4848484549575154</v>
          </cell>
          <cell r="D2219" t="str">
            <v>000</v>
          </cell>
          <cell r="E2219">
            <v>1936</v>
          </cell>
          <cell r="F2219" t="str">
            <v>Timbres-poste</v>
          </cell>
          <cell r="G2219">
            <v>1979</v>
          </cell>
          <cell r="H2219" t="str">
            <v>le château de Beauvoorde</v>
          </cell>
          <cell r="I2219" t="str">
            <v>Série culturelle à surDR-270. Sujets divers</v>
          </cell>
          <cell r="J2219">
            <v>1</v>
          </cell>
          <cell r="K2219">
            <v>1</v>
          </cell>
          <cell r="L2219">
            <v>0</v>
          </cell>
          <cell r="M2219">
            <v>0</v>
          </cell>
          <cell r="N2219">
            <v>1</v>
          </cell>
          <cell r="O2219">
            <v>1</v>
          </cell>
          <cell r="P2219">
            <v>0</v>
          </cell>
          <cell r="Q2219">
            <v>0</v>
          </cell>
          <cell r="R2219" t="str">
            <v>vert, noir et ocre</v>
          </cell>
          <cell r="S2219" t="str">
            <v>11½</v>
          </cell>
          <cell r="T2219" t="str">
            <v>8 f.+3 f.</v>
          </cell>
          <cell r="U2219" t="str">
            <v/>
          </cell>
          <cell r="V2219" t="str">
            <v/>
          </cell>
        </row>
        <row r="2220">
          <cell r="B2220" t="str">
            <v>DR-000-1937</v>
          </cell>
          <cell r="C2220" t="str">
            <v>4848484549575155</v>
          </cell>
          <cell r="D2220" t="str">
            <v>000</v>
          </cell>
          <cell r="E2220">
            <v>1937</v>
          </cell>
          <cell r="F2220" t="str">
            <v>Timbres-poste</v>
          </cell>
          <cell r="G2220">
            <v>1979</v>
          </cell>
          <cell r="H2220" t="str">
            <v>"1er no du journal "Le courrier de l'Escaut", Octobre 1829 et effigie du fondateur B. Dumortier"</v>
          </cell>
          <cell r="I2220" t="str">
            <v>Série culturelle à surDR-270. Sujets divers</v>
          </cell>
          <cell r="J2220">
            <v>1.5</v>
          </cell>
          <cell r="K2220">
            <v>1</v>
          </cell>
          <cell r="L2220">
            <v>0</v>
          </cell>
          <cell r="M2220">
            <v>0</v>
          </cell>
          <cell r="N2220">
            <v>1.5</v>
          </cell>
          <cell r="O2220">
            <v>1</v>
          </cell>
          <cell r="P2220">
            <v>0</v>
          </cell>
          <cell r="Q2220">
            <v>0</v>
          </cell>
          <cell r="R2220" t="str">
            <v>carmin, brun-rouge et gris</v>
          </cell>
          <cell r="S2220" t="str">
            <v>11½</v>
          </cell>
          <cell r="T2220" t="str">
            <v>14 f.+7 f.</v>
          </cell>
          <cell r="U2220" t="str">
            <v/>
          </cell>
          <cell r="V2220" t="str">
            <v/>
          </cell>
        </row>
        <row r="2221">
          <cell r="B2221" t="str">
            <v>DR-000-1938</v>
          </cell>
          <cell r="C2221" t="str">
            <v>4848484549575156</v>
          </cell>
          <cell r="D2221" t="str">
            <v>000</v>
          </cell>
          <cell r="E2221">
            <v>1938</v>
          </cell>
          <cell r="F2221" t="str">
            <v>Timbres-poste</v>
          </cell>
          <cell r="G2221">
            <v>1979</v>
          </cell>
          <cell r="H2221" t="str">
            <v>850e anniversaire de la consécration de la Collégiale Saint-Hermès de Renaix - Châsse de Saint-Hermès reposant dans la crypte</v>
          </cell>
          <cell r="I2221" t="str">
            <v>Série culturelle à surDR-270. Sujets divers</v>
          </cell>
          <cell r="J2221">
            <v>2</v>
          </cell>
          <cell r="K2221">
            <v>1</v>
          </cell>
          <cell r="L2221">
            <v>0</v>
          </cell>
          <cell r="M2221">
            <v>0</v>
          </cell>
          <cell r="N2221">
            <v>2</v>
          </cell>
          <cell r="O2221">
            <v>1</v>
          </cell>
          <cell r="P2221">
            <v>0</v>
          </cell>
          <cell r="Q2221">
            <v>0</v>
          </cell>
          <cell r="R2221" t="str">
            <v>brun-rouge, noir, vert et bistre clair</v>
          </cell>
          <cell r="S2221" t="str">
            <v>11½</v>
          </cell>
          <cell r="T2221" t="str">
            <v>20 f.+10 f.</v>
          </cell>
          <cell r="U2221" t="str">
            <v/>
          </cell>
          <cell r="V2221" t="str">
            <v/>
          </cell>
        </row>
        <row r="2222">
          <cell r="B2222" t="str">
            <v>DR-000-1939</v>
          </cell>
          <cell r="C2222" t="str">
            <v>4848484549575157</v>
          </cell>
          <cell r="D2222" t="str">
            <v>000</v>
          </cell>
          <cell r="E2222">
            <v>1939</v>
          </cell>
          <cell r="F2222" t="str">
            <v>Timbres-poste</v>
          </cell>
          <cell r="G2222">
            <v>1979</v>
          </cell>
          <cell r="H2222" t="str">
            <v>8 f. multicolore</v>
          </cell>
          <cell r="I2222" t="str">
            <v>Philatélie de la jeunesse. Tintin, personnage de bandes dessinées de Hergé</v>
          </cell>
          <cell r="J2222">
            <v>2.5</v>
          </cell>
          <cell r="K2222">
            <v>1</v>
          </cell>
          <cell r="L2222">
            <v>0</v>
          </cell>
          <cell r="M2222">
            <v>0</v>
          </cell>
          <cell r="N2222">
            <v>1</v>
          </cell>
          <cell r="O2222">
            <v>1</v>
          </cell>
          <cell r="P2222">
            <v>0</v>
          </cell>
          <cell r="Q2222">
            <v>0</v>
          </cell>
          <cell r="R2222" t="str">
            <v>multicolore</v>
          </cell>
          <cell r="S2222" t="str">
            <v>11½</v>
          </cell>
          <cell r="T2222" t="str">
            <v>8 f.</v>
          </cell>
          <cell r="U2222" t="str">
            <v/>
          </cell>
          <cell r="V2222" t="str">
            <v/>
          </cell>
        </row>
        <row r="2223">
          <cell r="B2223" t="str">
            <v>DR-000-1940</v>
          </cell>
          <cell r="C2223" t="str">
            <v>4848484549575248</v>
          </cell>
          <cell r="D2223" t="str">
            <v>000</v>
          </cell>
          <cell r="E2223">
            <v>1940</v>
          </cell>
          <cell r="F2223" t="str">
            <v>Timbres-poste</v>
          </cell>
          <cell r="G2223">
            <v>1979</v>
          </cell>
          <cell r="H2223" t="str">
            <v>5 c. rose</v>
          </cell>
          <cell r="I2223" t="str">
            <v>Série courante.</v>
          </cell>
          <cell r="J2223">
            <v>0.2</v>
          </cell>
          <cell r="K2223">
            <v>1</v>
          </cell>
          <cell r="L2223">
            <v>0</v>
          </cell>
          <cell r="M2223">
            <v>0</v>
          </cell>
          <cell r="N2223">
            <v>0.2</v>
          </cell>
          <cell r="O2223">
            <v>1</v>
          </cell>
          <cell r="P2223">
            <v>0</v>
          </cell>
          <cell r="Q2223">
            <v>0</v>
          </cell>
          <cell r="R2223" t="str">
            <v>rose</v>
          </cell>
          <cell r="S2223" t="str">
            <v>14</v>
          </cell>
          <cell r="T2223" t="str">
            <v>5 c.</v>
          </cell>
          <cell r="U2223" t="str">
            <v/>
          </cell>
          <cell r="V2223" t="str">
            <v/>
          </cell>
        </row>
        <row r="2224">
          <cell r="B2224" t="str">
            <v>DR-000-1941</v>
          </cell>
          <cell r="C2224" t="str">
            <v>4848484549575249</v>
          </cell>
          <cell r="D2224" t="str">
            <v>000</v>
          </cell>
          <cell r="E2224">
            <v>1941</v>
          </cell>
          <cell r="F2224" t="str">
            <v>Timbres-poste</v>
          </cell>
          <cell r="G2224">
            <v>1979</v>
          </cell>
          <cell r="H2224" t="str">
            <v>50 c. outremer</v>
          </cell>
          <cell r="I2224" t="str">
            <v>Série courante.</v>
          </cell>
          <cell r="J2224">
            <v>0.2</v>
          </cell>
          <cell r="K2224">
            <v>1</v>
          </cell>
          <cell r="L2224">
            <v>0</v>
          </cell>
          <cell r="M2224">
            <v>0</v>
          </cell>
          <cell r="N2224">
            <v>0.2</v>
          </cell>
          <cell r="O2224">
            <v>1</v>
          </cell>
          <cell r="P2224">
            <v>0</v>
          </cell>
          <cell r="Q2224">
            <v>0</v>
          </cell>
          <cell r="R2224" t="str">
            <v>outremer</v>
          </cell>
          <cell r="S2224" t="str">
            <v>14</v>
          </cell>
          <cell r="T2224" t="str">
            <v>50 c.</v>
          </cell>
          <cell r="U2224" t="str">
            <v/>
          </cell>
          <cell r="V2224" t="str">
            <v/>
          </cell>
        </row>
        <row r="2225">
          <cell r="B2225" t="str">
            <v>DR-000-1942</v>
          </cell>
          <cell r="C2225" t="str">
            <v>4848484549575250</v>
          </cell>
          <cell r="D2225" t="str">
            <v>000</v>
          </cell>
          <cell r="E2225">
            <v>1942</v>
          </cell>
          <cell r="F2225" t="str">
            <v>Timbres-poste</v>
          </cell>
          <cell r="G2225">
            <v>1979</v>
          </cell>
          <cell r="H2225" t="str">
            <v>60 c. rose-lilas</v>
          </cell>
          <cell r="I2225" t="str">
            <v>Série courante.</v>
          </cell>
          <cell r="J2225">
            <v>0.2</v>
          </cell>
          <cell r="K2225">
            <v>1</v>
          </cell>
          <cell r="L2225">
            <v>0</v>
          </cell>
          <cell r="M2225">
            <v>0</v>
          </cell>
          <cell r="N2225">
            <v>0.2</v>
          </cell>
          <cell r="O2225">
            <v>0</v>
          </cell>
          <cell r="P2225">
            <v>0</v>
          </cell>
          <cell r="Q2225">
            <v>0</v>
          </cell>
          <cell r="R2225" t="str">
            <v>rose-lilas</v>
          </cell>
          <cell r="S2225" t="str">
            <v>14</v>
          </cell>
          <cell r="T2225" t="str">
            <v>60 c.</v>
          </cell>
          <cell r="U2225" t="str">
            <v/>
          </cell>
          <cell r="V2225" t="str">
            <v/>
          </cell>
        </row>
        <row r="2226">
          <cell r="B2226" t="str">
            <v>DR-000-1943</v>
          </cell>
          <cell r="C2226" t="str">
            <v>4848484549575251</v>
          </cell>
          <cell r="D2226" t="str">
            <v>000</v>
          </cell>
          <cell r="E2226">
            <v>1943</v>
          </cell>
          <cell r="F2226" t="str">
            <v>Timbres-poste</v>
          </cell>
          <cell r="G2226">
            <v>1979</v>
          </cell>
          <cell r="H2226" t="str">
            <v>5 f. rose-lilas</v>
          </cell>
          <cell r="I2226" t="str">
            <v>Série courante.</v>
          </cell>
          <cell r="J2226">
            <v>0.3</v>
          </cell>
          <cell r="K2226">
            <v>1</v>
          </cell>
          <cell r="L2226">
            <v>0</v>
          </cell>
          <cell r="M2226">
            <v>0</v>
          </cell>
          <cell r="N2226">
            <v>0.2</v>
          </cell>
          <cell r="O2226">
            <v>1</v>
          </cell>
          <cell r="P2226">
            <v>0</v>
          </cell>
          <cell r="Q2226">
            <v>0</v>
          </cell>
          <cell r="R2226" t="str">
            <v>rose-lilas</v>
          </cell>
          <cell r="S2226" t="str">
            <v>14</v>
          </cell>
          <cell r="T2226" t="str">
            <v>5 f.</v>
          </cell>
          <cell r="U2226" t="str">
            <v/>
          </cell>
          <cell r="V2226" t="str">
            <v/>
          </cell>
        </row>
        <row r="2227">
          <cell r="B2227" t="str">
            <v>DR-000-1944</v>
          </cell>
          <cell r="C2227" t="str">
            <v>4848484549575252</v>
          </cell>
          <cell r="D2227" t="str">
            <v>000</v>
          </cell>
          <cell r="E2227">
            <v>1944</v>
          </cell>
          <cell r="F2227" t="str">
            <v>Timbres-poste</v>
          </cell>
          <cell r="G2227">
            <v>1979</v>
          </cell>
          <cell r="H2227" t="str">
            <v>50 c. brun</v>
          </cell>
          <cell r="I2227" t="str">
            <v>Série courante.</v>
          </cell>
          <cell r="J2227">
            <v>0.2</v>
          </cell>
          <cell r="K2227">
            <v>1</v>
          </cell>
          <cell r="L2227">
            <v>0</v>
          </cell>
          <cell r="M2227">
            <v>0</v>
          </cell>
          <cell r="N2227">
            <v>0.2</v>
          </cell>
          <cell r="O2227">
            <v>1</v>
          </cell>
          <cell r="P2227">
            <v>0</v>
          </cell>
          <cell r="Q2227">
            <v>0</v>
          </cell>
          <cell r="R2227" t="str">
            <v>brun</v>
          </cell>
          <cell r="S2227" t="str">
            <v>14</v>
          </cell>
          <cell r="T2227" t="str">
            <v>50 c.</v>
          </cell>
          <cell r="U2227" t="str">
            <v/>
          </cell>
          <cell r="V2227" t="str">
            <v/>
          </cell>
        </row>
        <row r="2228">
          <cell r="B2228" t="str">
            <v>DR-000-1945</v>
          </cell>
          <cell r="C2228" t="str">
            <v>4848484549575253</v>
          </cell>
          <cell r="D2228" t="str">
            <v>000</v>
          </cell>
          <cell r="E2228">
            <v>1945</v>
          </cell>
          <cell r="F2228" t="str">
            <v>Timbres-poste</v>
          </cell>
          <cell r="G2228">
            <v>1979</v>
          </cell>
          <cell r="H2228" t="str">
            <v>1 f. lilas-rose</v>
          </cell>
          <cell r="I2228" t="str">
            <v>Série courante.</v>
          </cell>
          <cell r="J2228">
            <v>0.2</v>
          </cell>
          <cell r="K2228">
            <v>1</v>
          </cell>
          <cell r="L2228">
            <v>0</v>
          </cell>
          <cell r="M2228">
            <v>0</v>
          </cell>
          <cell r="N2228">
            <v>0.2</v>
          </cell>
          <cell r="O2228">
            <v>1</v>
          </cell>
          <cell r="P2228">
            <v>0</v>
          </cell>
          <cell r="Q2228">
            <v>0</v>
          </cell>
          <cell r="R2228" t="str">
            <v>lilas-rose</v>
          </cell>
          <cell r="S2228" t="str">
            <v>14</v>
          </cell>
          <cell r="T2228" t="str">
            <v>1 f.</v>
          </cell>
          <cell r="U2228" t="str">
            <v/>
          </cell>
          <cell r="V2228" t="str">
            <v/>
          </cell>
        </row>
        <row r="2229">
          <cell r="B2229" t="str">
            <v>DR-000-1946</v>
          </cell>
          <cell r="C2229" t="str">
            <v>4848484549575254</v>
          </cell>
          <cell r="D2229" t="str">
            <v>000</v>
          </cell>
          <cell r="E2229">
            <v>1946</v>
          </cell>
          <cell r="F2229" t="str">
            <v>Timbres-poste</v>
          </cell>
          <cell r="G2229">
            <v>1979</v>
          </cell>
          <cell r="H2229" t="str">
            <v>2 f. 75 bleu-vert</v>
          </cell>
          <cell r="I2229" t="str">
            <v>Série courante.</v>
          </cell>
          <cell r="J2229">
            <v>0.3</v>
          </cell>
          <cell r="K2229">
            <v>1</v>
          </cell>
          <cell r="L2229">
            <v>0</v>
          </cell>
          <cell r="M2229">
            <v>0</v>
          </cell>
          <cell r="N2229">
            <v>0.2</v>
          </cell>
          <cell r="O2229">
            <v>1</v>
          </cell>
          <cell r="P2229">
            <v>0</v>
          </cell>
          <cell r="Q2229">
            <v>0</v>
          </cell>
          <cell r="R2229" t="str">
            <v>bleu-vert</v>
          </cell>
          <cell r="S2229" t="str">
            <v>14</v>
          </cell>
          <cell r="T2229" t="str">
            <v>2 f. 75</v>
          </cell>
          <cell r="U2229" t="str">
            <v/>
          </cell>
          <cell r="V2229" t="str">
            <v/>
          </cell>
        </row>
        <row r="2230">
          <cell r="B2230" t="str">
            <v>DR-000-1947</v>
          </cell>
          <cell r="C2230" t="str">
            <v>4848484549575255</v>
          </cell>
          <cell r="D2230" t="str">
            <v>000</v>
          </cell>
          <cell r="E2230">
            <v>1947</v>
          </cell>
          <cell r="F2230" t="str">
            <v>Timbres-poste</v>
          </cell>
          <cell r="G2230">
            <v>1979</v>
          </cell>
          <cell r="H2230" t="str">
            <v>5 f. vert clair</v>
          </cell>
          <cell r="I2230" t="str">
            <v>Série courante.</v>
          </cell>
          <cell r="J2230">
            <v>0.5</v>
          </cell>
          <cell r="K2230">
            <v>1</v>
          </cell>
          <cell r="L2230">
            <v>0</v>
          </cell>
          <cell r="M2230">
            <v>0</v>
          </cell>
          <cell r="N2230">
            <v>0.3</v>
          </cell>
          <cell r="O2230">
            <v>1</v>
          </cell>
          <cell r="P2230">
            <v>0</v>
          </cell>
          <cell r="Q2230">
            <v>0</v>
          </cell>
          <cell r="R2230" t="str">
            <v>vert clair</v>
          </cell>
          <cell r="S2230" t="str">
            <v>14</v>
          </cell>
          <cell r="T2230" t="str">
            <v>5 f.</v>
          </cell>
          <cell r="U2230" t="str">
            <v/>
          </cell>
          <cell r="V2230" t="str">
            <v/>
          </cell>
        </row>
        <row r="2231">
          <cell r="B2231" t="str">
            <v>DR-000-1948</v>
          </cell>
          <cell r="C2231" t="str">
            <v>4848484549575256</v>
          </cell>
          <cell r="D2231" t="str">
            <v>000</v>
          </cell>
          <cell r="E2231">
            <v>1948</v>
          </cell>
          <cell r="F2231" t="str">
            <v>Timbres-poste</v>
          </cell>
          <cell r="G2231">
            <v>1979</v>
          </cell>
          <cell r="H2231" t="str">
            <v>9 f. brun-rouge</v>
          </cell>
          <cell r="I2231" t="str">
            <v>Série courante.</v>
          </cell>
          <cell r="J2231">
            <v>0.7</v>
          </cell>
          <cell r="K2231">
            <v>1</v>
          </cell>
          <cell r="L2231">
            <v>0</v>
          </cell>
          <cell r="M2231">
            <v>0</v>
          </cell>
          <cell r="N2231">
            <v>0.15</v>
          </cell>
          <cell r="O2231">
            <v>1</v>
          </cell>
          <cell r="P2231">
            <v>0</v>
          </cell>
          <cell r="Q2231">
            <v>0</v>
          </cell>
          <cell r="R2231" t="str">
            <v>brun-rouge</v>
          </cell>
          <cell r="S2231" t="str">
            <v>14</v>
          </cell>
          <cell r="T2231" t="str">
            <v>9 f.</v>
          </cell>
          <cell r="U2231" t="str">
            <v/>
          </cell>
          <cell r="V2231" t="str">
            <v/>
          </cell>
        </row>
        <row r="2232">
          <cell r="B2232" t="str">
            <v>DR-000-1948a</v>
          </cell>
          <cell r="C2232" t="str">
            <v>484848454957525697</v>
          </cell>
          <cell r="D2232" t="str">
            <v>000</v>
          </cell>
          <cell r="E2232" t="str">
            <v>1948a</v>
          </cell>
          <cell r="F2232" t="str">
            <v>Timbres-poste</v>
          </cell>
          <cell r="G2232">
            <v>1979</v>
          </cell>
          <cell r="H2232" t="str">
            <v>9 f. brun-rouge</v>
          </cell>
          <cell r="I2232" t="str">
            <v>N° au verso</v>
          </cell>
          <cell r="J2232">
            <v>1.5</v>
          </cell>
          <cell r="K2232">
            <v>5</v>
          </cell>
          <cell r="L2232">
            <v>0</v>
          </cell>
          <cell r="M2232">
            <v>0</v>
          </cell>
          <cell r="N2232">
            <v>0</v>
          </cell>
          <cell r="O2232">
            <v>0</v>
          </cell>
          <cell r="P2232">
            <v>0</v>
          </cell>
          <cell r="Q2232">
            <v>0</v>
          </cell>
          <cell r="R2232" t="str">
            <v>brun-rouge</v>
          </cell>
          <cell r="S2232" t="str">
            <v>14</v>
          </cell>
          <cell r="T2232" t="str">
            <v>9 f.</v>
          </cell>
          <cell r="U2232" t="str">
            <v/>
          </cell>
          <cell r="V2232" t="str">
            <v/>
          </cell>
        </row>
        <row r="2233">
          <cell r="B2233" t="str">
            <v>DR-000-1949</v>
          </cell>
          <cell r="C2233" t="str">
            <v>4848484549575257</v>
          </cell>
          <cell r="D2233" t="str">
            <v>000</v>
          </cell>
          <cell r="E2233">
            <v>1949</v>
          </cell>
          <cell r="F2233" t="str">
            <v>Timbres-poste</v>
          </cell>
          <cell r="G2233">
            <v>1979</v>
          </cell>
          <cell r="H2233" t="str">
            <v>18 f. bleu</v>
          </cell>
          <cell r="I2233" t="str">
            <v>Série courante.</v>
          </cell>
          <cell r="J2233">
            <v>1.75</v>
          </cell>
          <cell r="K2233">
            <v>1</v>
          </cell>
          <cell r="L2233">
            <v>0</v>
          </cell>
          <cell r="M2233">
            <v>0</v>
          </cell>
          <cell r="N2233">
            <v>0.35</v>
          </cell>
          <cell r="O2233">
            <v>1</v>
          </cell>
          <cell r="P2233">
            <v>0</v>
          </cell>
          <cell r="Q2233">
            <v>0</v>
          </cell>
          <cell r="R2233" t="str">
            <v>bleu</v>
          </cell>
          <cell r="S2233" t="str">
            <v>14</v>
          </cell>
          <cell r="T2233" t="str">
            <v>18 f.</v>
          </cell>
          <cell r="U2233" t="str">
            <v/>
          </cell>
          <cell r="V2233" t="str">
            <v/>
          </cell>
        </row>
        <row r="2234">
          <cell r="B2234" t="str">
            <v>DR-000-1950</v>
          </cell>
          <cell r="C2234" t="str">
            <v>4848484549575348</v>
          </cell>
          <cell r="D2234" t="str">
            <v>000</v>
          </cell>
          <cell r="E2234">
            <v>1950</v>
          </cell>
          <cell r="F2234" t="str">
            <v>Timbres-poste</v>
          </cell>
          <cell r="G2234">
            <v>1979</v>
          </cell>
          <cell r="H2234" t="str">
            <v>22 f. gris-vert</v>
          </cell>
          <cell r="I2234" t="str">
            <v>Série courante.</v>
          </cell>
          <cell r="J2234">
            <v>1.75</v>
          </cell>
          <cell r="K2234">
            <v>1</v>
          </cell>
          <cell r="L2234">
            <v>0</v>
          </cell>
          <cell r="M2234">
            <v>0</v>
          </cell>
          <cell r="N2234">
            <v>0.3</v>
          </cell>
          <cell r="O2234">
            <v>1</v>
          </cell>
          <cell r="P2234">
            <v>0</v>
          </cell>
          <cell r="Q2234">
            <v>0</v>
          </cell>
          <cell r="R2234" t="str">
            <v>gris-vert</v>
          </cell>
          <cell r="S2234" t="str">
            <v>14</v>
          </cell>
          <cell r="T2234" t="str">
            <v>22 f.</v>
          </cell>
          <cell r="U2234" t="str">
            <v/>
          </cell>
          <cell r="V2234" t="str">
            <v/>
          </cell>
        </row>
        <row r="2235">
          <cell r="B2235" t="str">
            <v>DR-000-1951</v>
          </cell>
          <cell r="C2235" t="str">
            <v>4848484549575349</v>
          </cell>
          <cell r="D2235" t="str">
            <v>000</v>
          </cell>
          <cell r="E2235">
            <v>1951</v>
          </cell>
          <cell r="F2235" t="str">
            <v>Timbres-poste</v>
          </cell>
          <cell r="G2235">
            <v>1979</v>
          </cell>
          <cell r="H2235" t="str">
            <v>10 f.+5 f. noir</v>
          </cell>
          <cell r="I2235" t="str">
            <v>Site archéologique industriel "Le Grand-Hornu". Timbre à surDR-270</v>
          </cell>
          <cell r="J2235">
            <v>1.2</v>
          </cell>
          <cell r="K2235">
            <v>1</v>
          </cell>
          <cell r="L2235">
            <v>0</v>
          </cell>
          <cell r="M2235">
            <v>0</v>
          </cell>
          <cell r="N2235">
            <v>1.2</v>
          </cell>
          <cell r="O2235">
            <v>1</v>
          </cell>
          <cell r="P2235">
            <v>0</v>
          </cell>
          <cell r="Q2235">
            <v>0</v>
          </cell>
          <cell r="R2235" t="str">
            <v>noir</v>
          </cell>
          <cell r="S2235" t="str">
            <v>11½</v>
          </cell>
          <cell r="T2235" t="str">
            <v>10 f.+5 f.</v>
          </cell>
          <cell r="U2235" t="str">
            <v/>
          </cell>
          <cell r="V2235" t="str">
            <v/>
          </cell>
        </row>
        <row r="2236">
          <cell r="B2236" t="str">
            <v>DR-000-1952</v>
          </cell>
          <cell r="C2236" t="str">
            <v>4848484549575350</v>
          </cell>
          <cell r="D2236" t="str">
            <v>000</v>
          </cell>
          <cell r="E2236">
            <v>1952</v>
          </cell>
          <cell r="F2236" t="str">
            <v>Timbres-poste</v>
          </cell>
          <cell r="G2236">
            <v>1979</v>
          </cell>
          <cell r="H2236" t="str">
            <v>Beffroi de Thuin</v>
          </cell>
          <cell r="I2236" t="str">
            <v>Série touristique</v>
          </cell>
          <cell r="J2236">
            <v>0.5</v>
          </cell>
          <cell r="K2236">
            <v>1</v>
          </cell>
          <cell r="L2236">
            <v>0</v>
          </cell>
          <cell r="M2236">
            <v>0</v>
          </cell>
          <cell r="N2236">
            <v>0.3</v>
          </cell>
          <cell r="O2236">
            <v>1</v>
          </cell>
          <cell r="P2236">
            <v>0</v>
          </cell>
          <cell r="Q2236">
            <v>0</v>
          </cell>
          <cell r="R2236" t="str">
            <v/>
          </cell>
          <cell r="S2236" t="str">
            <v>11½</v>
          </cell>
          <cell r="T2236" t="str">
            <v>5 f.</v>
          </cell>
          <cell r="U2236" t="str">
            <v/>
          </cell>
          <cell r="V2236" t="str">
            <v/>
          </cell>
        </row>
        <row r="2237">
          <cell r="B2237" t="str">
            <v>DR-000-1953</v>
          </cell>
          <cell r="C2237" t="str">
            <v>4848484549575351</v>
          </cell>
          <cell r="D2237" t="str">
            <v>000</v>
          </cell>
          <cell r="E2237">
            <v>1953</v>
          </cell>
          <cell r="F2237" t="str">
            <v>Timbres-poste</v>
          </cell>
          <cell r="G2237">
            <v>1979</v>
          </cell>
          <cell r="H2237" t="str">
            <v>Musée royal de l'Afrique Centrale, à Tervuren</v>
          </cell>
          <cell r="I2237" t="str">
            <v>Série touristique</v>
          </cell>
          <cell r="J2237">
            <v>0.5</v>
          </cell>
          <cell r="K2237">
            <v>1</v>
          </cell>
          <cell r="L2237">
            <v>0</v>
          </cell>
          <cell r="M2237">
            <v>0</v>
          </cell>
          <cell r="N2237">
            <v>0.3</v>
          </cell>
          <cell r="O2237">
            <v>1</v>
          </cell>
          <cell r="P2237">
            <v>0</v>
          </cell>
          <cell r="Q2237">
            <v>0</v>
          </cell>
          <cell r="R2237" t="str">
            <v>noir, turquoise et vert</v>
          </cell>
          <cell r="S2237" t="str">
            <v>13</v>
          </cell>
          <cell r="T2237" t="str">
            <v>5 f.</v>
          </cell>
          <cell r="U2237" t="str">
            <v/>
          </cell>
          <cell r="V2237" t="str">
            <v/>
          </cell>
        </row>
        <row r="2238">
          <cell r="B2238" t="str">
            <v>DR-000-1954</v>
          </cell>
          <cell r="C2238" t="str">
            <v>4848484549575352</v>
          </cell>
          <cell r="D2238" t="str">
            <v>000</v>
          </cell>
          <cell r="E2238">
            <v>1954</v>
          </cell>
          <cell r="F2238" t="str">
            <v>Timbres-poste</v>
          </cell>
          <cell r="G2238">
            <v>1979</v>
          </cell>
          <cell r="H2238" t="str">
            <v>Eglise Saint-Nicolas, à Ciney</v>
          </cell>
          <cell r="I2238" t="str">
            <v>Série touristique</v>
          </cell>
          <cell r="J2238">
            <v>0.6</v>
          </cell>
          <cell r="K2238">
            <v>1</v>
          </cell>
          <cell r="L2238">
            <v>0</v>
          </cell>
          <cell r="M2238">
            <v>0</v>
          </cell>
          <cell r="N2238">
            <v>0.3</v>
          </cell>
          <cell r="O2238">
            <v>1</v>
          </cell>
          <cell r="P2238">
            <v>0</v>
          </cell>
          <cell r="Q2238">
            <v>0</v>
          </cell>
          <cell r="R2238" t="str">
            <v/>
          </cell>
          <cell r="S2238" t="str">
            <v>11½</v>
          </cell>
          <cell r="T2238" t="str">
            <v>6 f.</v>
          </cell>
          <cell r="U2238" t="str">
            <v/>
          </cell>
          <cell r="V2238" t="str">
            <v/>
          </cell>
        </row>
        <row r="2239">
          <cell r="B2239" t="str">
            <v>DR-000-1955</v>
          </cell>
          <cell r="C2239" t="str">
            <v>4848484549575353</v>
          </cell>
          <cell r="D2239" t="str">
            <v>000</v>
          </cell>
          <cell r="E2239">
            <v>1955</v>
          </cell>
          <cell r="F2239" t="str">
            <v>Timbres-poste</v>
          </cell>
          <cell r="G2239">
            <v>1979</v>
          </cell>
          <cell r="H2239" t="str">
            <v>Eglise Saint-Jean, à Poperinge</v>
          </cell>
          <cell r="I2239" t="str">
            <v>Série touristique</v>
          </cell>
          <cell r="J2239">
            <v>0.6</v>
          </cell>
          <cell r="K2239">
            <v>1</v>
          </cell>
          <cell r="L2239">
            <v>0</v>
          </cell>
          <cell r="M2239">
            <v>0</v>
          </cell>
          <cell r="N2239">
            <v>0.3</v>
          </cell>
          <cell r="O2239">
            <v>1</v>
          </cell>
          <cell r="P2239">
            <v>0</v>
          </cell>
          <cell r="Q2239">
            <v>0</v>
          </cell>
          <cell r="R2239" t="str">
            <v>noir, turquoise et vert</v>
          </cell>
          <cell r="S2239" t="str">
            <v>13</v>
          </cell>
          <cell r="T2239" t="str">
            <v>6 f.</v>
          </cell>
          <cell r="U2239" t="str">
            <v/>
          </cell>
          <cell r="V2239" t="str">
            <v/>
          </cell>
        </row>
        <row r="2240">
          <cell r="B2240" t="str">
            <v>DR-000-1956</v>
          </cell>
          <cell r="C2240" t="str">
            <v>4848484549575354</v>
          </cell>
          <cell r="D2240" t="str">
            <v>000</v>
          </cell>
          <cell r="E2240">
            <v>1956</v>
          </cell>
          <cell r="F2240" t="str">
            <v>Timbres-poste</v>
          </cell>
          <cell r="G2240">
            <v>1979</v>
          </cell>
          <cell r="H2240" t="str">
            <v>5 f. bistre et brun</v>
          </cell>
          <cell r="I2240" t="str">
            <v>150e anniversaire de la naissance du compositeur François-Auguste Gevaert (1828-1908)</v>
          </cell>
          <cell r="J2240">
            <v>0.5</v>
          </cell>
          <cell r="K2240">
            <v>1</v>
          </cell>
          <cell r="L2240">
            <v>0</v>
          </cell>
          <cell r="M2240">
            <v>0</v>
          </cell>
          <cell r="N2240">
            <v>0.3</v>
          </cell>
          <cell r="O2240">
            <v>1</v>
          </cell>
          <cell r="P2240">
            <v>0</v>
          </cell>
          <cell r="Q2240">
            <v>0</v>
          </cell>
          <cell r="R2240" t="str">
            <v>bistre et brun</v>
          </cell>
          <cell r="S2240" t="str">
            <v>11½</v>
          </cell>
          <cell r="T2240" t="str">
            <v>5 f.</v>
          </cell>
          <cell r="U2240" t="str">
            <v/>
          </cell>
          <cell r="V2240" t="str">
            <v/>
          </cell>
        </row>
        <row r="2241">
          <cell r="B2241" t="str">
            <v>DR-000-1957</v>
          </cell>
          <cell r="C2241" t="str">
            <v>4848484549575355</v>
          </cell>
          <cell r="D2241" t="str">
            <v>000</v>
          </cell>
          <cell r="E2241">
            <v>1957</v>
          </cell>
          <cell r="F2241" t="str">
            <v>Timbres-poste</v>
          </cell>
          <cell r="G2241">
            <v>1979</v>
          </cell>
          <cell r="H2241" t="str">
            <v>6 f. bistre et brun</v>
          </cell>
          <cell r="I2241" t="str">
            <v>Emmanuel Durlet (1893-1977), pianiste, professeur au Conservatoire Royal Flamand de musique à Anvers</v>
          </cell>
          <cell r="J2241">
            <v>0.6</v>
          </cell>
          <cell r="K2241">
            <v>1</v>
          </cell>
          <cell r="L2241">
            <v>0</v>
          </cell>
          <cell r="M2241">
            <v>0</v>
          </cell>
          <cell r="N2241">
            <v>0.3</v>
          </cell>
          <cell r="O2241">
            <v>1</v>
          </cell>
          <cell r="P2241">
            <v>0</v>
          </cell>
          <cell r="Q2241">
            <v>0</v>
          </cell>
          <cell r="R2241" t="str">
            <v>bistre et brun</v>
          </cell>
          <cell r="S2241" t="str">
            <v>11½</v>
          </cell>
          <cell r="T2241" t="str">
            <v>6 f.</v>
          </cell>
          <cell r="U2241" t="str">
            <v/>
          </cell>
          <cell r="V2241" t="str">
            <v/>
          </cell>
        </row>
        <row r="2242">
          <cell r="B2242" t="str">
            <v>DR-000-1958</v>
          </cell>
          <cell r="C2242" t="str">
            <v>4848484549575356</v>
          </cell>
          <cell r="D2242" t="str">
            <v>000</v>
          </cell>
          <cell r="E2242">
            <v>1958</v>
          </cell>
          <cell r="F2242" t="str">
            <v>Timbres-poste</v>
          </cell>
          <cell r="G2242">
            <v>1979</v>
          </cell>
          <cell r="H2242" t="str">
            <v>14 f. brun et bistre</v>
          </cell>
          <cell r="I2242" t="str">
            <v>40e anniversaire de la fondation de la Chapelle musicale "Reine Elisabeth"</v>
          </cell>
          <cell r="J2242">
            <v>1.1000000000000001</v>
          </cell>
          <cell r="K2242">
            <v>1</v>
          </cell>
          <cell r="L2242">
            <v>0</v>
          </cell>
          <cell r="M2242">
            <v>0</v>
          </cell>
          <cell r="N2242">
            <v>0.6</v>
          </cell>
          <cell r="O2242">
            <v>2</v>
          </cell>
          <cell r="P2242">
            <v>0</v>
          </cell>
          <cell r="Q2242">
            <v>0</v>
          </cell>
          <cell r="R2242" t="str">
            <v>brun et bistre</v>
          </cell>
          <cell r="S2242" t="str">
            <v>11½</v>
          </cell>
          <cell r="T2242" t="str">
            <v>14 f.</v>
          </cell>
          <cell r="U2242" t="str">
            <v/>
          </cell>
          <cell r="V2242" t="str">
            <v/>
          </cell>
        </row>
        <row r="2243">
          <cell r="B2243" t="str">
            <v>DR-000-1959</v>
          </cell>
          <cell r="C2243" t="str">
            <v>4848484549575357</v>
          </cell>
          <cell r="D2243" t="str">
            <v>000</v>
          </cell>
          <cell r="E2243">
            <v>1959</v>
          </cell>
          <cell r="F2243" t="str">
            <v>Timbres-poste</v>
          </cell>
          <cell r="G2243">
            <v>1979</v>
          </cell>
          <cell r="H2243" t="str">
            <v>6 f. turquoise et noir</v>
          </cell>
          <cell r="I2243" t="str">
            <v>Noël. La Madone de l'église de Foy-Notre-Dame. Statuette</v>
          </cell>
          <cell r="J2243">
            <v>0.5</v>
          </cell>
          <cell r="K2243">
            <v>1</v>
          </cell>
          <cell r="L2243">
            <v>0</v>
          </cell>
          <cell r="M2243">
            <v>0</v>
          </cell>
          <cell r="N2243">
            <v>0.3</v>
          </cell>
          <cell r="O2243">
            <v>1</v>
          </cell>
          <cell r="P2243">
            <v>0</v>
          </cell>
          <cell r="Q2243">
            <v>0</v>
          </cell>
          <cell r="R2243" t="str">
            <v>turquoise et noir</v>
          </cell>
          <cell r="S2243" t="str">
            <v>11½</v>
          </cell>
          <cell r="T2243" t="str">
            <v>6 f.</v>
          </cell>
          <cell r="U2243" t="str">
            <v/>
          </cell>
          <cell r="V2243" t="str">
            <v/>
          </cell>
        </row>
        <row r="2244">
          <cell r="B2244" t="str">
            <v>DR-000-1960</v>
          </cell>
          <cell r="C2244" t="str">
            <v>4848484549575448</v>
          </cell>
          <cell r="D2244" t="str">
            <v>000</v>
          </cell>
          <cell r="E2244">
            <v>1960</v>
          </cell>
          <cell r="F2244" t="str">
            <v>Timbres-poste</v>
          </cell>
          <cell r="G2244">
            <v>1979</v>
          </cell>
          <cell r="H2244" t="str">
            <v>Henri Heyman (1879-1958), syndicaliste chrétien</v>
          </cell>
          <cell r="I2244" t="str">
            <v>Solidarité. Anniversaires et événements. Timbres à surDR-270</v>
          </cell>
          <cell r="J2244">
            <v>1</v>
          </cell>
          <cell r="K2244">
            <v>1</v>
          </cell>
          <cell r="L2244">
            <v>0</v>
          </cell>
          <cell r="M2244">
            <v>0</v>
          </cell>
          <cell r="N2244">
            <v>1</v>
          </cell>
          <cell r="O2244">
            <v>2</v>
          </cell>
          <cell r="P2244">
            <v>0</v>
          </cell>
          <cell r="Q2244">
            <v>0</v>
          </cell>
          <cell r="R2244" t="str">
            <v>rouge-brun, noir et vert</v>
          </cell>
          <cell r="S2244" t="str">
            <v>11½</v>
          </cell>
          <cell r="T2244" t="str">
            <v>8 f.+3 f.</v>
          </cell>
          <cell r="U2244" t="str">
            <v/>
          </cell>
          <cell r="V2244" t="str">
            <v/>
          </cell>
        </row>
        <row r="2245">
          <cell r="B2245" t="str">
            <v>DR-000-1961</v>
          </cell>
          <cell r="C2245" t="str">
            <v>4848484549575449</v>
          </cell>
          <cell r="D2245" t="str">
            <v>000</v>
          </cell>
          <cell r="E2245">
            <v>1961</v>
          </cell>
          <cell r="F2245" t="str">
            <v>Timbres-poste</v>
          </cell>
          <cell r="G2245">
            <v>1979</v>
          </cell>
          <cell r="H2245" t="str">
            <v>50e anniversaire du statut des Grands Mutilés et Invalides de Guerre</v>
          </cell>
          <cell r="I2245" t="str">
            <v>Solidarité. Anniversaires et événements. Timbres à surDR-270</v>
          </cell>
          <cell r="J2245">
            <v>1.5</v>
          </cell>
          <cell r="K2245">
            <v>1</v>
          </cell>
          <cell r="L2245">
            <v>0</v>
          </cell>
          <cell r="M2245">
            <v>0</v>
          </cell>
          <cell r="N2245">
            <v>1.5</v>
          </cell>
          <cell r="O2245">
            <v>1</v>
          </cell>
          <cell r="P2245">
            <v>0</v>
          </cell>
          <cell r="Q2245">
            <v>0</v>
          </cell>
          <cell r="R2245" t="str">
            <v>brun-rouge, rouge, bistre-brun et gris</v>
          </cell>
          <cell r="S2245" t="str">
            <v>11½</v>
          </cell>
          <cell r="T2245" t="str">
            <v>10 f.+5 f.</v>
          </cell>
          <cell r="U2245" t="str">
            <v/>
          </cell>
          <cell r="V2245" t="str">
            <v/>
          </cell>
        </row>
        <row r="2246">
          <cell r="B2246" t="str">
            <v>DR-000-1962</v>
          </cell>
          <cell r="C2246" t="str">
            <v>4848484549575450</v>
          </cell>
          <cell r="D2246" t="str">
            <v>000</v>
          </cell>
          <cell r="E2246">
            <v>1962</v>
          </cell>
          <cell r="F2246" t="str">
            <v>Timbres-poste</v>
          </cell>
          <cell r="G2246">
            <v>1979</v>
          </cell>
          <cell r="H2246" t="str">
            <v>Année internationale de l'enfant</v>
          </cell>
          <cell r="I2246" t="str">
            <v>Solidarité. Anniversaires et événements. Timbres à surDR-270</v>
          </cell>
          <cell r="J2246">
            <v>2</v>
          </cell>
          <cell r="K2246">
            <v>1</v>
          </cell>
          <cell r="L2246">
            <v>0</v>
          </cell>
          <cell r="M2246">
            <v>0</v>
          </cell>
          <cell r="N2246">
            <v>2</v>
          </cell>
          <cell r="O2246">
            <v>2</v>
          </cell>
          <cell r="P2246">
            <v>0</v>
          </cell>
          <cell r="Q2246">
            <v>0</v>
          </cell>
          <cell r="R2246" t="str">
            <v>vert-bleu, noir et jaune</v>
          </cell>
          <cell r="S2246" t="str">
            <v>11½</v>
          </cell>
          <cell r="T2246" t="str">
            <v>16 f.+8 f.</v>
          </cell>
          <cell r="U2246" t="str">
            <v/>
          </cell>
          <cell r="V2246" t="str">
            <v/>
          </cell>
        </row>
        <row r="2247">
          <cell r="B2247" t="str">
            <v>DR-000-1963</v>
          </cell>
          <cell r="C2247" t="str">
            <v>4848484549575451</v>
          </cell>
          <cell r="D2247" t="str">
            <v>000</v>
          </cell>
          <cell r="E2247">
            <v>1963</v>
          </cell>
          <cell r="F2247" t="str">
            <v>Timbres-poste</v>
          </cell>
          <cell r="G2247">
            <v>1980</v>
          </cell>
          <cell r="H2247" t="str">
            <v>9 f. lilas et lilas-rose</v>
          </cell>
          <cell r="I2247" t="str">
            <v>150e anniversaire de l'indépendance de la Belgique. Millésimes 1830-1980</v>
          </cell>
          <cell r="J2247">
            <v>0.7</v>
          </cell>
          <cell r="K2247">
            <v>1</v>
          </cell>
          <cell r="L2247">
            <v>0</v>
          </cell>
          <cell r="M2247">
            <v>0</v>
          </cell>
          <cell r="N2247">
            <v>0.2</v>
          </cell>
          <cell r="O2247">
            <v>2</v>
          </cell>
          <cell r="P2247">
            <v>0</v>
          </cell>
          <cell r="Q2247">
            <v>0</v>
          </cell>
          <cell r="R2247" t="str">
            <v>lilas et lilas-rose</v>
          </cell>
          <cell r="S2247" t="str">
            <v>11½x12</v>
          </cell>
          <cell r="T2247" t="str">
            <v>9 f.</v>
          </cell>
          <cell r="U2247" t="str">
            <v/>
          </cell>
          <cell r="V2247" t="str">
            <v/>
          </cell>
        </row>
        <row r="2248">
          <cell r="B2248" t="str">
            <v>DR-000-1964</v>
          </cell>
          <cell r="C2248" t="str">
            <v>4848484549575452</v>
          </cell>
          <cell r="D2248" t="str">
            <v>000</v>
          </cell>
          <cell r="E2248">
            <v>1964</v>
          </cell>
          <cell r="F2248" t="str">
            <v>Timbres-poste</v>
          </cell>
          <cell r="G2248">
            <v>1980</v>
          </cell>
          <cell r="H2248" t="str">
            <v>5 f. noir</v>
          </cell>
          <cell r="I2248" t="str">
            <v>100e anniversaire de la naissance du Ministre d'Etat Frans Van Cauwelaert (1880-1961)</v>
          </cell>
          <cell r="J2248">
            <v>0.4</v>
          </cell>
          <cell r="K2248">
            <v>1</v>
          </cell>
          <cell r="L2248">
            <v>0</v>
          </cell>
          <cell r="M2248">
            <v>0</v>
          </cell>
          <cell r="N2248">
            <v>0.3</v>
          </cell>
          <cell r="O2248">
            <v>1</v>
          </cell>
          <cell r="P2248">
            <v>0</v>
          </cell>
          <cell r="Q2248">
            <v>0</v>
          </cell>
          <cell r="R2248" t="str">
            <v>noir</v>
          </cell>
          <cell r="S2248" t="str">
            <v>11½</v>
          </cell>
          <cell r="T2248" t="str">
            <v>5 f.</v>
          </cell>
          <cell r="U2248" t="str">
            <v/>
          </cell>
          <cell r="V2248" t="str">
            <v/>
          </cell>
        </row>
        <row r="2249">
          <cell r="B2249" t="str">
            <v>DR-000-1965</v>
          </cell>
          <cell r="C2249" t="str">
            <v>4848484549575453</v>
          </cell>
          <cell r="D2249" t="str">
            <v>000</v>
          </cell>
          <cell r="E2249">
            <v>1965</v>
          </cell>
          <cell r="F2249" t="str">
            <v>Timbres-poste</v>
          </cell>
          <cell r="G2249">
            <v>1980</v>
          </cell>
          <cell r="H2249" t="str">
            <v>Bouquet de fleurs printanières</v>
          </cell>
          <cell r="I2249" t="str">
            <v>28es floralies gantoises, du 19 au 27 avril 1980, à Gand. Sujets divers, même présentation</v>
          </cell>
          <cell r="J2249">
            <v>0.4</v>
          </cell>
          <cell r="K2249">
            <v>1</v>
          </cell>
          <cell r="L2249">
            <v>0</v>
          </cell>
          <cell r="M2249">
            <v>0</v>
          </cell>
          <cell r="N2249">
            <v>0.3</v>
          </cell>
          <cell r="O2249">
            <v>1</v>
          </cell>
          <cell r="P2249">
            <v>0</v>
          </cell>
          <cell r="Q2249">
            <v>0</v>
          </cell>
          <cell r="R2249" t="str">
            <v/>
          </cell>
          <cell r="S2249" t="str">
            <v>11½</v>
          </cell>
          <cell r="T2249" t="str">
            <v>5 f.</v>
          </cell>
          <cell r="U2249" t="str">
            <v/>
          </cell>
          <cell r="V2249" t="str">
            <v/>
          </cell>
        </row>
        <row r="2250">
          <cell r="B2250" t="str">
            <v>DR-000-1966</v>
          </cell>
          <cell r="C2250" t="str">
            <v>4848484549575454</v>
          </cell>
          <cell r="D2250" t="str">
            <v>000</v>
          </cell>
          <cell r="E2250">
            <v>1966</v>
          </cell>
          <cell r="F2250" t="str">
            <v>Timbres-poste</v>
          </cell>
          <cell r="G2250">
            <v>1980</v>
          </cell>
          <cell r="H2250" t="str">
            <v>Variétés de fleurs estivales</v>
          </cell>
          <cell r="I2250" t="str">
            <v>28es floralies gantoises, du 19 au 27 avril 1980, à Gand. Sujets divers, même présentation</v>
          </cell>
          <cell r="J2250">
            <v>0.6</v>
          </cell>
          <cell r="K2250">
            <v>1</v>
          </cell>
          <cell r="L2250">
            <v>0</v>
          </cell>
          <cell r="M2250">
            <v>0</v>
          </cell>
          <cell r="N2250">
            <v>0.3</v>
          </cell>
          <cell r="O2250">
            <v>1</v>
          </cell>
          <cell r="P2250">
            <v>0</v>
          </cell>
          <cell r="Q2250">
            <v>0</v>
          </cell>
          <cell r="R2250" t="str">
            <v/>
          </cell>
          <cell r="S2250" t="str">
            <v>11½</v>
          </cell>
          <cell r="T2250" t="str">
            <v>6 f. 50</v>
          </cell>
          <cell r="U2250" t="str">
            <v/>
          </cell>
          <cell r="V2250" t="str">
            <v/>
          </cell>
        </row>
        <row r="2251">
          <cell r="B2251" t="str">
            <v>DR-000-1967</v>
          </cell>
          <cell r="C2251" t="str">
            <v>4848484549575455</v>
          </cell>
          <cell r="D2251" t="str">
            <v>000</v>
          </cell>
          <cell r="E2251">
            <v>1967</v>
          </cell>
          <cell r="F2251" t="str">
            <v>Timbres-poste</v>
          </cell>
          <cell r="G2251">
            <v>1980</v>
          </cell>
          <cell r="H2251" t="str">
            <v>Corbeille de fleurs automnales</v>
          </cell>
          <cell r="I2251" t="str">
            <v>28es floralies gantoises, du 19 au 27 avril 1980, à Gand. Sujets divers, même présentation</v>
          </cell>
          <cell r="J2251">
            <v>1</v>
          </cell>
          <cell r="K2251">
            <v>1</v>
          </cell>
          <cell r="L2251">
            <v>0</v>
          </cell>
          <cell r="M2251">
            <v>0</v>
          </cell>
          <cell r="N2251">
            <v>0.3</v>
          </cell>
          <cell r="O2251">
            <v>1</v>
          </cell>
          <cell r="P2251">
            <v>0</v>
          </cell>
          <cell r="Q2251">
            <v>0</v>
          </cell>
          <cell r="R2251" t="str">
            <v/>
          </cell>
          <cell r="S2251" t="str">
            <v>11½</v>
          </cell>
          <cell r="T2251" t="str">
            <v>9 f.</v>
          </cell>
          <cell r="U2251" t="str">
            <v/>
          </cell>
          <cell r="V2251" t="str">
            <v/>
          </cell>
        </row>
        <row r="2252">
          <cell r="B2252" t="str">
            <v>DR-000-1968</v>
          </cell>
          <cell r="C2252" t="str">
            <v>4848484549575456</v>
          </cell>
          <cell r="D2252" t="str">
            <v>000</v>
          </cell>
          <cell r="E2252">
            <v>1968</v>
          </cell>
          <cell r="F2252" t="str">
            <v>Timbres-poste</v>
          </cell>
          <cell r="G2252">
            <v>1980</v>
          </cell>
          <cell r="H2252" t="str">
            <v>10 f. multicolore</v>
          </cell>
          <cell r="I2252" t="str">
            <v>50e anniversaire de la Régie des Télégraphes et des Téléphones</v>
          </cell>
          <cell r="J2252">
            <v>1</v>
          </cell>
          <cell r="K2252">
            <v>1</v>
          </cell>
          <cell r="L2252">
            <v>0</v>
          </cell>
          <cell r="M2252">
            <v>0</v>
          </cell>
          <cell r="N2252">
            <v>0.3</v>
          </cell>
          <cell r="O2252">
            <v>1</v>
          </cell>
          <cell r="P2252">
            <v>0</v>
          </cell>
          <cell r="Q2252">
            <v>0</v>
          </cell>
          <cell r="R2252" t="str">
            <v>multicolore</v>
          </cell>
          <cell r="S2252" t="str">
            <v>11½</v>
          </cell>
          <cell r="T2252" t="str">
            <v>10 f.</v>
          </cell>
          <cell r="U2252" t="str">
            <v/>
          </cell>
          <cell r="V2252" t="str">
            <v/>
          </cell>
        </row>
        <row r="2253">
          <cell r="B2253" t="str">
            <v>DR-000-1969</v>
          </cell>
          <cell r="C2253" t="str">
            <v>4848484549575457</v>
          </cell>
          <cell r="D2253" t="str">
            <v>000</v>
          </cell>
          <cell r="E2253">
            <v>1969</v>
          </cell>
          <cell r="F2253" t="str">
            <v>Timbres-poste</v>
          </cell>
          <cell r="G2253">
            <v>1980</v>
          </cell>
          <cell r="H2253" t="str">
            <v>T. aérien no 5</v>
          </cell>
          <cell r="I2253" t="str">
            <v>Journée du Timbre. Timbre sur timbre</v>
          </cell>
          <cell r="J2253">
            <v>1</v>
          </cell>
          <cell r="K2253">
            <v>1</v>
          </cell>
          <cell r="L2253">
            <v>0</v>
          </cell>
          <cell r="M2253">
            <v>0</v>
          </cell>
          <cell r="N2253">
            <v>0.2</v>
          </cell>
          <cell r="O2253">
            <v>1</v>
          </cell>
          <cell r="P2253">
            <v>0</v>
          </cell>
          <cell r="Q2253">
            <v>0</v>
          </cell>
          <cell r="R2253" t="str">
            <v>bleu foncé, bleu-noir, gris-bleu et violet</v>
          </cell>
          <cell r="S2253" t="str">
            <v>11½</v>
          </cell>
          <cell r="T2253" t="str">
            <v>9 f.</v>
          </cell>
          <cell r="U2253" t="str">
            <v/>
          </cell>
          <cell r="V2253" t="str">
            <v/>
          </cell>
        </row>
        <row r="2254">
          <cell r="B2254" t="str">
            <v>DR-000-1970</v>
          </cell>
          <cell r="C2254" t="str">
            <v>4848484549575548</v>
          </cell>
          <cell r="D2254" t="str">
            <v>000</v>
          </cell>
          <cell r="E2254">
            <v>1970</v>
          </cell>
          <cell r="F2254" t="str">
            <v>Timbres-poste</v>
          </cell>
          <cell r="G2254">
            <v>1980</v>
          </cell>
          <cell r="H2254" t="str">
            <v>Saint Benoît de Nursie, patron de l'Europe, d'après Hans Memling</v>
          </cell>
          <cell r="I2254" t="str">
            <v>Europa. Personnages célèbres. Tableaux, même présentation</v>
          </cell>
          <cell r="J2254">
            <v>1</v>
          </cell>
          <cell r="K2254">
            <v>1</v>
          </cell>
          <cell r="L2254">
            <v>0</v>
          </cell>
          <cell r="M2254">
            <v>0</v>
          </cell>
          <cell r="N2254">
            <v>0.2</v>
          </cell>
          <cell r="O2254">
            <v>1</v>
          </cell>
          <cell r="P2254">
            <v>0</v>
          </cell>
          <cell r="Q2254">
            <v>0</v>
          </cell>
          <cell r="R2254" t="str">
            <v/>
          </cell>
          <cell r="S2254" t="str">
            <v>11½</v>
          </cell>
          <cell r="T2254" t="str">
            <v>9 f.</v>
          </cell>
          <cell r="U2254" t="str">
            <v/>
          </cell>
          <cell r="V2254" t="str">
            <v/>
          </cell>
        </row>
        <row r="2255">
          <cell r="B2255" t="str">
            <v>DR-000-1971</v>
          </cell>
          <cell r="C2255" t="str">
            <v>4848484549575549</v>
          </cell>
          <cell r="D2255" t="str">
            <v>000</v>
          </cell>
          <cell r="E2255">
            <v>1971</v>
          </cell>
          <cell r="F2255" t="str">
            <v>Timbres-poste</v>
          </cell>
          <cell r="G2255">
            <v>1980</v>
          </cell>
          <cell r="H2255" t="str">
            <v>Marguerite d'Autriche (Musée du Louvre), oeuvre d'un peintre inconnu</v>
          </cell>
          <cell r="I2255" t="str">
            <v>Europa. Personnages célèbres. Tableaux, même présentation</v>
          </cell>
          <cell r="J2255">
            <v>2</v>
          </cell>
          <cell r="K2255">
            <v>1</v>
          </cell>
          <cell r="L2255">
            <v>0</v>
          </cell>
          <cell r="M2255">
            <v>0</v>
          </cell>
          <cell r="N2255">
            <v>0.6</v>
          </cell>
          <cell r="O2255">
            <v>0</v>
          </cell>
          <cell r="P2255">
            <v>0</v>
          </cell>
          <cell r="Q2255">
            <v>0</v>
          </cell>
          <cell r="R2255" t="str">
            <v/>
          </cell>
          <cell r="S2255" t="str">
            <v>11½</v>
          </cell>
          <cell r="T2255" t="str">
            <v>14 f.</v>
          </cell>
          <cell r="U2255" t="str">
            <v/>
          </cell>
          <cell r="V2255" t="str">
            <v/>
          </cell>
        </row>
        <row r="2256">
          <cell r="B2256" t="str">
            <v>DR-000-1972</v>
          </cell>
          <cell r="C2256" t="str">
            <v>4848484549575550</v>
          </cell>
          <cell r="D2256" t="str">
            <v>000</v>
          </cell>
          <cell r="E2256">
            <v>1972</v>
          </cell>
          <cell r="F2256" t="str">
            <v>Timbres-poste</v>
          </cell>
          <cell r="G2256">
            <v>1980</v>
          </cell>
          <cell r="H2256" t="str">
            <v>L'athlète en plein effort</v>
          </cell>
          <cell r="I2256" t="str">
            <v>Ivo van Damme (1954-1976), médaillé olympique (coureur de demi-fond) aux jeux olympiques de Montréal</v>
          </cell>
          <cell r="J2256">
            <v>2.5</v>
          </cell>
          <cell r="K2256">
            <v>1</v>
          </cell>
          <cell r="L2256">
            <v>0</v>
          </cell>
          <cell r="M2256">
            <v>0</v>
          </cell>
          <cell r="N2256">
            <v>2.5</v>
          </cell>
          <cell r="O2256">
            <v>1</v>
          </cell>
          <cell r="P2256">
            <v>0</v>
          </cell>
          <cell r="Q2256">
            <v>0</v>
          </cell>
          <cell r="R2256" t="str">
            <v>polychrome</v>
          </cell>
          <cell r="S2256" t="str">
            <v>11½</v>
          </cell>
          <cell r="T2256" t="str">
            <v>20 f.+10 f.</v>
          </cell>
          <cell r="U2256" t="str">
            <v/>
          </cell>
          <cell r="V2256" t="str">
            <v/>
          </cell>
        </row>
        <row r="2257">
          <cell r="B2257" t="str">
            <v>DR-000-1973</v>
          </cell>
          <cell r="C2257" t="str">
            <v>4848484549575551</v>
          </cell>
          <cell r="D2257" t="str">
            <v>000</v>
          </cell>
          <cell r="E2257">
            <v>1973</v>
          </cell>
          <cell r="F2257" t="str">
            <v>Timbres-poste</v>
          </cell>
          <cell r="G2257">
            <v>1980</v>
          </cell>
          <cell r="H2257" t="str">
            <v>Palais de la Nation à Bruxelles</v>
          </cell>
          <cell r="I2257" t="str">
            <v>4e conférence interparlementaire sur la coopération et la sécurité européennes - 12-18 mai 1980</v>
          </cell>
          <cell r="J2257">
            <v>0.5</v>
          </cell>
          <cell r="K2257">
            <v>1</v>
          </cell>
          <cell r="L2257">
            <v>0</v>
          </cell>
          <cell r="M2257">
            <v>0</v>
          </cell>
          <cell r="N2257">
            <v>0.3</v>
          </cell>
          <cell r="O2257">
            <v>0</v>
          </cell>
          <cell r="P2257">
            <v>0</v>
          </cell>
          <cell r="Q2257">
            <v>0</v>
          </cell>
          <cell r="R2257" t="str">
            <v>lilas-rose, sépia et bleu</v>
          </cell>
          <cell r="S2257" t="str">
            <v>11½</v>
          </cell>
          <cell r="T2257" t="str">
            <v>5 f.</v>
          </cell>
          <cell r="U2257" t="str">
            <v/>
          </cell>
          <cell r="V2257" t="str">
            <v/>
          </cell>
        </row>
        <row r="2258">
          <cell r="B2258" t="str">
            <v>DR-000-1974</v>
          </cell>
          <cell r="C2258" t="str">
            <v>4848484549575552</v>
          </cell>
          <cell r="D2258" t="str">
            <v>000</v>
          </cell>
          <cell r="E2258">
            <v>1974</v>
          </cell>
          <cell r="F2258" t="str">
            <v>Timbres-poste</v>
          </cell>
          <cell r="G2258">
            <v>1980</v>
          </cell>
          <cell r="H2258" t="str">
            <v>(papier polyvalent)</v>
          </cell>
          <cell r="I2258" t="str">
            <v>Série courante.</v>
          </cell>
          <cell r="J2258">
            <v>0.2</v>
          </cell>
          <cell r="K2258">
            <v>1</v>
          </cell>
          <cell r="L2258">
            <v>0</v>
          </cell>
          <cell r="M2258">
            <v>0</v>
          </cell>
          <cell r="N2258">
            <v>0.2</v>
          </cell>
          <cell r="O2258">
            <v>1</v>
          </cell>
          <cell r="P2258">
            <v>0</v>
          </cell>
          <cell r="Q2258">
            <v>0</v>
          </cell>
          <cell r="R2258" t="str">
            <v>rose-lilas</v>
          </cell>
          <cell r="S2258" t="str">
            <v>14</v>
          </cell>
          <cell r="T2258" t="str">
            <v>65 c.</v>
          </cell>
          <cell r="U2258" t="str">
            <v/>
          </cell>
          <cell r="V2258" t="str">
            <v/>
          </cell>
        </row>
        <row r="2259">
          <cell r="B2259" t="str">
            <v>DR-000-1975</v>
          </cell>
          <cell r="C2259" t="str">
            <v>4848484549575553</v>
          </cell>
          <cell r="D2259" t="str">
            <v>000</v>
          </cell>
          <cell r="E2259">
            <v>1975</v>
          </cell>
          <cell r="F2259" t="str">
            <v>Timbres-poste</v>
          </cell>
          <cell r="G2259">
            <v>1980</v>
          </cell>
          <cell r="H2259" t="str">
            <v>4 f. brun-rose</v>
          </cell>
          <cell r="I2259" t="str">
            <v>Série courante.</v>
          </cell>
          <cell r="J2259">
            <v>0.4</v>
          </cell>
          <cell r="K2259">
            <v>1</v>
          </cell>
          <cell r="L2259">
            <v>0</v>
          </cell>
          <cell r="M2259">
            <v>0</v>
          </cell>
          <cell r="N2259">
            <v>0.2</v>
          </cell>
          <cell r="O2259">
            <v>1</v>
          </cell>
          <cell r="P2259">
            <v>0</v>
          </cell>
          <cell r="Q2259">
            <v>0</v>
          </cell>
          <cell r="R2259" t="str">
            <v>brun-rose</v>
          </cell>
          <cell r="S2259" t="str">
            <v>14</v>
          </cell>
          <cell r="T2259" t="str">
            <v>4 f.</v>
          </cell>
          <cell r="U2259" t="str">
            <v/>
          </cell>
          <cell r="V2259" t="str">
            <v/>
          </cell>
        </row>
        <row r="2260">
          <cell r="B2260" t="str">
            <v>DR-000-1976</v>
          </cell>
          <cell r="C2260" t="str">
            <v>4848484549575554</v>
          </cell>
          <cell r="D2260" t="str">
            <v>000</v>
          </cell>
          <cell r="E2260">
            <v>1976</v>
          </cell>
          <cell r="F2260" t="str">
            <v>Timbres-poste</v>
          </cell>
          <cell r="G2260">
            <v>1980</v>
          </cell>
          <cell r="H2260" t="str">
            <v>"Mons : le "Car d'Or""</v>
          </cell>
          <cell r="I2260" t="str">
            <v>Série touristique</v>
          </cell>
          <cell r="J2260">
            <v>0.5</v>
          </cell>
          <cell r="K2260">
            <v>1</v>
          </cell>
          <cell r="L2260">
            <v>0</v>
          </cell>
          <cell r="M2260">
            <v>0</v>
          </cell>
          <cell r="N2260">
            <v>0.4</v>
          </cell>
          <cell r="O2260">
            <v>1</v>
          </cell>
          <cell r="P2260">
            <v>0</v>
          </cell>
          <cell r="Q2260">
            <v>0</v>
          </cell>
          <cell r="R2260" t="str">
            <v/>
          </cell>
          <cell r="S2260" t="str">
            <v>11½</v>
          </cell>
          <cell r="T2260" t="str">
            <v>6 f. 50</v>
          </cell>
          <cell r="U2260" t="str">
            <v/>
          </cell>
          <cell r="V2260" t="str">
            <v/>
          </cell>
        </row>
        <row r="2261">
          <cell r="B2261" t="str">
            <v>DR-000-1977</v>
          </cell>
          <cell r="C2261" t="str">
            <v>4848484549575555</v>
          </cell>
          <cell r="D2261" t="str">
            <v>000</v>
          </cell>
          <cell r="E2261">
            <v>1977</v>
          </cell>
          <cell r="F2261" t="str">
            <v>Timbres-poste</v>
          </cell>
          <cell r="G2261">
            <v>1980</v>
          </cell>
          <cell r="H2261" t="str">
            <v>Damme : paysage</v>
          </cell>
          <cell r="I2261" t="str">
            <v>Série touristique</v>
          </cell>
          <cell r="J2261">
            <v>0.5</v>
          </cell>
          <cell r="K2261">
            <v>1</v>
          </cell>
          <cell r="L2261">
            <v>0</v>
          </cell>
          <cell r="M2261">
            <v>0</v>
          </cell>
          <cell r="N2261">
            <v>0.4</v>
          </cell>
          <cell r="O2261">
            <v>1</v>
          </cell>
          <cell r="P2261">
            <v>0</v>
          </cell>
          <cell r="Q2261">
            <v>0</v>
          </cell>
          <cell r="R2261" t="str">
            <v/>
          </cell>
          <cell r="S2261" t="str">
            <v>11½</v>
          </cell>
          <cell r="T2261" t="str">
            <v>6 f. 50</v>
          </cell>
          <cell r="U2261" t="str">
            <v/>
          </cell>
          <cell r="V2261" t="str">
            <v/>
          </cell>
        </row>
        <row r="2262">
          <cell r="B2262" t="str">
            <v>DR-000-1978</v>
          </cell>
          <cell r="C2262" t="str">
            <v>4848484549575556</v>
          </cell>
          <cell r="D2262" t="str">
            <v>000</v>
          </cell>
          <cell r="E2262">
            <v>1978</v>
          </cell>
          <cell r="F2262" t="str">
            <v>Timbres-poste</v>
          </cell>
          <cell r="G2262">
            <v>1980</v>
          </cell>
          <cell r="H2262" t="str">
            <v>Léopold 1er et Louise-Marie</v>
          </cell>
          <cell r="I2262" t="str">
            <v>150e anniversaire de l'Indépendance. Sujets divers</v>
          </cell>
          <cell r="J2262">
            <v>0.6</v>
          </cell>
          <cell r="K2262">
            <v>1</v>
          </cell>
          <cell r="L2262">
            <v>0</v>
          </cell>
          <cell r="M2262">
            <v>0</v>
          </cell>
          <cell r="N2262">
            <v>0.6</v>
          </cell>
          <cell r="O2262">
            <v>0</v>
          </cell>
          <cell r="P2262">
            <v>0</v>
          </cell>
          <cell r="Q2262">
            <v>0</v>
          </cell>
          <cell r="R2262" t="str">
            <v>noir et rose-lilas</v>
          </cell>
          <cell r="S2262" t="str">
            <v>11½</v>
          </cell>
          <cell r="T2262" t="str">
            <v>6 f. 50+1 f. 50</v>
          </cell>
          <cell r="U2262" t="str">
            <v/>
          </cell>
          <cell r="V2262" t="str">
            <v/>
          </cell>
        </row>
        <row r="2263">
          <cell r="B2263" t="str">
            <v>DR-000-1979</v>
          </cell>
          <cell r="C2263" t="str">
            <v>4848484549575557</v>
          </cell>
          <cell r="D2263" t="str">
            <v>000</v>
          </cell>
          <cell r="E2263">
            <v>1979</v>
          </cell>
          <cell r="F2263" t="str">
            <v>Timbres-poste</v>
          </cell>
          <cell r="G2263">
            <v>1980</v>
          </cell>
          <cell r="H2263" t="str">
            <v>Léopold II et Marie-Henriette</v>
          </cell>
          <cell r="I2263" t="str">
            <v>150e anniversaire de l'Indépendance. Sujets divers</v>
          </cell>
          <cell r="J2263">
            <v>1</v>
          </cell>
          <cell r="K2263">
            <v>1</v>
          </cell>
          <cell r="L2263">
            <v>0</v>
          </cell>
          <cell r="M2263">
            <v>0</v>
          </cell>
          <cell r="N2263">
            <v>1</v>
          </cell>
          <cell r="O2263">
            <v>1</v>
          </cell>
          <cell r="P2263">
            <v>0</v>
          </cell>
          <cell r="Q2263">
            <v>0</v>
          </cell>
          <cell r="R2263" t="str">
            <v>noir et bleu clair</v>
          </cell>
          <cell r="S2263" t="str">
            <v>11½</v>
          </cell>
          <cell r="T2263" t="str">
            <v>9 f.+3 f.</v>
          </cell>
          <cell r="U2263" t="str">
            <v/>
          </cell>
          <cell r="V2263" t="str">
            <v/>
          </cell>
        </row>
        <row r="2264">
          <cell r="B2264" t="str">
            <v>DR-000-1980</v>
          </cell>
          <cell r="C2264" t="str">
            <v>4848484549575648</v>
          </cell>
          <cell r="D2264" t="str">
            <v>000</v>
          </cell>
          <cell r="E2264">
            <v>1980</v>
          </cell>
          <cell r="F2264" t="str">
            <v>Timbres-poste</v>
          </cell>
          <cell r="G2264">
            <v>1980</v>
          </cell>
          <cell r="H2264" t="str">
            <v>Albert 1er et Elisabeth</v>
          </cell>
          <cell r="I2264" t="str">
            <v>150e anniversaire de l'Indépendance. Sujets divers</v>
          </cell>
          <cell r="J2264">
            <v>1.5</v>
          </cell>
          <cell r="K2264">
            <v>1</v>
          </cell>
          <cell r="L2264">
            <v>0</v>
          </cell>
          <cell r="M2264">
            <v>0</v>
          </cell>
          <cell r="N2264">
            <v>1.5</v>
          </cell>
          <cell r="O2264">
            <v>1</v>
          </cell>
          <cell r="P2264">
            <v>0</v>
          </cell>
          <cell r="Q2264">
            <v>0</v>
          </cell>
          <cell r="R2264" t="str">
            <v>noir et vert clair</v>
          </cell>
          <cell r="S2264" t="str">
            <v>11½</v>
          </cell>
          <cell r="T2264" t="str">
            <v>14 f.+6 f.</v>
          </cell>
          <cell r="U2264" t="str">
            <v/>
          </cell>
          <cell r="V2264" t="str">
            <v/>
          </cell>
        </row>
        <row r="2265">
          <cell r="B2265" t="str">
            <v>DR-000-1981</v>
          </cell>
          <cell r="C2265" t="str">
            <v>4848484549575649</v>
          </cell>
          <cell r="D2265" t="str">
            <v>000</v>
          </cell>
          <cell r="E2265">
            <v>1981</v>
          </cell>
          <cell r="F2265" t="str">
            <v>Timbres-poste</v>
          </cell>
          <cell r="G2265">
            <v>1980</v>
          </cell>
          <cell r="H2265" t="str">
            <v>Léopold III et Astrid</v>
          </cell>
          <cell r="I2265" t="str">
            <v>150e anniversaire de l'Indépendance. Sujets divers</v>
          </cell>
          <cell r="J2265">
            <v>2</v>
          </cell>
          <cell r="K2265">
            <v>1</v>
          </cell>
          <cell r="L2265">
            <v>0</v>
          </cell>
          <cell r="M2265">
            <v>0</v>
          </cell>
          <cell r="N2265">
            <v>2</v>
          </cell>
          <cell r="O2265">
            <v>1</v>
          </cell>
          <cell r="P2265">
            <v>0</v>
          </cell>
          <cell r="Q2265">
            <v>0</v>
          </cell>
          <cell r="R2265" t="str">
            <v>noir et ocre</v>
          </cell>
          <cell r="S2265" t="str">
            <v>11½</v>
          </cell>
          <cell r="T2265" t="str">
            <v>17 f.+8 f.</v>
          </cell>
          <cell r="U2265" t="str">
            <v/>
          </cell>
          <cell r="V2265" t="str">
            <v/>
          </cell>
        </row>
        <row r="2266">
          <cell r="B2266" t="str">
            <v>DR-000-1982</v>
          </cell>
          <cell r="C2266" t="str">
            <v>4848484549575650</v>
          </cell>
          <cell r="D2266" t="str">
            <v>000</v>
          </cell>
          <cell r="E2266">
            <v>1982</v>
          </cell>
          <cell r="F2266" t="str">
            <v>Timbres-poste</v>
          </cell>
          <cell r="G2266">
            <v>1980</v>
          </cell>
          <cell r="H2266" t="str">
            <v>Baudouin 1er et Fabiola</v>
          </cell>
          <cell r="I2266" t="str">
            <v>150e anniversaire de l'Indépendance. Sujets divers</v>
          </cell>
          <cell r="J2266">
            <v>3</v>
          </cell>
          <cell r="K2266">
            <v>1</v>
          </cell>
          <cell r="L2266">
            <v>0</v>
          </cell>
          <cell r="M2266">
            <v>0</v>
          </cell>
          <cell r="N2266">
            <v>3</v>
          </cell>
          <cell r="O2266">
            <v>1</v>
          </cell>
          <cell r="P2266">
            <v>0</v>
          </cell>
          <cell r="Q2266">
            <v>0</v>
          </cell>
          <cell r="R2266" t="str">
            <v>noir et vert-jaune</v>
          </cell>
          <cell r="S2266" t="str">
            <v>11½</v>
          </cell>
          <cell r="T2266" t="str">
            <v>25 f.+10 f.</v>
          </cell>
          <cell r="U2266" t="str">
            <v/>
          </cell>
          <cell r="V2266" t="str">
            <v/>
          </cell>
        </row>
        <row r="2267">
          <cell r="B2267" t="str">
            <v>DR-000-1983</v>
          </cell>
          <cell r="C2267" t="str">
            <v>4848484549575651</v>
          </cell>
          <cell r="D2267" t="str">
            <v>000</v>
          </cell>
          <cell r="E2267">
            <v>1983</v>
          </cell>
          <cell r="F2267" t="str">
            <v>Timbres-poste</v>
          </cell>
          <cell r="G2267">
            <v>1980</v>
          </cell>
          <cell r="H2267" t="str">
            <v>Souverains :</v>
          </cell>
          <cell r="I2267" t="str">
            <v>Idem. Théâtre royal de la Monnaie. Bruxelles</v>
          </cell>
          <cell r="J2267">
            <v>5</v>
          </cell>
          <cell r="K2267">
            <v>1</v>
          </cell>
          <cell r="L2267">
            <v>0</v>
          </cell>
          <cell r="M2267">
            <v>0</v>
          </cell>
          <cell r="N2267">
            <v>5</v>
          </cell>
          <cell r="O2267">
            <v>0</v>
          </cell>
          <cell r="P2267">
            <v>0</v>
          </cell>
          <cell r="Q2267">
            <v>0</v>
          </cell>
          <cell r="R2267" t="str">
            <v>noir</v>
          </cell>
          <cell r="S2267" t="str">
            <v>11½</v>
          </cell>
          <cell r="T2267" t="str">
            <v>50 f.</v>
          </cell>
          <cell r="U2267" t="str">
            <v/>
          </cell>
          <cell r="V2267" t="str">
            <v/>
          </cell>
        </row>
        <row r="2268">
          <cell r="B2268" t="str">
            <v>DR-000-1984</v>
          </cell>
          <cell r="C2268" t="str">
            <v>4848484549575652</v>
          </cell>
          <cell r="D2268" t="str">
            <v>000</v>
          </cell>
          <cell r="E2268">
            <v>1984</v>
          </cell>
          <cell r="F2268" t="str">
            <v>Timbres-poste</v>
          </cell>
          <cell r="G2268">
            <v>1980</v>
          </cell>
          <cell r="H2268" t="str">
            <v>35 f. vert</v>
          </cell>
          <cell r="I2268" t="str">
            <v>Série courante.</v>
          </cell>
          <cell r="J2268">
            <v>3.5</v>
          </cell>
          <cell r="K2268">
            <v>1</v>
          </cell>
          <cell r="L2268">
            <v>0</v>
          </cell>
          <cell r="M2268">
            <v>0</v>
          </cell>
          <cell r="N2268">
            <v>0.3</v>
          </cell>
          <cell r="O2268">
            <v>1</v>
          </cell>
          <cell r="P2268">
            <v>0</v>
          </cell>
          <cell r="Q2268">
            <v>0</v>
          </cell>
          <cell r="R2268" t="str">
            <v>vert</v>
          </cell>
          <cell r="S2268" t="str">
            <v>11½</v>
          </cell>
          <cell r="T2268" t="str">
            <v>35 f.</v>
          </cell>
          <cell r="U2268" t="str">
            <v/>
          </cell>
          <cell r="V2268" t="str">
            <v/>
          </cell>
        </row>
        <row r="2269">
          <cell r="B2269" t="str">
            <v>DR-000-1985</v>
          </cell>
          <cell r="C2269" t="str">
            <v>4848484549575653</v>
          </cell>
          <cell r="D2269" t="str">
            <v>000</v>
          </cell>
          <cell r="E2269">
            <v>1985</v>
          </cell>
          <cell r="F2269" t="str">
            <v>Timbres-poste</v>
          </cell>
          <cell r="G2269">
            <v>1980</v>
          </cell>
          <cell r="H2269" t="str">
            <v>45 f. brun</v>
          </cell>
          <cell r="I2269" t="str">
            <v>Série courante.</v>
          </cell>
          <cell r="J2269">
            <v>5</v>
          </cell>
          <cell r="K2269">
            <v>1</v>
          </cell>
          <cell r="L2269">
            <v>0</v>
          </cell>
          <cell r="M2269">
            <v>0</v>
          </cell>
          <cell r="N2269">
            <v>0.5</v>
          </cell>
          <cell r="O2269">
            <v>1</v>
          </cell>
          <cell r="P2269">
            <v>0</v>
          </cell>
          <cell r="Q2269">
            <v>0</v>
          </cell>
          <cell r="R2269" t="str">
            <v>brun</v>
          </cell>
          <cell r="S2269" t="str">
            <v>11½</v>
          </cell>
          <cell r="T2269" t="str">
            <v>45 f.</v>
          </cell>
          <cell r="U2269" t="str">
            <v/>
          </cell>
          <cell r="V2269" t="str">
            <v/>
          </cell>
        </row>
        <row r="2270">
          <cell r="B2270" t="str">
            <v>DR-000-1986</v>
          </cell>
          <cell r="C2270" t="str">
            <v>4848484549575654</v>
          </cell>
          <cell r="D2270" t="str">
            <v>000</v>
          </cell>
          <cell r="E2270">
            <v>1986</v>
          </cell>
          <cell r="F2270" t="str">
            <v>Timbres-poste</v>
          </cell>
          <cell r="G2270">
            <v>1980</v>
          </cell>
          <cell r="H2270" t="str">
            <v>9 f. lilas foncé et rose-lilas</v>
          </cell>
          <cell r="I2270" t="str">
            <v>50e anniversaire du roi Baudouin 1er</v>
          </cell>
          <cell r="J2270">
            <v>1</v>
          </cell>
          <cell r="K2270">
            <v>1</v>
          </cell>
          <cell r="L2270">
            <v>0</v>
          </cell>
          <cell r="M2270">
            <v>0</v>
          </cell>
          <cell r="N2270">
            <v>0.2</v>
          </cell>
          <cell r="O2270">
            <v>1</v>
          </cell>
          <cell r="P2270">
            <v>0</v>
          </cell>
          <cell r="Q2270">
            <v>0</v>
          </cell>
          <cell r="R2270" t="str">
            <v>lilas foncé et rose-lilas</v>
          </cell>
          <cell r="S2270" t="str">
            <v>11½</v>
          </cell>
          <cell r="T2270" t="str">
            <v>9 f.</v>
          </cell>
          <cell r="U2270" t="str">
            <v/>
          </cell>
          <cell r="V2270" t="str">
            <v/>
          </cell>
        </row>
        <row r="2271">
          <cell r="B2271" t="str">
            <v>DR-000-1987</v>
          </cell>
          <cell r="C2271" t="str">
            <v>4848484549575655</v>
          </cell>
          <cell r="D2271" t="str">
            <v>000</v>
          </cell>
          <cell r="E2271">
            <v>1987</v>
          </cell>
          <cell r="F2271" t="str">
            <v>Timbres-poste</v>
          </cell>
          <cell r="G2271">
            <v>1980</v>
          </cell>
          <cell r="H2271" t="str">
            <v>Compagnon brasseur liégeois (16e s.), sur le socle-buste reliquaire de Saint-Lambert</v>
          </cell>
          <cell r="I2271" t="str">
            <v>Millénaire de la Principauté de Liège. Sujets divers. Emblème du millénaire</v>
          </cell>
          <cell r="J2271">
            <v>1</v>
          </cell>
          <cell r="K2271">
            <v>1</v>
          </cell>
          <cell r="L2271">
            <v>0</v>
          </cell>
          <cell r="M2271">
            <v>0</v>
          </cell>
          <cell r="N2271">
            <v>1</v>
          </cell>
          <cell r="O2271">
            <v>1</v>
          </cell>
          <cell r="P2271">
            <v>0</v>
          </cell>
          <cell r="Q2271">
            <v>0</v>
          </cell>
          <cell r="R2271" t="str">
            <v/>
          </cell>
          <cell r="S2271" t="str">
            <v>11½</v>
          </cell>
          <cell r="T2271" t="str">
            <v>9 f.+3 f.</v>
          </cell>
          <cell r="U2271" t="str">
            <v/>
          </cell>
          <cell r="V2271" t="str">
            <v/>
          </cell>
        </row>
        <row r="2272">
          <cell r="B2272" t="str">
            <v>DR-000-1988</v>
          </cell>
          <cell r="C2272" t="str">
            <v>4848484549575656</v>
          </cell>
          <cell r="D2272" t="str">
            <v>000</v>
          </cell>
          <cell r="E2272">
            <v>1988</v>
          </cell>
          <cell r="F2272" t="str">
            <v>Timbres-poste</v>
          </cell>
          <cell r="G2272">
            <v>1980</v>
          </cell>
          <cell r="H2272" t="str">
            <v>"Sculpture "Le Mineur" due à Constantin Meunier"</v>
          </cell>
          <cell r="I2272" t="str">
            <v>Millénaire de la Principauté de Liège. Sujets divers. Emblème du millénaire</v>
          </cell>
          <cell r="J2272">
            <v>1.5</v>
          </cell>
          <cell r="K2272">
            <v>1</v>
          </cell>
          <cell r="L2272">
            <v>0</v>
          </cell>
          <cell r="M2272">
            <v>0</v>
          </cell>
          <cell r="N2272">
            <v>1.5</v>
          </cell>
          <cell r="O2272">
            <v>0</v>
          </cell>
          <cell r="P2272">
            <v>0</v>
          </cell>
          <cell r="Q2272">
            <v>0</v>
          </cell>
          <cell r="R2272" t="str">
            <v/>
          </cell>
          <cell r="S2272" t="str">
            <v>11½</v>
          </cell>
          <cell r="T2272" t="str">
            <v>17 f.+6 f.</v>
          </cell>
          <cell r="U2272" t="str">
            <v/>
          </cell>
          <cell r="V2272" t="str">
            <v/>
          </cell>
        </row>
        <row r="2273">
          <cell r="B2273" t="str">
            <v>DR-000-1989</v>
          </cell>
          <cell r="C2273" t="str">
            <v>4848484549575657</v>
          </cell>
          <cell r="D2273" t="str">
            <v>000</v>
          </cell>
          <cell r="E2273">
            <v>1989</v>
          </cell>
          <cell r="F2273" t="str">
            <v>Timbres-poste</v>
          </cell>
          <cell r="G2273">
            <v>1980</v>
          </cell>
          <cell r="H2273" t="str">
            <v>Sceau de Notger, premier Prince-Evêque de la Principauté</v>
          </cell>
          <cell r="I2273" t="str">
            <v>Légende MILLENAIRE DE LA PRINCIPAUTE DE LIEGE. T.-P. de même date imprimé sur feuillet de 150x100 avec également légende en flamand MILLENNIUM BET PRINSBISDOM LUIK</v>
          </cell>
          <cell r="J2273">
            <v>2.5</v>
          </cell>
          <cell r="K2273">
            <v>1</v>
          </cell>
          <cell r="L2273">
            <v>0</v>
          </cell>
          <cell r="M2273">
            <v>0</v>
          </cell>
          <cell r="N2273">
            <v>2.5</v>
          </cell>
          <cell r="O2273">
            <v>1</v>
          </cell>
          <cell r="P2273">
            <v>0</v>
          </cell>
          <cell r="Q2273">
            <v>0</v>
          </cell>
          <cell r="R2273" t="str">
            <v/>
          </cell>
          <cell r="S2273" t="str">
            <v>11½</v>
          </cell>
          <cell r="T2273" t="str">
            <v>20 f.+10 f.</v>
          </cell>
          <cell r="U2273" t="str">
            <v/>
          </cell>
          <cell r="V2273" t="str">
            <v/>
          </cell>
        </row>
        <row r="2274">
          <cell r="B2274" t="str">
            <v>DR-000-1990</v>
          </cell>
          <cell r="C2274" t="str">
            <v>4848484549575748</v>
          </cell>
          <cell r="D2274" t="str">
            <v>000</v>
          </cell>
          <cell r="E2274">
            <v>1990</v>
          </cell>
          <cell r="F2274" t="str">
            <v>Timbres-poste</v>
          </cell>
          <cell r="G2274">
            <v>1980</v>
          </cell>
          <cell r="H2274" t="str">
            <v>"Statue de la Vierge "Siège de la Sagesse", à la collégiale Saint-Jean à Liège"</v>
          </cell>
          <cell r="I2274" t="str">
            <v>Millénaire de la Principauté de Liège. Sujets divers. Emblème du millénaire</v>
          </cell>
          <cell r="J2274">
            <v>3</v>
          </cell>
          <cell r="K2274">
            <v>1</v>
          </cell>
          <cell r="L2274">
            <v>0</v>
          </cell>
          <cell r="M2274">
            <v>0</v>
          </cell>
          <cell r="N2274">
            <v>3</v>
          </cell>
          <cell r="O2274">
            <v>1</v>
          </cell>
          <cell r="P2274">
            <v>0</v>
          </cell>
          <cell r="Q2274">
            <v>0</v>
          </cell>
          <cell r="R2274" t="str">
            <v/>
          </cell>
          <cell r="S2274" t="str">
            <v>11½</v>
          </cell>
          <cell r="T2274" t="str">
            <v>25 f.+10 f.</v>
          </cell>
          <cell r="U2274" t="str">
            <v/>
          </cell>
          <cell r="V2274" t="str">
            <v/>
          </cell>
        </row>
        <row r="2275">
          <cell r="B2275" t="str">
            <v>DR-000-1991</v>
          </cell>
          <cell r="C2275" t="str">
            <v>4848484549575749</v>
          </cell>
          <cell r="D2275" t="str">
            <v>000</v>
          </cell>
          <cell r="E2275">
            <v>1991</v>
          </cell>
          <cell r="F2275" t="str">
            <v>Timbres-poste</v>
          </cell>
          <cell r="G2275">
            <v>1980</v>
          </cell>
          <cell r="H2275" t="str">
            <v>Pont Saint-Nicolas</v>
          </cell>
          <cell r="I2275" t="str">
            <v>Série touristique. Ville de Chiny</v>
          </cell>
          <cell r="J2275">
            <v>0.5</v>
          </cell>
          <cell r="K2275">
            <v>1</v>
          </cell>
          <cell r="L2275">
            <v>0</v>
          </cell>
          <cell r="M2275">
            <v>0</v>
          </cell>
          <cell r="N2275">
            <v>0.3</v>
          </cell>
          <cell r="O2275">
            <v>1</v>
          </cell>
          <cell r="P2275">
            <v>0</v>
          </cell>
          <cell r="Q2275">
            <v>0</v>
          </cell>
          <cell r="R2275" t="str">
            <v>polychrome</v>
          </cell>
          <cell r="S2275" t="str">
            <v>13</v>
          </cell>
          <cell r="T2275" t="str">
            <v>5 f.</v>
          </cell>
          <cell r="U2275" t="str">
            <v/>
          </cell>
          <cell r="V2275" t="str">
            <v/>
          </cell>
        </row>
        <row r="2276">
          <cell r="B2276" t="str">
            <v>DR-000-1992</v>
          </cell>
          <cell r="C2276" t="str">
            <v>4848484549575750</v>
          </cell>
          <cell r="D2276" t="str">
            <v>000</v>
          </cell>
          <cell r="E2276">
            <v>1992</v>
          </cell>
          <cell r="F2276" t="str">
            <v>Timbres-poste</v>
          </cell>
          <cell r="G2276">
            <v>1980</v>
          </cell>
          <cell r="H2276" t="str">
            <v>Emblème de la Ligue cardiologique</v>
          </cell>
          <cell r="I2276" t="str">
            <v>Semaine du coeur (20-25 oct. 1980)</v>
          </cell>
          <cell r="J2276">
            <v>1.1000000000000001</v>
          </cell>
          <cell r="K2276">
            <v>1</v>
          </cell>
          <cell r="L2276">
            <v>0</v>
          </cell>
          <cell r="M2276">
            <v>0</v>
          </cell>
          <cell r="N2276">
            <v>0.5</v>
          </cell>
          <cell r="O2276">
            <v>1</v>
          </cell>
          <cell r="P2276">
            <v>0</v>
          </cell>
          <cell r="Q2276">
            <v>0</v>
          </cell>
          <cell r="R2276" t="str">
            <v>bleu, bleu foncé et carmin</v>
          </cell>
          <cell r="S2276" t="str">
            <v>11½</v>
          </cell>
          <cell r="T2276" t="str">
            <v>14 f.</v>
          </cell>
          <cell r="U2276" t="str">
            <v/>
          </cell>
          <cell r="V2276" t="str">
            <v/>
          </cell>
        </row>
        <row r="2277">
          <cell r="B2277" t="str">
            <v>DR-000-1993</v>
          </cell>
          <cell r="C2277" t="str">
            <v>4848484549575751</v>
          </cell>
          <cell r="D2277" t="str">
            <v>000</v>
          </cell>
          <cell r="E2277">
            <v>1993</v>
          </cell>
          <cell r="F2277" t="str">
            <v>Timbres-poste</v>
          </cell>
          <cell r="G2277">
            <v>1980</v>
          </cell>
          <cell r="H2277" t="str">
            <v>Statue du poète, à Roulers</v>
          </cell>
          <cell r="I2277" t="str">
            <v>100e anniversaire de la mort du poète Albrecht Rodenbach (1856-1880)</v>
          </cell>
          <cell r="J2277">
            <v>1</v>
          </cell>
          <cell r="K2277">
            <v>1</v>
          </cell>
          <cell r="L2277">
            <v>0</v>
          </cell>
          <cell r="M2277">
            <v>0</v>
          </cell>
          <cell r="N2277">
            <v>0.3</v>
          </cell>
          <cell r="O2277">
            <v>1</v>
          </cell>
          <cell r="P2277">
            <v>0</v>
          </cell>
          <cell r="Q2277">
            <v>0</v>
          </cell>
          <cell r="R2277" t="str">
            <v>bleu, brun et bleu foncé</v>
          </cell>
          <cell r="S2277" t="str">
            <v>11½</v>
          </cell>
          <cell r="T2277" t="str">
            <v>9 f.</v>
          </cell>
          <cell r="U2277" t="str">
            <v/>
          </cell>
          <cell r="V2277" t="str">
            <v/>
          </cell>
        </row>
        <row r="2278">
          <cell r="B2278" t="str">
            <v>DR-000-1994</v>
          </cell>
          <cell r="C2278" t="str">
            <v>4848484549575752</v>
          </cell>
          <cell r="D2278" t="str">
            <v>000</v>
          </cell>
          <cell r="E2278">
            <v>1994</v>
          </cell>
          <cell r="F2278" t="str">
            <v>Timbres-poste</v>
          </cell>
          <cell r="G2278">
            <v>1980</v>
          </cell>
          <cell r="H2278" t="str">
            <v>Dessin d'enfants</v>
          </cell>
          <cell r="I2278" t="str">
            <v>Philatélie de la jeunesse</v>
          </cell>
          <cell r="J2278">
            <v>0.4</v>
          </cell>
          <cell r="K2278">
            <v>1</v>
          </cell>
          <cell r="L2278">
            <v>0</v>
          </cell>
          <cell r="M2278">
            <v>0</v>
          </cell>
          <cell r="N2278">
            <v>0.3</v>
          </cell>
          <cell r="O2278">
            <v>1</v>
          </cell>
          <cell r="P2278">
            <v>0</v>
          </cell>
          <cell r="Q2278">
            <v>0</v>
          </cell>
          <cell r="R2278" t="str">
            <v>polychrome</v>
          </cell>
          <cell r="S2278" t="str">
            <v>11½</v>
          </cell>
          <cell r="T2278" t="str">
            <v>5 f.</v>
          </cell>
          <cell r="U2278" t="str">
            <v/>
          </cell>
          <cell r="V2278" t="str">
            <v/>
          </cell>
        </row>
        <row r="2279">
          <cell r="B2279" t="str">
            <v>DR-000-1995</v>
          </cell>
          <cell r="C2279" t="str">
            <v>4848484549575753</v>
          </cell>
          <cell r="D2279" t="str">
            <v>000</v>
          </cell>
          <cell r="E2279">
            <v>1995</v>
          </cell>
          <cell r="F2279" t="str">
            <v>Timbres-poste</v>
          </cell>
          <cell r="G2279">
            <v>1980</v>
          </cell>
          <cell r="H2279" t="str">
            <v>Evocation figurative du 50e anniversaire</v>
          </cell>
          <cell r="I2279" t="str">
            <v>50e anniversaire du service public de la radiodiffusion. Sigles de différents organismes</v>
          </cell>
          <cell r="J2279">
            <v>1</v>
          </cell>
          <cell r="K2279">
            <v>1</v>
          </cell>
          <cell r="L2279">
            <v>0</v>
          </cell>
          <cell r="M2279">
            <v>0</v>
          </cell>
          <cell r="N2279">
            <v>0.4</v>
          </cell>
          <cell r="O2279">
            <v>1</v>
          </cell>
          <cell r="P2279">
            <v>0</v>
          </cell>
          <cell r="Q2279">
            <v>0</v>
          </cell>
          <cell r="R2279" t="str">
            <v>gris et noir</v>
          </cell>
          <cell r="S2279" t="str">
            <v>11½</v>
          </cell>
          <cell r="T2279" t="str">
            <v>10 f.</v>
          </cell>
          <cell r="U2279" t="str">
            <v/>
          </cell>
          <cell r="V2279" t="str">
            <v/>
          </cell>
        </row>
        <row r="2280">
          <cell r="B2280" t="str">
            <v>DR-000-1996</v>
          </cell>
          <cell r="C2280" t="str">
            <v>4848484549575754</v>
          </cell>
          <cell r="D2280" t="str">
            <v>000</v>
          </cell>
          <cell r="E2280">
            <v>1996</v>
          </cell>
          <cell r="F2280" t="str">
            <v>Timbres-poste</v>
          </cell>
          <cell r="G2280">
            <v>1980</v>
          </cell>
          <cell r="H2280" t="str">
            <v>Guirlande de fleurs avec Nativité</v>
          </cell>
          <cell r="I2280" t="str">
            <v>Noël. Tableau attribué à D. Seghers</v>
          </cell>
          <cell r="J2280">
            <v>0.5</v>
          </cell>
          <cell r="K2280">
            <v>1</v>
          </cell>
          <cell r="L2280">
            <v>0</v>
          </cell>
          <cell r="M2280">
            <v>0</v>
          </cell>
          <cell r="N2280">
            <v>0.3</v>
          </cell>
          <cell r="O2280">
            <v>1</v>
          </cell>
          <cell r="P2280">
            <v>0</v>
          </cell>
          <cell r="Q2280">
            <v>0</v>
          </cell>
          <cell r="R2280" t="str">
            <v>polychrome</v>
          </cell>
          <cell r="S2280" t="str">
            <v>11½</v>
          </cell>
          <cell r="T2280" t="str">
            <v>6 f. 50</v>
          </cell>
          <cell r="U2280" t="str">
            <v/>
          </cell>
          <cell r="V2280" t="str">
            <v/>
          </cell>
        </row>
        <row r="2281">
          <cell r="B2281" t="str">
            <v>DR-000-1997</v>
          </cell>
          <cell r="C2281" t="str">
            <v>4848484549575755</v>
          </cell>
          <cell r="D2281" t="str">
            <v>000</v>
          </cell>
          <cell r="E2281">
            <v>1997</v>
          </cell>
          <cell r="F2281" t="str">
            <v>Timbres-poste</v>
          </cell>
          <cell r="G2281">
            <v>1980</v>
          </cell>
          <cell r="H2281" t="str">
            <v>Porte ancienne de la ville</v>
          </cell>
          <cell r="I2281" t="str">
            <v>Série touristique. Ville de Diest</v>
          </cell>
          <cell r="J2281">
            <v>0.4</v>
          </cell>
          <cell r="K2281">
            <v>1</v>
          </cell>
          <cell r="L2281">
            <v>0</v>
          </cell>
          <cell r="M2281">
            <v>0</v>
          </cell>
          <cell r="N2281">
            <v>0.3</v>
          </cell>
          <cell r="O2281">
            <v>1</v>
          </cell>
          <cell r="P2281">
            <v>0</v>
          </cell>
          <cell r="Q2281">
            <v>0</v>
          </cell>
          <cell r="R2281" t="str">
            <v>vert-bleu, noir et rose</v>
          </cell>
          <cell r="S2281" t="str">
            <v>13</v>
          </cell>
          <cell r="T2281" t="str">
            <v>5 f.</v>
          </cell>
          <cell r="U2281" t="str">
            <v/>
          </cell>
          <cell r="V2281" t="str">
            <v/>
          </cell>
        </row>
        <row r="2282">
          <cell r="B2282" t="str">
            <v>DR-000-1998</v>
          </cell>
          <cell r="C2282" t="str">
            <v>4848484549575756</v>
          </cell>
          <cell r="D2282" t="str">
            <v>000</v>
          </cell>
          <cell r="E2282">
            <v>1998</v>
          </cell>
          <cell r="F2282" t="str">
            <v>Timbres-poste</v>
          </cell>
          <cell r="G2282">
            <v>1981</v>
          </cell>
          <cell r="H2282" t="str">
            <v>6 f. brun-rouge</v>
          </cell>
          <cell r="I2282" t="str">
            <v>Série courante.</v>
          </cell>
          <cell r="J2282">
            <v>0.5</v>
          </cell>
          <cell r="K2282">
            <v>1</v>
          </cell>
          <cell r="L2282">
            <v>0</v>
          </cell>
          <cell r="M2282">
            <v>0</v>
          </cell>
          <cell r="N2282">
            <v>0.2</v>
          </cell>
          <cell r="O2282">
            <v>1</v>
          </cell>
          <cell r="P2282">
            <v>0</v>
          </cell>
          <cell r="Q2282">
            <v>0</v>
          </cell>
          <cell r="R2282" t="str">
            <v>brun-rouge</v>
          </cell>
          <cell r="S2282" t="str">
            <v>14</v>
          </cell>
          <cell r="T2282" t="str">
            <v>6 f.</v>
          </cell>
          <cell r="U2282" t="str">
            <v/>
          </cell>
          <cell r="V2282" t="str">
            <v/>
          </cell>
        </row>
        <row r="2283">
          <cell r="B2283" t="str">
            <v>DR-000-1999</v>
          </cell>
          <cell r="C2283" t="str">
            <v>4848484549575757</v>
          </cell>
          <cell r="D2283" t="str">
            <v>000</v>
          </cell>
          <cell r="E2283">
            <v>1999</v>
          </cell>
          <cell r="F2283" t="str">
            <v>Timbres-poste</v>
          </cell>
          <cell r="G2283">
            <v>1981</v>
          </cell>
          <cell r="H2283" t="str">
            <v>Cerveau</v>
          </cell>
          <cell r="I2283" t="str">
            <v>Année internationale des personnes handicapées. Préfigurations. Aquarelles de Jean-Michel Folon</v>
          </cell>
          <cell r="J2283">
            <v>1.5</v>
          </cell>
          <cell r="K2283">
            <v>1</v>
          </cell>
          <cell r="L2283">
            <v>0</v>
          </cell>
          <cell r="M2283">
            <v>0</v>
          </cell>
          <cell r="N2283">
            <v>1.5</v>
          </cell>
          <cell r="O2283">
            <v>0</v>
          </cell>
          <cell r="P2283">
            <v>0</v>
          </cell>
          <cell r="Q2283">
            <v>0</v>
          </cell>
          <cell r="R2283" t="str">
            <v/>
          </cell>
          <cell r="S2283" t="str">
            <v>11½</v>
          </cell>
          <cell r="T2283" t="str">
            <v>10 f.+5 f.</v>
          </cell>
          <cell r="U2283" t="str">
            <v/>
          </cell>
          <cell r="V2283" t="str">
            <v/>
          </cell>
        </row>
        <row r="2284">
          <cell r="B2284" t="str">
            <v>DR-000-2000</v>
          </cell>
          <cell r="C2284" t="str">
            <v>4848484550484848</v>
          </cell>
          <cell r="D2284" t="str">
            <v>000</v>
          </cell>
          <cell r="E2284">
            <v>2000</v>
          </cell>
          <cell r="F2284" t="str">
            <v>Timbres-poste</v>
          </cell>
          <cell r="G2284">
            <v>1981</v>
          </cell>
          <cell r="H2284" t="str">
            <v>Espérance figurée par le soleil levant au centre d'un oeil</v>
          </cell>
          <cell r="I2284" t="str">
            <v>Année internationale des personnes handicapées. Préfigurations. Aquarelles de Jean-Michel Folon</v>
          </cell>
          <cell r="J2284">
            <v>3</v>
          </cell>
          <cell r="K2284">
            <v>1</v>
          </cell>
          <cell r="L2284">
            <v>0</v>
          </cell>
          <cell r="M2284">
            <v>0</v>
          </cell>
          <cell r="N2284">
            <v>3</v>
          </cell>
          <cell r="O2284">
            <v>1</v>
          </cell>
          <cell r="P2284">
            <v>0</v>
          </cell>
          <cell r="Q2284">
            <v>0</v>
          </cell>
          <cell r="R2284" t="str">
            <v/>
          </cell>
          <cell r="S2284" t="str">
            <v>11½</v>
          </cell>
          <cell r="T2284" t="str">
            <v>25 f.+10 f.</v>
          </cell>
          <cell r="U2284" t="str">
            <v/>
          </cell>
          <cell r="V2284" t="str">
            <v/>
          </cell>
        </row>
        <row r="2285">
          <cell r="B2285" t="str">
            <v>DR-000-2001</v>
          </cell>
          <cell r="C2285" t="str">
            <v>4848484550484849</v>
          </cell>
          <cell r="D2285" t="str">
            <v>000</v>
          </cell>
          <cell r="E2285">
            <v>2001</v>
          </cell>
          <cell r="F2285" t="str">
            <v>Timbres-poste</v>
          </cell>
          <cell r="G2285">
            <v>1981</v>
          </cell>
          <cell r="H2285" t="str">
            <v>Effigie du baron de Gerlache, premier président de la Chambre des Représentants, d'après F. J. Navez</v>
          </cell>
          <cell r="I2285" t="str">
            <v>150e anniversaire de la fondation de la Dynastie et du Parlement. Tableaux et statue</v>
          </cell>
          <cell r="J2285">
            <v>0.5</v>
          </cell>
          <cell r="K2285">
            <v>1</v>
          </cell>
          <cell r="L2285">
            <v>0</v>
          </cell>
          <cell r="M2285">
            <v>0</v>
          </cell>
          <cell r="N2285">
            <v>0.3</v>
          </cell>
          <cell r="O2285">
            <v>1</v>
          </cell>
          <cell r="P2285">
            <v>0</v>
          </cell>
          <cell r="Q2285">
            <v>0</v>
          </cell>
          <cell r="R2285" t="str">
            <v/>
          </cell>
          <cell r="S2285" t="str">
            <v>11½</v>
          </cell>
          <cell r="T2285" t="str">
            <v>6 f.</v>
          </cell>
          <cell r="U2285" t="str">
            <v/>
          </cell>
          <cell r="V2285" t="str">
            <v/>
          </cell>
        </row>
        <row r="2286">
          <cell r="B2286" t="str">
            <v>DR-000-2002</v>
          </cell>
          <cell r="C2286" t="str">
            <v>4848484550484850</v>
          </cell>
          <cell r="D2286" t="str">
            <v>000</v>
          </cell>
          <cell r="E2286">
            <v>2002</v>
          </cell>
          <cell r="F2286" t="str">
            <v>Timbres-poste</v>
          </cell>
          <cell r="G2286">
            <v>1981</v>
          </cell>
          <cell r="H2286" t="str">
            <v>Effigie du baron de Stassart, premier président du Sénat, d'après F. J. Navez</v>
          </cell>
          <cell r="I2286" t="str">
            <v>150e anniversaire de la fondation de la Dynastie et du Parlement. Tableaux et statue</v>
          </cell>
          <cell r="J2286">
            <v>1</v>
          </cell>
          <cell r="K2286">
            <v>1</v>
          </cell>
          <cell r="L2286">
            <v>0</v>
          </cell>
          <cell r="M2286">
            <v>0</v>
          </cell>
          <cell r="N2286">
            <v>0.2</v>
          </cell>
          <cell r="O2286">
            <v>1</v>
          </cell>
          <cell r="P2286">
            <v>0</v>
          </cell>
          <cell r="Q2286">
            <v>0</v>
          </cell>
          <cell r="R2286" t="str">
            <v/>
          </cell>
          <cell r="S2286" t="str">
            <v>11½</v>
          </cell>
          <cell r="T2286" t="str">
            <v>9 f.</v>
          </cell>
          <cell r="U2286" t="str">
            <v/>
          </cell>
          <cell r="V2286" t="str">
            <v/>
          </cell>
        </row>
        <row r="2287">
          <cell r="B2287" t="str">
            <v>DR-000-2003</v>
          </cell>
          <cell r="C2287" t="str">
            <v>4848484550484851</v>
          </cell>
          <cell r="D2287" t="str">
            <v>000</v>
          </cell>
          <cell r="E2287">
            <v>2003</v>
          </cell>
          <cell r="F2287" t="str">
            <v>Timbres-poste</v>
          </cell>
          <cell r="G2287">
            <v>1981</v>
          </cell>
          <cell r="H2287" t="str">
            <v>Statue du roi Léopold 1er, d'après Geefs</v>
          </cell>
          <cell r="I2287" t="str">
            <v>150e anniversaire de la fondation de la Dynastie et du Parlement. Tableaux et statue</v>
          </cell>
          <cell r="J2287">
            <v>4</v>
          </cell>
          <cell r="K2287">
            <v>1</v>
          </cell>
          <cell r="L2287">
            <v>0</v>
          </cell>
          <cell r="M2287">
            <v>0</v>
          </cell>
          <cell r="N2287">
            <v>1</v>
          </cell>
          <cell r="O2287">
            <v>1</v>
          </cell>
          <cell r="P2287">
            <v>0</v>
          </cell>
          <cell r="Q2287">
            <v>0</v>
          </cell>
          <cell r="R2287" t="str">
            <v>jaune pâle, noir et brun</v>
          </cell>
          <cell r="S2287" t="str">
            <v>11½</v>
          </cell>
          <cell r="T2287" t="str">
            <v>50 f.</v>
          </cell>
          <cell r="U2287" t="str">
            <v/>
          </cell>
          <cell r="V2287" t="str">
            <v/>
          </cell>
        </row>
        <row r="2288">
          <cell r="B2288" t="str">
            <v>DR-000-2004</v>
          </cell>
          <cell r="C2288" t="str">
            <v>4848484550484852</v>
          </cell>
          <cell r="D2288" t="str">
            <v>000</v>
          </cell>
          <cell r="E2288">
            <v>2004</v>
          </cell>
          <cell r="F2288" t="str">
            <v>Timbres-poste</v>
          </cell>
          <cell r="G2288">
            <v>1981</v>
          </cell>
          <cell r="H2288" t="str">
            <v>Emblème du 15e congrès</v>
          </cell>
          <cell r="I2288" t="str">
            <v>15e congrès international de radiologie, à Bruxelles</v>
          </cell>
          <cell r="J2288">
            <v>1.5</v>
          </cell>
          <cell r="K2288">
            <v>1</v>
          </cell>
          <cell r="L2288">
            <v>0</v>
          </cell>
          <cell r="M2288">
            <v>0</v>
          </cell>
          <cell r="N2288">
            <v>1.5</v>
          </cell>
          <cell r="O2288">
            <v>1</v>
          </cell>
          <cell r="P2288">
            <v>0</v>
          </cell>
          <cell r="Q2288">
            <v>0</v>
          </cell>
          <cell r="R2288" t="str">
            <v>bleu, noir, rouge et bleu clair</v>
          </cell>
          <cell r="S2288" t="str">
            <v>11½</v>
          </cell>
          <cell r="T2288" t="str">
            <v>10 f.+5 f.</v>
          </cell>
          <cell r="U2288" t="str">
            <v/>
          </cell>
          <cell r="V2288" t="str">
            <v/>
          </cell>
        </row>
        <row r="2289">
          <cell r="B2289" t="str">
            <v>DR-000-2005</v>
          </cell>
          <cell r="C2289" t="str">
            <v>4848484550484853</v>
          </cell>
          <cell r="D2289" t="str">
            <v>000</v>
          </cell>
          <cell r="E2289">
            <v>2005</v>
          </cell>
          <cell r="F2289" t="str">
            <v>Timbres-poste</v>
          </cell>
          <cell r="G2289">
            <v>1981</v>
          </cell>
          <cell r="H2289" t="str">
            <v>Allégorie des secours d'urgence internationaux</v>
          </cell>
          <cell r="I2289" t="str">
            <v>15e congrès international de radiologie, à Bruxelles</v>
          </cell>
          <cell r="J2289">
            <v>2.5</v>
          </cell>
          <cell r="K2289">
            <v>1</v>
          </cell>
          <cell r="L2289">
            <v>0</v>
          </cell>
          <cell r="M2289">
            <v>0</v>
          </cell>
          <cell r="N2289">
            <v>2.5</v>
          </cell>
          <cell r="O2289">
            <v>1</v>
          </cell>
          <cell r="P2289">
            <v>0</v>
          </cell>
          <cell r="Q2289">
            <v>0</v>
          </cell>
          <cell r="R2289" t="str">
            <v>bleu, noir, rouge et bleu clair</v>
          </cell>
          <cell r="S2289" t="str">
            <v>11½</v>
          </cell>
          <cell r="T2289" t="str">
            <v>25 f.+10 f.</v>
          </cell>
          <cell r="U2289" t="str">
            <v/>
          </cell>
          <cell r="V2289" t="str">
            <v/>
          </cell>
        </row>
        <row r="2290">
          <cell r="B2290" t="str">
            <v>DR-000-2006</v>
          </cell>
          <cell r="C2290" t="str">
            <v>4848484550484854</v>
          </cell>
          <cell r="D2290" t="str">
            <v>000</v>
          </cell>
          <cell r="E2290">
            <v>2006</v>
          </cell>
          <cell r="F2290" t="str">
            <v>Timbres-poste</v>
          </cell>
          <cell r="G2290">
            <v>1981</v>
          </cell>
          <cell r="H2290" t="str">
            <v>Tchantchès, Liège et Op-Signoorke, Malines</v>
          </cell>
          <cell r="I2290" t="str">
            <v>Europa. Folklore. Marionnettes de théâtres</v>
          </cell>
          <cell r="J2290">
            <v>1.5</v>
          </cell>
          <cell r="K2290">
            <v>1</v>
          </cell>
          <cell r="L2290">
            <v>0</v>
          </cell>
          <cell r="M2290">
            <v>0</v>
          </cell>
          <cell r="N2290">
            <v>0.2</v>
          </cell>
          <cell r="O2290">
            <v>1</v>
          </cell>
          <cell r="P2290">
            <v>0</v>
          </cell>
          <cell r="Q2290">
            <v>0</v>
          </cell>
          <cell r="R2290" t="str">
            <v/>
          </cell>
          <cell r="S2290" t="str">
            <v>11½</v>
          </cell>
          <cell r="T2290" t="str">
            <v>9 f.</v>
          </cell>
          <cell r="U2290" t="str">
            <v/>
          </cell>
          <cell r="V2290" t="str">
            <v/>
          </cell>
        </row>
        <row r="2291">
          <cell r="B2291" t="str">
            <v>DR-000-2007</v>
          </cell>
          <cell r="C2291" t="str">
            <v>4848484550484855</v>
          </cell>
          <cell r="D2291" t="str">
            <v>000</v>
          </cell>
          <cell r="E2291">
            <v>2007</v>
          </cell>
          <cell r="F2291" t="str">
            <v>Timbres-poste</v>
          </cell>
          <cell r="G2291">
            <v>1981</v>
          </cell>
          <cell r="H2291" t="str">
            <v>D'Artagnan et Woltje, Bruxelles</v>
          </cell>
          <cell r="I2291" t="str">
            <v>Europa. Folklore. Marionnettes de théâtres</v>
          </cell>
          <cell r="J2291">
            <v>2</v>
          </cell>
          <cell r="K2291">
            <v>1</v>
          </cell>
          <cell r="L2291">
            <v>0</v>
          </cell>
          <cell r="M2291">
            <v>0</v>
          </cell>
          <cell r="N2291">
            <v>0.8</v>
          </cell>
          <cell r="O2291">
            <v>1</v>
          </cell>
          <cell r="P2291">
            <v>0</v>
          </cell>
          <cell r="Q2291">
            <v>0</v>
          </cell>
          <cell r="R2291" t="str">
            <v/>
          </cell>
          <cell r="S2291" t="str">
            <v>11½</v>
          </cell>
          <cell r="T2291" t="str">
            <v>14 f.</v>
          </cell>
          <cell r="U2291" t="str">
            <v/>
          </cell>
          <cell r="V2291" t="str">
            <v/>
          </cell>
        </row>
        <row r="2292">
          <cell r="B2292" t="str">
            <v>DR-000-2008</v>
          </cell>
          <cell r="C2292" t="str">
            <v>4848484550484856</v>
          </cell>
          <cell r="D2292" t="str">
            <v>000</v>
          </cell>
          <cell r="E2292">
            <v>2008</v>
          </cell>
          <cell r="F2292" t="str">
            <v>Timbres-poste</v>
          </cell>
          <cell r="G2292">
            <v>1981</v>
          </cell>
          <cell r="H2292" t="str">
            <v>Molette de timbre-poste et effigie de M. A. de Cock, fondateur et premier conservateur du Musée postal</v>
          </cell>
          <cell r="I2292" t="str">
            <v>Journée du Timbre</v>
          </cell>
          <cell r="J2292">
            <v>0.7</v>
          </cell>
          <cell r="K2292">
            <v>1</v>
          </cell>
          <cell r="L2292">
            <v>0</v>
          </cell>
          <cell r="M2292">
            <v>0</v>
          </cell>
          <cell r="N2292">
            <v>0.2</v>
          </cell>
          <cell r="O2292">
            <v>1</v>
          </cell>
          <cell r="P2292">
            <v>0</v>
          </cell>
          <cell r="Q2292">
            <v>0</v>
          </cell>
          <cell r="R2292" t="str">
            <v>polychrome</v>
          </cell>
          <cell r="S2292" t="str">
            <v>11½</v>
          </cell>
          <cell r="T2292" t="str">
            <v>9 f.</v>
          </cell>
          <cell r="U2292" t="str">
            <v/>
          </cell>
          <cell r="V2292" t="str">
            <v/>
          </cell>
        </row>
        <row r="2293">
          <cell r="B2293" t="str">
            <v>DR-000-2009</v>
          </cell>
          <cell r="C2293" t="str">
            <v>4848484550484857</v>
          </cell>
          <cell r="D2293" t="str">
            <v>000</v>
          </cell>
          <cell r="E2293">
            <v>2009</v>
          </cell>
          <cell r="F2293" t="str">
            <v>Timbres-poste</v>
          </cell>
          <cell r="G2293">
            <v>1981</v>
          </cell>
          <cell r="H2293" t="str">
            <v>Portrait</v>
          </cell>
          <cell r="I2293" t="str">
            <v>110e anniversaire de la naissance du pédagogue, le Docteur Ovide Decroly (1871-1932)</v>
          </cell>
          <cell r="J2293">
            <v>4</v>
          </cell>
          <cell r="K2293">
            <v>1</v>
          </cell>
          <cell r="L2293">
            <v>0</v>
          </cell>
          <cell r="M2293">
            <v>0</v>
          </cell>
          <cell r="N2293">
            <v>4</v>
          </cell>
          <cell r="O2293">
            <v>1</v>
          </cell>
          <cell r="P2293">
            <v>0</v>
          </cell>
          <cell r="Q2293">
            <v>0</v>
          </cell>
          <cell r="R2293" t="str">
            <v>brun, gris-brun et bleu foncé</v>
          </cell>
          <cell r="S2293" t="str">
            <v>11½</v>
          </cell>
          <cell r="T2293" t="str">
            <v>35 f.+15 f.</v>
          </cell>
          <cell r="U2293" t="str">
            <v/>
          </cell>
          <cell r="V2293" t="str">
            <v/>
          </cell>
        </row>
        <row r="2294">
          <cell r="B2294" t="str">
            <v>DR-000-2010</v>
          </cell>
          <cell r="C2294" t="str">
            <v>4848484550484948</v>
          </cell>
          <cell r="D2294" t="str">
            <v>000</v>
          </cell>
          <cell r="E2294">
            <v>2010</v>
          </cell>
          <cell r="F2294" t="str">
            <v>Timbres-poste</v>
          </cell>
          <cell r="G2294">
            <v>1981</v>
          </cell>
          <cell r="H2294" t="str">
            <v>Notre-Dame de Tongre, à Tongre-Notre-Dame</v>
          </cell>
          <cell r="I2294" t="str">
            <v>Série touristique</v>
          </cell>
          <cell r="J2294">
            <v>0.5</v>
          </cell>
          <cell r="K2294">
            <v>1</v>
          </cell>
          <cell r="L2294">
            <v>0</v>
          </cell>
          <cell r="M2294">
            <v>0</v>
          </cell>
          <cell r="N2294">
            <v>0.3</v>
          </cell>
          <cell r="O2294">
            <v>1</v>
          </cell>
          <cell r="P2294">
            <v>0</v>
          </cell>
          <cell r="Q2294">
            <v>0</v>
          </cell>
          <cell r="R2294" t="str">
            <v/>
          </cell>
          <cell r="S2294" t="str">
            <v>11½</v>
          </cell>
          <cell r="T2294" t="str">
            <v>6 f.</v>
          </cell>
          <cell r="U2294" t="str">
            <v/>
          </cell>
          <cell r="V2294" t="str">
            <v/>
          </cell>
        </row>
        <row r="2295">
          <cell r="B2295" t="str">
            <v>DR-000-2011</v>
          </cell>
          <cell r="C2295" t="str">
            <v>4848484550484949</v>
          </cell>
          <cell r="D2295" t="str">
            <v>000</v>
          </cell>
          <cell r="E2295">
            <v>2011</v>
          </cell>
          <cell r="F2295" t="str">
            <v>Timbres-poste</v>
          </cell>
          <cell r="G2295">
            <v>1981</v>
          </cell>
          <cell r="H2295" t="str">
            <v>Château d'Egmont, à Zottegem</v>
          </cell>
          <cell r="I2295" t="str">
            <v>Série touristique</v>
          </cell>
          <cell r="J2295">
            <v>0.5</v>
          </cell>
          <cell r="K2295">
            <v>1</v>
          </cell>
          <cell r="L2295">
            <v>0</v>
          </cell>
          <cell r="M2295">
            <v>0</v>
          </cell>
          <cell r="N2295">
            <v>0.3</v>
          </cell>
          <cell r="O2295">
            <v>1</v>
          </cell>
          <cell r="P2295">
            <v>0</v>
          </cell>
          <cell r="Q2295">
            <v>0</v>
          </cell>
          <cell r="R2295" t="str">
            <v/>
          </cell>
          <cell r="S2295" t="str">
            <v>13</v>
          </cell>
          <cell r="T2295" t="str">
            <v>6 f.</v>
          </cell>
          <cell r="U2295" t="str">
            <v/>
          </cell>
          <cell r="V2295" t="str">
            <v/>
          </cell>
        </row>
        <row r="2296">
          <cell r="B2296" t="str">
            <v>DR-000-2012</v>
          </cell>
          <cell r="C2296" t="str">
            <v>4848484550484950</v>
          </cell>
          <cell r="D2296" t="str">
            <v>000</v>
          </cell>
          <cell r="E2296">
            <v>2012</v>
          </cell>
          <cell r="F2296" t="str">
            <v>Timbres-poste</v>
          </cell>
          <cell r="G2296">
            <v>1981</v>
          </cell>
          <cell r="H2296" t="str">
            <v>Evocation des barrages de l'Eau d'Heure</v>
          </cell>
          <cell r="I2296" t="str">
            <v>Série touristique</v>
          </cell>
          <cell r="J2296">
            <v>0.6</v>
          </cell>
          <cell r="K2296">
            <v>1</v>
          </cell>
          <cell r="L2296">
            <v>0</v>
          </cell>
          <cell r="M2296">
            <v>0</v>
          </cell>
          <cell r="N2296">
            <v>0.3</v>
          </cell>
          <cell r="O2296">
            <v>1</v>
          </cell>
          <cell r="P2296">
            <v>0</v>
          </cell>
          <cell r="Q2296">
            <v>0</v>
          </cell>
          <cell r="R2296" t="str">
            <v/>
          </cell>
          <cell r="S2296" t="str">
            <v>11½</v>
          </cell>
          <cell r="T2296" t="str">
            <v>6 f. 50</v>
          </cell>
          <cell r="U2296" t="str">
            <v/>
          </cell>
          <cell r="V2296" t="str">
            <v/>
          </cell>
        </row>
        <row r="2297">
          <cell r="B2297" t="str">
            <v>DR-000-2013</v>
          </cell>
          <cell r="C2297" t="str">
            <v>4848484550484951</v>
          </cell>
          <cell r="D2297" t="str">
            <v>000</v>
          </cell>
          <cell r="E2297">
            <v>2013</v>
          </cell>
          <cell r="F2297" t="str">
            <v>Timbres-poste</v>
          </cell>
          <cell r="G2297">
            <v>1981</v>
          </cell>
          <cell r="H2297" t="str">
            <v>Abbaye de Tongerlo</v>
          </cell>
          <cell r="I2297" t="str">
            <v>Série touristique</v>
          </cell>
          <cell r="J2297">
            <v>0.6</v>
          </cell>
          <cell r="K2297">
            <v>1</v>
          </cell>
          <cell r="L2297">
            <v>0</v>
          </cell>
          <cell r="M2297">
            <v>0</v>
          </cell>
          <cell r="N2297">
            <v>0.3</v>
          </cell>
          <cell r="O2297">
            <v>1</v>
          </cell>
          <cell r="P2297">
            <v>0</v>
          </cell>
          <cell r="Q2297">
            <v>0</v>
          </cell>
          <cell r="R2297" t="str">
            <v/>
          </cell>
          <cell r="S2297" t="str">
            <v>13</v>
          </cell>
          <cell r="T2297" t="str">
            <v>6 f. 50</v>
          </cell>
          <cell r="U2297" t="str">
            <v/>
          </cell>
          <cell r="V2297" t="str">
            <v/>
          </cell>
        </row>
        <row r="2298">
          <cell r="B2298" t="str">
            <v>DR-000-2014</v>
          </cell>
          <cell r="C2298" t="str">
            <v>4848484550484952</v>
          </cell>
          <cell r="D2298" t="str">
            <v>000</v>
          </cell>
          <cell r="E2298">
            <v>2014</v>
          </cell>
          <cell r="F2298" t="str">
            <v>Timbres-poste</v>
          </cell>
          <cell r="G2298">
            <v>1981</v>
          </cell>
          <cell r="H2298" t="str">
            <v>Joueur de football</v>
          </cell>
          <cell r="I2298" t="str">
            <v>100 ans de football en Belgique</v>
          </cell>
          <cell r="J2298">
            <v>0.6</v>
          </cell>
          <cell r="K2298">
            <v>1</v>
          </cell>
          <cell r="L2298">
            <v>0</v>
          </cell>
          <cell r="M2298">
            <v>0</v>
          </cell>
          <cell r="N2298">
            <v>0.3</v>
          </cell>
          <cell r="O2298">
            <v>1</v>
          </cell>
          <cell r="P2298">
            <v>0</v>
          </cell>
          <cell r="Q2298">
            <v>0</v>
          </cell>
          <cell r="R2298" t="str">
            <v>rouge, brun-violet et noir</v>
          </cell>
          <cell r="S2298" t="str">
            <v>11½</v>
          </cell>
          <cell r="T2298" t="str">
            <v>6 f.</v>
          </cell>
          <cell r="U2298" t="str">
            <v/>
          </cell>
          <cell r="V2298" t="str">
            <v/>
          </cell>
        </row>
        <row r="2299">
          <cell r="B2299" t="str">
            <v>DR-000-2015</v>
          </cell>
          <cell r="C2299" t="str">
            <v>4848484550484953</v>
          </cell>
          <cell r="D2299" t="str">
            <v>000</v>
          </cell>
          <cell r="E2299">
            <v>2015</v>
          </cell>
          <cell r="F2299" t="str">
            <v>Timbres-poste</v>
          </cell>
          <cell r="G2299">
            <v>1981</v>
          </cell>
          <cell r="H2299" t="str">
            <v>Portrait d'Edouard Remouchamps (1836-1900), auteur</v>
          </cell>
          <cell r="I2299" t="str">
            <v>125e anniversaire de la fondation de la Société de langue et de littérature wallones</v>
          </cell>
          <cell r="J2299">
            <v>0.6</v>
          </cell>
          <cell r="K2299">
            <v>1</v>
          </cell>
          <cell r="L2299">
            <v>0</v>
          </cell>
          <cell r="M2299">
            <v>0</v>
          </cell>
          <cell r="N2299">
            <v>0.2</v>
          </cell>
          <cell r="O2299">
            <v>1</v>
          </cell>
          <cell r="P2299">
            <v>0</v>
          </cell>
          <cell r="Q2299">
            <v>0</v>
          </cell>
          <cell r="R2299" t="str">
            <v>beige et brun</v>
          </cell>
          <cell r="S2299" t="str">
            <v>11½</v>
          </cell>
          <cell r="T2299" t="str">
            <v>6 f. 50</v>
          </cell>
          <cell r="U2299" t="str">
            <v/>
          </cell>
          <cell r="V2299" t="str">
            <v/>
          </cell>
        </row>
        <row r="2300">
          <cell r="B2300" t="str">
            <v>DR-000-2016</v>
          </cell>
          <cell r="C2300" t="str">
            <v>4848484550484954</v>
          </cell>
          <cell r="D2300" t="str">
            <v>000</v>
          </cell>
          <cell r="E2300">
            <v>2016</v>
          </cell>
          <cell r="F2300" t="str">
            <v>Timbres-poste</v>
          </cell>
          <cell r="G2300">
            <v>1981</v>
          </cell>
          <cell r="H2300" t="str">
            <v>Façade de l'hôtel de la Cour des comptes</v>
          </cell>
          <cell r="I2300" t="str">
            <v>150e anniversaire de la création de la Cour des comptes</v>
          </cell>
          <cell r="J2300">
            <v>1</v>
          </cell>
          <cell r="K2300">
            <v>1</v>
          </cell>
          <cell r="L2300">
            <v>0</v>
          </cell>
          <cell r="M2300">
            <v>0</v>
          </cell>
          <cell r="N2300">
            <v>0.3</v>
          </cell>
          <cell r="O2300">
            <v>1</v>
          </cell>
          <cell r="P2300">
            <v>0</v>
          </cell>
          <cell r="Q2300">
            <v>0</v>
          </cell>
          <cell r="R2300" t="str">
            <v>violet</v>
          </cell>
          <cell r="S2300" t="str">
            <v>11½</v>
          </cell>
          <cell r="T2300" t="str">
            <v>10 f.</v>
          </cell>
          <cell r="U2300" t="str">
            <v/>
          </cell>
          <cell r="V2300" t="str">
            <v/>
          </cell>
        </row>
        <row r="2301">
          <cell r="B2301" t="str">
            <v>DR-000-2017</v>
          </cell>
          <cell r="C2301" t="str">
            <v>4848484550484955</v>
          </cell>
          <cell r="D2301" t="str">
            <v>000</v>
          </cell>
          <cell r="E2301">
            <v>2017</v>
          </cell>
          <cell r="F2301" t="str">
            <v>Timbres-poste</v>
          </cell>
          <cell r="G2301">
            <v>1981</v>
          </cell>
          <cell r="H2301" t="str">
            <v>Cor d'harmonie</v>
          </cell>
          <cell r="I2301" t="str">
            <v>Premières sociétés musicales et 100e anniversaire de la fanfare "De Vredekring"d'Anvers</v>
          </cell>
          <cell r="J2301">
            <v>0.6</v>
          </cell>
          <cell r="K2301">
            <v>1</v>
          </cell>
          <cell r="L2301">
            <v>0</v>
          </cell>
          <cell r="M2301">
            <v>0</v>
          </cell>
          <cell r="N2301">
            <v>0.3</v>
          </cell>
          <cell r="O2301">
            <v>1</v>
          </cell>
          <cell r="P2301">
            <v>0</v>
          </cell>
          <cell r="Q2301">
            <v>0</v>
          </cell>
          <cell r="R2301" t="str">
            <v>bleu-gris, noir et violet</v>
          </cell>
          <cell r="S2301" t="str">
            <v>11½</v>
          </cell>
          <cell r="T2301" t="str">
            <v>6 f. 50</v>
          </cell>
          <cell r="U2301" t="str">
            <v/>
          </cell>
          <cell r="V2301" t="str">
            <v/>
          </cell>
        </row>
        <row r="2302">
          <cell r="B2302" t="str">
            <v>DR-000-2018</v>
          </cell>
          <cell r="C2302" t="str">
            <v>4848484550484956</v>
          </cell>
          <cell r="D2302" t="str">
            <v>000</v>
          </cell>
          <cell r="E2302">
            <v>2018</v>
          </cell>
          <cell r="F2302" t="str">
            <v>Timbres-poste</v>
          </cell>
          <cell r="G2302">
            <v>1981</v>
          </cell>
          <cell r="H2302" t="str">
            <v>Pietà, de Ben Genaux</v>
          </cell>
          <cell r="I2302" t="str">
            <v>25e anniversaire de la catastrophe minière du "Bois du Cazier", à Marcinelle. Vendu 30 f., surDR-270</v>
          </cell>
          <cell r="J2302">
            <v>2.5</v>
          </cell>
          <cell r="K2302">
            <v>1</v>
          </cell>
          <cell r="L2302">
            <v>0</v>
          </cell>
          <cell r="M2302">
            <v>0</v>
          </cell>
          <cell r="N2302">
            <v>2.5</v>
          </cell>
          <cell r="O2302">
            <v>1</v>
          </cell>
          <cell r="P2302">
            <v>0</v>
          </cell>
          <cell r="Q2302">
            <v>0</v>
          </cell>
          <cell r="R2302" t="str">
            <v>polychrome</v>
          </cell>
          <cell r="S2302" t="str">
            <v>11½</v>
          </cell>
          <cell r="T2302" t="str">
            <v>20 f.</v>
          </cell>
          <cell r="U2302" t="str">
            <v/>
          </cell>
          <cell r="V2302" t="str">
            <v/>
          </cell>
        </row>
        <row r="2303">
          <cell r="B2303" t="str">
            <v>DR-000-2019</v>
          </cell>
          <cell r="C2303" t="str">
            <v>4848484550484957</v>
          </cell>
          <cell r="D2303" t="str">
            <v>000</v>
          </cell>
          <cell r="E2303">
            <v>2019</v>
          </cell>
          <cell r="F2303" t="str">
            <v>Timbres-poste</v>
          </cell>
          <cell r="G2303">
            <v>1981</v>
          </cell>
          <cell r="H2303" t="str">
            <v>Gisants de Marie de Bourgogne et de Charles le Téméraire</v>
          </cell>
          <cell r="I2303" t="str">
            <v>Mausolées à Bruges</v>
          </cell>
          <cell r="J2303">
            <v>4</v>
          </cell>
          <cell r="K2303">
            <v>1</v>
          </cell>
          <cell r="L2303">
            <v>0</v>
          </cell>
          <cell r="M2303">
            <v>0</v>
          </cell>
          <cell r="N2303">
            <v>1</v>
          </cell>
          <cell r="O2303">
            <v>1</v>
          </cell>
          <cell r="P2303">
            <v>0</v>
          </cell>
          <cell r="Q2303">
            <v>0</v>
          </cell>
          <cell r="R2303" t="str">
            <v>multicolore et or</v>
          </cell>
          <cell r="S2303" t="str">
            <v>11½</v>
          </cell>
          <cell r="T2303" t="str">
            <v>50 f.</v>
          </cell>
          <cell r="U2303" t="str">
            <v/>
          </cell>
          <cell r="V2303" t="str">
            <v/>
          </cell>
        </row>
        <row r="2304">
          <cell r="B2304" t="str">
            <v>DR-000-2020</v>
          </cell>
          <cell r="C2304" t="str">
            <v>4848484550485048</v>
          </cell>
          <cell r="D2304" t="str">
            <v>000</v>
          </cell>
          <cell r="E2304">
            <v>2020</v>
          </cell>
          <cell r="F2304" t="str">
            <v>Timbres-poste</v>
          </cell>
          <cell r="G2304">
            <v>1981</v>
          </cell>
          <cell r="H2304" t="str">
            <v>Représentation symbolique</v>
          </cell>
          <cell r="I2304" t="str">
            <v>Philatélie de la jeunesse</v>
          </cell>
          <cell r="J2304">
            <v>0.5</v>
          </cell>
          <cell r="K2304">
            <v>1</v>
          </cell>
          <cell r="L2304">
            <v>0</v>
          </cell>
          <cell r="M2304">
            <v>0</v>
          </cell>
          <cell r="N2304">
            <v>0.3</v>
          </cell>
          <cell r="O2304">
            <v>1</v>
          </cell>
          <cell r="P2304">
            <v>0</v>
          </cell>
          <cell r="Q2304">
            <v>0</v>
          </cell>
          <cell r="R2304" t="str">
            <v>multicolore</v>
          </cell>
          <cell r="S2304" t="str">
            <v>11½</v>
          </cell>
          <cell r="T2304" t="str">
            <v>6 f.</v>
          </cell>
          <cell r="U2304" t="str">
            <v/>
          </cell>
          <cell r="V2304" t="str">
            <v/>
          </cell>
        </row>
        <row r="2305">
          <cell r="B2305" t="str">
            <v>DR-000-2021</v>
          </cell>
          <cell r="C2305" t="str">
            <v>4848484550485049</v>
          </cell>
          <cell r="D2305" t="str">
            <v>000</v>
          </cell>
          <cell r="E2305">
            <v>2021</v>
          </cell>
          <cell r="F2305" t="str">
            <v>Timbres-poste</v>
          </cell>
          <cell r="G2305">
            <v>1981</v>
          </cell>
          <cell r="H2305" t="str">
            <v>50 f. bleu pâle et bleu foncé</v>
          </cell>
          <cell r="I2305" t="str">
            <v>Série courante. Roi Baudouin 1er</v>
          </cell>
          <cell r="J2305">
            <v>4.5</v>
          </cell>
          <cell r="K2305">
            <v>1</v>
          </cell>
          <cell r="L2305">
            <v>0</v>
          </cell>
          <cell r="M2305">
            <v>0</v>
          </cell>
          <cell r="N2305">
            <v>0.3</v>
          </cell>
          <cell r="O2305">
            <v>1</v>
          </cell>
          <cell r="P2305">
            <v>0</v>
          </cell>
          <cell r="Q2305">
            <v>0</v>
          </cell>
          <cell r="R2305" t="str">
            <v>bleu pâle et bleu foncé</v>
          </cell>
          <cell r="S2305" t="str">
            <v>11½</v>
          </cell>
          <cell r="T2305" t="str">
            <v>50 f.</v>
          </cell>
          <cell r="U2305" t="str">
            <v/>
          </cell>
          <cell r="V2305" t="str">
            <v/>
          </cell>
        </row>
        <row r="2306">
          <cell r="B2306" t="str">
            <v>DR-000-2022</v>
          </cell>
          <cell r="C2306" t="str">
            <v>4848484550485050</v>
          </cell>
          <cell r="D2306" t="str">
            <v>000</v>
          </cell>
          <cell r="E2306">
            <v>2022</v>
          </cell>
          <cell r="F2306" t="str">
            <v>Timbres-poste</v>
          </cell>
          <cell r="G2306">
            <v>1981</v>
          </cell>
          <cell r="H2306" t="str">
            <v>65 f. rose pâle et noir</v>
          </cell>
          <cell r="I2306" t="str">
            <v>Série courante. Roi Baudouin 1er</v>
          </cell>
          <cell r="J2306">
            <v>6</v>
          </cell>
          <cell r="K2306">
            <v>1</v>
          </cell>
          <cell r="L2306">
            <v>0</v>
          </cell>
          <cell r="M2306">
            <v>0</v>
          </cell>
          <cell r="N2306">
            <v>1</v>
          </cell>
          <cell r="O2306">
            <v>1</v>
          </cell>
          <cell r="P2306">
            <v>0</v>
          </cell>
          <cell r="Q2306">
            <v>0</v>
          </cell>
          <cell r="R2306" t="str">
            <v>rose pâle et noir</v>
          </cell>
          <cell r="S2306" t="str">
            <v>11½</v>
          </cell>
          <cell r="T2306" t="str">
            <v>65 f.</v>
          </cell>
          <cell r="U2306" t="str">
            <v/>
          </cell>
          <cell r="V2306" t="str">
            <v/>
          </cell>
        </row>
        <row r="2307">
          <cell r="B2307" t="str">
            <v>DR-000-2023</v>
          </cell>
          <cell r="C2307" t="str">
            <v>4848484550485051</v>
          </cell>
          <cell r="D2307" t="str">
            <v>000</v>
          </cell>
          <cell r="E2307">
            <v>2023</v>
          </cell>
          <cell r="F2307" t="str">
            <v>Timbres-poste</v>
          </cell>
          <cell r="G2307">
            <v>1981</v>
          </cell>
          <cell r="H2307" t="str">
            <v>100 f. ocre pâle et noir</v>
          </cell>
          <cell r="I2307" t="str">
            <v>Série courante. Roi Baudouin 1er</v>
          </cell>
          <cell r="J2307">
            <v>9.5</v>
          </cell>
          <cell r="K2307">
            <v>1</v>
          </cell>
          <cell r="L2307">
            <v>0</v>
          </cell>
          <cell r="M2307">
            <v>0</v>
          </cell>
          <cell r="N2307">
            <v>0.7</v>
          </cell>
          <cell r="O2307">
            <v>1</v>
          </cell>
          <cell r="P2307">
            <v>0</v>
          </cell>
          <cell r="Q2307">
            <v>0</v>
          </cell>
          <cell r="R2307" t="str">
            <v>ocre pâle et noir</v>
          </cell>
          <cell r="S2307" t="str">
            <v>11½</v>
          </cell>
          <cell r="T2307" t="str">
            <v>100 f.</v>
          </cell>
          <cell r="U2307" t="str">
            <v/>
          </cell>
          <cell r="V2307" t="str">
            <v/>
          </cell>
        </row>
        <row r="2308">
          <cell r="B2308" t="str">
            <v>DR-000-2024</v>
          </cell>
          <cell r="C2308" t="str">
            <v>4848484550485052</v>
          </cell>
          <cell r="D2308" t="str">
            <v>000</v>
          </cell>
          <cell r="E2308">
            <v>2024</v>
          </cell>
          <cell r="F2308" t="str">
            <v>Timbres-poste</v>
          </cell>
          <cell r="G2308">
            <v>1981</v>
          </cell>
          <cell r="H2308" t="str">
            <v>"100e anniversaire de la création de la revue et mouvement littéraire "La Jeune Belgique". Portrait de Max Waller, fondateur"</v>
          </cell>
          <cell r="I2308" t="str">
            <v>Série "Culturelle". Anniversaires</v>
          </cell>
          <cell r="J2308">
            <v>0.6</v>
          </cell>
          <cell r="K2308">
            <v>1</v>
          </cell>
          <cell r="L2308">
            <v>0</v>
          </cell>
          <cell r="M2308">
            <v>0</v>
          </cell>
          <cell r="N2308">
            <v>0.3</v>
          </cell>
          <cell r="O2308">
            <v>1</v>
          </cell>
          <cell r="P2308">
            <v>0</v>
          </cell>
          <cell r="Q2308">
            <v>0</v>
          </cell>
          <cell r="R2308" t="str">
            <v/>
          </cell>
          <cell r="S2308" t="str">
            <v>11½</v>
          </cell>
          <cell r="T2308" t="str">
            <v>6 f.</v>
          </cell>
          <cell r="U2308" t="str">
            <v/>
          </cell>
          <cell r="V2308" t="str">
            <v/>
          </cell>
        </row>
        <row r="2309">
          <cell r="B2309" t="str">
            <v>DR-000-2025</v>
          </cell>
          <cell r="C2309" t="str">
            <v>4848484550485053</v>
          </cell>
          <cell r="D2309" t="str">
            <v>000</v>
          </cell>
          <cell r="E2309">
            <v>2025</v>
          </cell>
          <cell r="F2309" t="str">
            <v>Timbres-poste</v>
          </cell>
          <cell r="G2309">
            <v>1981</v>
          </cell>
          <cell r="H2309" t="str">
            <v>"100e anniversaire de la naissance du peintre Gustave van de Woestyne (1881-1947). Portrait et détail des "Buveuses de liqueur""</v>
          </cell>
          <cell r="I2309" t="str">
            <v>Série "Culturelle". Anniversaires</v>
          </cell>
          <cell r="J2309">
            <v>0.6</v>
          </cell>
          <cell r="K2309">
            <v>1</v>
          </cell>
          <cell r="L2309">
            <v>0</v>
          </cell>
          <cell r="M2309">
            <v>0</v>
          </cell>
          <cell r="N2309">
            <v>0.3</v>
          </cell>
          <cell r="O2309">
            <v>1</v>
          </cell>
          <cell r="P2309">
            <v>0</v>
          </cell>
          <cell r="Q2309">
            <v>0</v>
          </cell>
          <cell r="R2309" t="str">
            <v/>
          </cell>
          <cell r="S2309" t="str">
            <v>11½</v>
          </cell>
          <cell r="T2309" t="str">
            <v>6 f. 50</v>
          </cell>
          <cell r="U2309" t="str">
            <v/>
          </cell>
          <cell r="V2309" t="str">
            <v/>
          </cell>
        </row>
        <row r="2310">
          <cell r="B2310" t="str">
            <v>DR-000-2026</v>
          </cell>
          <cell r="C2310" t="str">
            <v>4848484550485054</v>
          </cell>
          <cell r="D2310" t="str">
            <v>000</v>
          </cell>
          <cell r="E2310">
            <v>2026</v>
          </cell>
          <cell r="F2310" t="str">
            <v>Timbres-poste</v>
          </cell>
          <cell r="G2310">
            <v>1981</v>
          </cell>
          <cell r="H2310" t="str">
            <v>50e anniversaire de la mort du poète Fernand Severin (1867-1931). Portrait</v>
          </cell>
          <cell r="I2310" t="str">
            <v>Série "Culturelle". Anniversaires</v>
          </cell>
          <cell r="J2310">
            <v>1</v>
          </cell>
          <cell r="K2310">
            <v>1</v>
          </cell>
          <cell r="L2310">
            <v>0</v>
          </cell>
          <cell r="M2310">
            <v>0</v>
          </cell>
          <cell r="N2310">
            <v>0.2</v>
          </cell>
          <cell r="O2310">
            <v>1</v>
          </cell>
          <cell r="P2310">
            <v>0</v>
          </cell>
          <cell r="Q2310">
            <v>0</v>
          </cell>
          <cell r="R2310" t="str">
            <v/>
          </cell>
          <cell r="S2310" t="str">
            <v>11½</v>
          </cell>
          <cell r="T2310" t="str">
            <v>9 f.</v>
          </cell>
          <cell r="U2310" t="str">
            <v/>
          </cell>
          <cell r="V2310" t="str">
            <v/>
          </cell>
        </row>
        <row r="2311">
          <cell r="B2311" t="str">
            <v>DR-000-2027</v>
          </cell>
          <cell r="C2311" t="str">
            <v>4848484550485055</v>
          </cell>
          <cell r="D2311" t="str">
            <v>000</v>
          </cell>
          <cell r="E2311">
            <v>2027</v>
          </cell>
          <cell r="F2311" t="str">
            <v>Timbres-poste</v>
          </cell>
          <cell r="G2311">
            <v>1981</v>
          </cell>
          <cell r="H2311" t="str">
            <v>600e anniversaire de la mort du mystique Jan van Ruusbroec (1293-1381). Portrait</v>
          </cell>
          <cell r="I2311" t="str">
            <v>Série "Culturelle". Anniversaires</v>
          </cell>
          <cell r="J2311">
            <v>1</v>
          </cell>
          <cell r="K2311">
            <v>1</v>
          </cell>
          <cell r="L2311">
            <v>0</v>
          </cell>
          <cell r="M2311">
            <v>0</v>
          </cell>
          <cell r="N2311">
            <v>0.6</v>
          </cell>
          <cell r="O2311">
            <v>1</v>
          </cell>
          <cell r="P2311">
            <v>0</v>
          </cell>
          <cell r="Q2311">
            <v>0</v>
          </cell>
          <cell r="R2311" t="str">
            <v/>
          </cell>
          <cell r="S2311" t="str">
            <v>11½</v>
          </cell>
          <cell r="T2311" t="str">
            <v>10 f.</v>
          </cell>
          <cell r="U2311" t="str">
            <v/>
          </cell>
          <cell r="V2311" t="str">
            <v/>
          </cell>
        </row>
        <row r="2312">
          <cell r="B2312" t="str">
            <v>DR-000-2028</v>
          </cell>
          <cell r="C2312" t="str">
            <v>4848484550485056</v>
          </cell>
          <cell r="D2312" t="str">
            <v>000</v>
          </cell>
          <cell r="E2312">
            <v>2028</v>
          </cell>
          <cell r="F2312" t="str">
            <v>Timbres-poste</v>
          </cell>
          <cell r="G2312">
            <v>1981</v>
          </cell>
          <cell r="H2312" t="str">
            <v>"20e anniversaire de l'Association "La Pensée et les Hommes". Chouette stylisée et symboles"</v>
          </cell>
          <cell r="I2312" t="str">
            <v>Série "Culturelle". Anniversaires</v>
          </cell>
          <cell r="J2312">
            <v>1</v>
          </cell>
          <cell r="K2312">
            <v>1</v>
          </cell>
          <cell r="L2312">
            <v>0</v>
          </cell>
          <cell r="M2312">
            <v>0</v>
          </cell>
          <cell r="N2312">
            <v>0.7</v>
          </cell>
          <cell r="O2312">
            <v>1</v>
          </cell>
          <cell r="P2312">
            <v>0</v>
          </cell>
          <cell r="Q2312">
            <v>0</v>
          </cell>
          <cell r="R2312" t="str">
            <v/>
          </cell>
          <cell r="S2312" t="str">
            <v>11½</v>
          </cell>
          <cell r="T2312" t="str">
            <v>14 f.</v>
          </cell>
          <cell r="U2312" t="str">
            <v/>
          </cell>
          <cell r="V2312" t="str">
            <v/>
          </cell>
        </row>
        <row r="2313">
          <cell r="B2313" t="str">
            <v>DR-000-2029</v>
          </cell>
          <cell r="C2313" t="str">
            <v>4848484550485057</v>
          </cell>
          <cell r="D2313" t="str">
            <v>000</v>
          </cell>
          <cell r="E2313">
            <v>2029</v>
          </cell>
          <cell r="F2313" t="str">
            <v>Timbres-poste</v>
          </cell>
          <cell r="G2313">
            <v>1981</v>
          </cell>
          <cell r="H2313" t="str">
            <v>La Nativité, d'un auteur inconnu</v>
          </cell>
          <cell r="I2313" t="str">
            <v>Noël. Miniature extraite d'un livre du 16e siècle</v>
          </cell>
          <cell r="J2313">
            <v>0.6</v>
          </cell>
          <cell r="K2313">
            <v>1</v>
          </cell>
          <cell r="L2313">
            <v>0</v>
          </cell>
          <cell r="M2313">
            <v>0</v>
          </cell>
          <cell r="N2313">
            <v>0.3</v>
          </cell>
          <cell r="O2313">
            <v>1</v>
          </cell>
          <cell r="P2313">
            <v>0</v>
          </cell>
          <cell r="Q2313">
            <v>0</v>
          </cell>
          <cell r="R2313" t="str">
            <v>noir et bistre</v>
          </cell>
          <cell r="S2313" t="str">
            <v>11½</v>
          </cell>
          <cell r="T2313" t="str">
            <v>6 f. 50</v>
          </cell>
          <cell r="U2313" t="str">
            <v/>
          </cell>
          <cell r="V2313" t="str">
            <v/>
          </cell>
        </row>
        <row r="2314">
          <cell r="B2314" t="str">
            <v>DR-000-2030</v>
          </cell>
          <cell r="C2314" t="str">
            <v>4848484550485148</v>
          </cell>
          <cell r="D2314" t="str">
            <v>000</v>
          </cell>
          <cell r="E2314">
            <v>2030</v>
          </cell>
          <cell r="F2314" t="str">
            <v>Timbres-poste</v>
          </cell>
          <cell r="G2314">
            <v>1981</v>
          </cell>
          <cell r="H2314" t="str">
            <v>Gendarmerie</v>
          </cell>
          <cell r="I2314" t="str">
            <v>150e anniversaire de la création de régiments. Anciens uniformes. SurDR-270 de solidarité</v>
          </cell>
          <cell r="J2314">
            <v>1</v>
          </cell>
          <cell r="K2314">
            <v>1</v>
          </cell>
          <cell r="L2314">
            <v>0</v>
          </cell>
          <cell r="M2314">
            <v>0</v>
          </cell>
          <cell r="N2314">
            <v>1</v>
          </cell>
          <cell r="O2314">
            <v>1</v>
          </cell>
          <cell r="P2314">
            <v>0</v>
          </cell>
          <cell r="Q2314">
            <v>0</v>
          </cell>
          <cell r="R2314" t="str">
            <v/>
          </cell>
          <cell r="S2314" t="str">
            <v>11½</v>
          </cell>
          <cell r="T2314" t="str">
            <v>9 f.+4 f.</v>
          </cell>
          <cell r="U2314" t="str">
            <v/>
          </cell>
          <cell r="V2314" t="str">
            <v/>
          </cell>
        </row>
        <row r="2315">
          <cell r="B2315" t="str">
            <v>DR-000-2031</v>
          </cell>
          <cell r="C2315" t="str">
            <v>4848484550485149</v>
          </cell>
          <cell r="D2315" t="str">
            <v>000</v>
          </cell>
          <cell r="E2315">
            <v>2031</v>
          </cell>
          <cell r="F2315" t="str">
            <v>Timbres-poste</v>
          </cell>
          <cell r="G2315">
            <v>1981</v>
          </cell>
          <cell r="H2315" t="str">
            <v>Carabiniers</v>
          </cell>
          <cell r="I2315" t="str">
            <v>150e anniversaire de la création de régiments. Anciens uniformes. SurDR-270 de solidarité</v>
          </cell>
          <cell r="J2315">
            <v>2</v>
          </cell>
          <cell r="K2315">
            <v>1</v>
          </cell>
          <cell r="L2315">
            <v>0</v>
          </cell>
          <cell r="M2315">
            <v>0</v>
          </cell>
          <cell r="N2315">
            <v>2</v>
          </cell>
          <cell r="O2315">
            <v>1</v>
          </cell>
          <cell r="P2315">
            <v>0</v>
          </cell>
          <cell r="Q2315">
            <v>0</v>
          </cell>
          <cell r="R2315" t="str">
            <v/>
          </cell>
          <cell r="S2315" t="str">
            <v>11½</v>
          </cell>
          <cell r="T2315" t="str">
            <v>20 f.+7 f.</v>
          </cell>
          <cell r="U2315" t="str">
            <v/>
          </cell>
          <cell r="V2315" t="str">
            <v/>
          </cell>
        </row>
        <row r="2316">
          <cell r="B2316" t="str">
            <v>DR-000-2032</v>
          </cell>
          <cell r="C2316" t="str">
            <v>4848484550485150</v>
          </cell>
          <cell r="D2316" t="str">
            <v>000</v>
          </cell>
          <cell r="E2316">
            <v>2032</v>
          </cell>
          <cell r="F2316" t="str">
            <v>Timbres-poste</v>
          </cell>
          <cell r="G2316">
            <v>1981</v>
          </cell>
          <cell r="H2316" t="str">
            <v>Guides</v>
          </cell>
          <cell r="I2316" t="str">
            <v>150e anniversaire de la création de régiments. Anciens uniformes. SurDR-270 de solidarité</v>
          </cell>
          <cell r="J2316">
            <v>4.5</v>
          </cell>
          <cell r="K2316">
            <v>1</v>
          </cell>
          <cell r="L2316">
            <v>0</v>
          </cell>
          <cell r="M2316">
            <v>0</v>
          </cell>
          <cell r="N2316">
            <v>4.5</v>
          </cell>
          <cell r="O2316">
            <v>1</v>
          </cell>
          <cell r="P2316">
            <v>0</v>
          </cell>
          <cell r="Q2316">
            <v>0</v>
          </cell>
          <cell r="R2316" t="str">
            <v/>
          </cell>
          <cell r="S2316" t="str">
            <v>11½</v>
          </cell>
          <cell r="T2316" t="str">
            <v>40 f.+20 f.</v>
          </cell>
          <cell r="U2316" t="str">
            <v/>
          </cell>
          <cell r="V2316" t="str">
            <v/>
          </cell>
        </row>
        <row r="2317">
          <cell r="B2317" t="str">
            <v>DR-000-2033</v>
          </cell>
          <cell r="C2317" t="str">
            <v>4848484550485151</v>
          </cell>
          <cell r="D2317" t="str">
            <v>000</v>
          </cell>
          <cell r="E2317">
            <v>2033</v>
          </cell>
          <cell r="F2317" t="str">
            <v>Timbres-poste</v>
          </cell>
          <cell r="G2317">
            <v>1981</v>
          </cell>
          <cell r="H2317" t="str">
            <v>2 f. 50 vert</v>
          </cell>
          <cell r="I2317" t="str">
            <v>Série courante.</v>
          </cell>
          <cell r="J2317">
            <v>0.3</v>
          </cell>
          <cell r="K2317">
            <v>1</v>
          </cell>
          <cell r="L2317">
            <v>0</v>
          </cell>
          <cell r="M2317">
            <v>0</v>
          </cell>
          <cell r="N2317">
            <v>0.2</v>
          </cell>
          <cell r="O2317">
            <v>1</v>
          </cell>
          <cell r="P2317">
            <v>0</v>
          </cell>
          <cell r="Q2317">
            <v>0</v>
          </cell>
          <cell r="R2317" t="str">
            <v>vert</v>
          </cell>
          <cell r="S2317" t="str">
            <v>14</v>
          </cell>
          <cell r="T2317" t="str">
            <v>2 f. 50</v>
          </cell>
          <cell r="U2317" t="str">
            <v/>
          </cell>
          <cell r="V2317" t="str">
            <v/>
          </cell>
        </row>
        <row r="2318">
          <cell r="B2318" t="str">
            <v>DR-000-2034</v>
          </cell>
          <cell r="C2318" t="str">
            <v>4848484550485152</v>
          </cell>
          <cell r="D2318" t="str">
            <v>000</v>
          </cell>
          <cell r="E2318">
            <v>2034</v>
          </cell>
          <cell r="F2318" t="str">
            <v>Timbres-poste</v>
          </cell>
          <cell r="G2318">
            <v>1981</v>
          </cell>
          <cell r="H2318" t="str">
            <v>150e anniversaire de la création du Conservatoire royal de musique de Bruxelles (façade)</v>
          </cell>
          <cell r="I2318" t="str">
            <v>Série "Commémorative"</v>
          </cell>
          <cell r="J2318">
            <v>0.5</v>
          </cell>
          <cell r="K2318">
            <v>1</v>
          </cell>
          <cell r="L2318">
            <v>0</v>
          </cell>
          <cell r="M2318">
            <v>0</v>
          </cell>
          <cell r="N2318">
            <v>0.3</v>
          </cell>
          <cell r="O2318">
            <v>1</v>
          </cell>
          <cell r="P2318">
            <v>0</v>
          </cell>
          <cell r="Q2318">
            <v>0</v>
          </cell>
          <cell r="R2318" t="str">
            <v>brun, gris, noir et rouge</v>
          </cell>
          <cell r="S2318" t="str">
            <v>11½</v>
          </cell>
          <cell r="T2318" t="str">
            <v>6 f. 50</v>
          </cell>
          <cell r="U2318" t="str">
            <v/>
          </cell>
          <cell r="V2318" t="str">
            <v/>
          </cell>
        </row>
        <row r="2319">
          <cell r="B2319" t="str">
            <v>DR-000-2035</v>
          </cell>
          <cell r="C2319" t="str">
            <v>4848484550485153</v>
          </cell>
          <cell r="D2319" t="str">
            <v>000</v>
          </cell>
          <cell r="E2319">
            <v>2035</v>
          </cell>
          <cell r="F2319" t="str">
            <v>Timbres-poste</v>
          </cell>
          <cell r="G2319">
            <v>1981</v>
          </cell>
          <cell r="H2319" t="str">
            <v>150e anniversaire de la création du Pouvoir judiciaire (façade de l'ancien Palais de Justice à Bruxelles)</v>
          </cell>
          <cell r="I2319" t="str">
            <v>Série "Commémorative"</v>
          </cell>
          <cell r="J2319">
            <v>0.75</v>
          </cell>
          <cell r="K2319">
            <v>1</v>
          </cell>
          <cell r="L2319">
            <v>0</v>
          </cell>
          <cell r="M2319">
            <v>0</v>
          </cell>
          <cell r="N2319">
            <v>0.3</v>
          </cell>
          <cell r="O2319">
            <v>1</v>
          </cell>
          <cell r="P2319">
            <v>0</v>
          </cell>
          <cell r="Q2319">
            <v>0</v>
          </cell>
          <cell r="R2319" t="str">
            <v>gris foncé, gris-noir, noir et rouge</v>
          </cell>
          <cell r="S2319" t="str">
            <v>11½</v>
          </cell>
          <cell r="T2319" t="str">
            <v>9 f.</v>
          </cell>
          <cell r="U2319" t="str">
            <v/>
          </cell>
          <cell r="V2319" t="str">
            <v/>
          </cell>
        </row>
        <row r="2320">
          <cell r="B2320" t="str">
            <v>DR-000-2036</v>
          </cell>
          <cell r="C2320" t="str">
            <v>4848484550485154</v>
          </cell>
          <cell r="D2320" t="str">
            <v>000</v>
          </cell>
          <cell r="E2320">
            <v>2036</v>
          </cell>
          <cell r="F2320" t="str">
            <v>Timbres-poste</v>
          </cell>
          <cell r="G2320">
            <v>1982</v>
          </cell>
          <cell r="H2320" t="str">
            <v>Institut national des radioéléments de Fleurus (écorché du cyclotron)</v>
          </cell>
          <cell r="I2320" t="str">
            <v>Série "Scientifique"</v>
          </cell>
          <cell r="J2320">
            <v>0.5</v>
          </cell>
          <cell r="K2320">
            <v>1</v>
          </cell>
          <cell r="L2320">
            <v>0</v>
          </cell>
          <cell r="M2320">
            <v>0</v>
          </cell>
          <cell r="N2320">
            <v>0.3</v>
          </cell>
          <cell r="O2320">
            <v>1</v>
          </cell>
          <cell r="P2320">
            <v>0</v>
          </cell>
          <cell r="Q2320">
            <v>0</v>
          </cell>
          <cell r="R2320" t="str">
            <v/>
          </cell>
          <cell r="S2320" t="str">
            <v>11½</v>
          </cell>
          <cell r="T2320" t="str">
            <v>6 f.</v>
          </cell>
          <cell r="U2320" t="str">
            <v/>
          </cell>
          <cell r="V2320" t="str">
            <v/>
          </cell>
        </row>
        <row r="2321">
          <cell r="B2321" t="str">
            <v>DR-000-2037</v>
          </cell>
          <cell r="C2321" t="str">
            <v>4848484550485155</v>
          </cell>
          <cell r="D2321" t="str">
            <v>000</v>
          </cell>
          <cell r="E2321">
            <v>2037</v>
          </cell>
          <cell r="F2321" t="str">
            <v>Timbres-poste</v>
          </cell>
          <cell r="G2321">
            <v>1982</v>
          </cell>
          <cell r="H2321" t="str">
            <v>Observatoire royal de Belgique (représentation d'une galaxie)</v>
          </cell>
          <cell r="I2321" t="str">
            <v>Série "Scientifique"</v>
          </cell>
          <cell r="J2321">
            <v>1</v>
          </cell>
          <cell r="K2321">
            <v>1</v>
          </cell>
          <cell r="L2321">
            <v>0</v>
          </cell>
          <cell r="M2321">
            <v>0</v>
          </cell>
          <cell r="N2321">
            <v>0.5</v>
          </cell>
          <cell r="O2321">
            <v>1</v>
          </cell>
          <cell r="P2321">
            <v>0</v>
          </cell>
          <cell r="Q2321">
            <v>0</v>
          </cell>
          <cell r="R2321" t="str">
            <v/>
          </cell>
          <cell r="S2321" t="str">
            <v>11½</v>
          </cell>
          <cell r="T2321" t="str">
            <v>14 f.</v>
          </cell>
          <cell r="U2321" t="str">
            <v/>
          </cell>
          <cell r="V2321" t="str">
            <v/>
          </cell>
        </row>
        <row r="2322">
          <cell r="B2322" t="str">
            <v>DR-000-2038</v>
          </cell>
          <cell r="C2322" t="str">
            <v>4848484550485156</v>
          </cell>
          <cell r="D2322" t="str">
            <v>000</v>
          </cell>
          <cell r="E2322">
            <v>2038</v>
          </cell>
          <cell r="F2322" t="str">
            <v>Timbres-poste</v>
          </cell>
          <cell r="G2322">
            <v>1982</v>
          </cell>
          <cell r="H2322" t="str">
            <v>100e anniversaire de la découverte du bacille de la tuberculose par Robert Koch (portrait et bacille stylisé)</v>
          </cell>
          <cell r="I2322" t="str">
            <v>Série "Scientifique"</v>
          </cell>
          <cell r="J2322">
            <v>4</v>
          </cell>
          <cell r="K2322">
            <v>1</v>
          </cell>
          <cell r="L2322">
            <v>0</v>
          </cell>
          <cell r="M2322">
            <v>0</v>
          </cell>
          <cell r="N2322">
            <v>1</v>
          </cell>
          <cell r="O2322">
            <v>1</v>
          </cell>
          <cell r="P2322">
            <v>0</v>
          </cell>
          <cell r="Q2322">
            <v>0</v>
          </cell>
          <cell r="R2322" t="str">
            <v/>
          </cell>
          <cell r="S2322" t="str">
            <v>11½</v>
          </cell>
          <cell r="T2322" t="str">
            <v>50 f.</v>
          </cell>
          <cell r="U2322" t="str">
            <v/>
          </cell>
          <cell r="V2322" t="str">
            <v/>
          </cell>
        </row>
        <row r="2323">
          <cell r="B2323" t="str">
            <v>DR-000-2039</v>
          </cell>
          <cell r="C2323" t="str">
            <v>4848484550485157</v>
          </cell>
          <cell r="D2323" t="str">
            <v>000</v>
          </cell>
          <cell r="E2323">
            <v>2039</v>
          </cell>
          <cell r="F2323" t="str">
            <v>Timbres-poste</v>
          </cell>
          <cell r="G2323">
            <v>1982</v>
          </cell>
          <cell r="H2323" t="str">
            <v>Phase du jeu de billard</v>
          </cell>
          <cell r="I2323" t="str">
            <v>Série "Philanthropique". Sports</v>
          </cell>
          <cell r="J2323">
            <v>1</v>
          </cell>
          <cell r="K2323">
            <v>1</v>
          </cell>
          <cell r="L2323">
            <v>0</v>
          </cell>
          <cell r="M2323">
            <v>0</v>
          </cell>
          <cell r="N2323">
            <v>1</v>
          </cell>
          <cell r="O2323">
            <v>0</v>
          </cell>
          <cell r="P2323">
            <v>0</v>
          </cell>
          <cell r="Q2323">
            <v>0</v>
          </cell>
          <cell r="R2323" t="str">
            <v/>
          </cell>
          <cell r="S2323" t="str">
            <v>11½</v>
          </cell>
          <cell r="T2323" t="str">
            <v>6 f.+2 f.</v>
          </cell>
          <cell r="U2323" t="str">
            <v/>
          </cell>
          <cell r="V2323" t="str">
            <v/>
          </cell>
        </row>
        <row r="2324">
          <cell r="B2324" t="str">
            <v>DR-000-2040</v>
          </cell>
          <cell r="C2324" t="str">
            <v>4848484550485248</v>
          </cell>
          <cell r="D2324" t="str">
            <v>000</v>
          </cell>
          <cell r="E2324">
            <v>2040</v>
          </cell>
          <cell r="F2324" t="str">
            <v>Timbres-poste</v>
          </cell>
          <cell r="G2324">
            <v>1982</v>
          </cell>
          <cell r="H2324" t="str">
            <v>Coureur cycliste</v>
          </cell>
          <cell r="I2324" t="str">
            <v>Série "Philanthropique". Sports</v>
          </cell>
          <cell r="J2324">
            <v>1</v>
          </cell>
          <cell r="K2324">
            <v>1</v>
          </cell>
          <cell r="L2324">
            <v>0</v>
          </cell>
          <cell r="M2324">
            <v>0</v>
          </cell>
          <cell r="N2324">
            <v>1</v>
          </cell>
          <cell r="O2324">
            <v>0</v>
          </cell>
          <cell r="P2324">
            <v>0</v>
          </cell>
          <cell r="Q2324">
            <v>0</v>
          </cell>
          <cell r="R2324" t="str">
            <v/>
          </cell>
          <cell r="S2324" t="str">
            <v>11½</v>
          </cell>
          <cell r="T2324" t="str">
            <v>9 f.+4 f.</v>
          </cell>
          <cell r="U2324" t="str">
            <v/>
          </cell>
          <cell r="V2324" t="str">
            <v/>
          </cell>
        </row>
        <row r="2325">
          <cell r="B2325" t="str">
            <v>DR-000-2041</v>
          </cell>
          <cell r="C2325" t="str">
            <v>4848484550485249</v>
          </cell>
          <cell r="D2325" t="str">
            <v>000</v>
          </cell>
          <cell r="E2325">
            <v>2041</v>
          </cell>
          <cell r="F2325" t="str">
            <v>Timbres-poste</v>
          </cell>
          <cell r="G2325">
            <v>1982</v>
          </cell>
          <cell r="H2325" t="str">
            <v>Footballeur</v>
          </cell>
          <cell r="I2325" t="str">
            <v>Série "Philanthropique". Sports</v>
          </cell>
          <cell r="J2325">
            <v>1.5</v>
          </cell>
          <cell r="K2325">
            <v>1</v>
          </cell>
          <cell r="L2325">
            <v>0</v>
          </cell>
          <cell r="M2325">
            <v>0</v>
          </cell>
          <cell r="N2325">
            <v>1.5</v>
          </cell>
          <cell r="O2325">
            <v>0</v>
          </cell>
          <cell r="P2325">
            <v>0</v>
          </cell>
          <cell r="Q2325">
            <v>0</v>
          </cell>
          <cell r="R2325" t="str">
            <v/>
          </cell>
          <cell r="S2325" t="str">
            <v>11½</v>
          </cell>
          <cell r="T2325" t="str">
            <v>10 f.+5 f.</v>
          </cell>
          <cell r="U2325" t="str">
            <v/>
          </cell>
          <cell r="V2325" t="str">
            <v/>
          </cell>
        </row>
        <row r="2326">
          <cell r="B2326" t="str">
            <v>DR-000-2042</v>
          </cell>
          <cell r="C2326" t="str">
            <v>4848484550485250</v>
          </cell>
          <cell r="D2326" t="str">
            <v>000</v>
          </cell>
          <cell r="E2326">
            <v>2042</v>
          </cell>
          <cell r="F2326" t="str">
            <v>Timbres-poste</v>
          </cell>
          <cell r="G2326">
            <v>1982</v>
          </cell>
          <cell r="H2326" t="str">
            <v>"Voilier "Traité de Rome""</v>
          </cell>
          <cell r="I2326" t="str">
            <v>Série "Philanthropique". Sports</v>
          </cell>
          <cell r="J2326">
            <v>4.5</v>
          </cell>
          <cell r="K2326">
            <v>1</v>
          </cell>
          <cell r="L2326">
            <v>0</v>
          </cell>
          <cell r="M2326">
            <v>0</v>
          </cell>
          <cell r="N2326">
            <v>4.5</v>
          </cell>
          <cell r="O2326">
            <v>1</v>
          </cell>
          <cell r="P2326">
            <v>0</v>
          </cell>
          <cell r="Q2326">
            <v>0</v>
          </cell>
          <cell r="R2326" t="str">
            <v/>
          </cell>
          <cell r="S2326" t="str">
            <v>11½</v>
          </cell>
          <cell r="T2326" t="str">
            <v>50 f.+14 f.</v>
          </cell>
          <cell r="U2326" t="str">
            <v/>
          </cell>
          <cell r="V2326" t="str">
            <v/>
          </cell>
        </row>
        <row r="2327">
          <cell r="B2327" t="str">
            <v>DR-000-2043</v>
          </cell>
          <cell r="C2327" t="str">
            <v>4848484550485251</v>
          </cell>
          <cell r="D2327" t="str">
            <v>000</v>
          </cell>
          <cell r="E2327">
            <v>2043</v>
          </cell>
          <cell r="F2327" t="str">
            <v>Timbres-poste</v>
          </cell>
          <cell r="G2327">
            <v>1982</v>
          </cell>
          <cell r="H2327" t="str">
            <v>25 f.</v>
          </cell>
          <cell r="I2327" t="str">
            <v>Sports. T.-P. de même date réunis sur feuillet de 105x100</v>
          </cell>
          <cell r="J2327">
            <v>2</v>
          </cell>
          <cell r="K2327">
            <v>1</v>
          </cell>
          <cell r="L2327">
            <v>0</v>
          </cell>
          <cell r="M2327">
            <v>0</v>
          </cell>
          <cell r="N2327">
            <v>1.5</v>
          </cell>
          <cell r="O2327">
            <v>1</v>
          </cell>
          <cell r="P2327">
            <v>0</v>
          </cell>
          <cell r="Q2327">
            <v>0</v>
          </cell>
          <cell r="R2327" t="str">
            <v/>
          </cell>
          <cell r="S2327" t="str">
            <v>11½</v>
          </cell>
          <cell r="T2327" t="str">
            <v>25 f.</v>
          </cell>
          <cell r="U2327" t="str">
            <v/>
          </cell>
          <cell r="V2327" t="str">
            <v/>
          </cell>
        </row>
        <row r="2328">
          <cell r="B2328" t="str">
            <v>DR-000-2044</v>
          </cell>
          <cell r="C2328" t="str">
            <v>4848484550485252</v>
          </cell>
          <cell r="D2328" t="str">
            <v>000</v>
          </cell>
          <cell r="E2328">
            <v>2044</v>
          </cell>
          <cell r="F2328" t="str">
            <v>Timbres-poste</v>
          </cell>
          <cell r="G2328">
            <v>1982</v>
          </cell>
          <cell r="H2328" t="str">
            <v>25 f.</v>
          </cell>
          <cell r="I2328" t="str">
            <v>Sports. T.-P. de même date réunis sur feuillet de 105x100</v>
          </cell>
          <cell r="J2328">
            <v>2</v>
          </cell>
          <cell r="K2328">
            <v>1</v>
          </cell>
          <cell r="L2328">
            <v>0</v>
          </cell>
          <cell r="M2328">
            <v>0</v>
          </cell>
          <cell r="N2328">
            <v>1.5</v>
          </cell>
          <cell r="O2328">
            <v>0</v>
          </cell>
          <cell r="P2328">
            <v>0</v>
          </cell>
          <cell r="Q2328">
            <v>0</v>
          </cell>
          <cell r="R2328" t="str">
            <v/>
          </cell>
          <cell r="S2328" t="str">
            <v>11½</v>
          </cell>
          <cell r="T2328" t="str">
            <v>25 f.</v>
          </cell>
          <cell r="U2328" t="str">
            <v/>
          </cell>
          <cell r="V2328" t="str">
            <v/>
          </cell>
        </row>
        <row r="2329">
          <cell r="B2329" t="str">
            <v>DR-000-2045</v>
          </cell>
          <cell r="C2329" t="str">
            <v>4848484550485253</v>
          </cell>
          <cell r="D2329" t="str">
            <v>000</v>
          </cell>
          <cell r="E2329">
            <v>2045</v>
          </cell>
          <cell r="F2329" t="str">
            <v>Timbres-poste</v>
          </cell>
          <cell r="G2329">
            <v>1982</v>
          </cell>
          <cell r="H2329" t="str">
            <v>25 f.</v>
          </cell>
          <cell r="I2329" t="str">
            <v>Sports. T.-P. de même date réunis sur feuillet de 105x100</v>
          </cell>
          <cell r="J2329">
            <v>2</v>
          </cell>
          <cell r="K2329">
            <v>1</v>
          </cell>
          <cell r="L2329">
            <v>0</v>
          </cell>
          <cell r="M2329">
            <v>0</v>
          </cell>
          <cell r="N2329">
            <v>1.5</v>
          </cell>
          <cell r="O2329">
            <v>1</v>
          </cell>
          <cell r="P2329">
            <v>0</v>
          </cell>
          <cell r="Q2329">
            <v>0</v>
          </cell>
          <cell r="R2329" t="str">
            <v/>
          </cell>
          <cell r="S2329" t="str">
            <v>11½</v>
          </cell>
          <cell r="T2329" t="str">
            <v>25 f.</v>
          </cell>
          <cell r="U2329" t="str">
            <v/>
          </cell>
          <cell r="V2329" t="str">
            <v/>
          </cell>
        </row>
        <row r="2330">
          <cell r="B2330" t="str">
            <v>DR-000-2046</v>
          </cell>
          <cell r="C2330" t="str">
            <v>4848484550485254</v>
          </cell>
          <cell r="D2330" t="str">
            <v>000</v>
          </cell>
          <cell r="E2330">
            <v>2046</v>
          </cell>
          <cell r="F2330" t="str">
            <v>Timbres-poste</v>
          </cell>
          <cell r="G2330">
            <v>1982</v>
          </cell>
          <cell r="H2330" t="str">
            <v>25 f.</v>
          </cell>
          <cell r="I2330" t="str">
            <v>Sports. T.-P. de même date réunis sur feuillet de 105x100</v>
          </cell>
          <cell r="J2330">
            <v>2</v>
          </cell>
          <cell r="K2330">
            <v>1</v>
          </cell>
          <cell r="L2330">
            <v>0</v>
          </cell>
          <cell r="M2330">
            <v>0</v>
          </cell>
          <cell r="N2330">
            <v>1.5</v>
          </cell>
          <cell r="O2330">
            <v>0</v>
          </cell>
          <cell r="P2330">
            <v>0</v>
          </cell>
          <cell r="Q2330">
            <v>0</v>
          </cell>
          <cell r="R2330" t="str">
            <v/>
          </cell>
          <cell r="S2330" t="str">
            <v>11½</v>
          </cell>
          <cell r="T2330" t="str">
            <v>25 f.</v>
          </cell>
          <cell r="U2330" t="str">
            <v/>
          </cell>
          <cell r="V2330" t="str">
            <v/>
          </cell>
        </row>
        <row r="2331">
          <cell r="B2331" t="str">
            <v>DR-000-2047</v>
          </cell>
          <cell r="C2331" t="str">
            <v>4848484550485255</v>
          </cell>
          <cell r="D2331" t="str">
            <v>000</v>
          </cell>
          <cell r="E2331">
            <v>2047</v>
          </cell>
          <cell r="F2331" t="str">
            <v>Timbres-poste</v>
          </cell>
          <cell r="G2331">
            <v>1982</v>
          </cell>
          <cell r="H2331" t="str">
            <v>6 f. 50 bronze et polychrome</v>
          </cell>
          <cell r="I2331" t="str">
            <v>100e anniversaire de la naissance du Ministre d'Etat Joseph Lemaire (1882-1966). Portrait</v>
          </cell>
          <cell r="J2331">
            <v>0.6</v>
          </cell>
          <cell r="K2331">
            <v>1</v>
          </cell>
          <cell r="L2331">
            <v>0</v>
          </cell>
          <cell r="M2331">
            <v>0</v>
          </cell>
          <cell r="N2331">
            <v>0.3</v>
          </cell>
          <cell r="O2331">
            <v>1</v>
          </cell>
          <cell r="P2331">
            <v>0</v>
          </cell>
          <cell r="Q2331">
            <v>0</v>
          </cell>
          <cell r="R2331" t="str">
            <v>bronze et polychrome</v>
          </cell>
          <cell r="S2331" t="str">
            <v>11½</v>
          </cell>
          <cell r="T2331" t="str">
            <v>6 f. 50</v>
          </cell>
          <cell r="U2331" t="str">
            <v/>
          </cell>
          <cell r="V2331" t="str">
            <v/>
          </cell>
        </row>
        <row r="2332">
          <cell r="B2332" t="str">
            <v>DR-000-2048</v>
          </cell>
          <cell r="C2332" t="str">
            <v>4848484550485256</v>
          </cell>
          <cell r="D2332" t="str">
            <v>000</v>
          </cell>
          <cell r="E2332">
            <v>2048</v>
          </cell>
          <cell r="F2332" t="str">
            <v>Timbres-poste</v>
          </cell>
          <cell r="G2332">
            <v>1982</v>
          </cell>
          <cell r="H2332" t="str">
            <v>Le Suffrage universel</v>
          </cell>
          <cell r="I2332" t="str">
            <v>Europa. Faits historiques</v>
          </cell>
          <cell r="J2332">
            <v>2.5</v>
          </cell>
          <cell r="K2332">
            <v>1</v>
          </cell>
          <cell r="L2332">
            <v>0</v>
          </cell>
          <cell r="M2332">
            <v>0</v>
          </cell>
          <cell r="N2332">
            <v>0.3</v>
          </cell>
          <cell r="O2332">
            <v>1</v>
          </cell>
          <cell r="P2332">
            <v>0</v>
          </cell>
          <cell r="Q2332">
            <v>0</v>
          </cell>
          <cell r="R2332" t="str">
            <v/>
          </cell>
          <cell r="S2332" t="str">
            <v>11½</v>
          </cell>
          <cell r="T2332" t="str">
            <v>10 f.</v>
          </cell>
          <cell r="U2332" t="str">
            <v/>
          </cell>
          <cell r="V2332" t="str">
            <v/>
          </cell>
        </row>
        <row r="2333">
          <cell r="B2333" t="str">
            <v>DR-000-2049</v>
          </cell>
          <cell r="C2333" t="str">
            <v>4848484550485257</v>
          </cell>
          <cell r="D2333" t="str">
            <v>000</v>
          </cell>
          <cell r="E2333">
            <v>2049</v>
          </cell>
          <cell r="F2333" t="str">
            <v>Timbres-poste</v>
          </cell>
          <cell r="G2333">
            <v>1982</v>
          </cell>
          <cell r="H2333" t="str">
            <v>L'Edit de Tolérance de Joseph II</v>
          </cell>
          <cell r="I2333" t="str">
            <v>Europa. Faits historiques</v>
          </cell>
          <cell r="J2333">
            <v>3.5</v>
          </cell>
          <cell r="K2333">
            <v>1</v>
          </cell>
          <cell r="L2333">
            <v>0</v>
          </cell>
          <cell r="M2333">
            <v>0</v>
          </cell>
          <cell r="N2333">
            <v>1</v>
          </cell>
          <cell r="O2333">
            <v>1</v>
          </cell>
          <cell r="P2333">
            <v>0</v>
          </cell>
          <cell r="Q2333">
            <v>0</v>
          </cell>
          <cell r="R2333" t="str">
            <v/>
          </cell>
          <cell r="S2333" t="str">
            <v>11½</v>
          </cell>
          <cell r="T2333" t="str">
            <v>17 f.</v>
          </cell>
          <cell r="U2333" t="str">
            <v/>
          </cell>
          <cell r="V2333" t="str">
            <v/>
          </cell>
        </row>
        <row r="2334">
          <cell r="B2334" t="str">
            <v>DR-000-2050</v>
          </cell>
          <cell r="C2334" t="str">
            <v>4848484550485348</v>
          </cell>
          <cell r="D2334" t="str">
            <v>000</v>
          </cell>
          <cell r="E2334">
            <v>2050</v>
          </cell>
          <cell r="F2334" t="str">
            <v>Timbres-poste</v>
          </cell>
          <cell r="G2334">
            <v>1982</v>
          </cell>
          <cell r="H2334" t="str">
            <v>1 f. s. 5 f. vert</v>
          </cell>
          <cell r="I2334" t="str">
            <v>Série courante. T.-P. de 1979-80 surchargé :</v>
          </cell>
          <cell r="J2334">
            <v>0.2</v>
          </cell>
          <cell r="K2334">
            <v>1</v>
          </cell>
          <cell r="L2334">
            <v>0</v>
          </cell>
          <cell r="M2334">
            <v>0</v>
          </cell>
          <cell r="N2334">
            <v>0.2</v>
          </cell>
          <cell r="O2334">
            <v>1</v>
          </cell>
          <cell r="P2334">
            <v>0</v>
          </cell>
          <cell r="Q2334">
            <v>0</v>
          </cell>
          <cell r="R2334" t="str">
            <v>vert</v>
          </cell>
          <cell r="S2334" t="str">
            <v>11½</v>
          </cell>
          <cell r="T2334" t="str">
            <v>1 f. s. 5 f.</v>
          </cell>
          <cell r="U2334" t="str">
            <v/>
          </cell>
          <cell r="V2334" t="str">
            <v/>
          </cell>
        </row>
        <row r="2335">
          <cell r="B2335" t="str">
            <v>DR-000-2051</v>
          </cell>
          <cell r="C2335" t="str">
            <v>4848484550485349</v>
          </cell>
          <cell r="D2335" t="str">
            <v>000</v>
          </cell>
          <cell r="E2335">
            <v>2051</v>
          </cell>
          <cell r="F2335" t="str">
            <v>Timbres-poste</v>
          </cell>
          <cell r="G2335">
            <v>1982</v>
          </cell>
          <cell r="H2335" t="str">
            <v>"Facteur de la "Petite poste de Paris", 17e siècle"</v>
          </cell>
          <cell r="I2335" t="str">
            <v>Journée du Timbre. Prélude à "Belgica'82"(exposition philatélique mondiale, à Bruxelles). Logo de l'exposition</v>
          </cell>
          <cell r="J2335">
            <v>1</v>
          </cell>
          <cell r="K2335">
            <v>1</v>
          </cell>
          <cell r="L2335">
            <v>0</v>
          </cell>
          <cell r="M2335">
            <v>0</v>
          </cell>
          <cell r="N2335">
            <v>0.3</v>
          </cell>
          <cell r="O2335">
            <v>1</v>
          </cell>
          <cell r="P2335">
            <v>0</v>
          </cell>
          <cell r="Q2335">
            <v>0</v>
          </cell>
          <cell r="R2335" t="str">
            <v>multicolore</v>
          </cell>
          <cell r="S2335" t="str">
            <v>11½</v>
          </cell>
          <cell r="T2335" t="str">
            <v>10 f.</v>
          </cell>
          <cell r="U2335" t="str">
            <v/>
          </cell>
          <cell r="V2335" t="str">
            <v/>
          </cell>
        </row>
        <row r="2336">
          <cell r="B2336" t="str">
            <v>DR-000-2052</v>
          </cell>
          <cell r="C2336" t="str">
            <v>4848484550485350</v>
          </cell>
          <cell r="D2336" t="str">
            <v>000</v>
          </cell>
          <cell r="E2336">
            <v>2052</v>
          </cell>
          <cell r="F2336" t="str">
            <v>Timbres-poste</v>
          </cell>
          <cell r="G2336">
            <v>1982</v>
          </cell>
          <cell r="H2336" t="str">
            <v>7 f. rouge</v>
          </cell>
          <cell r="I2336" t="str">
            <v>Série courante.</v>
          </cell>
          <cell r="J2336">
            <v>0.6</v>
          </cell>
          <cell r="K2336">
            <v>1</v>
          </cell>
          <cell r="L2336">
            <v>0</v>
          </cell>
          <cell r="M2336">
            <v>0</v>
          </cell>
          <cell r="N2336">
            <v>0.2</v>
          </cell>
          <cell r="O2336">
            <v>1</v>
          </cell>
          <cell r="P2336">
            <v>0</v>
          </cell>
          <cell r="Q2336">
            <v>0</v>
          </cell>
          <cell r="R2336" t="str">
            <v>rouge</v>
          </cell>
          <cell r="S2336" t="str">
            <v>14</v>
          </cell>
          <cell r="T2336" t="str">
            <v>7 f.</v>
          </cell>
          <cell r="U2336" t="str">
            <v/>
          </cell>
          <cell r="V2336" t="str">
            <v/>
          </cell>
        </row>
        <row r="2337">
          <cell r="B2337" t="str">
            <v>DR-000-2053</v>
          </cell>
          <cell r="C2337" t="str">
            <v>4848484550485351</v>
          </cell>
          <cell r="D2337" t="str">
            <v>000</v>
          </cell>
          <cell r="E2337">
            <v>2053</v>
          </cell>
          <cell r="F2337" t="str">
            <v>Timbres-poste</v>
          </cell>
          <cell r="G2337">
            <v>1982</v>
          </cell>
          <cell r="H2337" t="str">
            <v>Tour de Babel, d'après un tableau de P. Breughel l'Ancien</v>
          </cell>
          <cell r="I2337" t="str">
            <v>67e congrès universel d'Espéranto, à Anvers</v>
          </cell>
          <cell r="J2337">
            <v>1</v>
          </cell>
          <cell r="K2337">
            <v>1</v>
          </cell>
          <cell r="L2337">
            <v>0</v>
          </cell>
          <cell r="M2337">
            <v>0</v>
          </cell>
          <cell r="N2337">
            <v>0.5</v>
          </cell>
          <cell r="O2337">
            <v>1</v>
          </cell>
          <cell r="P2337">
            <v>0</v>
          </cell>
          <cell r="Q2337">
            <v>0</v>
          </cell>
          <cell r="R2337" t="str">
            <v>polychrome</v>
          </cell>
          <cell r="S2337" t="str">
            <v>11½</v>
          </cell>
          <cell r="T2337" t="str">
            <v>12 f.</v>
          </cell>
          <cell r="U2337" t="str">
            <v/>
          </cell>
          <cell r="V2337" t="str">
            <v/>
          </cell>
        </row>
        <row r="2338">
          <cell r="B2338" t="str">
            <v>DR-000-2054</v>
          </cell>
          <cell r="C2338" t="str">
            <v>4848484550485352</v>
          </cell>
          <cell r="D2338" t="str">
            <v>000</v>
          </cell>
          <cell r="E2338">
            <v>2054</v>
          </cell>
          <cell r="F2338" t="str">
            <v>Timbres-poste</v>
          </cell>
          <cell r="G2338">
            <v>1982</v>
          </cell>
          <cell r="H2338" t="str">
            <v>Tour de Gosselies</v>
          </cell>
          <cell r="I2338" t="str">
            <v>Série touristique</v>
          </cell>
          <cell r="J2338">
            <v>0.6</v>
          </cell>
          <cell r="K2338">
            <v>1</v>
          </cell>
          <cell r="L2338">
            <v>0</v>
          </cell>
          <cell r="M2338">
            <v>0</v>
          </cell>
          <cell r="N2338">
            <v>0.3</v>
          </cell>
          <cell r="O2338">
            <v>1</v>
          </cell>
          <cell r="P2338">
            <v>0</v>
          </cell>
          <cell r="Q2338">
            <v>0</v>
          </cell>
          <cell r="R2338" t="str">
            <v>bleu et bleu clair</v>
          </cell>
          <cell r="S2338" t="str">
            <v>11½</v>
          </cell>
          <cell r="T2338" t="str">
            <v>7 f.</v>
          </cell>
          <cell r="U2338" t="str">
            <v/>
          </cell>
          <cell r="V2338" t="str">
            <v/>
          </cell>
        </row>
        <row r="2339">
          <cell r="B2339" t="str">
            <v>DR-000-2055</v>
          </cell>
          <cell r="C2339" t="str">
            <v>4848484550485353</v>
          </cell>
          <cell r="D2339" t="str">
            <v>000</v>
          </cell>
          <cell r="E2339">
            <v>2055</v>
          </cell>
          <cell r="F2339" t="str">
            <v>Timbres-poste</v>
          </cell>
          <cell r="G2339">
            <v>1982</v>
          </cell>
          <cell r="H2339" t="str">
            <v>Abbaye de Zwijveke (Termonde)</v>
          </cell>
          <cell r="I2339" t="str">
            <v>Série touristique</v>
          </cell>
          <cell r="J2339">
            <v>0.6</v>
          </cell>
          <cell r="K2339">
            <v>1</v>
          </cell>
          <cell r="L2339">
            <v>0</v>
          </cell>
          <cell r="M2339">
            <v>0</v>
          </cell>
          <cell r="N2339">
            <v>0.3</v>
          </cell>
          <cell r="O2339">
            <v>1</v>
          </cell>
          <cell r="P2339">
            <v>0</v>
          </cell>
          <cell r="Q2339">
            <v>0</v>
          </cell>
          <cell r="R2339" t="str">
            <v>vert pâle et noir</v>
          </cell>
          <cell r="S2339" t="str">
            <v>11½</v>
          </cell>
          <cell r="T2339" t="str">
            <v>7 f.</v>
          </cell>
          <cell r="U2339" t="str">
            <v/>
          </cell>
          <cell r="V2339" t="str">
            <v/>
          </cell>
        </row>
        <row r="2340">
          <cell r="B2340" t="str">
            <v>DR-000-2056</v>
          </cell>
          <cell r="C2340" t="str">
            <v>4848484550485354</v>
          </cell>
          <cell r="D2340" t="str">
            <v>000</v>
          </cell>
          <cell r="E2340">
            <v>2056</v>
          </cell>
          <cell r="F2340" t="str">
            <v>Timbres-poste</v>
          </cell>
          <cell r="G2340">
            <v>1982</v>
          </cell>
          <cell r="H2340" t="str">
            <v>Abbaye de Stavelot</v>
          </cell>
          <cell r="I2340" t="str">
            <v>Série touristique</v>
          </cell>
          <cell r="J2340">
            <v>0.6</v>
          </cell>
          <cell r="K2340">
            <v>1</v>
          </cell>
          <cell r="L2340">
            <v>0</v>
          </cell>
          <cell r="M2340">
            <v>0</v>
          </cell>
          <cell r="N2340">
            <v>0.3</v>
          </cell>
          <cell r="O2340">
            <v>1</v>
          </cell>
          <cell r="P2340">
            <v>0</v>
          </cell>
          <cell r="Q2340">
            <v>0</v>
          </cell>
          <cell r="R2340" t="str">
            <v>beige et brun</v>
          </cell>
          <cell r="S2340" t="str">
            <v>11½</v>
          </cell>
          <cell r="T2340" t="str">
            <v>7 f. 50</v>
          </cell>
          <cell r="U2340" t="str">
            <v/>
          </cell>
          <cell r="V2340" t="str">
            <v/>
          </cell>
        </row>
        <row r="2341">
          <cell r="B2341" t="str">
            <v>DR-000-2057</v>
          </cell>
          <cell r="C2341" t="str">
            <v>4848484550485355</v>
          </cell>
          <cell r="D2341" t="str">
            <v>000</v>
          </cell>
          <cell r="E2341">
            <v>2057</v>
          </cell>
          <cell r="F2341" t="str">
            <v>Timbres-poste</v>
          </cell>
          <cell r="G2341">
            <v>1982</v>
          </cell>
          <cell r="H2341" t="str">
            <v>Ruines de l'abbaye de Villers-la-Ville</v>
          </cell>
          <cell r="I2341" t="str">
            <v>Série touristique</v>
          </cell>
          <cell r="J2341">
            <v>0.6</v>
          </cell>
          <cell r="K2341">
            <v>1</v>
          </cell>
          <cell r="L2341">
            <v>0</v>
          </cell>
          <cell r="M2341">
            <v>0</v>
          </cell>
          <cell r="N2341">
            <v>0.3</v>
          </cell>
          <cell r="O2341">
            <v>1</v>
          </cell>
          <cell r="P2341">
            <v>0</v>
          </cell>
          <cell r="Q2341">
            <v>0</v>
          </cell>
          <cell r="R2341" t="str">
            <v>lilas-rose et violet</v>
          </cell>
          <cell r="S2341" t="str">
            <v>11½</v>
          </cell>
          <cell r="T2341" t="str">
            <v>7 f. 50</v>
          </cell>
          <cell r="U2341" t="str">
            <v/>
          </cell>
          <cell r="V2341" t="str">
            <v/>
          </cell>
        </row>
        <row r="2342">
          <cell r="B2342" t="str">
            <v>DR-000-2058</v>
          </cell>
          <cell r="C2342" t="str">
            <v>4848484550485356</v>
          </cell>
          <cell r="D2342" t="str">
            <v>000</v>
          </cell>
          <cell r="E2342">
            <v>2058</v>
          </cell>
          <cell r="F2342" t="str">
            <v>Timbres-poste</v>
          </cell>
          <cell r="G2342">
            <v>1982</v>
          </cell>
          <cell r="H2342" t="str">
            <v>Porte de l'entrée de l'abbaye de Grammont</v>
          </cell>
          <cell r="I2342" t="str">
            <v>Série touristique</v>
          </cell>
          <cell r="J2342">
            <v>0.6</v>
          </cell>
          <cell r="K2342">
            <v>1</v>
          </cell>
          <cell r="L2342">
            <v>0</v>
          </cell>
          <cell r="M2342">
            <v>0</v>
          </cell>
          <cell r="N2342">
            <v>0.3</v>
          </cell>
          <cell r="O2342">
            <v>1</v>
          </cell>
          <cell r="P2342">
            <v>0</v>
          </cell>
          <cell r="Q2342">
            <v>0</v>
          </cell>
          <cell r="R2342" t="str">
            <v>gris et noir</v>
          </cell>
          <cell r="S2342" t="str">
            <v>11½</v>
          </cell>
          <cell r="T2342" t="str">
            <v>7 f. 50</v>
          </cell>
          <cell r="U2342" t="str">
            <v/>
          </cell>
          <cell r="V2342" t="str">
            <v/>
          </cell>
        </row>
        <row r="2343">
          <cell r="B2343" t="str">
            <v>DR-000-2059</v>
          </cell>
          <cell r="C2343" t="str">
            <v>4848484550485357</v>
          </cell>
          <cell r="D2343" t="str">
            <v>000</v>
          </cell>
          <cell r="E2343">
            <v>2059</v>
          </cell>
          <cell r="F2343" t="str">
            <v>Timbres-poste</v>
          </cell>
          <cell r="G2343">
            <v>1982</v>
          </cell>
          <cell r="H2343" t="str">
            <v>Pilori de Beveren</v>
          </cell>
          <cell r="I2343" t="str">
            <v>Série touristique</v>
          </cell>
          <cell r="J2343">
            <v>0.6</v>
          </cell>
          <cell r="K2343">
            <v>1</v>
          </cell>
          <cell r="L2343">
            <v>0</v>
          </cell>
          <cell r="M2343">
            <v>0</v>
          </cell>
          <cell r="N2343">
            <v>0.3</v>
          </cell>
          <cell r="O2343">
            <v>1</v>
          </cell>
          <cell r="P2343">
            <v>0</v>
          </cell>
          <cell r="Q2343">
            <v>0</v>
          </cell>
          <cell r="R2343" t="str">
            <v>rose pâle et noir</v>
          </cell>
          <cell r="S2343" t="str">
            <v>11½</v>
          </cell>
          <cell r="T2343" t="str">
            <v>7 f. 50</v>
          </cell>
          <cell r="U2343" t="str">
            <v/>
          </cell>
          <cell r="V2343" t="str">
            <v/>
          </cell>
        </row>
        <row r="2344">
          <cell r="B2344" t="str">
            <v>DR-000-2060</v>
          </cell>
          <cell r="C2344" t="str">
            <v>4848484550485448</v>
          </cell>
          <cell r="D2344" t="str">
            <v>000</v>
          </cell>
          <cell r="E2344">
            <v>2060</v>
          </cell>
          <cell r="F2344" t="str">
            <v>Timbres-poste</v>
          </cell>
          <cell r="G2344">
            <v>1982</v>
          </cell>
          <cell r="H2344" t="str">
            <v>Effigie de Louis Paul Boon, 1912-1979</v>
          </cell>
          <cell r="I2344" t="str">
            <v>Série "Culturelle". Ecrivains et peintres</v>
          </cell>
          <cell r="J2344">
            <v>0.6</v>
          </cell>
          <cell r="K2344">
            <v>1</v>
          </cell>
          <cell r="L2344">
            <v>0</v>
          </cell>
          <cell r="M2344">
            <v>0</v>
          </cell>
          <cell r="N2344">
            <v>0.2</v>
          </cell>
          <cell r="O2344">
            <v>1</v>
          </cell>
          <cell r="P2344">
            <v>0</v>
          </cell>
          <cell r="Q2344">
            <v>0</v>
          </cell>
          <cell r="R2344" t="str">
            <v/>
          </cell>
          <cell r="S2344" t="str">
            <v>11½</v>
          </cell>
          <cell r="T2344" t="str">
            <v>7 f.</v>
          </cell>
          <cell r="U2344" t="str">
            <v/>
          </cell>
          <cell r="V2344" t="str">
            <v/>
          </cell>
        </row>
        <row r="2345">
          <cell r="B2345" t="str">
            <v>DR-000-2061</v>
          </cell>
          <cell r="C2345" t="str">
            <v>4848484550485449</v>
          </cell>
          <cell r="D2345" t="str">
            <v>000</v>
          </cell>
          <cell r="E2345">
            <v>2061</v>
          </cell>
          <cell r="F2345" t="str">
            <v>Timbres-poste</v>
          </cell>
          <cell r="G2345">
            <v>1982</v>
          </cell>
          <cell r="H2345" t="str">
            <v>Oeuvre de Hugo van der Goes, 1440-1482</v>
          </cell>
          <cell r="I2345" t="str">
            <v>Série "Culturelle". Ecrivains et peintres</v>
          </cell>
          <cell r="J2345">
            <v>0.8</v>
          </cell>
          <cell r="K2345">
            <v>1</v>
          </cell>
          <cell r="L2345">
            <v>0</v>
          </cell>
          <cell r="M2345">
            <v>0</v>
          </cell>
          <cell r="N2345">
            <v>0.3</v>
          </cell>
          <cell r="O2345">
            <v>1</v>
          </cell>
          <cell r="P2345">
            <v>0</v>
          </cell>
          <cell r="Q2345">
            <v>0</v>
          </cell>
          <cell r="R2345" t="str">
            <v/>
          </cell>
          <cell r="S2345" t="str">
            <v>11½</v>
          </cell>
          <cell r="T2345" t="str">
            <v>10 f.</v>
          </cell>
          <cell r="U2345" t="str">
            <v/>
          </cell>
          <cell r="V2345" t="str">
            <v/>
          </cell>
        </row>
        <row r="2346">
          <cell r="B2346" t="str">
            <v>DR-000-2062</v>
          </cell>
          <cell r="C2346" t="str">
            <v>4848484550485450</v>
          </cell>
          <cell r="D2346" t="str">
            <v>000</v>
          </cell>
          <cell r="E2346">
            <v>2062</v>
          </cell>
          <cell r="F2346" t="str">
            <v>Timbres-poste</v>
          </cell>
          <cell r="G2346">
            <v>1982</v>
          </cell>
          <cell r="H2346" t="str">
            <v>Effigie de Michel de Ghelderode, 1898-1962</v>
          </cell>
          <cell r="I2346" t="str">
            <v>Série "Culturelle". Ecrivains et peintres</v>
          </cell>
          <cell r="J2346">
            <v>1</v>
          </cell>
          <cell r="K2346">
            <v>1</v>
          </cell>
          <cell r="L2346">
            <v>0</v>
          </cell>
          <cell r="M2346">
            <v>0</v>
          </cell>
          <cell r="N2346">
            <v>0.5</v>
          </cell>
          <cell r="O2346">
            <v>0</v>
          </cell>
          <cell r="P2346">
            <v>0</v>
          </cell>
          <cell r="Q2346">
            <v>0</v>
          </cell>
          <cell r="R2346" t="str">
            <v/>
          </cell>
          <cell r="S2346" t="str">
            <v>11½</v>
          </cell>
          <cell r="T2346" t="str">
            <v>12 f.</v>
          </cell>
          <cell r="U2346" t="str">
            <v/>
          </cell>
          <cell r="V2346" t="str">
            <v/>
          </cell>
        </row>
        <row r="2347">
          <cell r="B2347" t="str">
            <v>DR-000-2063</v>
          </cell>
          <cell r="C2347" t="str">
            <v>4848484550485451</v>
          </cell>
          <cell r="D2347" t="str">
            <v>000</v>
          </cell>
          <cell r="E2347">
            <v>2063</v>
          </cell>
          <cell r="F2347" t="str">
            <v>Timbres-poste</v>
          </cell>
          <cell r="G2347">
            <v>1982</v>
          </cell>
          <cell r="H2347" t="str">
            <v>Oeuvre de Pierre Paulus, 1881-1959</v>
          </cell>
          <cell r="I2347" t="str">
            <v>Série "Culturelle". Ecrivains et peintres</v>
          </cell>
          <cell r="J2347">
            <v>1.5</v>
          </cell>
          <cell r="K2347">
            <v>1</v>
          </cell>
          <cell r="L2347">
            <v>0</v>
          </cell>
          <cell r="M2347">
            <v>0</v>
          </cell>
          <cell r="N2347">
            <v>0.6</v>
          </cell>
          <cell r="O2347">
            <v>1</v>
          </cell>
          <cell r="P2347">
            <v>0</v>
          </cell>
          <cell r="Q2347">
            <v>0</v>
          </cell>
          <cell r="R2347" t="str">
            <v/>
          </cell>
          <cell r="S2347" t="str">
            <v>11½</v>
          </cell>
          <cell r="T2347" t="str">
            <v>17 f.</v>
          </cell>
          <cell r="U2347" t="str">
            <v/>
          </cell>
          <cell r="V2347" t="str">
            <v/>
          </cell>
        </row>
        <row r="2348">
          <cell r="B2348" t="str">
            <v>DR-000-2064</v>
          </cell>
          <cell r="C2348" t="str">
            <v>4848484550485452</v>
          </cell>
          <cell r="D2348" t="str">
            <v>000</v>
          </cell>
          <cell r="E2348">
            <v>2064</v>
          </cell>
          <cell r="F2348" t="str">
            <v>Timbres-poste</v>
          </cell>
          <cell r="G2348">
            <v>1982</v>
          </cell>
          <cell r="H2348" t="str">
            <v>17 f. multicolore</v>
          </cell>
          <cell r="I2348" t="str">
            <v>100e anniversaire de la naissance de l'écrivain populaire Abraham Hans (1882-1939). Profil</v>
          </cell>
          <cell r="J2348">
            <v>1.2</v>
          </cell>
          <cell r="K2348">
            <v>1</v>
          </cell>
          <cell r="L2348">
            <v>0</v>
          </cell>
          <cell r="M2348">
            <v>0</v>
          </cell>
          <cell r="N2348">
            <v>0.5</v>
          </cell>
          <cell r="O2348">
            <v>1</v>
          </cell>
          <cell r="P2348">
            <v>0</v>
          </cell>
          <cell r="Q2348">
            <v>0</v>
          </cell>
          <cell r="R2348" t="str">
            <v>multicolore</v>
          </cell>
          <cell r="S2348" t="str">
            <v>11½</v>
          </cell>
          <cell r="T2348" t="str">
            <v>17 f.</v>
          </cell>
          <cell r="U2348" t="str">
            <v/>
          </cell>
          <cell r="V2348" t="str">
            <v/>
          </cell>
        </row>
        <row r="2349">
          <cell r="B2349" t="str">
            <v>DR-000-2065</v>
          </cell>
          <cell r="C2349" t="str">
            <v>4848484550485453</v>
          </cell>
          <cell r="D2349" t="str">
            <v>000</v>
          </cell>
          <cell r="E2349">
            <v>2065</v>
          </cell>
          <cell r="F2349" t="str">
            <v>Timbres-poste</v>
          </cell>
          <cell r="G2349">
            <v>1982</v>
          </cell>
          <cell r="H2349" t="str">
            <v>Jeu entre lutins et louveteaux</v>
          </cell>
          <cell r="I2349" t="str">
            <v>Philatélie de la jeunesse et 75e anniversaire du scoutisme</v>
          </cell>
          <cell r="J2349">
            <v>0.8</v>
          </cell>
          <cell r="K2349">
            <v>1</v>
          </cell>
          <cell r="L2349">
            <v>0</v>
          </cell>
          <cell r="M2349">
            <v>0</v>
          </cell>
          <cell r="N2349">
            <v>0.3</v>
          </cell>
          <cell r="O2349">
            <v>1</v>
          </cell>
          <cell r="P2349">
            <v>0</v>
          </cell>
          <cell r="Q2349">
            <v>0</v>
          </cell>
          <cell r="R2349" t="str">
            <v>multicolore</v>
          </cell>
          <cell r="S2349" t="str">
            <v>11½</v>
          </cell>
          <cell r="T2349" t="str">
            <v>7 f.</v>
          </cell>
          <cell r="U2349" t="str">
            <v/>
          </cell>
          <cell r="V2349" t="str">
            <v/>
          </cell>
        </row>
        <row r="2350">
          <cell r="B2350" t="str">
            <v>DR-000-2066</v>
          </cell>
          <cell r="C2350" t="str">
            <v>4848484550485454</v>
          </cell>
          <cell r="D2350" t="str">
            <v>000</v>
          </cell>
          <cell r="E2350">
            <v>2066</v>
          </cell>
          <cell r="F2350" t="str">
            <v>Timbres-poste</v>
          </cell>
          <cell r="G2350">
            <v>1982</v>
          </cell>
          <cell r="H2350" t="str">
            <v>Allégorie</v>
          </cell>
          <cell r="I2350" t="str">
            <v>Grand Orient de Belgique</v>
          </cell>
          <cell r="J2350">
            <v>1</v>
          </cell>
          <cell r="K2350">
            <v>1</v>
          </cell>
          <cell r="L2350">
            <v>0</v>
          </cell>
          <cell r="M2350">
            <v>0</v>
          </cell>
          <cell r="N2350">
            <v>0.3</v>
          </cell>
          <cell r="O2350">
            <v>1</v>
          </cell>
          <cell r="P2350">
            <v>0</v>
          </cell>
          <cell r="Q2350">
            <v>0</v>
          </cell>
          <cell r="R2350" t="str">
            <v>multicolore</v>
          </cell>
          <cell r="S2350" t="str">
            <v>11½</v>
          </cell>
          <cell r="T2350" t="str">
            <v>10 f.</v>
          </cell>
          <cell r="U2350" t="str">
            <v/>
          </cell>
          <cell r="V2350" t="str">
            <v/>
          </cell>
        </row>
        <row r="2351">
          <cell r="B2351" t="str">
            <v>DR-000-2067</v>
          </cell>
          <cell r="C2351" t="str">
            <v>4848484550485455</v>
          </cell>
          <cell r="D2351" t="str">
            <v>000</v>
          </cell>
          <cell r="E2351">
            <v>2067</v>
          </cell>
          <cell r="F2351" t="str">
            <v>Timbres-poste</v>
          </cell>
          <cell r="G2351">
            <v>1982</v>
          </cell>
          <cell r="H2351" t="str">
            <v>Paysage hivernal</v>
          </cell>
          <cell r="I2351" t="str">
            <v>Timbre pour la correspondance de Noël et du Nouvel An</v>
          </cell>
          <cell r="J2351">
            <v>1</v>
          </cell>
          <cell r="K2351">
            <v>1</v>
          </cell>
          <cell r="L2351">
            <v>0</v>
          </cell>
          <cell r="M2351">
            <v>0</v>
          </cell>
          <cell r="N2351">
            <v>0.9</v>
          </cell>
          <cell r="O2351">
            <v>1</v>
          </cell>
          <cell r="P2351">
            <v>0</v>
          </cell>
          <cell r="Q2351">
            <v>0</v>
          </cell>
          <cell r="R2351" t="str">
            <v>multicolore</v>
          </cell>
          <cell r="S2351" t="str">
            <v>11½</v>
          </cell>
          <cell r="T2351" t="str">
            <v>10 f.+1 f.</v>
          </cell>
          <cell r="U2351" t="str">
            <v/>
          </cell>
          <cell r="V2351" t="str">
            <v/>
          </cell>
        </row>
        <row r="2352">
          <cell r="B2352" t="str">
            <v>DR-000-2068</v>
          </cell>
          <cell r="C2352" t="str">
            <v>4848484550485456</v>
          </cell>
          <cell r="D2352" t="str">
            <v>000</v>
          </cell>
          <cell r="E2352">
            <v>2068</v>
          </cell>
          <cell r="F2352" t="str">
            <v>Timbres-poste</v>
          </cell>
          <cell r="G2352">
            <v>1982</v>
          </cell>
          <cell r="H2352" t="str">
            <v>Le Cardinal entouré de jeunes de la J.O.C.</v>
          </cell>
          <cell r="I2352" t="str">
            <v>100e anniversaire de la naissance du Cardinal Cardijn (1882-1967)</v>
          </cell>
          <cell r="J2352">
            <v>1</v>
          </cell>
          <cell r="K2352">
            <v>1</v>
          </cell>
          <cell r="L2352">
            <v>0</v>
          </cell>
          <cell r="M2352">
            <v>0</v>
          </cell>
          <cell r="N2352">
            <v>0.3</v>
          </cell>
          <cell r="O2352">
            <v>1</v>
          </cell>
          <cell r="P2352">
            <v>0</v>
          </cell>
          <cell r="Q2352">
            <v>0</v>
          </cell>
          <cell r="R2352" t="str">
            <v>polychrome</v>
          </cell>
          <cell r="S2352" t="str">
            <v>11½</v>
          </cell>
          <cell r="T2352" t="str">
            <v>10 f.</v>
          </cell>
          <cell r="U2352" t="str">
            <v/>
          </cell>
          <cell r="V2352" t="str">
            <v/>
          </cell>
        </row>
        <row r="2353">
          <cell r="B2353" t="str">
            <v>DR-000-2069</v>
          </cell>
          <cell r="C2353" t="str">
            <v>4848484550485457</v>
          </cell>
          <cell r="D2353" t="str">
            <v>000</v>
          </cell>
          <cell r="E2353">
            <v>2069</v>
          </cell>
          <cell r="F2353" t="str">
            <v>Timbres-poste</v>
          </cell>
          <cell r="G2353">
            <v>1982</v>
          </cell>
          <cell r="H2353" t="str">
            <v>Saint François prêche aux oiseaux</v>
          </cell>
          <cell r="I2353" t="str">
            <v>800e anniversaire de la naissance de saint François d'Assise. Tableau (fragment)</v>
          </cell>
          <cell r="J2353">
            <v>1.5</v>
          </cell>
          <cell r="K2353">
            <v>1</v>
          </cell>
          <cell r="L2353">
            <v>0</v>
          </cell>
          <cell r="M2353">
            <v>0</v>
          </cell>
          <cell r="N2353">
            <v>0.6</v>
          </cell>
          <cell r="O2353">
            <v>1</v>
          </cell>
          <cell r="P2353">
            <v>0</v>
          </cell>
          <cell r="Q2353">
            <v>0</v>
          </cell>
          <cell r="R2353" t="str">
            <v>polychrome</v>
          </cell>
          <cell r="S2353" t="str">
            <v>11½</v>
          </cell>
          <cell r="T2353" t="str">
            <v>20 f.</v>
          </cell>
          <cell r="U2353" t="str">
            <v/>
          </cell>
          <cell r="V2353" t="str">
            <v/>
          </cell>
        </row>
        <row r="2354">
          <cell r="B2354" t="str">
            <v>DR-000-2070</v>
          </cell>
          <cell r="C2354" t="str">
            <v>4848484550485548</v>
          </cell>
          <cell r="D2354" t="str">
            <v>000</v>
          </cell>
          <cell r="E2354">
            <v>2070</v>
          </cell>
          <cell r="F2354" t="str">
            <v>Timbres-poste</v>
          </cell>
          <cell r="G2354">
            <v>1982</v>
          </cell>
          <cell r="H2354" t="str">
            <v>10 f. bleu</v>
          </cell>
          <cell r="I2354" t="str">
            <v>Série courante. Roi Baudouin 1er</v>
          </cell>
          <cell r="J2354">
            <v>1</v>
          </cell>
          <cell r="K2354">
            <v>1</v>
          </cell>
          <cell r="L2354">
            <v>0</v>
          </cell>
          <cell r="M2354">
            <v>0</v>
          </cell>
          <cell r="N2354">
            <v>0.3</v>
          </cell>
          <cell r="O2354">
            <v>1</v>
          </cell>
          <cell r="P2354">
            <v>0</v>
          </cell>
          <cell r="Q2354">
            <v>0</v>
          </cell>
          <cell r="R2354" t="str">
            <v>bleu</v>
          </cell>
          <cell r="S2354" t="str">
            <v>11½</v>
          </cell>
          <cell r="T2354" t="str">
            <v>10 f.</v>
          </cell>
          <cell r="U2354" t="str">
            <v/>
          </cell>
          <cell r="V2354" t="str">
            <v/>
          </cell>
        </row>
        <row r="2355">
          <cell r="B2355" t="str">
            <v>DR-000-2071</v>
          </cell>
          <cell r="C2355" t="str">
            <v>4848484550485549</v>
          </cell>
          <cell r="D2355" t="str">
            <v>000</v>
          </cell>
          <cell r="E2355">
            <v>2071</v>
          </cell>
          <cell r="F2355" t="str">
            <v>Timbres-poste</v>
          </cell>
          <cell r="G2355">
            <v>1982</v>
          </cell>
          <cell r="H2355" t="str">
            <v>Messager du roi</v>
          </cell>
          <cell r="I2355" t="str">
            <v>"Belgica'82". Exposition philatélique mondiale. SurDR-270 pour l'exposition</v>
          </cell>
          <cell r="J2355">
            <v>0.6</v>
          </cell>
          <cell r="K2355">
            <v>1</v>
          </cell>
          <cell r="L2355">
            <v>0</v>
          </cell>
          <cell r="M2355">
            <v>0</v>
          </cell>
          <cell r="N2355">
            <v>0.6</v>
          </cell>
          <cell r="O2355">
            <v>0</v>
          </cell>
          <cell r="P2355">
            <v>0</v>
          </cell>
          <cell r="Q2355">
            <v>0</v>
          </cell>
          <cell r="R2355" t="str">
            <v/>
          </cell>
          <cell r="S2355" t="str">
            <v>11½</v>
          </cell>
          <cell r="T2355" t="str">
            <v>7 f.+2 f.</v>
          </cell>
          <cell r="U2355" t="str">
            <v/>
          </cell>
          <cell r="V2355" t="str">
            <v/>
          </cell>
        </row>
        <row r="2356">
          <cell r="B2356" t="str">
            <v>DR-000-2072</v>
          </cell>
          <cell r="C2356" t="str">
            <v>4848484550485550</v>
          </cell>
          <cell r="D2356" t="str">
            <v>000</v>
          </cell>
          <cell r="E2356">
            <v>2072</v>
          </cell>
          <cell r="F2356" t="str">
            <v>Timbres-poste</v>
          </cell>
          <cell r="G2356">
            <v>1982</v>
          </cell>
          <cell r="H2356" t="str">
            <v>Messager de Bâle</v>
          </cell>
          <cell r="I2356" t="str">
            <v>"Belgica'82". Exposition philatélique mondiale. SurDR-270 pour l'exposition</v>
          </cell>
          <cell r="J2356">
            <v>1</v>
          </cell>
          <cell r="K2356">
            <v>1</v>
          </cell>
          <cell r="L2356">
            <v>0</v>
          </cell>
          <cell r="M2356">
            <v>0</v>
          </cell>
          <cell r="N2356">
            <v>1</v>
          </cell>
          <cell r="O2356">
            <v>1</v>
          </cell>
          <cell r="P2356">
            <v>0</v>
          </cell>
          <cell r="Q2356">
            <v>0</v>
          </cell>
          <cell r="R2356" t="str">
            <v/>
          </cell>
          <cell r="S2356" t="str">
            <v>11½</v>
          </cell>
          <cell r="T2356" t="str">
            <v>7 f. 50+2 f. 50</v>
          </cell>
          <cell r="U2356" t="str">
            <v/>
          </cell>
          <cell r="V2356" t="str">
            <v/>
          </cell>
        </row>
        <row r="2357">
          <cell r="B2357" t="str">
            <v>DR-000-2073</v>
          </cell>
          <cell r="C2357" t="str">
            <v>4848484550485551</v>
          </cell>
          <cell r="D2357" t="str">
            <v>000</v>
          </cell>
          <cell r="E2357">
            <v>2073</v>
          </cell>
          <cell r="F2357" t="str">
            <v>Timbres-poste</v>
          </cell>
          <cell r="G2357">
            <v>1982</v>
          </cell>
          <cell r="H2357" t="str">
            <v>Messager de Nuremberg</v>
          </cell>
          <cell r="I2357" t="str">
            <v>"Belgica'82". Exposition philatélique mondiale. SurDR-270 pour l'exposition</v>
          </cell>
          <cell r="J2357">
            <v>1</v>
          </cell>
          <cell r="K2357">
            <v>1</v>
          </cell>
          <cell r="L2357">
            <v>0</v>
          </cell>
          <cell r="M2357">
            <v>0</v>
          </cell>
          <cell r="N2357">
            <v>1</v>
          </cell>
          <cell r="O2357">
            <v>0</v>
          </cell>
          <cell r="P2357">
            <v>0</v>
          </cell>
          <cell r="Q2357">
            <v>0</v>
          </cell>
          <cell r="R2357" t="str">
            <v/>
          </cell>
          <cell r="S2357" t="str">
            <v>11½</v>
          </cell>
          <cell r="T2357" t="str">
            <v>10 f.+3 f.</v>
          </cell>
          <cell r="U2357" t="str">
            <v/>
          </cell>
          <cell r="V2357" t="str">
            <v/>
          </cell>
        </row>
        <row r="2358">
          <cell r="B2358" t="str">
            <v>DR-000-2074</v>
          </cell>
          <cell r="C2358" t="str">
            <v>4848484550485552</v>
          </cell>
          <cell r="D2358" t="str">
            <v>000</v>
          </cell>
          <cell r="E2358">
            <v>2074</v>
          </cell>
          <cell r="F2358" t="str">
            <v>Timbres-poste</v>
          </cell>
          <cell r="G2358">
            <v>1982</v>
          </cell>
          <cell r="H2358" t="str">
            <v>Estafette impériale 1750</v>
          </cell>
          <cell r="I2358" t="str">
            <v>"Belgica'82". Exposition philatélique mondiale. SurDR-270 pour l'exposition</v>
          </cell>
          <cell r="J2358">
            <v>1.8</v>
          </cell>
          <cell r="K2358">
            <v>1</v>
          </cell>
          <cell r="L2358">
            <v>0</v>
          </cell>
          <cell r="M2358">
            <v>0</v>
          </cell>
          <cell r="N2358">
            <v>1.8</v>
          </cell>
          <cell r="O2358">
            <v>1</v>
          </cell>
          <cell r="P2358">
            <v>0</v>
          </cell>
          <cell r="Q2358">
            <v>0</v>
          </cell>
          <cell r="R2358" t="str">
            <v/>
          </cell>
          <cell r="S2358" t="str">
            <v>11½</v>
          </cell>
          <cell r="T2358" t="str">
            <v>17 f.+7 f.</v>
          </cell>
          <cell r="U2358" t="str">
            <v/>
          </cell>
          <cell r="V2358" t="str">
            <v/>
          </cell>
        </row>
        <row r="2359">
          <cell r="B2359" t="str">
            <v>DR-000-2075</v>
          </cell>
          <cell r="C2359" t="str">
            <v>4848484550485553</v>
          </cell>
          <cell r="D2359" t="str">
            <v>000</v>
          </cell>
          <cell r="E2359">
            <v>2075</v>
          </cell>
          <cell r="F2359" t="str">
            <v>Timbres-poste</v>
          </cell>
          <cell r="G2359">
            <v>1982</v>
          </cell>
          <cell r="H2359" t="str">
            <v>Estafette impériale, 1800</v>
          </cell>
          <cell r="I2359" t="str">
            <v>"Belgica'82". Exposition philatélique mondiale. SurDR-270 pour l'exposition</v>
          </cell>
          <cell r="J2359">
            <v>2.1</v>
          </cell>
          <cell r="K2359">
            <v>1</v>
          </cell>
          <cell r="L2359">
            <v>0</v>
          </cell>
          <cell r="M2359">
            <v>0</v>
          </cell>
          <cell r="N2359">
            <v>2.1</v>
          </cell>
          <cell r="O2359">
            <v>0</v>
          </cell>
          <cell r="P2359">
            <v>0</v>
          </cell>
          <cell r="Q2359">
            <v>0</v>
          </cell>
          <cell r="R2359" t="str">
            <v/>
          </cell>
          <cell r="S2359" t="str">
            <v>11½</v>
          </cell>
          <cell r="T2359" t="str">
            <v>20 f.+9 f.</v>
          </cell>
          <cell r="U2359" t="str">
            <v/>
          </cell>
          <cell r="V2359" t="str">
            <v/>
          </cell>
        </row>
        <row r="2360">
          <cell r="B2360" t="str">
            <v>DR-000-2076</v>
          </cell>
          <cell r="C2360" t="str">
            <v>4848484550485554</v>
          </cell>
          <cell r="D2360" t="str">
            <v>000</v>
          </cell>
          <cell r="E2360">
            <v>2076</v>
          </cell>
          <cell r="F2360" t="str">
            <v>Timbres-poste</v>
          </cell>
          <cell r="G2360">
            <v>1982</v>
          </cell>
          <cell r="H2360" t="str">
            <v>Facteur belge, 1886</v>
          </cell>
          <cell r="I2360" t="str">
            <v>"Belgica'82". Exposition philatélique mondiale. SurDR-270 pour l'exposition</v>
          </cell>
          <cell r="J2360">
            <v>3</v>
          </cell>
          <cell r="K2360">
            <v>1</v>
          </cell>
          <cell r="L2360">
            <v>0</v>
          </cell>
          <cell r="M2360">
            <v>0</v>
          </cell>
          <cell r="N2360">
            <v>3</v>
          </cell>
          <cell r="O2360">
            <v>1</v>
          </cell>
          <cell r="P2360">
            <v>0</v>
          </cell>
          <cell r="Q2360">
            <v>0</v>
          </cell>
          <cell r="R2360" t="str">
            <v/>
          </cell>
          <cell r="S2360" t="str">
            <v>11½</v>
          </cell>
          <cell r="T2360" t="str">
            <v>25 f.+10 f.</v>
          </cell>
          <cell r="U2360" t="str">
            <v/>
          </cell>
          <cell r="V2360" t="str">
            <v/>
          </cell>
        </row>
        <row r="2361">
          <cell r="B2361" t="str">
            <v>DR-000-2077</v>
          </cell>
          <cell r="C2361" t="str">
            <v>4848484550485555</v>
          </cell>
          <cell r="D2361" t="str">
            <v>000</v>
          </cell>
          <cell r="E2361">
            <v>2077</v>
          </cell>
          <cell r="F2361" t="str">
            <v>Timbres-poste</v>
          </cell>
          <cell r="G2361">
            <v>1982</v>
          </cell>
          <cell r="H2361" t="str">
            <v>Malle-poste</v>
          </cell>
          <cell r="I2361" t="str">
            <v>Idem</v>
          </cell>
          <cell r="J2361">
            <v>6</v>
          </cell>
          <cell r="K2361">
            <v>1</v>
          </cell>
          <cell r="L2361">
            <v>0</v>
          </cell>
          <cell r="M2361">
            <v>0</v>
          </cell>
          <cell r="N2361">
            <v>6</v>
          </cell>
          <cell r="O2361">
            <v>1</v>
          </cell>
          <cell r="P2361">
            <v>0</v>
          </cell>
          <cell r="Q2361">
            <v>0</v>
          </cell>
          <cell r="R2361" t="str">
            <v>multicolore</v>
          </cell>
          <cell r="S2361" t="str">
            <v>111</v>
          </cell>
          <cell r="T2361" t="str">
            <v>50 f.+25 f.</v>
          </cell>
          <cell r="U2361" t="str">
            <v/>
          </cell>
          <cell r="V2361" t="str">
            <v/>
          </cell>
        </row>
        <row r="2362">
          <cell r="B2362" t="str">
            <v>DR-000-2078</v>
          </cell>
          <cell r="C2362" t="str">
            <v>4848484550485556</v>
          </cell>
          <cell r="D2362" t="str">
            <v>000</v>
          </cell>
          <cell r="E2362">
            <v>2078</v>
          </cell>
          <cell r="F2362" t="str">
            <v>Timbres-poste</v>
          </cell>
          <cell r="G2362">
            <v>1983</v>
          </cell>
          <cell r="H2362" t="str">
            <v>Emblème de l'association</v>
          </cell>
          <cell r="I2362" t="str">
            <v>50e anniversaire de la fondation de l'A.S.B.L. "Caritas Catholica Belgica"</v>
          </cell>
          <cell r="J2362">
            <v>1</v>
          </cell>
          <cell r="K2362">
            <v>1</v>
          </cell>
          <cell r="L2362">
            <v>0</v>
          </cell>
          <cell r="M2362">
            <v>0</v>
          </cell>
          <cell r="N2362">
            <v>1</v>
          </cell>
          <cell r="O2362">
            <v>1</v>
          </cell>
          <cell r="P2362">
            <v>0</v>
          </cell>
          <cell r="Q2362">
            <v>0</v>
          </cell>
          <cell r="R2362" t="str">
            <v>multicolore</v>
          </cell>
          <cell r="S2362" t="str">
            <v>11½</v>
          </cell>
          <cell r="T2362" t="str">
            <v>10 f.+2 f.</v>
          </cell>
          <cell r="U2362" t="str">
            <v/>
          </cell>
          <cell r="V2362" t="str">
            <v/>
          </cell>
        </row>
        <row r="2363">
          <cell r="B2363" t="str">
            <v>DR-000-2079</v>
          </cell>
          <cell r="C2363" t="str">
            <v>4848484550485557</v>
          </cell>
          <cell r="D2363" t="str">
            <v>000</v>
          </cell>
          <cell r="E2363">
            <v>2079</v>
          </cell>
          <cell r="F2363" t="str">
            <v>Timbres-poste</v>
          </cell>
          <cell r="G2363">
            <v>1983</v>
          </cell>
          <cell r="H2363" t="str">
            <v>Tram hippomobile</v>
          </cell>
          <cell r="I2363" t="str">
            <v>Histoire du tramway</v>
          </cell>
          <cell r="J2363">
            <v>0.5</v>
          </cell>
          <cell r="K2363">
            <v>1</v>
          </cell>
          <cell r="L2363">
            <v>0</v>
          </cell>
          <cell r="M2363">
            <v>0</v>
          </cell>
          <cell r="N2363">
            <v>0.3</v>
          </cell>
          <cell r="O2363">
            <v>1</v>
          </cell>
          <cell r="P2363">
            <v>0</v>
          </cell>
          <cell r="Q2363">
            <v>0</v>
          </cell>
          <cell r="R2363" t="str">
            <v/>
          </cell>
          <cell r="S2363" t="str">
            <v>11½</v>
          </cell>
          <cell r="T2363" t="str">
            <v>7 f. 50</v>
          </cell>
          <cell r="U2363" t="str">
            <v/>
          </cell>
          <cell r="V2363" t="str">
            <v/>
          </cell>
        </row>
        <row r="2364">
          <cell r="B2364" t="str">
            <v>DR-000-2080</v>
          </cell>
          <cell r="C2364" t="str">
            <v>4848484550485648</v>
          </cell>
          <cell r="D2364" t="str">
            <v>000</v>
          </cell>
          <cell r="E2364">
            <v>2080</v>
          </cell>
          <cell r="F2364" t="str">
            <v>Timbres-poste</v>
          </cell>
          <cell r="G2364">
            <v>1983</v>
          </cell>
          <cell r="H2364" t="str">
            <v>Tram électrique</v>
          </cell>
          <cell r="I2364" t="str">
            <v>Histoire du tramway</v>
          </cell>
          <cell r="J2364">
            <v>1</v>
          </cell>
          <cell r="K2364">
            <v>1</v>
          </cell>
          <cell r="L2364">
            <v>0</v>
          </cell>
          <cell r="M2364">
            <v>0</v>
          </cell>
          <cell r="N2364">
            <v>0.3</v>
          </cell>
          <cell r="O2364">
            <v>1</v>
          </cell>
          <cell r="P2364">
            <v>0</v>
          </cell>
          <cell r="Q2364">
            <v>0</v>
          </cell>
          <cell r="R2364" t="str">
            <v/>
          </cell>
          <cell r="S2364" t="str">
            <v>11½</v>
          </cell>
          <cell r="T2364" t="str">
            <v>10 f.</v>
          </cell>
          <cell r="U2364" t="str">
            <v/>
          </cell>
          <cell r="V2364" t="str">
            <v/>
          </cell>
        </row>
        <row r="2365">
          <cell r="B2365" t="str">
            <v>DR-000-2081</v>
          </cell>
          <cell r="C2365" t="str">
            <v>4848484550485649</v>
          </cell>
          <cell r="D2365" t="str">
            <v>000</v>
          </cell>
          <cell r="E2365">
            <v>2081</v>
          </cell>
          <cell r="F2365" t="str">
            <v>Timbres-poste</v>
          </cell>
          <cell r="G2365">
            <v>1983</v>
          </cell>
          <cell r="H2365" t="str">
            <v>Tram à trolley</v>
          </cell>
          <cell r="I2365" t="str">
            <v>Histoire du tramway</v>
          </cell>
          <cell r="J2365">
            <v>4.5</v>
          </cell>
          <cell r="K2365">
            <v>1</v>
          </cell>
          <cell r="L2365">
            <v>0</v>
          </cell>
          <cell r="M2365">
            <v>0</v>
          </cell>
          <cell r="N2365">
            <v>1</v>
          </cell>
          <cell r="O2365">
            <v>1</v>
          </cell>
          <cell r="P2365">
            <v>0</v>
          </cell>
          <cell r="Q2365">
            <v>0</v>
          </cell>
          <cell r="R2365" t="str">
            <v/>
          </cell>
          <cell r="S2365" t="str">
            <v>11½</v>
          </cell>
          <cell r="T2365" t="str">
            <v>50 f.</v>
          </cell>
          <cell r="U2365" t="str">
            <v/>
          </cell>
          <cell r="V2365" t="str">
            <v/>
          </cell>
        </row>
        <row r="2366">
          <cell r="B2366" t="str">
            <v>DR-000-2082</v>
          </cell>
          <cell r="C2366" t="str">
            <v>4848484550485650</v>
          </cell>
          <cell r="D2366" t="str">
            <v>000</v>
          </cell>
          <cell r="E2366">
            <v>2082</v>
          </cell>
          <cell r="F2366" t="str">
            <v>Timbres-poste</v>
          </cell>
          <cell r="G2366">
            <v>1983</v>
          </cell>
          <cell r="H2366" t="str">
            <v>Alpiniste</v>
          </cell>
          <cell r="I2366" t="str">
            <v>Croix-Rouge belge. SurDR-270</v>
          </cell>
          <cell r="J2366">
            <v>1.2</v>
          </cell>
          <cell r="K2366">
            <v>1</v>
          </cell>
          <cell r="L2366">
            <v>0</v>
          </cell>
          <cell r="M2366">
            <v>0</v>
          </cell>
          <cell r="N2366">
            <v>1.2</v>
          </cell>
          <cell r="O2366">
            <v>1</v>
          </cell>
          <cell r="P2366">
            <v>0</v>
          </cell>
          <cell r="Q2366">
            <v>0</v>
          </cell>
          <cell r="R2366" t="str">
            <v/>
          </cell>
          <cell r="S2366" t="str">
            <v>11½</v>
          </cell>
          <cell r="T2366" t="str">
            <v>12 f.+3 f.</v>
          </cell>
          <cell r="U2366" t="str">
            <v/>
          </cell>
          <cell r="V2366" t="str">
            <v/>
          </cell>
        </row>
        <row r="2367">
          <cell r="B2367" t="str">
            <v>DR-000-2083</v>
          </cell>
          <cell r="C2367" t="str">
            <v>4848484550485651</v>
          </cell>
          <cell r="D2367" t="str">
            <v>000</v>
          </cell>
          <cell r="E2367">
            <v>2083</v>
          </cell>
          <cell r="F2367" t="str">
            <v>Timbres-poste</v>
          </cell>
          <cell r="G2367">
            <v>1983</v>
          </cell>
          <cell r="H2367" t="str">
            <v>Marcheur dans les Hautes Fagnes</v>
          </cell>
          <cell r="I2367" t="str">
            <v>Croix-Rouge belge. SurDR-270</v>
          </cell>
          <cell r="J2367">
            <v>1.8</v>
          </cell>
          <cell r="K2367">
            <v>1</v>
          </cell>
          <cell r="L2367">
            <v>0</v>
          </cell>
          <cell r="M2367">
            <v>0</v>
          </cell>
          <cell r="N2367">
            <v>1.8</v>
          </cell>
          <cell r="O2367">
            <v>1</v>
          </cell>
          <cell r="P2367">
            <v>0</v>
          </cell>
          <cell r="Q2367">
            <v>0</v>
          </cell>
          <cell r="R2367" t="str">
            <v/>
          </cell>
          <cell r="S2367" t="str">
            <v>11½</v>
          </cell>
          <cell r="T2367" t="str">
            <v>20 f.+5 f.</v>
          </cell>
          <cell r="U2367" t="str">
            <v/>
          </cell>
          <cell r="V2367" t="str">
            <v/>
          </cell>
        </row>
        <row r="2368">
          <cell r="B2368" t="str">
            <v>DR-000-2084</v>
          </cell>
          <cell r="C2368" t="str">
            <v>4848484550485652</v>
          </cell>
          <cell r="D2368" t="str">
            <v>000</v>
          </cell>
          <cell r="E2368">
            <v>2084</v>
          </cell>
          <cell r="F2368" t="str">
            <v>Timbres-poste</v>
          </cell>
          <cell r="G2368">
            <v>1983</v>
          </cell>
          <cell r="H2368" t="str">
            <v>Allégorie réalisée d'après l'emblème du congrès</v>
          </cell>
          <cell r="I2368" t="str">
            <v>24e congrès mondial de la Fédération Internationale de la Presse Périodique (F.I.P.P.), à Bruxelles</v>
          </cell>
          <cell r="J2368">
            <v>1.5</v>
          </cell>
          <cell r="K2368">
            <v>1</v>
          </cell>
          <cell r="L2368">
            <v>0</v>
          </cell>
          <cell r="M2368">
            <v>0</v>
          </cell>
          <cell r="N2368">
            <v>0.5</v>
          </cell>
          <cell r="O2368">
            <v>1</v>
          </cell>
          <cell r="P2368">
            <v>0</v>
          </cell>
          <cell r="Q2368">
            <v>0</v>
          </cell>
          <cell r="R2368" t="str">
            <v>polychrome</v>
          </cell>
          <cell r="S2368" t="str">
            <v>11½</v>
          </cell>
          <cell r="T2368" t="str">
            <v>20 f.</v>
          </cell>
          <cell r="U2368" t="str">
            <v/>
          </cell>
          <cell r="V2368" t="str">
            <v/>
          </cell>
        </row>
        <row r="2369">
          <cell r="B2369" t="str">
            <v>DR-000-2085</v>
          </cell>
          <cell r="C2369" t="str">
            <v>4848484550485653</v>
          </cell>
          <cell r="D2369" t="str">
            <v>000</v>
          </cell>
          <cell r="E2369">
            <v>2085</v>
          </cell>
          <cell r="F2369" t="str">
            <v>Timbres-poste</v>
          </cell>
          <cell r="G2369">
            <v>1983</v>
          </cell>
          <cell r="H2369" t="str">
            <v>11 f. brun-rose</v>
          </cell>
          <cell r="I2369" t="str">
            <v>Série courante.</v>
          </cell>
          <cell r="J2369">
            <v>1</v>
          </cell>
          <cell r="K2369">
            <v>1</v>
          </cell>
          <cell r="L2369">
            <v>0</v>
          </cell>
          <cell r="M2369">
            <v>0</v>
          </cell>
          <cell r="N2369">
            <v>0.2</v>
          </cell>
          <cell r="O2369">
            <v>1</v>
          </cell>
          <cell r="P2369">
            <v>0</v>
          </cell>
          <cell r="Q2369">
            <v>0</v>
          </cell>
          <cell r="R2369" t="str">
            <v>brun-rose</v>
          </cell>
          <cell r="S2369" t="str">
            <v>11½</v>
          </cell>
          <cell r="T2369" t="str">
            <v>11 f.</v>
          </cell>
          <cell r="U2369" t="str">
            <v/>
          </cell>
          <cell r="V2369" t="str">
            <v/>
          </cell>
        </row>
        <row r="2370">
          <cell r="B2370" t="str">
            <v>DR-000-2086</v>
          </cell>
          <cell r="C2370" t="str">
            <v>4848484550485654</v>
          </cell>
          <cell r="D2370" t="str">
            <v>000</v>
          </cell>
          <cell r="E2370">
            <v>2086</v>
          </cell>
          <cell r="F2370" t="str">
            <v>Timbres-poste</v>
          </cell>
          <cell r="G2370">
            <v>1983</v>
          </cell>
          <cell r="H2370" t="str">
            <v>Femme dans son milieu de travail</v>
          </cell>
          <cell r="I2370" t="str">
            <v>Fête des Mères</v>
          </cell>
          <cell r="J2370">
            <v>0.6</v>
          </cell>
          <cell r="K2370">
            <v>1</v>
          </cell>
          <cell r="L2370">
            <v>0</v>
          </cell>
          <cell r="M2370">
            <v>0</v>
          </cell>
          <cell r="N2370">
            <v>0.3</v>
          </cell>
          <cell r="O2370">
            <v>1</v>
          </cell>
          <cell r="P2370">
            <v>0</v>
          </cell>
          <cell r="Q2370">
            <v>0</v>
          </cell>
          <cell r="R2370" t="str">
            <v/>
          </cell>
          <cell r="S2370" t="str">
            <v>11½</v>
          </cell>
          <cell r="T2370" t="str">
            <v>8 f.</v>
          </cell>
          <cell r="U2370" t="str">
            <v/>
          </cell>
          <cell r="V2370" t="str">
            <v/>
          </cell>
        </row>
        <row r="2371">
          <cell r="B2371" t="str">
            <v>DR-000-2087</v>
          </cell>
          <cell r="C2371" t="str">
            <v>4848484550485655</v>
          </cell>
          <cell r="D2371" t="str">
            <v>000</v>
          </cell>
          <cell r="E2371">
            <v>2087</v>
          </cell>
          <cell r="F2371" t="str">
            <v>Timbres-poste</v>
          </cell>
          <cell r="G2371">
            <v>1983</v>
          </cell>
          <cell r="H2371" t="str">
            <v>Femme au foyer</v>
          </cell>
          <cell r="I2371" t="str">
            <v>Fête des Mères</v>
          </cell>
          <cell r="J2371">
            <v>1</v>
          </cell>
          <cell r="K2371">
            <v>1</v>
          </cell>
          <cell r="L2371">
            <v>0</v>
          </cell>
          <cell r="M2371">
            <v>0</v>
          </cell>
          <cell r="N2371">
            <v>0.4</v>
          </cell>
          <cell r="O2371">
            <v>1</v>
          </cell>
          <cell r="P2371">
            <v>0</v>
          </cell>
          <cell r="Q2371">
            <v>0</v>
          </cell>
          <cell r="R2371" t="str">
            <v/>
          </cell>
          <cell r="S2371" t="str">
            <v>11½</v>
          </cell>
          <cell r="T2371" t="str">
            <v>11 f.</v>
          </cell>
          <cell r="U2371" t="str">
            <v/>
          </cell>
          <cell r="V2371" t="str">
            <v/>
          </cell>
        </row>
        <row r="2372">
          <cell r="B2372" t="str">
            <v>DR-000-2088</v>
          </cell>
          <cell r="C2372" t="str">
            <v>4848484550485656</v>
          </cell>
          <cell r="D2372" t="str">
            <v>000</v>
          </cell>
          <cell r="E2372">
            <v>2088</v>
          </cell>
          <cell r="F2372" t="str">
            <v>Timbres-poste</v>
          </cell>
          <cell r="G2372">
            <v>1983</v>
          </cell>
          <cell r="H2372" t="str">
            <v>Femme chef d'entreprise</v>
          </cell>
          <cell r="I2372" t="str">
            <v>Fête des Mères</v>
          </cell>
          <cell r="J2372">
            <v>2</v>
          </cell>
          <cell r="K2372">
            <v>1</v>
          </cell>
          <cell r="L2372">
            <v>0</v>
          </cell>
          <cell r="M2372">
            <v>0</v>
          </cell>
          <cell r="N2372">
            <v>0.5</v>
          </cell>
          <cell r="O2372">
            <v>1</v>
          </cell>
          <cell r="P2372">
            <v>0</v>
          </cell>
          <cell r="Q2372">
            <v>0</v>
          </cell>
          <cell r="R2372" t="str">
            <v/>
          </cell>
          <cell r="S2372" t="str">
            <v>11½</v>
          </cell>
          <cell r="T2372" t="str">
            <v>20 f.</v>
          </cell>
          <cell r="U2372" t="str">
            <v/>
          </cell>
          <cell r="V2372" t="str">
            <v/>
          </cell>
        </row>
        <row r="2373">
          <cell r="B2373" t="str">
            <v>DR-000-2089</v>
          </cell>
          <cell r="C2373" t="str">
            <v>4848484550485657</v>
          </cell>
          <cell r="D2373" t="str">
            <v>000</v>
          </cell>
          <cell r="E2373">
            <v>2089</v>
          </cell>
          <cell r="F2373" t="str">
            <v>Timbres-poste</v>
          </cell>
          <cell r="G2373">
            <v>1983</v>
          </cell>
          <cell r="H2373" t="str">
            <v>Représentation graphique de la gare de Bruxelles-Midi et du centre de tri postal. Emblème de l'année</v>
          </cell>
          <cell r="I2373" t="str">
            <v>Journée du Timbre et année mondiale des communications</v>
          </cell>
          <cell r="J2373">
            <v>1</v>
          </cell>
          <cell r="K2373">
            <v>1</v>
          </cell>
          <cell r="L2373">
            <v>0</v>
          </cell>
          <cell r="M2373">
            <v>0</v>
          </cell>
          <cell r="N2373">
            <v>0.3</v>
          </cell>
          <cell r="O2373">
            <v>1</v>
          </cell>
          <cell r="P2373">
            <v>0</v>
          </cell>
          <cell r="Q2373">
            <v>0</v>
          </cell>
          <cell r="R2373" t="str">
            <v>polychrome</v>
          </cell>
          <cell r="S2373" t="str">
            <v>11½</v>
          </cell>
          <cell r="T2373" t="str">
            <v>11 f.</v>
          </cell>
          <cell r="U2373" t="str">
            <v/>
          </cell>
          <cell r="V2373" t="str">
            <v/>
          </cell>
        </row>
        <row r="2374">
          <cell r="B2374" t="str">
            <v>DR-000-2090</v>
          </cell>
          <cell r="C2374" t="str">
            <v>4848484550485748</v>
          </cell>
          <cell r="D2374" t="str">
            <v>000</v>
          </cell>
          <cell r="E2374">
            <v>2090</v>
          </cell>
          <cell r="F2374" t="str">
            <v>Timbres-poste</v>
          </cell>
          <cell r="G2374">
            <v>1983</v>
          </cell>
          <cell r="H2374" t="str">
            <v>Vue de la procession</v>
          </cell>
          <cell r="I2374" t="str">
            <v>Procession du Saint-Sang, à Bruges</v>
          </cell>
          <cell r="J2374">
            <v>1</v>
          </cell>
          <cell r="K2374">
            <v>1</v>
          </cell>
          <cell r="L2374">
            <v>0</v>
          </cell>
          <cell r="M2374">
            <v>0</v>
          </cell>
          <cell r="N2374">
            <v>0.3</v>
          </cell>
          <cell r="O2374">
            <v>1</v>
          </cell>
          <cell r="P2374">
            <v>0</v>
          </cell>
          <cell r="Q2374">
            <v>0</v>
          </cell>
          <cell r="R2374" t="str">
            <v>multicolore</v>
          </cell>
          <cell r="S2374" t="str">
            <v>11½</v>
          </cell>
          <cell r="T2374" t="str">
            <v>8 f.</v>
          </cell>
          <cell r="U2374" t="str">
            <v/>
          </cell>
          <cell r="V2374" t="str">
            <v/>
          </cell>
        </row>
        <row r="2375">
          <cell r="B2375" t="str">
            <v>DR-000-2090a</v>
          </cell>
          <cell r="C2375" t="str">
            <v>484848455048574897</v>
          </cell>
          <cell r="D2375" t="str">
            <v>000</v>
          </cell>
          <cell r="E2375" t="str">
            <v>2090a</v>
          </cell>
          <cell r="F2375" t="str">
            <v>Timbres-poste</v>
          </cell>
          <cell r="G2375">
            <v>1983</v>
          </cell>
          <cell r="H2375" t="str">
            <v>Vue de la procession</v>
          </cell>
          <cell r="I2375" t="str">
            <v>paire horizontale</v>
          </cell>
          <cell r="J2375">
            <v>2.5</v>
          </cell>
          <cell r="K2375">
            <v>1</v>
          </cell>
          <cell r="L2375">
            <v>0</v>
          </cell>
          <cell r="M2375">
            <v>0</v>
          </cell>
          <cell r="N2375">
            <v>2</v>
          </cell>
          <cell r="O2375">
            <v>0</v>
          </cell>
          <cell r="P2375">
            <v>0</v>
          </cell>
          <cell r="Q2375">
            <v>0</v>
          </cell>
          <cell r="R2375" t="str">
            <v>multicolore</v>
          </cell>
          <cell r="S2375" t="str">
            <v>11½</v>
          </cell>
          <cell r="T2375" t="str">
            <v>8 f.</v>
          </cell>
          <cell r="U2375" t="str">
            <v>paire horizontale</v>
          </cell>
          <cell r="V2375" t="str">
            <v/>
          </cell>
        </row>
        <row r="2376">
          <cell r="B2376" t="str">
            <v>DR-000-2091</v>
          </cell>
          <cell r="C2376" t="str">
            <v>4848484550485749</v>
          </cell>
          <cell r="D2376" t="str">
            <v>000</v>
          </cell>
          <cell r="E2376">
            <v>2091</v>
          </cell>
          <cell r="F2376" t="str">
            <v>Timbres-poste</v>
          </cell>
          <cell r="G2376">
            <v>1983</v>
          </cell>
          <cell r="H2376" t="str">
            <v>L'Imprimerie, "L'homme de la rue"</v>
          </cell>
          <cell r="I2376" t="str">
            <v>"L'Imprimerie, "L'homme de la rue""</v>
          </cell>
          <cell r="J2376">
            <v>1.5</v>
          </cell>
          <cell r="K2376">
            <v>1</v>
          </cell>
          <cell r="L2376">
            <v>0</v>
          </cell>
          <cell r="M2376">
            <v>0</v>
          </cell>
          <cell r="N2376">
            <v>0.4</v>
          </cell>
          <cell r="O2376">
            <v>1</v>
          </cell>
          <cell r="P2376">
            <v>0</v>
          </cell>
          <cell r="Q2376">
            <v>0</v>
          </cell>
          <cell r="R2376" t="str">
            <v/>
          </cell>
          <cell r="S2376" t="str">
            <v>11½</v>
          </cell>
          <cell r="T2376" t="str">
            <v>11 f.</v>
          </cell>
          <cell r="U2376" t="str">
            <v/>
          </cell>
          <cell r="V2376" t="str">
            <v/>
          </cell>
        </row>
        <row r="2377">
          <cell r="B2377" t="str">
            <v>DR-000-2092</v>
          </cell>
          <cell r="C2377" t="str">
            <v>4848484550485750</v>
          </cell>
          <cell r="D2377" t="str">
            <v>000</v>
          </cell>
          <cell r="E2377">
            <v>2092</v>
          </cell>
          <cell r="F2377" t="str">
            <v>Timbres-poste</v>
          </cell>
          <cell r="G2377">
            <v>1983</v>
          </cell>
          <cell r="H2377" t="str">
            <v>Le chemin de fer, "Trains du soir"</v>
          </cell>
          <cell r="I2377" t="str">
            <v>"Le chemin de fer, "Trains du soir""</v>
          </cell>
          <cell r="J2377">
            <v>3</v>
          </cell>
          <cell r="K2377">
            <v>1</v>
          </cell>
          <cell r="L2377">
            <v>0</v>
          </cell>
          <cell r="M2377">
            <v>0</v>
          </cell>
          <cell r="N2377">
            <v>0.6</v>
          </cell>
          <cell r="O2377">
            <v>1</v>
          </cell>
          <cell r="P2377">
            <v>0</v>
          </cell>
          <cell r="Q2377">
            <v>0</v>
          </cell>
          <cell r="R2377" t="str">
            <v/>
          </cell>
          <cell r="S2377" t="str">
            <v>11½</v>
          </cell>
          <cell r="T2377" t="str">
            <v>20 f.</v>
          </cell>
          <cell r="U2377" t="str">
            <v/>
          </cell>
          <cell r="V2377" t="str">
            <v/>
          </cell>
        </row>
        <row r="2378">
          <cell r="B2378" t="str">
            <v>DR-000-2093</v>
          </cell>
          <cell r="C2378" t="str">
            <v>4848484550485751</v>
          </cell>
          <cell r="D2378" t="str">
            <v>000</v>
          </cell>
          <cell r="E2378">
            <v>2093</v>
          </cell>
          <cell r="F2378" t="str">
            <v>Timbres-poste</v>
          </cell>
          <cell r="G2378">
            <v>1983</v>
          </cell>
          <cell r="H2378" t="str">
            <v>8 f. bleu</v>
          </cell>
          <cell r="I2378" t="str">
            <v>Série courante.</v>
          </cell>
          <cell r="J2378">
            <v>0.6</v>
          </cell>
          <cell r="K2378">
            <v>1</v>
          </cell>
          <cell r="L2378">
            <v>0</v>
          </cell>
          <cell r="M2378">
            <v>0</v>
          </cell>
          <cell r="N2378">
            <v>0.2</v>
          </cell>
          <cell r="O2378">
            <v>0</v>
          </cell>
          <cell r="P2378">
            <v>0</v>
          </cell>
          <cell r="Q2378">
            <v>0</v>
          </cell>
          <cell r="R2378" t="str">
            <v>bleu</v>
          </cell>
          <cell r="S2378" t="str">
            <v>13½x14</v>
          </cell>
          <cell r="T2378" t="str">
            <v>8 f.</v>
          </cell>
          <cell r="U2378" t="str">
            <v/>
          </cell>
          <cell r="V2378" t="str">
            <v/>
          </cell>
        </row>
        <row r="2379">
          <cell r="B2379" t="str">
            <v>DR-000-2094</v>
          </cell>
          <cell r="C2379" t="str">
            <v>4848484550485752</v>
          </cell>
          <cell r="D2379" t="str">
            <v>000</v>
          </cell>
          <cell r="E2379">
            <v>2094</v>
          </cell>
          <cell r="F2379" t="str">
            <v>Timbres-poste</v>
          </cell>
          <cell r="G2379">
            <v>1983</v>
          </cell>
          <cell r="H2379" t="str">
            <v>Montgolfière survolant un site urbain</v>
          </cell>
          <cell r="I2379" t="str">
            <v>Bicentenaire des premières ascensions de l'homme dans l'atmosphère</v>
          </cell>
          <cell r="J2379">
            <v>1</v>
          </cell>
          <cell r="K2379">
            <v>1</v>
          </cell>
          <cell r="L2379">
            <v>0</v>
          </cell>
          <cell r="M2379">
            <v>0</v>
          </cell>
          <cell r="N2379">
            <v>0.3</v>
          </cell>
          <cell r="O2379">
            <v>1</v>
          </cell>
          <cell r="P2379">
            <v>0</v>
          </cell>
          <cell r="Q2379">
            <v>0</v>
          </cell>
          <cell r="R2379" t="str">
            <v/>
          </cell>
          <cell r="S2379" t="str">
            <v>11½</v>
          </cell>
          <cell r="T2379" t="str">
            <v>11 f.</v>
          </cell>
          <cell r="U2379" t="str">
            <v/>
          </cell>
          <cell r="V2379" t="str">
            <v/>
          </cell>
        </row>
        <row r="2380">
          <cell r="B2380" t="str">
            <v>DR-000-2095</v>
          </cell>
          <cell r="C2380" t="str">
            <v>4848484550485753</v>
          </cell>
          <cell r="D2380" t="str">
            <v>000</v>
          </cell>
          <cell r="E2380">
            <v>2095</v>
          </cell>
          <cell r="F2380" t="str">
            <v>Timbres-poste</v>
          </cell>
          <cell r="G2380">
            <v>1983</v>
          </cell>
          <cell r="H2380" t="str">
            <v>Montgolfière survolant un site rural</v>
          </cell>
          <cell r="I2380" t="str">
            <v>Bicentenaire des premières ascensions de l'homme dans l'atmosphère</v>
          </cell>
          <cell r="J2380">
            <v>1.6</v>
          </cell>
          <cell r="K2380">
            <v>1</v>
          </cell>
          <cell r="L2380">
            <v>0</v>
          </cell>
          <cell r="M2380">
            <v>0</v>
          </cell>
          <cell r="N2380">
            <v>0.6</v>
          </cell>
          <cell r="O2380">
            <v>1</v>
          </cell>
          <cell r="P2380">
            <v>0</v>
          </cell>
          <cell r="Q2380">
            <v>0</v>
          </cell>
          <cell r="R2380" t="str">
            <v/>
          </cell>
          <cell r="S2380" t="str">
            <v>11½</v>
          </cell>
          <cell r="T2380" t="str">
            <v>22 f.</v>
          </cell>
          <cell r="U2380" t="str">
            <v/>
          </cell>
          <cell r="V2380" t="str">
            <v/>
          </cell>
        </row>
        <row r="2381">
          <cell r="B2381" t="str">
            <v>DR-000-2096</v>
          </cell>
          <cell r="C2381" t="str">
            <v>4848484550485754</v>
          </cell>
          <cell r="D2381" t="str">
            <v>000</v>
          </cell>
          <cell r="E2381">
            <v>2096</v>
          </cell>
          <cell r="F2381" t="str">
            <v>Timbres-poste</v>
          </cell>
          <cell r="G2381">
            <v>1983</v>
          </cell>
          <cell r="H2381" t="str">
            <v>Eglise romane Notre-Dame d'Hastière dans un cadre médiéval</v>
          </cell>
          <cell r="I2381" t="str">
            <v>Série touristique</v>
          </cell>
          <cell r="J2381">
            <v>1</v>
          </cell>
          <cell r="K2381">
            <v>1</v>
          </cell>
          <cell r="L2381">
            <v>0</v>
          </cell>
          <cell r="M2381">
            <v>0</v>
          </cell>
          <cell r="N2381">
            <v>0.3</v>
          </cell>
          <cell r="O2381">
            <v>1</v>
          </cell>
          <cell r="P2381">
            <v>0</v>
          </cell>
          <cell r="Q2381">
            <v>0</v>
          </cell>
          <cell r="R2381" t="str">
            <v/>
          </cell>
          <cell r="S2381" t="str">
            <v>11½</v>
          </cell>
          <cell r="T2381" t="str">
            <v>8 f.</v>
          </cell>
          <cell r="U2381" t="str">
            <v/>
          </cell>
          <cell r="V2381" t="str">
            <v/>
          </cell>
        </row>
        <row r="2382">
          <cell r="B2382" t="str">
            <v>DR-000-2097</v>
          </cell>
          <cell r="C2382" t="str">
            <v>4848484550485755</v>
          </cell>
          <cell r="D2382" t="str">
            <v>000</v>
          </cell>
          <cell r="E2382">
            <v>2097</v>
          </cell>
          <cell r="F2382" t="str">
            <v>Timbres-poste</v>
          </cell>
          <cell r="G2382">
            <v>1983</v>
          </cell>
          <cell r="H2382" t="str">
            <v>Paysage automnal de Landen et tumulus</v>
          </cell>
          <cell r="I2382" t="str">
            <v>Série touristique</v>
          </cell>
          <cell r="J2382">
            <v>1</v>
          </cell>
          <cell r="K2382">
            <v>1</v>
          </cell>
          <cell r="L2382">
            <v>0</v>
          </cell>
          <cell r="M2382">
            <v>0</v>
          </cell>
          <cell r="N2382">
            <v>0.3</v>
          </cell>
          <cell r="O2382">
            <v>1</v>
          </cell>
          <cell r="P2382">
            <v>0</v>
          </cell>
          <cell r="Q2382">
            <v>0</v>
          </cell>
          <cell r="R2382" t="str">
            <v/>
          </cell>
          <cell r="S2382" t="str">
            <v>11½</v>
          </cell>
          <cell r="T2382" t="str">
            <v>8 f.</v>
          </cell>
          <cell r="U2382" t="str">
            <v/>
          </cell>
          <cell r="V2382" t="str">
            <v/>
          </cell>
        </row>
        <row r="2383">
          <cell r="B2383" t="str">
            <v>DR-000-2098</v>
          </cell>
          <cell r="C2383" t="str">
            <v>4848484550485756</v>
          </cell>
          <cell r="D2383" t="str">
            <v>000</v>
          </cell>
          <cell r="E2383">
            <v>2098</v>
          </cell>
          <cell r="F2383" t="str">
            <v>Timbres-poste</v>
          </cell>
          <cell r="G2383">
            <v>1983</v>
          </cell>
          <cell r="H2383" t="str">
            <v>Parc de Mouscron au printemps</v>
          </cell>
          <cell r="I2383" t="str">
            <v>Série touristique</v>
          </cell>
          <cell r="J2383">
            <v>1</v>
          </cell>
          <cell r="K2383">
            <v>1</v>
          </cell>
          <cell r="L2383">
            <v>0</v>
          </cell>
          <cell r="M2383">
            <v>0</v>
          </cell>
          <cell r="N2383">
            <v>0.3</v>
          </cell>
          <cell r="O2383">
            <v>1</v>
          </cell>
          <cell r="P2383">
            <v>0</v>
          </cell>
          <cell r="Q2383">
            <v>0</v>
          </cell>
          <cell r="R2383" t="str">
            <v/>
          </cell>
          <cell r="S2383" t="str">
            <v>11½</v>
          </cell>
          <cell r="T2383" t="str">
            <v>8 f.</v>
          </cell>
          <cell r="U2383" t="str">
            <v/>
          </cell>
          <cell r="V2383" t="str">
            <v/>
          </cell>
        </row>
        <row r="2384">
          <cell r="B2384" t="str">
            <v>DR-000-2099</v>
          </cell>
          <cell r="C2384" t="str">
            <v>4848484550485757</v>
          </cell>
          <cell r="D2384" t="str">
            <v>000</v>
          </cell>
          <cell r="E2384">
            <v>2099</v>
          </cell>
          <cell r="F2384" t="str">
            <v>Timbres-poste</v>
          </cell>
          <cell r="G2384">
            <v>1983</v>
          </cell>
          <cell r="H2384" t="str">
            <v>Château de Wijnendale à Torhout en hiver</v>
          </cell>
          <cell r="I2384" t="str">
            <v>Série touristique</v>
          </cell>
          <cell r="J2384">
            <v>1</v>
          </cell>
          <cell r="K2384">
            <v>1</v>
          </cell>
          <cell r="L2384">
            <v>0</v>
          </cell>
          <cell r="M2384">
            <v>0</v>
          </cell>
          <cell r="N2384">
            <v>0.3</v>
          </cell>
          <cell r="O2384">
            <v>1</v>
          </cell>
          <cell r="P2384">
            <v>0</v>
          </cell>
          <cell r="Q2384">
            <v>0</v>
          </cell>
          <cell r="R2384" t="str">
            <v/>
          </cell>
          <cell r="S2384" t="str">
            <v>11½</v>
          </cell>
          <cell r="T2384" t="str">
            <v>8 f.</v>
          </cell>
          <cell r="U2384" t="str">
            <v/>
          </cell>
          <cell r="V2384" t="str">
            <v/>
          </cell>
        </row>
        <row r="2385">
          <cell r="B2385" t="str">
            <v>DR-000-2100</v>
          </cell>
          <cell r="C2385" t="str">
            <v>4848484550494848</v>
          </cell>
          <cell r="D2385" t="str">
            <v>000</v>
          </cell>
          <cell r="E2385">
            <v>2100</v>
          </cell>
          <cell r="F2385" t="str">
            <v>Timbres-poste</v>
          </cell>
          <cell r="G2385">
            <v>1983</v>
          </cell>
          <cell r="H2385" t="str">
            <v>"Représentation de "Tineke van Heule""</v>
          </cell>
          <cell r="I2385" t="str">
            <v>20e anniversaire des fêtes de Tineke, à Heule</v>
          </cell>
          <cell r="J2385">
            <v>0.7</v>
          </cell>
          <cell r="K2385">
            <v>1</v>
          </cell>
          <cell r="L2385">
            <v>0</v>
          </cell>
          <cell r="M2385">
            <v>0</v>
          </cell>
          <cell r="N2385">
            <v>0.3</v>
          </cell>
          <cell r="O2385">
            <v>1</v>
          </cell>
          <cell r="P2385">
            <v>0</v>
          </cell>
          <cell r="Q2385">
            <v>0</v>
          </cell>
          <cell r="R2385" t="str">
            <v>multicolore</v>
          </cell>
          <cell r="S2385" t="str">
            <v>11½</v>
          </cell>
          <cell r="T2385" t="str">
            <v>8 f.</v>
          </cell>
          <cell r="U2385" t="str">
            <v/>
          </cell>
          <cell r="V2385" t="str">
            <v/>
          </cell>
        </row>
        <row r="2386">
          <cell r="B2386" t="str">
            <v>DR-000-2101</v>
          </cell>
          <cell r="C2386" t="str">
            <v>4848484550494849</v>
          </cell>
          <cell r="D2386" t="str">
            <v>000</v>
          </cell>
          <cell r="E2386">
            <v>2101</v>
          </cell>
          <cell r="F2386" t="str">
            <v>Timbres-poste</v>
          </cell>
          <cell r="G2386">
            <v>1983</v>
          </cell>
          <cell r="H2386" t="str">
            <v>Emblème de l'année</v>
          </cell>
          <cell r="I2386" t="str">
            <v>Année européenne des petites et moyennes entreprises et de l'artisanat</v>
          </cell>
          <cell r="J2386">
            <v>1</v>
          </cell>
          <cell r="K2386">
            <v>1</v>
          </cell>
          <cell r="L2386">
            <v>0</v>
          </cell>
          <cell r="M2386">
            <v>0</v>
          </cell>
          <cell r="N2386">
            <v>0.3</v>
          </cell>
          <cell r="O2386">
            <v>1</v>
          </cell>
          <cell r="P2386">
            <v>0</v>
          </cell>
          <cell r="Q2386">
            <v>0</v>
          </cell>
          <cell r="R2386" t="str">
            <v>multicolore</v>
          </cell>
          <cell r="S2386" t="str">
            <v>11½</v>
          </cell>
          <cell r="T2386" t="str">
            <v>11 f.</v>
          </cell>
          <cell r="U2386" t="str">
            <v/>
          </cell>
          <cell r="V2386" t="str">
            <v/>
          </cell>
        </row>
        <row r="2387">
          <cell r="B2387" t="str">
            <v>DR-000-2102</v>
          </cell>
          <cell r="C2387" t="str">
            <v>4848484550494850</v>
          </cell>
          <cell r="D2387" t="str">
            <v>000</v>
          </cell>
          <cell r="E2387">
            <v>2102</v>
          </cell>
          <cell r="F2387" t="str">
            <v>Timbres-poste</v>
          </cell>
          <cell r="G2387">
            <v>1983</v>
          </cell>
          <cell r="H2387" t="str">
            <v>Allégorie par J.M Folon</v>
          </cell>
          <cell r="I2387" t="str">
            <v>Philatélie de la jeunesse et 20e anniversaire du "Village no 1 Reine Fabiola"pour handicapés</v>
          </cell>
          <cell r="J2387">
            <v>0.7</v>
          </cell>
          <cell r="K2387">
            <v>1</v>
          </cell>
          <cell r="L2387">
            <v>0</v>
          </cell>
          <cell r="M2387">
            <v>0</v>
          </cell>
          <cell r="N2387">
            <v>0.3</v>
          </cell>
          <cell r="O2387">
            <v>1</v>
          </cell>
          <cell r="P2387">
            <v>0</v>
          </cell>
          <cell r="Q2387">
            <v>0</v>
          </cell>
          <cell r="R2387" t="str">
            <v>polychrome</v>
          </cell>
          <cell r="S2387" t="str">
            <v>11½</v>
          </cell>
          <cell r="T2387" t="str">
            <v>8 f.</v>
          </cell>
          <cell r="U2387" t="str">
            <v/>
          </cell>
          <cell r="V2387" t="str">
            <v/>
          </cell>
        </row>
        <row r="2388">
          <cell r="B2388" t="str">
            <v>DR-000-2103</v>
          </cell>
          <cell r="C2388" t="str">
            <v>4848484550494851</v>
          </cell>
          <cell r="D2388" t="str">
            <v>000</v>
          </cell>
          <cell r="E2388">
            <v>2103</v>
          </cell>
          <cell r="F2388" t="str">
            <v>Timbres-poste</v>
          </cell>
          <cell r="G2388">
            <v>1983</v>
          </cell>
          <cell r="H2388" t="str">
            <v>Industrie textile</v>
          </cell>
          <cell r="I2388" t="str">
            <v>Exportations belges (I)</v>
          </cell>
          <cell r="J2388">
            <v>1</v>
          </cell>
          <cell r="K2388">
            <v>1</v>
          </cell>
          <cell r="L2388">
            <v>0</v>
          </cell>
          <cell r="M2388">
            <v>0</v>
          </cell>
          <cell r="N2388">
            <v>0.3</v>
          </cell>
          <cell r="O2388">
            <v>1</v>
          </cell>
          <cell r="P2388">
            <v>0</v>
          </cell>
          <cell r="Q2388">
            <v>0</v>
          </cell>
          <cell r="R2388" t="str">
            <v/>
          </cell>
          <cell r="S2388" t="str">
            <v>11½</v>
          </cell>
          <cell r="T2388" t="str">
            <v>10 f.</v>
          </cell>
          <cell r="U2388" t="str">
            <v/>
          </cell>
          <cell r="V2388" t="str">
            <v/>
          </cell>
        </row>
        <row r="2389">
          <cell r="B2389" t="str">
            <v>DR-000-2104</v>
          </cell>
          <cell r="C2389" t="str">
            <v>4848484550494852</v>
          </cell>
          <cell r="D2389" t="str">
            <v>000</v>
          </cell>
          <cell r="E2389">
            <v>2104</v>
          </cell>
          <cell r="F2389" t="str">
            <v>Timbres-poste</v>
          </cell>
          <cell r="G2389">
            <v>1983</v>
          </cell>
          <cell r="H2389" t="str">
            <v>Industrie sidérurgique</v>
          </cell>
          <cell r="I2389" t="str">
            <v>Exportations belges (I)</v>
          </cell>
          <cell r="J2389">
            <v>1</v>
          </cell>
          <cell r="K2389">
            <v>1</v>
          </cell>
          <cell r="L2389">
            <v>0</v>
          </cell>
          <cell r="M2389">
            <v>0</v>
          </cell>
          <cell r="N2389">
            <v>0.3</v>
          </cell>
          <cell r="O2389">
            <v>1</v>
          </cell>
          <cell r="P2389">
            <v>0</v>
          </cell>
          <cell r="Q2389">
            <v>0</v>
          </cell>
          <cell r="R2389" t="str">
            <v/>
          </cell>
          <cell r="S2389" t="str">
            <v>11½</v>
          </cell>
          <cell r="T2389" t="str">
            <v>10 f.</v>
          </cell>
          <cell r="U2389" t="str">
            <v/>
          </cell>
          <cell r="V2389" t="str">
            <v/>
          </cell>
        </row>
        <row r="2390">
          <cell r="B2390" t="str">
            <v>DR-000-2105</v>
          </cell>
          <cell r="C2390" t="str">
            <v>4848484550494853</v>
          </cell>
          <cell r="D2390" t="str">
            <v>000</v>
          </cell>
          <cell r="E2390">
            <v>2105</v>
          </cell>
          <cell r="F2390" t="str">
            <v>Timbres-poste</v>
          </cell>
          <cell r="G2390">
            <v>1983</v>
          </cell>
          <cell r="H2390" t="str">
            <v>Industrie diamantaire</v>
          </cell>
          <cell r="I2390" t="str">
            <v>Exportations belges (I)</v>
          </cell>
          <cell r="J2390">
            <v>1</v>
          </cell>
          <cell r="K2390">
            <v>1</v>
          </cell>
          <cell r="L2390">
            <v>0</v>
          </cell>
          <cell r="M2390">
            <v>0</v>
          </cell>
          <cell r="N2390">
            <v>0.5</v>
          </cell>
          <cell r="O2390">
            <v>1</v>
          </cell>
          <cell r="P2390">
            <v>0</v>
          </cell>
          <cell r="Q2390">
            <v>0</v>
          </cell>
          <cell r="R2390" t="str">
            <v/>
          </cell>
          <cell r="S2390" t="str">
            <v>11½</v>
          </cell>
          <cell r="T2390" t="str">
            <v>10 f.</v>
          </cell>
          <cell r="U2390" t="str">
            <v/>
          </cell>
          <cell r="V2390" t="str">
            <v/>
          </cell>
        </row>
        <row r="2391">
          <cell r="B2391" t="str">
            <v>DR-000-2106</v>
          </cell>
          <cell r="C2391" t="str">
            <v>4848484550494854</v>
          </cell>
          <cell r="D2391" t="str">
            <v>000</v>
          </cell>
          <cell r="E2391">
            <v>2106</v>
          </cell>
          <cell r="F2391" t="str">
            <v>Timbres-poste</v>
          </cell>
          <cell r="G2391">
            <v>1983</v>
          </cell>
          <cell r="H2391" t="str">
            <v>Portrait de l'écrivain, d'après une gravure sur bois de Nelly Degouy</v>
          </cell>
          <cell r="I2391" t="str">
            <v>Centenaire de la mort d'Hendrik Conscience (1812-1883)</v>
          </cell>
          <cell r="J2391">
            <v>1.5</v>
          </cell>
          <cell r="K2391">
            <v>1</v>
          </cell>
          <cell r="L2391">
            <v>0</v>
          </cell>
          <cell r="M2391">
            <v>0</v>
          </cell>
          <cell r="N2391">
            <v>0.5</v>
          </cell>
          <cell r="O2391">
            <v>1</v>
          </cell>
          <cell r="P2391">
            <v>0</v>
          </cell>
          <cell r="Q2391">
            <v>0</v>
          </cell>
          <cell r="R2391" t="str">
            <v>multicolore</v>
          </cell>
          <cell r="S2391" t="str">
            <v>11½</v>
          </cell>
          <cell r="T2391" t="str">
            <v>20 f.</v>
          </cell>
          <cell r="U2391" t="str">
            <v/>
          </cell>
          <cell r="V2391" t="str">
            <v/>
          </cell>
        </row>
        <row r="2392">
          <cell r="B2392" t="str">
            <v>DR-000-2107</v>
          </cell>
          <cell r="C2392" t="str">
            <v>4848484550494855</v>
          </cell>
          <cell r="D2392" t="str">
            <v>000</v>
          </cell>
          <cell r="E2392">
            <v>2107</v>
          </cell>
          <cell r="F2392" t="str">
            <v>Timbres-poste</v>
          </cell>
          <cell r="G2392">
            <v>1983</v>
          </cell>
          <cell r="H2392" t="str">
            <v>Madone, peinture de Jef Wauters</v>
          </cell>
          <cell r="I2392" t="str">
            <v>Noël et Nouvel An. SurDR-270 pour la lutte contre le cancer</v>
          </cell>
          <cell r="J2392">
            <v>1</v>
          </cell>
          <cell r="K2392">
            <v>1</v>
          </cell>
          <cell r="L2392">
            <v>0</v>
          </cell>
          <cell r="M2392">
            <v>0</v>
          </cell>
          <cell r="N2392">
            <v>0.9</v>
          </cell>
          <cell r="O2392">
            <v>1</v>
          </cell>
          <cell r="P2392">
            <v>0</v>
          </cell>
          <cell r="Q2392">
            <v>0</v>
          </cell>
          <cell r="R2392" t="str">
            <v>polychrome</v>
          </cell>
          <cell r="S2392" t="str">
            <v>11½</v>
          </cell>
          <cell r="T2392" t="str">
            <v>11 f.+1 f.</v>
          </cell>
          <cell r="U2392" t="str">
            <v/>
          </cell>
          <cell r="V2392" t="str">
            <v/>
          </cell>
        </row>
        <row r="2393">
          <cell r="B2393" t="str">
            <v>DR-000-2108</v>
          </cell>
          <cell r="C2393" t="str">
            <v>4848484550494856</v>
          </cell>
          <cell r="D2393" t="str">
            <v>000</v>
          </cell>
          <cell r="E2393">
            <v>2108</v>
          </cell>
          <cell r="F2393" t="str">
            <v>Timbres-poste</v>
          </cell>
          <cell r="G2393">
            <v>1983</v>
          </cell>
          <cell r="H2393" t="str">
            <v>Chasseurs à pied</v>
          </cell>
          <cell r="I2393" t="str">
            <v>Uniformes DR-230. SurDR-270 de solidarité nationale</v>
          </cell>
          <cell r="J2393">
            <v>0.8</v>
          </cell>
          <cell r="K2393">
            <v>1</v>
          </cell>
          <cell r="L2393">
            <v>0</v>
          </cell>
          <cell r="M2393">
            <v>0</v>
          </cell>
          <cell r="N2393">
            <v>0.8</v>
          </cell>
          <cell r="O2393">
            <v>1</v>
          </cell>
          <cell r="P2393">
            <v>0</v>
          </cell>
          <cell r="Q2393">
            <v>0</v>
          </cell>
          <cell r="R2393" t="str">
            <v/>
          </cell>
          <cell r="S2393" t="str">
            <v>11½</v>
          </cell>
          <cell r="T2393" t="str">
            <v>8 f.+2 f.</v>
          </cell>
          <cell r="U2393" t="str">
            <v/>
          </cell>
          <cell r="V2393" t="str">
            <v/>
          </cell>
        </row>
        <row r="2394">
          <cell r="B2394" t="str">
            <v>DR-000-2109</v>
          </cell>
          <cell r="C2394" t="str">
            <v>4848484550494857</v>
          </cell>
          <cell r="D2394" t="str">
            <v>000</v>
          </cell>
          <cell r="E2394">
            <v>2109</v>
          </cell>
          <cell r="F2394" t="str">
            <v>Timbres-poste</v>
          </cell>
          <cell r="G2394">
            <v>1983</v>
          </cell>
          <cell r="H2394" t="str">
            <v>Lanciers</v>
          </cell>
          <cell r="I2394" t="str">
            <v>Uniformes DR-230. SurDR-270 de solidarité nationale</v>
          </cell>
          <cell r="J2394">
            <v>1</v>
          </cell>
          <cell r="K2394">
            <v>1</v>
          </cell>
          <cell r="L2394">
            <v>0</v>
          </cell>
          <cell r="M2394">
            <v>0</v>
          </cell>
          <cell r="N2394">
            <v>1</v>
          </cell>
          <cell r="O2394">
            <v>1</v>
          </cell>
          <cell r="P2394">
            <v>0</v>
          </cell>
          <cell r="Q2394">
            <v>0</v>
          </cell>
          <cell r="R2394" t="str">
            <v/>
          </cell>
          <cell r="S2394" t="str">
            <v>11½</v>
          </cell>
          <cell r="T2394" t="str">
            <v>11 f.+2 f.</v>
          </cell>
          <cell r="U2394" t="str">
            <v/>
          </cell>
          <cell r="V2394" t="str">
            <v/>
          </cell>
        </row>
        <row r="2395">
          <cell r="B2395" t="str">
            <v>DR-000-2110</v>
          </cell>
          <cell r="C2395" t="str">
            <v>4848484550494948</v>
          </cell>
          <cell r="D2395" t="str">
            <v>000</v>
          </cell>
          <cell r="E2395">
            <v>2110</v>
          </cell>
          <cell r="F2395" t="str">
            <v>Timbres-poste</v>
          </cell>
          <cell r="G2395">
            <v>1983</v>
          </cell>
          <cell r="H2395" t="str">
            <v>Grenadiers</v>
          </cell>
          <cell r="I2395" t="str">
            <v>Uniformes DR-230. SurDR-270 de solidarité nationale</v>
          </cell>
          <cell r="J2395">
            <v>4.7</v>
          </cell>
          <cell r="K2395">
            <v>1</v>
          </cell>
          <cell r="L2395">
            <v>0</v>
          </cell>
          <cell r="M2395">
            <v>0</v>
          </cell>
          <cell r="N2395">
            <v>4.7</v>
          </cell>
          <cell r="O2395">
            <v>1</v>
          </cell>
          <cell r="P2395">
            <v>0</v>
          </cell>
          <cell r="Q2395">
            <v>0</v>
          </cell>
          <cell r="R2395" t="str">
            <v/>
          </cell>
          <cell r="S2395" t="str">
            <v>11½</v>
          </cell>
          <cell r="T2395" t="str">
            <v>50 f.+12 f.</v>
          </cell>
          <cell r="U2395" t="str">
            <v/>
          </cell>
          <cell r="V2395" t="str">
            <v/>
          </cell>
        </row>
        <row r="2396">
          <cell r="B2396" t="str">
            <v>DR-000-2111</v>
          </cell>
          <cell r="C2396" t="str">
            <v>4848484550494949</v>
          </cell>
          <cell r="D2396" t="str">
            <v>000</v>
          </cell>
          <cell r="E2396">
            <v>2111</v>
          </cell>
          <cell r="F2396" t="str">
            <v>Timbres-poste</v>
          </cell>
          <cell r="G2396">
            <v>1983</v>
          </cell>
          <cell r="H2396" t="str">
            <v>Anciens uniformes</v>
          </cell>
          <cell r="I2396" t="str">
            <v>Hommage au roi Léopold III (1901-1983). Effigie (au type de 1936-46)</v>
          </cell>
          <cell r="J2396">
            <v>1</v>
          </cell>
          <cell r="K2396">
            <v>1</v>
          </cell>
          <cell r="L2396">
            <v>0</v>
          </cell>
          <cell r="M2396">
            <v>0</v>
          </cell>
          <cell r="N2396">
            <v>0.2</v>
          </cell>
          <cell r="O2396">
            <v>1</v>
          </cell>
          <cell r="P2396">
            <v>0</v>
          </cell>
          <cell r="Q2396">
            <v>0</v>
          </cell>
          <cell r="R2396" t="str">
            <v>noir</v>
          </cell>
          <cell r="S2396" t="str">
            <v>11½</v>
          </cell>
          <cell r="T2396" t="str">
            <v>11 f.</v>
          </cell>
          <cell r="U2396" t="str">
            <v/>
          </cell>
          <cell r="V2396" t="str">
            <v/>
          </cell>
        </row>
        <row r="2397">
          <cell r="B2397" t="str">
            <v>DR-000-2112</v>
          </cell>
          <cell r="C2397" t="str">
            <v>4848484550494950</v>
          </cell>
          <cell r="D2397" t="str">
            <v>000</v>
          </cell>
          <cell r="E2397">
            <v>2112</v>
          </cell>
          <cell r="F2397" t="str">
            <v>Timbres-poste</v>
          </cell>
          <cell r="G2397">
            <v>1984</v>
          </cell>
          <cell r="H2397" t="str">
            <v>Vue partielle des bâtiments</v>
          </cell>
          <cell r="I2397" t="str">
            <v>150e anniversaire de la création de l'Université libre de Bruxelles</v>
          </cell>
          <cell r="J2397">
            <v>1</v>
          </cell>
          <cell r="K2397">
            <v>1</v>
          </cell>
          <cell r="L2397">
            <v>0</v>
          </cell>
          <cell r="M2397">
            <v>0</v>
          </cell>
          <cell r="N2397">
            <v>0.3</v>
          </cell>
          <cell r="O2397">
            <v>1</v>
          </cell>
          <cell r="P2397">
            <v>0</v>
          </cell>
          <cell r="Q2397">
            <v>0</v>
          </cell>
          <cell r="R2397" t="str">
            <v>multicolore</v>
          </cell>
          <cell r="S2397" t="str">
            <v>11½</v>
          </cell>
          <cell r="T2397" t="str">
            <v>11 f.</v>
          </cell>
          <cell r="U2397" t="str">
            <v/>
          </cell>
          <cell r="V2397" t="str">
            <v/>
          </cell>
        </row>
        <row r="2398">
          <cell r="B2398" t="str">
            <v>DR-000-2113</v>
          </cell>
          <cell r="C2398" t="str">
            <v>4848484550494951</v>
          </cell>
          <cell r="D2398" t="str">
            <v>000</v>
          </cell>
          <cell r="E2398">
            <v>2113</v>
          </cell>
          <cell r="F2398" t="str">
            <v>Timbres-poste</v>
          </cell>
          <cell r="G2398">
            <v>1984</v>
          </cell>
          <cell r="H2398" t="str">
            <v>Industrie chimique</v>
          </cell>
          <cell r="I2398" t="str">
            <v>Exportations belges (II)</v>
          </cell>
          <cell r="J2398">
            <v>1</v>
          </cell>
          <cell r="K2398">
            <v>1</v>
          </cell>
          <cell r="L2398">
            <v>0</v>
          </cell>
          <cell r="M2398">
            <v>0</v>
          </cell>
          <cell r="N2398">
            <v>0.4</v>
          </cell>
          <cell r="O2398">
            <v>1</v>
          </cell>
          <cell r="P2398">
            <v>0</v>
          </cell>
          <cell r="Q2398">
            <v>0</v>
          </cell>
          <cell r="R2398" t="str">
            <v/>
          </cell>
          <cell r="S2398" t="str">
            <v>11½</v>
          </cell>
          <cell r="T2398" t="str">
            <v>11 f.</v>
          </cell>
          <cell r="U2398" t="str">
            <v/>
          </cell>
          <cell r="V2398" t="str">
            <v/>
          </cell>
        </row>
        <row r="2399">
          <cell r="B2399" t="str">
            <v>DR-000-2114</v>
          </cell>
          <cell r="C2399" t="str">
            <v>4848484550494952</v>
          </cell>
          <cell r="D2399" t="str">
            <v>000</v>
          </cell>
          <cell r="E2399">
            <v>2114</v>
          </cell>
          <cell r="F2399" t="str">
            <v>Timbres-poste</v>
          </cell>
          <cell r="G2399">
            <v>1984</v>
          </cell>
          <cell r="H2399" t="str">
            <v>Agro-industrie</v>
          </cell>
          <cell r="I2399" t="str">
            <v>Exportations belges (II)</v>
          </cell>
          <cell r="J2399">
            <v>1</v>
          </cell>
          <cell r="K2399">
            <v>1</v>
          </cell>
          <cell r="L2399">
            <v>0</v>
          </cell>
          <cell r="M2399">
            <v>0</v>
          </cell>
          <cell r="N2399">
            <v>0.4</v>
          </cell>
          <cell r="O2399">
            <v>1</v>
          </cell>
          <cell r="P2399">
            <v>0</v>
          </cell>
          <cell r="Q2399">
            <v>0</v>
          </cell>
          <cell r="R2399" t="str">
            <v/>
          </cell>
          <cell r="S2399" t="str">
            <v>11½</v>
          </cell>
          <cell r="T2399" t="str">
            <v>11 f.</v>
          </cell>
          <cell r="U2399" t="str">
            <v/>
          </cell>
          <cell r="V2399" t="str">
            <v/>
          </cell>
        </row>
        <row r="2400">
          <cell r="B2400" t="str">
            <v>DR-000-2115</v>
          </cell>
          <cell r="C2400" t="str">
            <v>4848484550494953</v>
          </cell>
          <cell r="D2400" t="str">
            <v>000</v>
          </cell>
          <cell r="E2400">
            <v>2115</v>
          </cell>
          <cell r="F2400" t="str">
            <v>Timbres-poste</v>
          </cell>
          <cell r="G2400">
            <v>1984</v>
          </cell>
          <cell r="H2400" t="str">
            <v>Matériel de transport</v>
          </cell>
          <cell r="I2400" t="str">
            <v>Exportations belges (II)</v>
          </cell>
          <cell r="J2400">
            <v>1</v>
          </cell>
          <cell r="K2400">
            <v>1</v>
          </cell>
          <cell r="L2400">
            <v>0</v>
          </cell>
          <cell r="M2400">
            <v>0</v>
          </cell>
          <cell r="N2400">
            <v>0.4</v>
          </cell>
          <cell r="O2400">
            <v>1</v>
          </cell>
          <cell r="P2400">
            <v>0</v>
          </cell>
          <cell r="Q2400">
            <v>0</v>
          </cell>
          <cell r="R2400" t="str">
            <v/>
          </cell>
          <cell r="S2400" t="str">
            <v>11½</v>
          </cell>
          <cell r="T2400" t="str">
            <v>11 f.</v>
          </cell>
          <cell r="U2400" t="str">
            <v/>
          </cell>
          <cell r="V2400" t="str">
            <v/>
          </cell>
        </row>
        <row r="2401">
          <cell r="B2401" t="str">
            <v>DR-000-2116</v>
          </cell>
          <cell r="C2401" t="str">
            <v>4848484550494954</v>
          </cell>
          <cell r="D2401" t="str">
            <v>000</v>
          </cell>
          <cell r="E2401">
            <v>2116</v>
          </cell>
          <cell r="F2401" t="str">
            <v>Timbres-poste</v>
          </cell>
          <cell r="G2401">
            <v>1984</v>
          </cell>
          <cell r="H2401" t="str">
            <v>Technologies nouvelles</v>
          </cell>
          <cell r="I2401" t="str">
            <v>Exportations belges (II)</v>
          </cell>
          <cell r="J2401">
            <v>1</v>
          </cell>
          <cell r="K2401">
            <v>1</v>
          </cell>
          <cell r="L2401">
            <v>0</v>
          </cell>
          <cell r="M2401">
            <v>0</v>
          </cell>
          <cell r="N2401">
            <v>0.4</v>
          </cell>
          <cell r="O2401">
            <v>1</v>
          </cell>
          <cell r="P2401">
            <v>0</v>
          </cell>
          <cell r="Q2401">
            <v>0</v>
          </cell>
          <cell r="R2401" t="str">
            <v/>
          </cell>
          <cell r="S2401" t="str">
            <v>11½</v>
          </cell>
          <cell r="T2401" t="str">
            <v>11 f.</v>
          </cell>
          <cell r="U2401" t="str">
            <v/>
          </cell>
          <cell r="V2401" t="str">
            <v/>
          </cell>
        </row>
        <row r="2402">
          <cell r="B2402" t="str">
            <v>DR-000-2117</v>
          </cell>
          <cell r="C2402" t="str">
            <v>4848484550494955</v>
          </cell>
          <cell r="D2402" t="str">
            <v>000</v>
          </cell>
          <cell r="E2402">
            <v>2117</v>
          </cell>
          <cell r="F2402" t="str">
            <v>Timbres-poste</v>
          </cell>
          <cell r="G2402">
            <v>1984</v>
          </cell>
          <cell r="H2402" t="str">
            <v>Effigie du roi</v>
          </cell>
          <cell r="I2402" t="str">
            <v>50e anniversaire de la mort du roi Albert 1er</v>
          </cell>
          <cell r="J2402">
            <v>0.7</v>
          </cell>
          <cell r="K2402">
            <v>1</v>
          </cell>
          <cell r="L2402">
            <v>0</v>
          </cell>
          <cell r="M2402">
            <v>0</v>
          </cell>
          <cell r="N2402">
            <v>0.3</v>
          </cell>
          <cell r="O2402">
            <v>1</v>
          </cell>
          <cell r="P2402">
            <v>0</v>
          </cell>
          <cell r="Q2402">
            <v>0</v>
          </cell>
          <cell r="R2402" t="str">
            <v>brun clair et noir</v>
          </cell>
          <cell r="S2402" t="str">
            <v>11½</v>
          </cell>
          <cell r="T2402" t="str">
            <v>8 f.</v>
          </cell>
          <cell r="U2402" t="str">
            <v/>
          </cell>
          <cell r="V2402" t="str">
            <v/>
          </cell>
        </row>
        <row r="2403">
          <cell r="B2403" t="str">
            <v>DR-000-2118</v>
          </cell>
          <cell r="C2403" t="str">
            <v>4848484550494956</v>
          </cell>
          <cell r="D2403" t="str">
            <v>000</v>
          </cell>
          <cell r="E2403">
            <v>2118</v>
          </cell>
          <cell r="F2403" t="str">
            <v>Timbres-poste</v>
          </cell>
          <cell r="G2403">
            <v>1984</v>
          </cell>
          <cell r="H2403" t="str">
            <v>Judo</v>
          </cell>
          <cell r="I2403" t="str">
            <v>Jeux olympiques d'été, à Los Angeles (I)</v>
          </cell>
          <cell r="J2403">
            <v>1</v>
          </cell>
          <cell r="K2403">
            <v>1</v>
          </cell>
          <cell r="L2403">
            <v>0</v>
          </cell>
          <cell r="M2403">
            <v>0</v>
          </cell>
          <cell r="N2403">
            <v>1</v>
          </cell>
          <cell r="O2403">
            <v>1</v>
          </cell>
          <cell r="P2403">
            <v>0</v>
          </cell>
          <cell r="Q2403">
            <v>0</v>
          </cell>
          <cell r="R2403" t="str">
            <v/>
          </cell>
          <cell r="S2403" t="str">
            <v>11½</v>
          </cell>
          <cell r="T2403" t="str">
            <v>8 f.+2 f.</v>
          </cell>
          <cell r="U2403" t="str">
            <v/>
          </cell>
          <cell r="V2403" t="str">
            <v/>
          </cell>
        </row>
        <row r="2404">
          <cell r="B2404" t="str">
            <v>DR-000-2119</v>
          </cell>
          <cell r="C2404" t="str">
            <v>4848484550494957</v>
          </cell>
          <cell r="D2404" t="str">
            <v>000</v>
          </cell>
          <cell r="E2404">
            <v>2119</v>
          </cell>
          <cell r="F2404" t="str">
            <v>Timbres-poste</v>
          </cell>
          <cell r="G2404">
            <v>1984</v>
          </cell>
          <cell r="H2404" t="str">
            <v>Planche à voile</v>
          </cell>
          <cell r="I2404" t="str">
            <v>Jeux olympiques d'été, à Los Angeles (I)</v>
          </cell>
          <cell r="J2404">
            <v>1.5</v>
          </cell>
          <cell r="K2404">
            <v>1</v>
          </cell>
          <cell r="L2404">
            <v>0</v>
          </cell>
          <cell r="M2404">
            <v>0</v>
          </cell>
          <cell r="N2404">
            <v>1.5</v>
          </cell>
          <cell r="O2404">
            <v>1</v>
          </cell>
          <cell r="P2404">
            <v>0</v>
          </cell>
          <cell r="Q2404">
            <v>0</v>
          </cell>
          <cell r="R2404" t="str">
            <v/>
          </cell>
          <cell r="S2404" t="str">
            <v>11½</v>
          </cell>
          <cell r="T2404" t="str">
            <v>12 f.+3 f.</v>
          </cell>
          <cell r="U2404" t="str">
            <v/>
          </cell>
          <cell r="V2404" t="str">
            <v/>
          </cell>
        </row>
        <row r="2405">
          <cell r="B2405" t="str">
            <v>DR-000-2120</v>
          </cell>
          <cell r="C2405" t="str">
            <v>4848484550495048</v>
          </cell>
          <cell r="D2405" t="str">
            <v>000</v>
          </cell>
          <cell r="E2405">
            <v>2120</v>
          </cell>
          <cell r="F2405" t="str">
            <v>Timbres-poste</v>
          </cell>
          <cell r="G2405">
            <v>1984</v>
          </cell>
          <cell r="H2405" t="str">
            <v>Tir à l'arc</v>
          </cell>
          <cell r="I2405" t="str">
            <v>Jeux olympiques d'été, à Los Angeles. T.-P. de même date réunis sur feuillet de 125x90</v>
          </cell>
          <cell r="J2405">
            <v>1</v>
          </cell>
          <cell r="K2405">
            <v>2</v>
          </cell>
          <cell r="L2405">
            <v>0</v>
          </cell>
          <cell r="M2405">
            <v>0</v>
          </cell>
          <cell r="N2405">
            <v>1</v>
          </cell>
          <cell r="O2405">
            <v>1</v>
          </cell>
          <cell r="P2405">
            <v>0</v>
          </cell>
          <cell r="Q2405">
            <v>0</v>
          </cell>
          <cell r="R2405" t="str">
            <v/>
          </cell>
          <cell r="S2405" t="str">
            <v>11½</v>
          </cell>
          <cell r="T2405" t="str">
            <v>10 f.</v>
          </cell>
          <cell r="U2405" t="str">
            <v/>
          </cell>
          <cell r="V2405" t="str">
            <v/>
          </cell>
        </row>
        <row r="2406">
          <cell r="B2406" t="str">
            <v>DR-000-2121</v>
          </cell>
          <cell r="C2406" t="str">
            <v>4848484550495049</v>
          </cell>
          <cell r="D2406" t="str">
            <v>000</v>
          </cell>
          <cell r="E2406">
            <v>2121</v>
          </cell>
          <cell r="F2406" t="str">
            <v>Timbres-poste</v>
          </cell>
          <cell r="G2406">
            <v>1984</v>
          </cell>
          <cell r="H2406" t="str">
            <v>Equitation (dressage)</v>
          </cell>
          <cell r="I2406" t="str">
            <v>Jeux olympiques d'été, à Los Angeles. T.-P. de même date réunis sur feuillet de 125x90</v>
          </cell>
          <cell r="J2406">
            <v>2</v>
          </cell>
          <cell r="K2406">
            <v>2</v>
          </cell>
          <cell r="L2406">
            <v>0</v>
          </cell>
          <cell r="M2406">
            <v>0</v>
          </cell>
          <cell r="N2406">
            <v>2</v>
          </cell>
          <cell r="O2406">
            <v>0</v>
          </cell>
          <cell r="P2406">
            <v>0</v>
          </cell>
          <cell r="Q2406">
            <v>0</v>
          </cell>
          <cell r="R2406" t="str">
            <v/>
          </cell>
          <cell r="S2406" t="str">
            <v>11½</v>
          </cell>
          <cell r="T2406" t="str">
            <v>24 f.</v>
          </cell>
          <cell r="U2406" t="str">
            <v/>
          </cell>
          <cell r="V2406" t="str">
            <v/>
          </cell>
        </row>
        <row r="2407">
          <cell r="B2407" t="str">
            <v>DR-000-2122</v>
          </cell>
          <cell r="C2407" t="str">
            <v>4848484550495050</v>
          </cell>
          <cell r="D2407" t="str">
            <v>000</v>
          </cell>
          <cell r="E2407">
            <v>2122</v>
          </cell>
          <cell r="F2407" t="str">
            <v>Timbres-poste</v>
          </cell>
          <cell r="G2407">
            <v>1984</v>
          </cell>
          <cell r="H2407" t="str">
            <v>12 f. vert</v>
          </cell>
          <cell r="I2407" t="str">
            <v>Série courante.</v>
          </cell>
          <cell r="J2407">
            <v>1.5</v>
          </cell>
          <cell r="K2407">
            <v>1</v>
          </cell>
          <cell r="L2407">
            <v>0</v>
          </cell>
          <cell r="M2407">
            <v>0</v>
          </cell>
          <cell r="N2407">
            <v>0.2</v>
          </cell>
          <cell r="O2407">
            <v>0</v>
          </cell>
          <cell r="P2407">
            <v>0</v>
          </cell>
          <cell r="Q2407">
            <v>0</v>
          </cell>
          <cell r="R2407" t="str">
            <v>vert</v>
          </cell>
          <cell r="S2407" t="str">
            <v>11½</v>
          </cell>
          <cell r="T2407" t="str">
            <v>12 f.</v>
          </cell>
          <cell r="U2407" t="str">
            <v/>
          </cell>
          <cell r="V2407" t="str">
            <v/>
          </cell>
        </row>
        <row r="2408">
          <cell r="B2408" t="str">
            <v>DR-000-2123</v>
          </cell>
          <cell r="C2408" t="str">
            <v>4848484550495051</v>
          </cell>
          <cell r="D2408" t="str">
            <v>000</v>
          </cell>
          <cell r="E2408">
            <v>2123</v>
          </cell>
          <cell r="F2408" t="str">
            <v>Timbres-poste</v>
          </cell>
          <cell r="G2408">
            <v>1984</v>
          </cell>
          <cell r="H2408" t="str">
            <v>15 f. rouge-orange</v>
          </cell>
          <cell r="I2408" t="str">
            <v>Série courante.</v>
          </cell>
          <cell r="J2408">
            <v>2.5</v>
          </cell>
          <cell r="K2408">
            <v>1</v>
          </cell>
          <cell r="L2408">
            <v>0</v>
          </cell>
          <cell r="M2408">
            <v>0</v>
          </cell>
          <cell r="N2408">
            <v>0.5</v>
          </cell>
          <cell r="O2408">
            <v>1</v>
          </cell>
          <cell r="P2408">
            <v>0</v>
          </cell>
          <cell r="Q2408">
            <v>0</v>
          </cell>
          <cell r="R2408" t="str">
            <v>rouge-orange</v>
          </cell>
          <cell r="S2408" t="str">
            <v>11½</v>
          </cell>
          <cell r="T2408" t="str">
            <v>15 f.</v>
          </cell>
          <cell r="U2408" t="str">
            <v/>
          </cell>
          <cell r="V2408" t="str">
            <v/>
          </cell>
        </row>
        <row r="2409">
          <cell r="B2409" t="str">
            <v>DR-000-2124</v>
          </cell>
          <cell r="C2409" t="str">
            <v>4848484550495052</v>
          </cell>
          <cell r="D2409" t="str">
            <v>000</v>
          </cell>
          <cell r="E2409">
            <v>2124</v>
          </cell>
          <cell r="F2409" t="str">
            <v>Timbres-poste</v>
          </cell>
          <cell r="G2409">
            <v>1984</v>
          </cell>
          <cell r="H2409" t="str">
            <v>22 f. violet</v>
          </cell>
          <cell r="I2409" t="str">
            <v>Série courante.</v>
          </cell>
          <cell r="J2409">
            <v>3.5</v>
          </cell>
          <cell r="K2409">
            <v>1</v>
          </cell>
          <cell r="L2409">
            <v>0</v>
          </cell>
          <cell r="M2409">
            <v>0</v>
          </cell>
          <cell r="N2409">
            <v>1.2</v>
          </cell>
          <cell r="O2409">
            <v>1</v>
          </cell>
          <cell r="P2409">
            <v>0</v>
          </cell>
          <cell r="Q2409">
            <v>0</v>
          </cell>
          <cell r="R2409" t="str">
            <v>violet</v>
          </cell>
          <cell r="S2409" t="str">
            <v>11½</v>
          </cell>
          <cell r="T2409" t="str">
            <v>22 f.</v>
          </cell>
          <cell r="U2409" t="str">
            <v/>
          </cell>
          <cell r="V2409" t="str">
            <v/>
          </cell>
        </row>
        <row r="2410">
          <cell r="B2410" t="str">
            <v>DR-000-2125</v>
          </cell>
          <cell r="C2410" t="str">
            <v>4848484550495053</v>
          </cell>
          <cell r="D2410" t="str">
            <v>000</v>
          </cell>
          <cell r="E2410">
            <v>2125</v>
          </cell>
          <cell r="F2410" t="str">
            <v>Timbres-poste</v>
          </cell>
          <cell r="G2410">
            <v>1984</v>
          </cell>
          <cell r="H2410" t="str">
            <v>30 f. brun</v>
          </cell>
          <cell r="I2410" t="str">
            <v>Série courante.</v>
          </cell>
          <cell r="J2410">
            <v>2</v>
          </cell>
          <cell r="K2410">
            <v>1</v>
          </cell>
          <cell r="L2410">
            <v>0</v>
          </cell>
          <cell r="M2410">
            <v>0</v>
          </cell>
          <cell r="N2410">
            <v>0.5</v>
          </cell>
          <cell r="O2410">
            <v>1</v>
          </cell>
          <cell r="P2410">
            <v>0</v>
          </cell>
          <cell r="Q2410">
            <v>0</v>
          </cell>
          <cell r="R2410" t="str">
            <v>brun</v>
          </cell>
          <cell r="S2410" t="str">
            <v>11½</v>
          </cell>
          <cell r="T2410" t="str">
            <v>30 f.</v>
          </cell>
          <cell r="U2410" t="str">
            <v/>
          </cell>
          <cell r="V2410" t="str">
            <v/>
          </cell>
        </row>
        <row r="2411">
          <cell r="B2411" t="str">
            <v>DR-000-2126</v>
          </cell>
          <cell r="C2411" t="str">
            <v>4848484550495054</v>
          </cell>
          <cell r="D2411" t="str">
            <v>000</v>
          </cell>
          <cell r="E2411">
            <v>2126</v>
          </cell>
          <cell r="F2411" t="str">
            <v>Timbres-poste</v>
          </cell>
          <cell r="G2411">
            <v>1984</v>
          </cell>
          <cell r="H2411" t="str">
            <v>50 f. brun pâle et brun foncé</v>
          </cell>
          <cell r="I2411" t="str">
            <v>Série courante. Roi Baudouin 1er</v>
          </cell>
          <cell r="J2411">
            <v>5.5</v>
          </cell>
          <cell r="K2411">
            <v>1</v>
          </cell>
          <cell r="L2411">
            <v>0</v>
          </cell>
          <cell r="M2411">
            <v>0</v>
          </cell>
          <cell r="N2411">
            <v>0.4</v>
          </cell>
          <cell r="O2411">
            <v>1</v>
          </cell>
          <cell r="P2411">
            <v>0</v>
          </cell>
          <cell r="Q2411">
            <v>0</v>
          </cell>
          <cell r="R2411" t="str">
            <v>brun pâle et brun foncé</v>
          </cell>
          <cell r="S2411" t="str">
            <v>11½</v>
          </cell>
          <cell r="T2411" t="str">
            <v>50 f.</v>
          </cell>
          <cell r="U2411" t="str">
            <v/>
          </cell>
          <cell r="V2411" t="str">
            <v/>
          </cell>
        </row>
        <row r="2412">
          <cell r="B2412" t="str">
            <v>DR-000-2127</v>
          </cell>
          <cell r="C2412" t="str">
            <v>4848484550495055</v>
          </cell>
          <cell r="D2412" t="str">
            <v>000</v>
          </cell>
          <cell r="E2412">
            <v>2127</v>
          </cell>
          <cell r="F2412" t="str">
            <v>Timbres-poste</v>
          </cell>
          <cell r="G2412">
            <v>1984</v>
          </cell>
          <cell r="H2412" t="str">
            <v>Emblème de l'association (interprétation graphique)</v>
          </cell>
          <cell r="I2412" t="str">
            <v>25e anniversaire de l'association "Mouvement sans nom"</v>
          </cell>
          <cell r="J2412">
            <v>1</v>
          </cell>
          <cell r="K2412">
            <v>1</v>
          </cell>
          <cell r="L2412">
            <v>0</v>
          </cell>
          <cell r="M2412">
            <v>0</v>
          </cell>
          <cell r="N2412">
            <v>0.3</v>
          </cell>
          <cell r="O2412">
            <v>1</v>
          </cell>
          <cell r="P2412">
            <v>0</v>
          </cell>
          <cell r="Q2412">
            <v>0</v>
          </cell>
          <cell r="R2412" t="str">
            <v>multicolore</v>
          </cell>
          <cell r="S2412" t="str">
            <v>11½</v>
          </cell>
          <cell r="T2412" t="str">
            <v>12 f.</v>
          </cell>
          <cell r="U2412" t="str">
            <v/>
          </cell>
          <cell r="V2412" t="str">
            <v/>
          </cell>
        </row>
        <row r="2413">
          <cell r="B2413" t="str">
            <v>DR-000-2128</v>
          </cell>
          <cell r="C2413" t="str">
            <v>4848484550495056</v>
          </cell>
          <cell r="D2413" t="str">
            <v>000</v>
          </cell>
          <cell r="E2413">
            <v>2128</v>
          </cell>
          <cell r="F2413" t="str">
            <v>Timbres-poste</v>
          </cell>
          <cell r="G2413">
            <v>1984</v>
          </cell>
          <cell r="H2413" t="str">
            <v>Evocation graphique des activités philanthropiques de la Loterie nationale</v>
          </cell>
          <cell r="I2413" t="str">
            <v>50e anniversaire de la Loterie nationale. SurDR-270 pour la lutte contre la lèpre et la mucoviscidose</v>
          </cell>
          <cell r="J2413">
            <v>1.2</v>
          </cell>
          <cell r="K2413">
            <v>1</v>
          </cell>
          <cell r="L2413">
            <v>0</v>
          </cell>
          <cell r="M2413">
            <v>0</v>
          </cell>
          <cell r="N2413">
            <v>1.2</v>
          </cell>
          <cell r="O2413">
            <v>0</v>
          </cell>
          <cell r="P2413">
            <v>0</v>
          </cell>
          <cell r="Q2413">
            <v>0</v>
          </cell>
          <cell r="R2413" t="str">
            <v>multicolore</v>
          </cell>
          <cell r="S2413" t="str">
            <v>11½</v>
          </cell>
          <cell r="T2413" t="str">
            <v>12 f.+3 f.</v>
          </cell>
          <cell r="U2413" t="str">
            <v/>
          </cell>
          <cell r="V2413" t="str">
            <v/>
          </cell>
        </row>
        <row r="2414">
          <cell r="B2414" t="str">
            <v>DR-000-2129</v>
          </cell>
          <cell r="C2414" t="str">
            <v>4848484550495057</v>
          </cell>
          <cell r="D2414" t="str">
            <v>000</v>
          </cell>
          <cell r="E2414">
            <v>2129</v>
          </cell>
          <cell r="F2414" t="str">
            <v>Timbres-poste</v>
          </cell>
          <cell r="G2414">
            <v>1984</v>
          </cell>
          <cell r="H2414" t="str">
            <v>Don Bosco, prêtre de la jeunesse pauvre</v>
          </cell>
          <cell r="I2414" t="str">
            <v>50e anniversaire de la canonisation de Don Bosco</v>
          </cell>
          <cell r="J2414">
            <v>0.6</v>
          </cell>
          <cell r="K2414">
            <v>1</v>
          </cell>
          <cell r="L2414">
            <v>0</v>
          </cell>
          <cell r="M2414">
            <v>0</v>
          </cell>
          <cell r="N2414">
            <v>0.3</v>
          </cell>
          <cell r="O2414">
            <v>1</v>
          </cell>
          <cell r="P2414">
            <v>0</v>
          </cell>
          <cell r="Q2414">
            <v>0</v>
          </cell>
          <cell r="R2414" t="str">
            <v>multicolore</v>
          </cell>
          <cell r="S2414" t="str">
            <v>11½</v>
          </cell>
          <cell r="T2414" t="str">
            <v>8 f.</v>
          </cell>
          <cell r="U2414" t="str">
            <v/>
          </cell>
          <cell r="V2414" t="str">
            <v/>
          </cell>
        </row>
        <row r="2415">
          <cell r="B2415" t="str">
            <v>DR-000-2130</v>
          </cell>
          <cell r="C2415" t="str">
            <v>4848484550495148</v>
          </cell>
          <cell r="D2415" t="str">
            <v>000</v>
          </cell>
          <cell r="E2415">
            <v>2130</v>
          </cell>
          <cell r="F2415" t="str">
            <v>Timbres-poste</v>
          </cell>
          <cell r="G2415">
            <v>1984</v>
          </cell>
          <cell r="H2415" t="str">
            <v>Pont de la coopération européenne (thème commun)</v>
          </cell>
          <cell r="I2415" t="str">
            <v>Europa. 25e anniversaire de la Conférence Européenne des administrations des Postes et Télécommunications (CEPT)</v>
          </cell>
          <cell r="J2415">
            <v>1</v>
          </cell>
          <cell r="K2415">
            <v>1</v>
          </cell>
          <cell r="L2415">
            <v>0</v>
          </cell>
          <cell r="M2415">
            <v>0</v>
          </cell>
          <cell r="N2415">
            <v>0.2</v>
          </cell>
          <cell r="O2415">
            <v>1</v>
          </cell>
          <cell r="P2415">
            <v>0</v>
          </cell>
          <cell r="Q2415">
            <v>0</v>
          </cell>
          <cell r="R2415" t="str">
            <v>noir et rouge</v>
          </cell>
          <cell r="S2415" t="str">
            <v>11½</v>
          </cell>
          <cell r="T2415" t="str">
            <v>12 f.</v>
          </cell>
          <cell r="U2415" t="str">
            <v/>
          </cell>
          <cell r="V2415" t="str">
            <v/>
          </cell>
        </row>
        <row r="2416">
          <cell r="B2416" t="str">
            <v>DR-000-2131</v>
          </cell>
          <cell r="C2416" t="str">
            <v>4848484550495149</v>
          </cell>
          <cell r="D2416" t="str">
            <v>000</v>
          </cell>
          <cell r="E2416">
            <v>2131</v>
          </cell>
          <cell r="F2416" t="str">
            <v>Timbres-poste</v>
          </cell>
          <cell r="G2416">
            <v>1984</v>
          </cell>
          <cell r="H2416" t="str">
            <v>22 f. noir et bleu</v>
          </cell>
          <cell r="I2416" t="str">
            <v>Europa. 25e anniversaire de la Conférence Européenne des administrations des Postes et Télécommunications (CEPT)</v>
          </cell>
          <cell r="J2416">
            <v>3</v>
          </cell>
          <cell r="K2416">
            <v>1</v>
          </cell>
          <cell r="L2416">
            <v>0</v>
          </cell>
          <cell r="M2416">
            <v>0</v>
          </cell>
          <cell r="N2416">
            <v>0.6</v>
          </cell>
          <cell r="O2416">
            <v>1</v>
          </cell>
          <cell r="P2416">
            <v>0</v>
          </cell>
          <cell r="Q2416">
            <v>0</v>
          </cell>
          <cell r="R2416" t="str">
            <v>noir et bleu</v>
          </cell>
          <cell r="S2416" t="str">
            <v>11½</v>
          </cell>
          <cell r="T2416" t="str">
            <v>22 f.</v>
          </cell>
          <cell r="U2416" t="str">
            <v/>
          </cell>
          <cell r="V2416" t="str">
            <v/>
          </cell>
        </row>
        <row r="2417">
          <cell r="B2417" t="str">
            <v>DR-000-2132</v>
          </cell>
          <cell r="C2417" t="str">
            <v>4848484550495150</v>
          </cell>
          <cell r="D2417" t="str">
            <v>000</v>
          </cell>
          <cell r="E2417">
            <v>2132</v>
          </cell>
          <cell r="F2417" t="str">
            <v>Timbres-poste</v>
          </cell>
          <cell r="G2417">
            <v>1984</v>
          </cell>
          <cell r="H2417" t="str">
            <v>T.-P. no 46</v>
          </cell>
          <cell r="I2417" t="str">
            <v>Journée du Timbre. Timbre sur timbre</v>
          </cell>
          <cell r="J2417">
            <v>1</v>
          </cell>
          <cell r="K2417">
            <v>1</v>
          </cell>
          <cell r="L2417">
            <v>0</v>
          </cell>
          <cell r="M2417">
            <v>0</v>
          </cell>
          <cell r="N2417">
            <v>0.3</v>
          </cell>
          <cell r="O2417">
            <v>1</v>
          </cell>
          <cell r="P2417">
            <v>0</v>
          </cell>
          <cell r="Q2417">
            <v>0</v>
          </cell>
          <cell r="R2417" t="str">
            <v>multicolore</v>
          </cell>
          <cell r="S2417" t="str">
            <v>11½</v>
          </cell>
          <cell r="T2417" t="str">
            <v>12 f.</v>
          </cell>
          <cell r="U2417" t="str">
            <v/>
          </cell>
          <cell r="V2417" t="str">
            <v/>
          </cell>
        </row>
        <row r="2418">
          <cell r="B2418" t="str">
            <v>DR-000-2133</v>
          </cell>
          <cell r="C2418" t="str">
            <v>4848484550495151</v>
          </cell>
          <cell r="D2418" t="str">
            <v>000</v>
          </cell>
          <cell r="E2418">
            <v>2133</v>
          </cell>
          <cell r="F2418" t="str">
            <v>Timbres-poste</v>
          </cell>
          <cell r="G2418">
            <v>1984</v>
          </cell>
          <cell r="H2418" t="str">
            <v>Colombe stylisée et emblème du Parlement</v>
          </cell>
          <cell r="I2418" t="str">
            <v>Parlement européen. Deuxièmes élections</v>
          </cell>
          <cell r="J2418">
            <v>1</v>
          </cell>
          <cell r="K2418">
            <v>1</v>
          </cell>
          <cell r="L2418">
            <v>0</v>
          </cell>
          <cell r="M2418">
            <v>0</v>
          </cell>
          <cell r="N2418">
            <v>0.3</v>
          </cell>
          <cell r="O2418">
            <v>1</v>
          </cell>
          <cell r="P2418">
            <v>0</v>
          </cell>
          <cell r="Q2418">
            <v>0</v>
          </cell>
          <cell r="R2418" t="str">
            <v>multicolore</v>
          </cell>
          <cell r="S2418" t="str">
            <v>11½</v>
          </cell>
          <cell r="T2418" t="str">
            <v>12 f.</v>
          </cell>
          <cell r="U2418" t="str">
            <v/>
          </cell>
          <cell r="V2418" t="str">
            <v/>
          </cell>
        </row>
        <row r="2419">
          <cell r="B2419" t="str">
            <v>DR-000-2134</v>
          </cell>
          <cell r="C2419" t="str">
            <v>4848484550495152</v>
          </cell>
          <cell r="D2419" t="str">
            <v>000</v>
          </cell>
          <cell r="E2419">
            <v>2134</v>
          </cell>
          <cell r="F2419" t="str">
            <v>Timbres-poste</v>
          </cell>
          <cell r="G2419">
            <v>1984</v>
          </cell>
          <cell r="H2419" t="str">
            <v>Shako des élèves de l'Ecole</v>
          </cell>
          <cell r="I2419" t="str">
            <v>150e anniversaire de la fondation de l'Ecole Royale militaire</v>
          </cell>
          <cell r="J2419">
            <v>2</v>
          </cell>
          <cell r="K2419">
            <v>1</v>
          </cell>
          <cell r="L2419">
            <v>0</v>
          </cell>
          <cell r="M2419">
            <v>0</v>
          </cell>
          <cell r="N2419">
            <v>0.6</v>
          </cell>
          <cell r="O2419">
            <v>1</v>
          </cell>
          <cell r="P2419">
            <v>0</v>
          </cell>
          <cell r="Q2419">
            <v>0</v>
          </cell>
          <cell r="R2419" t="str">
            <v>multicolore</v>
          </cell>
          <cell r="S2419" t="str">
            <v>11½</v>
          </cell>
          <cell r="T2419" t="str">
            <v>22 f.</v>
          </cell>
          <cell r="U2419" t="str">
            <v/>
          </cell>
          <cell r="V2419" t="str">
            <v/>
          </cell>
        </row>
        <row r="2420">
          <cell r="B2420" t="str">
            <v>DR-000-2135</v>
          </cell>
          <cell r="C2420" t="str">
            <v>4848484550495153</v>
          </cell>
          <cell r="D2420" t="str">
            <v>000</v>
          </cell>
          <cell r="E2420">
            <v>2135</v>
          </cell>
          <cell r="F2420" t="str">
            <v>Timbres-poste</v>
          </cell>
          <cell r="G2420">
            <v>1984</v>
          </cell>
          <cell r="H2420" t="str">
            <v>20 f. bleu-gris</v>
          </cell>
          <cell r="I2420" t="str">
            <v>Série courante.</v>
          </cell>
          <cell r="J2420">
            <v>2</v>
          </cell>
          <cell r="K2420">
            <v>1</v>
          </cell>
          <cell r="L2420">
            <v>0</v>
          </cell>
          <cell r="M2420">
            <v>0</v>
          </cell>
          <cell r="N2420">
            <v>0.2</v>
          </cell>
          <cell r="O2420">
            <v>1</v>
          </cell>
          <cell r="P2420">
            <v>0</v>
          </cell>
          <cell r="Q2420">
            <v>0</v>
          </cell>
          <cell r="R2420" t="str">
            <v>bleu-gris</v>
          </cell>
          <cell r="S2420" t="str">
            <v>11½</v>
          </cell>
          <cell r="T2420" t="str">
            <v>20 f.</v>
          </cell>
          <cell r="U2420" t="str">
            <v/>
          </cell>
          <cell r="V2420" t="str">
            <v/>
          </cell>
        </row>
        <row r="2421">
          <cell r="B2421" t="str">
            <v>DR-000-2136</v>
          </cell>
          <cell r="C2421" t="str">
            <v>4848484550495154</v>
          </cell>
          <cell r="D2421" t="str">
            <v>000</v>
          </cell>
          <cell r="E2421">
            <v>2136</v>
          </cell>
          <cell r="F2421" t="str">
            <v>Timbres-poste</v>
          </cell>
          <cell r="G2421">
            <v>1984</v>
          </cell>
          <cell r="H2421" t="str">
            <v>40 f. brique</v>
          </cell>
          <cell r="I2421" t="str">
            <v>Série courante.</v>
          </cell>
          <cell r="J2421">
            <v>3.5</v>
          </cell>
          <cell r="K2421">
            <v>1</v>
          </cell>
          <cell r="L2421">
            <v>0</v>
          </cell>
          <cell r="M2421">
            <v>0</v>
          </cell>
          <cell r="N2421">
            <v>0.3</v>
          </cell>
          <cell r="O2421">
            <v>1</v>
          </cell>
          <cell r="P2421">
            <v>0</v>
          </cell>
          <cell r="Q2421">
            <v>0</v>
          </cell>
          <cell r="R2421" t="str">
            <v>brique</v>
          </cell>
          <cell r="S2421" t="str">
            <v>11½</v>
          </cell>
          <cell r="T2421" t="str">
            <v>40 f.</v>
          </cell>
          <cell r="U2421" t="str">
            <v/>
          </cell>
          <cell r="V2421" t="str">
            <v/>
          </cell>
        </row>
        <row r="2422">
          <cell r="B2422" t="str">
            <v>DR-000-2137</v>
          </cell>
          <cell r="C2422" t="str">
            <v>4848484550495155</v>
          </cell>
          <cell r="D2422" t="str">
            <v>000</v>
          </cell>
          <cell r="E2422">
            <v>2137</v>
          </cell>
          <cell r="F2422" t="str">
            <v>Timbres-poste</v>
          </cell>
          <cell r="G2422">
            <v>1984</v>
          </cell>
          <cell r="H2422" t="str">
            <v>100 f. multicolore</v>
          </cell>
          <cell r="I2422" t="str">
            <v>Série courante.</v>
          </cell>
          <cell r="J2422">
            <v>14</v>
          </cell>
          <cell r="K2422">
            <v>1</v>
          </cell>
          <cell r="L2422">
            <v>0</v>
          </cell>
          <cell r="M2422">
            <v>0</v>
          </cell>
          <cell r="N2422">
            <v>0.4</v>
          </cell>
          <cell r="O2422">
            <v>1</v>
          </cell>
          <cell r="P2422">
            <v>0</v>
          </cell>
          <cell r="Q2422">
            <v>0</v>
          </cell>
          <cell r="R2422" t="str">
            <v>multicolore</v>
          </cell>
          <cell r="S2422" t="str">
            <v>11½</v>
          </cell>
          <cell r="T2422" t="str">
            <v>100 f.</v>
          </cell>
          <cell r="U2422" t="str">
            <v/>
          </cell>
          <cell r="V2422" t="str">
            <v/>
          </cell>
        </row>
        <row r="2423">
          <cell r="B2423" t="str">
            <v>DR-000-2138</v>
          </cell>
          <cell r="C2423" t="str">
            <v>4848484550495156</v>
          </cell>
          <cell r="D2423" t="str">
            <v>000</v>
          </cell>
          <cell r="E2423">
            <v>2138</v>
          </cell>
          <cell r="F2423" t="str">
            <v>Timbres-poste</v>
          </cell>
          <cell r="G2423">
            <v>1984</v>
          </cell>
          <cell r="H2423" t="str">
            <v>Eglise de la Chapelle, à Bruxelles</v>
          </cell>
          <cell r="I2423" t="str">
            <v>Série touristique</v>
          </cell>
          <cell r="J2423">
            <v>0.8</v>
          </cell>
          <cell r="K2423">
            <v>1</v>
          </cell>
          <cell r="L2423">
            <v>0</v>
          </cell>
          <cell r="M2423">
            <v>0</v>
          </cell>
          <cell r="N2423">
            <v>0.4</v>
          </cell>
          <cell r="O2423">
            <v>1</v>
          </cell>
          <cell r="P2423">
            <v>0</v>
          </cell>
          <cell r="Q2423">
            <v>0</v>
          </cell>
          <cell r="R2423" t="str">
            <v/>
          </cell>
          <cell r="S2423" t="str">
            <v>11½</v>
          </cell>
          <cell r="T2423" t="str">
            <v>10 f.</v>
          </cell>
          <cell r="U2423" t="str">
            <v/>
          </cell>
          <cell r="V2423" t="str">
            <v/>
          </cell>
        </row>
        <row r="2424">
          <cell r="B2424" t="str">
            <v>DR-000-2139</v>
          </cell>
          <cell r="C2424" t="str">
            <v>4848484550495157</v>
          </cell>
          <cell r="D2424" t="str">
            <v>000</v>
          </cell>
          <cell r="E2424">
            <v>2139</v>
          </cell>
          <cell r="F2424" t="str">
            <v>Timbres-poste</v>
          </cell>
          <cell r="G2424">
            <v>1984</v>
          </cell>
          <cell r="H2424" t="str">
            <v>L'église Saint-Martin, à Montigny-le-Tilleul</v>
          </cell>
          <cell r="I2424" t="str">
            <v>Série touristique</v>
          </cell>
          <cell r="J2424">
            <v>0.8</v>
          </cell>
          <cell r="K2424">
            <v>1</v>
          </cell>
          <cell r="L2424">
            <v>0</v>
          </cell>
          <cell r="M2424">
            <v>0</v>
          </cell>
          <cell r="N2424">
            <v>0.4</v>
          </cell>
          <cell r="O2424">
            <v>1</v>
          </cell>
          <cell r="P2424">
            <v>0</v>
          </cell>
          <cell r="Q2424">
            <v>0</v>
          </cell>
          <cell r="R2424" t="str">
            <v/>
          </cell>
          <cell r="S2424" t="str">
            <v>11½</v>
          </cell>
          <cell r="T2424" t="str">
            <v>10 f.</v>
          </cell>
          <cell r="U2424" t="str">
            <v/>
          </cell>
          <cell r="V2424" t="str">
            <v/>
          </cell>
        </row>
        <row r="2425">
          <cell r="B2425" t="str">
            <v>DR-000-2140</v>
          </cell>
          <cell r="C2425" t="str">
            <v>4848484550495248</v>
          </cell>
          <cell r="D2425" t="str">
            <v>000</v>
          </cell>
          <cell r="E2425">
            <v>2140</v>
          </cell>
          <cell r="F2425" t="str">
            <v>Timbres-poste</v>
          </cell>
          <cell r="G2425">
            <v>1984</v>
          </cell>
          <cell r="H2425" t="str">
            <v>La ville de Tielt</v>
          </cell>
          <cell r="I2425" t="str">
            <v>Série touristique</v>
          </cell>
          <cell r="J2425">
            <v>0.8</v>
          </cell>
          <cell r="K2425">
            <v>1</v>
          </cell>
          <cell r="L2425">
            <v>0</v>
          </cell>
          <cell r="M2425">
            <v>0</v>
          </cell>
          <cell r="N2425">
            <v>0.4</v>
          </cell>
          <cell r="O2425">
            <v>1</v>
          </cell>
          <cell r="P2425">
            <v>0</v>
          </cell>
          <cell r="Q2425">
            <v>0</v>
          </cell>
          <cell r="R2425" t="str">
            <v/>
          </cell>
          <cell r="S2425" t="str">
            <v>11½</v>
          </cell>
          <cell r="T2425" t="str">
            <v>10 f.</v>
          </cell>
          <cell r="U2425" t="str">
            <v/>
          </cell>
          <cell r="V2425" t="str">
            <v/>
          </cell>
        </row>
        <row r="2426">
          <cell r="B2426" t="str">
            <v>DR-000-2141</v>
          </cell>
          <cell r="C2426" t="str">
            <v>4848484550495249</v>
          </cell>
          <cell r="D2426" t="str">
            <v>000</v>
          </cell>
          <cell r="E2426">
            <v>2141</v>
          </cell>
          <cell r="F2426" t="str">
            <v>Timbres-poste</v>
          </cell>
          <cell r="G2426">
            <v>1984</v>
          </cell>
          <cell r="H2426" t="str">
            <v>Les masques singuliers, de James Ensor (détail)</v>
          </cell>
          <cell r="I2426" t="str">
            <v>Inauguration du Musée d'art moderne, à Bruxelles. SurDR-270</v>
          </cell>
          <cell r="J2426">
            <v>1</v>
          </cell>
          <cell r="K2426">
            <v>1</v>
          </cell>
          <cell r="L2426">
            <v>0</v>
          </cell>
          <cell r="M2426">
            <v>0</v>
          </cell>
          <cell r="N2426">
            <v>1</v>
          </cell>
          <cell r="O2426">
            <v>1</v>
          </cell>
          <cell r="P2426">
            <v>0</v>
          </cell>
          <cell r="Q2426">
            <v>0</v>
          </cell>
          <cell r="R2426" t="str">
            <v/>
          </cell>
          <cell r="S2426" t="str">
            <v>11½</v>
          </cell>
          <cell r="T2426" t="str">
            <v>8 f.+2 f.</v>
          </cell>
          <cell r="U2426" t="str">
            <v/>
          </cell>
          <cell r="V2426" t="str">
            <v/>
          </cell>
        </row>
        <row r="2427">
          <cell r="B2427" t="str">
            <v>DR-000-2142</v>
          </cell>
          <cell r="C2427" t="str">
            <v>4848484550495250</v>
          </cell>
          <cell r="D2427" t="str">
            <v>000</v>
          </cell>
          <cell r="E2427">
            <v>2142</v>
          </cell>
          <cell r="F2427" t="str">
            <v>Timbres-poste</v>
          </cell>
          <cell r="G2427">
            <v>1984</v>
          </cell>
          <cell r="H2427" t="str">
            <v>L'empire des lumières, de Magritte (détail)</v>
          </cell>
          <cell r="I2427" t="str">
            <v>Inauguration du Musée d'art moderne, à Bruxelles. SurDR-270</v>
          </cell>
          <cell r="J2427">
            <v>1.5</v>
          </cell>
          <cell r="K2427">
            <v>1</v>
          </cell>
          <cell r="L2427">
            <v>0</v>
          </cell>
          <cell r="M2427">
            <v>0</v>
          </cell>
          <cell r="N2427">
            <v>1.5</v>
          </cell>
          <cell r="O2427">
            <v>1</v>
          </cell>
          <cell r="P2427">
            <v>0</v>
          </cell>
          <cell r="Q2427">
            <v>0</v>
          </cell>
          <cell r="R2427" t="str">
            <v/>
          </cell>
          <cell r="S2427" t="str">
            <v>11½</v>
          </cell>
          <cell r="T2427" t="str">
            <v>12 f.+3 f.</v>
          </cell>
          <cell r="U2427" t="str">
            <v/>
          </cell>
          <cell r="V2427" t="str">
            <v/>
          </cell>
        </row>
        <row r="2428">
          <cell r="B2428" t="str">
            <v>DR-000-2143</v>
          </cell>
          <cell r="C2428" t="str">
            <v>4848484550495251</v>
          </cell>
          <cell r="D2428" t="str">
            <v>000</v>
          </cell>
          <cell r="E2428">
            <v>2143</v>
          </cell>
          <cell r="F2428" t="str">
            <v>Timbres-poste</v>
          </cell>
          <cell r="G2428">
            <v>1984</v>
          </cell>
          <cell r="H2428" t="str">
            <v>La fin, de Jan Cox (détail)</v>
          </cell>
          <cell r="I2428" t="str">
            <v>Inauguration du Musée d'art moderne, à Bruxelles. SurDR-270</v>
          </cell>
          <cell r="J2428">
            <v>2.1</v>
          </cell>
          <cell r="K2428">
            <v>1</v>
          </cell>
          <cell r="L2428">
            <v>0</v>
          </cell>
          <cell r="M2428">
            <v>0</v>
          </cell>
          <cell r="N2428">
            <v>2.1</v>
          </cell>
          <cell r="O2428">
            <v>1</v>
          </cell>
          <cell r="P2428">
            <v>0</v>
          </cell>
          <cell r="Q2428">
            <v>0</v>
          </cell>
          <cell r="R2428" t="str">
            <v/>
          </cell>
          <cell r="S2428" t="str">
            <v>11½</v>
          </cell>
          <cell r="T2428" t="str">
            <v>22 f.+5 f.</v>
          </cell>
          <cell r="U2428" t="str">
            <v/>
          </cell>
          <cell r="V2428" t="str">
            <v/>
          </cell>
        </row>
        <row r="2429">
          <cell r="B2429" t="str">
            <v>DR-000-2144</v>
          </cell>
          <cell r="C2429" t="str">
            <v>4848484550495252</v>
          </cell>
          <cell r="D2429" t="str">
            <v>000</v>
          </cell>
          <cell r="E2429">
            <v>2144</v>
          </cell>
          <cell r="F2429" t="str">
            <v>Timbres-poste</v>
          </cell>
          <cell r="G2429">
            <v>1984</v>
          </cell>
          <cell r="H2429" t="str">
            <v>Rythme no 6, de Jo Delahaut</v>
          </cell>
          <cell r="I2429" t="str">
            <v>Inauguration du Musée d'art moderne, à Bruxelles. SurDR-270</v>
          </cell>
          <cell r="J2429">
            <v>4.8</v>
          </cell>
          <cell r="K2429">
            <v>1</v>
          </cell>
          <cell r="L2429">
            <v>0</v>
          </cell>
          <cell r="M2429">
            <v>0</v>
          </cell>
          <cell r="N2429">
            <v>4.8</v>
          </cell>
          <cell r="O2429">
            <v>1</v>
          </cell>
          <cell r="P2429">
            <v>0</v>
          </cell>
          <cell r="Q2429">
            <v>0</v>
          </cell>
          <cell r="R2429" t="str">
            <v/>
          </cell>
          <cell r="S2429" t="str">
            <v>11½</v>
          </cell>
          <cell r="T2429" t="str">
            <v>50 f.+13 f.</v>
          </cell>
          <cell r="U2429" t="str">
            <v/>
          </cell>
          <cell r="V2429" t="str">
            <v/>
          </cell>
        </row>
        <row r="2430">
          <cell r="B2430" t="str">
            <v>DR-000-2145</v>
          </cell>
          <cell r="C2430" t="str">
            <v>4848484550495253</v>
          </cell>
          <cell r="D2430" t="str">
            <v>000</v>
          </cell>
          <cell r="E2430">
            <v>2145</v>
          </cell>
          <cell r="F2430" t="str">
            <v>Timbres-poste</v>
          </cell>
          <cell r="G2430">
            <v>1984</v>
          </cell>
          <cell r="H2430" t="str">
            <v>Allégorie et emblème du Mouvement</v>
          </cell>
          <cell r="I2430" t="str">
            <v>50e anniversaire du "Chirojeugd"(Mouvement de jeunesse d'inspiration chrétienne)</v>
          </cell>
          <cell r="J2430">
            <v>0.8</v>
          </cell>
          <cell r="K2430">
            <v>1</v>
          </cell>
          <cell r="L2430">
            <v>0</v>
          </cell>
          <cell r="M2430">
            <v>0</v>
          </cell>
          <cell r="N2430">
            <v>0.3</v>
          </cell>
          <cell r="O2430">
            <v>1</v>
          </cell>
          <cell r="P2430">
            <v>0</v>
          </cell>
          <cell r="Q2430">
            <v>0</v>
          </cell>
          <cell r="R2430" t="str">
            <v>lilas, jaune et bleu-noir</v>
          </cell>
          <cell r="S2430" t="str">
            <v>11½</v>
          </cell>
          <cell r="T2430" t="str">
            <v>10 f.</v>
          </cell>
          <cell r="U2430" t="str">
            <v/>
          </cell>
          <cell r="V2430" t="str">
            <v/>
          </cell>
        </row>
        <row r="2431">
          <cell r="B2431" t="str">
            <v>DR-000-2146</v>
          </cell>
          <cell r="C2431" t="str">
            <v>4848484550495254</v>
          </cell>
          <cell r="D2431" t="str">
            <v>000</v>
          </cell>
          <cell r="E2431">
            <v>2146</v>
          </cell>
          <cell r="F2431" t="str">
            <v>Timbres-poste</v>
          </cell>
          <cell r="G2431">
            <v>1984</v>
          </cell>
          <cell r="H2431" t="str">
            <v>Averbode (1131-34)</v>
          </cell>
          <cell r="I2431" t="str">
            <v>Abbayes</v>
          </cell>
          <cell r="J2431">
            <v>1</v>
          </cell>
          <cell r="K2431">
            <v>1</v>
          </cell>
          <cell r="L2431">
            <v>0</v>
          </cell>
          <cell r="M2431">
            <v>0</v>
          </cell>
          <cell r="N2431">
            <v>0.3</v>
          </cell>
          <cell r="O2431">
            <v>1</v>
          </cell>
          <cell r="P2431">
            <v>0</v>
          </cell>
          <cell r="Q2431">
            <v>0</v>
          </cell>
          <cell r="R2431" t="str">
            <v>jaune ocré et noir</v>
          </cell>
          <cell r="S2431" t="str">
            <v>11½</v>
          </cell>
          <cell r="T2431" t="str">
            <v>8 f.</v>
          </cell>
          <cell r="U2431" t="str">
            <v/>
          </cell>
          <cell r="V2431" t="str">
            <v/>
          </cell>
        </row>
        <row r="2432">
          <cell r="B2432" t="str">
            <v>DR-000-2147</v>
          </cell>
          <cell r="C2432" t="str">
            <v>4848484550495255</v>
          </cell>
          <cell r="D2432" t="str">
            <v>000</v>
          </cell>
          <cell r="E2432">
            <v>2147</v>
          </cell>
          <cell r="F2432" t="str">
            <v>Timbres-poste</v>
          </cell>
          <cell r="G2432">
            <v>1984</v>
          </cell>
          <cell r="H2432" t="str">
            <v>N.-D. de Scourmont, Chimay (1850)</v>
          </cell>
          <cell r="I2432" t="str">
            <v>Abbayes</v>
          </cell>
          <cell r="J2432">
            <v>1.5</v>
          </cell>
          <cell r="K2432">
            <v>1</v>
          </cell>
          <cell r="L2432">
            <v>0</v>
          </cell>
          <cell r="M2432">
            <v>0</v>
          </cell>
          <cell r="N2432">
            <v>0.5</v>
          </cell>
          <cell r="O2432">
            <v>1</v>
          </cell>
          <cell r="P2432">
            <v>0</v>
          </cell>
          <cell r="Q2432">
            <v>0</v>
          </cell>
          <cell r="R2432" t="str">
            <v>beige rosé et brun-rouge</v>
          </cell>
          <cell r="S2432" t="str">
            <v>11½</v>
          </cell>
          <cell r="T2432" t="str">
            <v>22 f.</v>
          </cell>
          <cell r="U2432" t="str">
            <v/>
          </cell>
          <cell r="V2432" t="str">
            <v/>
          </cell>
        </row>
        <row r="2433">
          <cell r="B2433" t="str">
            <v>DR-000-2148</v>
          </cell>
          <cell r="C2433" t="str">
            <v>4848484550495256</v>
          </cell>
          <cell r="D2433" t="str">
            <v>000</v>
          </cell>
          <cell r="E2433">
            <v>2148</v>
          </cell>
          <cell r="F2433" t="str">
            <v>Timbres-poste</v>
          </cell>
          <cell r="G2433">
            <v>1984</v>
          </cell>
          <cell r="H2433" t="str">
            <v>N.-D. de Saint-Rémy, à Rochefort (1230)</v>
          </cell>
          <cell r="I2433" t="str">
            <v>Abbayes</v>
          </cell>
          <cell r="J2433">
            <v>2</v>
          </cell>
          <cell r="K2433">
            <v>1</v>
          </cell>
          <cell r="L2433">
            <v>0</v>
          </cell>
          <cell r="M2433">
            <v>0</v>
          </cell>
          <cell r="N2433">
            <v>0.5</v>
          </cell>
          <cell r="O2433">
            <v>1</v>
          </cell>
          <cell r="P2433">
            <v>0</v>
          </cell>
          <cell r="Q2433">
            <v>0</v>
          </cell>
          <cell r="R2433" t="str">
            <v>noir verdâtre</v>
          </cell>
          <cell r="S2433" t="str">
            <v>11½</v>
          </cell>
          <cell r="T2433" t="str">
            <v>24 f.</v>
          </cell>
          <cell r="U2433" t="str">
            <v/>
          </cell>
          <cell r="V2433" t="str">
            <v/>
          </cell>
        </row>
        <row r="2434">
          <cell r="B2434" t="str">
            <v>DR-000-2149</v>
          </cell>
          <cell r="C2434" t="str">
            <v>4848484550495257</v>
          </cell>
          <cell r="D2434" t="str">
            <v>000</v>
          </cell>
          <cell r="E2434">
            <v>2149</v>
          </cell>
          <cell r="F2434" t="str">
            <v>Timbres-poste</v>
          </cell>
          <cell r="G2434">
            <v>1984</v>
          </cell>
          <cell r="H2434" t="str">
            <v>Affligem (fin XIe siècle)</v>
          </cell>
          <cell r="I2434" t="str">
            <v>Abbayes</v>
          </cell>
          <cell r="J2434">
            <v>4</v>
          </cell>
          <cell r="K2434">
            <v>1</v>
          </cell>
          <cell r="L2434">
            <v>0</v>
          </cell>
          <cell r="M2434">
            <v>0</v>
          </cell>
          <cell r="N2434">
            <v>1</v>
          </cell>
          <cell r="O2434">
            <v>1</v>
          </cell>
          <cell r="P2434">
            <v>0</v>
          </cell>
          <cell r="Q2434">
            <v>0</v>
          </cell>
          <cell r="R2434" t="str">
            <v>mauve et lilas</v>
          </cell>
          <cell r="S2434" t="str">
            <v>11½</v>
          </cell>
          <cell r="T2434" t="str">
            <v>50 f.</v>
          </cell>
          <cell r="U2434" t="str">
            <v/>
          </cell>
          <cell r="V2434" t="str">
            <v/>
          </cell>
        </row>
        <row r="2435">
          <cell r="B2435" t="str">
            <v>DR-000-2150</v>
          </cell>
          <cell r="C2435" t="str">
            <v>4848484550495348</v>
          </cell>
          <cell r="D2435" t="str">
            <v>000</v>
          </cell>
          <cell r="E2435">
            <v>2150</v>
          </cell>
          <cell r="F2435" t="str">
            <v>Timbres-poste</v>
          </cell>
          <cell r="G2435">
            <v>1984</v>
          </cell>
          <cell r="H2435" t="str">
            <v>Le Schtroumpf facteur</v>
          </cell>
          <cell r="I2435" t="str">
            <v>Philatélie de la jeunesse</v>
          </cell>
          <cell r="J2435">
            <v>1.5</v>
          </cell>
          <cell r="K2435">
            <v>1</v>
          </cell>
          <cell r="L2435">
            <v>0</v>
          </cell>
          <cell r="M2435">
            <v>0</v>
          </cell>
          <cell r="N2435">
            <v>0.5</v>
          </cell>
          <cell r="O2435">
            <v>1</v>
          </cell>
          <cell r="P2435">
            <v>0</v>
          </cell>
          <cell r="Q2435">
            <v>0</v>
          </cell>
          <cell r="R2435" t="str">
            <v>multicolore</v>
          </cell>
          <cell r="S2435" t="str">
            <v>11½</v>
          </cell>
          <cell r="T2435" t="str">
            <v>8 f.</v>
          </cell>
          <cell r="U2435" t="str">
            <v/>
          </cell>
          <cell r="V2435" t="str">
            <v/>
          </cell>
        </row>
        <row r="2436">
          <cell r="B2436" t="str">
            <v>DR-000-2151</v>
          </cell>
          <cell r="C2436" t="str">
            <v>4848484550495349</v>
          </cell>
          <cell r="D2436" t="str">
            <v>000</v>
          </cell>
          <cell r="E2436">
            <v>2151</v>
          </cell>
          <cell r="F2436" t="str">
            <v>Timbres-poste</v>
          </cell>
          <cell r="G2436">
            <v>1984</v>
          </cell>
          <cell r="H2436" t="str">
            <v>Enfant en famille</v>
          </cell>
          <cell r="I2436" t="str">
            <v>Enfants. SurDR-270</v>
          </cell>
          <cell r="J2436">
            <v>1</v>
          </cell>
          <cell r="K2436">
            <v>1</v>
          </cell>
          <cell r="L2436">
            <v>0</v>
          </cell>
          <cell r="M2436">
            <v>0</v>
          </cell>
          <cell r="N2436">
            <v>1</v>
          </cell>
          <cell r="O2436">
            <v>0</v>
          </cell>
          <cell r="P2436">
            <v>0</v>
          </cell>
          <cell r="Q2436">
            <v>0</v>
          </cell>
          <cell r="R2436" t="str">
            <v/>
          </cell>
          <cell r="S2436" t="str">
            <v>11½</v>
          </cell>
          <cell r="T2436" t="str">
            <v>10 f.+2 f.</v>
          </cell>
          <cell r="U2436" t="str">
            <v/>
          </cell>
          <cell r="V2436" t="str">
            <v/>
          </cell>
        </row>
        <row r="2437">
          <cell r="B2437" t="str">
            <v>DR-000-2152</v>
          </cell>
          <cell r="C2437" t="str">
            <v>4848484550495350</v>
          </cell>
          <cell r="D2437" t="str">
            <v>000</v>
          </cell>
          <cell r="E2437">
            <v>2152</v>
          </cell>
          <cell r="F2437" t="str">
            <v>Timbres-poste</v>
          </cell>
          <cell r="G2437">
            <v>1984</v>
          </cell>
          <cell r="H2437" t="str">
            <v>Enfant, étudiant</v>
          </cell>
          <cell r="I2437" t="str">
            <v>Enfants. SurDR-270</v>
          </cell>
          <cell r="J2437">
            <v>1.2</v>
          </cell>
          <cell r="K2437">
            <v>1</v>
          </cell>
          <cell r="L2437">
            <v>0</v>
          </cell>
          <cell r="M2437">
            <v>0</v>
          </cell>
          <cell r="N2437">
            <v>1.2</v>
          </cell>
          <cell r="O2437">
            <v>0</v>
          </cell>
          <cell r="P2437">
            <v>0</v>
          </cell>
          <cell r="Q2437">
            <v>0</v>
          </cell>
          <cell r="R2437" t="str">
            <v/>
          </cell>
          <cell r="S2437" t="str">
            <v>11½</v>
          </cell>
          <cell r="T2437" t="str">
            <v>12 f.+3 f.</v>
          </cell>
          <cell r="U2437" t="str">
            <v/>
          </cell>
          <cell r="V2437" t="str">
            <v/>
          </cell>
        </row>
        <row r="2438">
          <cell r="B2438" t="str">
            <v>DR-000-2153</v>
          </cell>
          <cell r="C2438" t="str">
            <v>4848484550495351</v>
          </cell>
          <cell r="D2438" t="str">
            <v>000</v>
          </cell>
          <cell r="E2438">
            <v>2153</v>
          </cell>
          <cell r="F2438" t="str">
            <v>Timbres-poste</v>
          </cell>
          <cell r="G2438">
            <v>1984</v>
          </cell>
          <cell r="H2438" t="str">
            <v>Enfant sur chevaux de bois</v>
          </cell>
          <cell r="I2438" t="str">
            <v>Enfants. SurDR-270</v>
          </cell>
          <cell r="J2438">
            <v>1.3</v>
          </cell>
          <cell r="K2438">
            <v>1</v>
          </cell>
          <cell r="L2438">
            <v>0</v>
          </cell>
          <cell r="M2438">
            <v>0</v>
          </cell>
          <cell r="N2438">
            <v>1.3</v>
          </cell>
          <cell r="O2438">
            <v>0</v>
          </cell>
          <cell r="P2438">
            <v>0</v>
          </cell>
          <cell r="Q2438">
            <v>0</v>
          </cell>
          <cell r="R2438" t="str">
            <v/>
          </cell>
          <cell r="S2438" t="str">
            <v>11½</v>
          </cell>
          <cell r="T2438" t="str">
            <v>15 f.+3 f.</v>
          </cell>
          <cell r="U2438" t="str">
            <v/>
          </cell>
          <cell r="V2438" t="str">
            <v/>
          </cell>
        </row>
        <row r="2439">
          <cell r="B2439" t="str">
            <v>DR-000-2154</v>
          </cell>
          <cell r="C2439" t="str">
            <v>4848484550495352</v>
          </cell>
          <cell r="D2439" t="str">
            <v>000</v>
          </cell>
          <cell r="E2439">
            <v>2154</v>
          </cell>
          <cell r="F2439" t="str">
            <v>Timbres-poste</v>
          </cell>
          <cell r="G2439">
            <v>1984</v>
          </cell>
          <cell r="H2439" t="str">
            <v>Portrait du compositeur</v>
          </cell>
          <cell r="I2439" t="str">
            <v>Centenaire de la naissance d'Arthur Meulemans (1884-1966)</v>
          </cell>
          <cell r="J2439">
            <v>1</v>
          </cell>
          <cell r="K2439">
            <v>1</v>
          </cell>
          <cell r="L2439">
            <v>0</v>
          </cell>
          <cell r="M2439">
            <v>0</v>
          </cell>
          <cell r="N2439">
            <v>0.3</v>
          </cell>
          <cell r="O2439">
            <v>1</v>
          </cell>
          <cell r="P2439">
            <v>0</v>
          </cell>
          <cell r="Q2439">
            <v>0</v>
          </cell>
          <cell r="R2439" t="str">
            <v>orange, brun et noir</v>
          </cell>
          <cell r="S2439" t="str">
            <v>11½</v>
          </cell>
          <cell r="T2439" t="str">
            <v>12 f.</v>
          </cell>
          <cell r="U2439" t="str">
            <v/>
          </cell>
          <cell r="V2439" t="str">
            <v/>
          </cell>
        </row>
        <row r="2440">
          <cell r="B2440" t="str">
            <v>DR-000-2155</v>
          </cell>
          <cell r="C2440" t="str">
            <v>4848484550495353</v>
          </cell>
          <cell r="D2440" t="str">
            <v>000</v>
          </cell>
          <cell r="E2440">
            <v>2155</v>
          </cell>
          <cell r="F2440" t="str">
            <v>Timbres-poste</v>
          </cell>
          <cell r="G2440">
            <v>1984</v>
          </cell>
          <cell r="H2440" t="str">
            <v>Evocation de la fête de l'Epiphanie</v>
          </cell>
          <cell r="I2440" t="str">
            <v>Fêtes de fin d'année. SurDR-270 au profit des oeuvres pour la lutte contre la sclérose en plaque</v>
          </cell>
          <cell r="J2440">
            <v>1</v>
          </cell>
          <cell r="K2440">
            <v>1</v>
          </cell>
          <cell r="L2440">
            <v>0</v>
          </cell>
          <cell r="M2440">
            <v>0</v>
          </cell>
          <cell r="N2440">
            <v>1</v>
          </cell>
          <cell r="O2440">
            <v>1</v>
          </cell>
          <cell r="P2440">
            <v>0</v>
          </cell>
          <cell r="Q2440">
            <v>0</v>
          </cell>
          <cell r="R2440" t="str">
            <v>multicolore</v>
          </cell>
          <cell r="S2440" t="str">
            <v>11½</v>
          </cell>
          <cell r="T2440" t="str">
            <v>12 f.+1 f.</v>
          </cell>
          <cell r="U2440" t="str">
            <v/>
          </cell>
          <cell r="V2440" t="str">
            <v/>
          </cell>
        </row>
        <row r="2441">
          <cell r="B2441" t="str">
            <v>DR-000-2156</v>
          </cell>
          <cell r="C2441" t="str">
            <v>4848484550495354</v>
          </cell>
          <cell r="D2441" t="str">
            <v>000</v>
          </cell>
          <cell r="E2441">
            <v>2156</v>
          </cell>
          <cell r="F2441" t="str">
            <v>Timbres-poste</v>
          </cell>
          <cell r="G2441">
            <v>1985</v>
          </cell>
          <cell r="H2441" t="str">
            <v>Statue du Saint avec croix et ostensoir</v>
          </cell>
          <cell r="I2441" t="str">
            <v>850e anniversaire de la mort de saint Norbert de Gennep (1080-1134)</v>
          </cell>
          <cell r="J2441">
            <v>2</v>
          </cell>
          <cell r="K2441">
            <v>1</v>
          </cell>
          <cell r="L2441">
            <v>0</v>
          </cell>
          <cell r="M2441">
            <v>0</v>
          </cell>
          <cell r="N2441">
            <v>0.6</v>
          </cell>
          <cell r="O2441">
            <v>1</v>
          </cell>
          <cell r="P2441">
            <v>0</v>
          </cell>
          <cell r="Q2441">
            <v>0</v>
          </cell>
          <cell r="R2441" t="str">
            <v>ocre clair, brun et brun foncé</v>
          </cell>
          <cell r="S2441" t="str">
            <v>11½</v>
          </cell>
          <cell r="T2441" t="str">
            <v>22 f.</v>
          </cell>
          <cell r="U2441" t="str">
            <v/>
          </cell>
          <cell r="V2441" t="str">
            <v/>
          </cell>
        </row>
        <row r="2442">
          <cell r="B2442" t="str">
            <v>DR-000-2157</v>
          </cell>
          <cell r="C2442" t="str">
            <v>4848484550495355</v>
          </cell>
          <cell r="D2442" t="str">
            <v>000</v>
          </cell>
          <cell r="E2442">
            <v>2157</v>
          </cell>
          <cell r="F2442" t="str">
            <v>Timbres-poste</v>
          </cell>
          <cell r="G2442">
            <v>1985</v>
          </cell>
          <cell r="H2442" t="str">
            <v>La Vierge de Louvain, attribuée à Jean Gossaert (1478-1536)</v>
          </cell>
          <cell r="I2442" t="str">
            <v>"Europalia'85". Festival biennal, consacré à l'Espagne. Emission commune Belgique-Espagne</v>
          </cell>
          <cell r="J2442">
            <v>1</v>
          </cell>
          <cell r="K2442">
            <v>1</v>
          </cell>
          <cell r="L2442">
            <v>0</v>
          </cell>
          <cell r="M2442">
            <v>0</v>
          </cell>
          <cell r="N2442">
            <v>0.3</v>
          </cell>
          <cell r="O2442">
            <v>1</v>
          </cell>
          <cell r="P2442">
            <v>0</v>
          </cell>
          <cell r="Q2442">
            <v>0</v>
          </cell>
          <cell r="R2442" t="str">
            <v>multicolore</v>
          </cell>
          <cell r="S2442" t="str">
            <v>11½</v>
          </cell>
          <cell r="T2442" t="str">
            <v>12 f.</v>
          </cell>
          <cell r="U2442" t="str">
            <v/>
          </cell>
          <cell r="V2442" t="str">
            <v/>
          </cell>
        </row>
        <row r="2443">
          <cell r="B2443" t="str">
            <v>DR-000-2158</v>
          </cell>
          <cell r="C2443" t="str">
            <v>4848484550495356</v>
          </cell>
          <cell r="D2443" t="str">
            <v>000</v>
          </cell>
          <cell r="E2443">
            <v>2158</v>
          </cell>
          <cell r="F2443" t="str">
            <v>Timbres-poste</v>
          </cell>
          <cell r="G2443">
            <v>1985</v>
          </cell>
          <cell r="H2443" t="str">
            <v>Chapeau et terminal d'ordinateur</v>
          </cell>
          <cell r="I2443" t="str">
            <v>Centenaire de la fondation de l'Association des journalistes professionnels de Belgique</v>
          </cell>
          <cell r="J2443">
            <v>1</v>
          </cell>
          <cell r="K2443">
            <v>1</v>
          </cell>
          <cell r="L2443">
            <v>0</v>
          </cell>
          <cell r="M2443">
            <v>0</v>
          </cell>
          <cell r="N2443">
            <v>0.3</v>
          </cell>
          <cell r="O2443">
            <v>1</v>
          </cell>
          <cell r="P2443">
            <v>0</v>
          </cell>
          <cell r="Q2443">
            <v>0</v>
          </cell>
          <cell r="R2443" t="str">
            <v>multicolore</v>
          </cell>
          <cell r="S2443" t="str">
            <v>11½</v>
          </cell>
          <cell r="T2443" t="str">
            <v>9 f.</v>
          </cell>
          <cell r="U2443" t="str">
            <v/>
          </cell>
          <cell r="V2443" t="str">
            <v/>
          </cell>
        </row>
        <row r="2444">
          <cell r="B2444" t="str">
            <v>DR-000-2159</v>
          </cell>
          <cell r="C2444" t="str">
            <v>4848484550495357</v>
          </cell>
          <cell r="D2444" t="str">
            <v>000</v>
          </cell>
          <cell r="E2444">
            <v>2159</v>
          </cell>
          <cell r="F2444" t="str">
            <v>Timbres-poste</v>
          </cell>
          <cell r="G2444">
            <v>1985</v>
          </cell>
          <cell r="H2444" t="str">
            <v>9 f. orange</v>
          </cell>
          <cell r="I2444" t="str">
            <v>Série courante.</v>
          </cell>
          <cell r="J2444">
            <v>1.2</v>
          </cell>
          <cell r="K2444">
            <v>1</v>
          </cell>
          <cell r="L2444">
            <v>0</v>
          </cell>
          <cell r="M2444">
            <v>0</v>
          </cell>
          <cell r="N2444">
            <v>0.2</v>
          </cell>
          <cell r="O2444">
            <v>1</v>
          </cell>
          <cell r="P2444">
            <v>0</v>
          </cell>
          <cell r="Q2444">
            <v>0</v>
          </cell>
          <cell r="R2444" t="str">
            <v>orange</v>
          </cell>
          <cell r="S2444" t="str">
            <v>13½x14</v>
          </cell>
          <cell r="T2444" t="str">
            <v>9 f.</v>
          </cell>
          <cell r="U2444" t="str">
            <v/>
          </cell>
          <cell r="V2444" t="str">
            <v/>
          </cell>
        </row>
        <row r="2445">
          <cell r="B2445" t="str">
            <v>DR-000-2160</v>
          </cell>
          <cell r="C2445" t="str">
            <v>4848484550495448</v>
          </cell>
          <cell r="D2445" t="str">
            <v>000</v>
          </cell>
          <cell r="E2445">
            <v>2160</v>
          </cell>
          <cell r="F2445" t="str">
            <v>Timbres-poste</v>
          </cell>
          <cell r="G2445">
            <v>1985</v>
          </cell>
          <cell r="H2445" t="str">
            <v>23 f. vert</v>
          </cell>
          <cell r="I2445" t="str">
            <v>Série courante.</v>
          </cell>
          <cell r="J2445">
            <v>3</v>
          </cell>
          <cell r="K2445">
            <v>1</v>
          </cell>
          <cell r="L2445">
            <v>0</v>
          </cell>
          <cell r="M2445">
            <v>0</v>
          </cell>
          <cell r="N2445">
            <v>1</v>
          </cell>
          <cell r="O2445">
            <v>1</v>
          </cell>
          <cell r="P2445">
            <v>0</v>
          </cell>
          <cell r="Q2445">
            <v>0</v>
          </cell>
          <cell r="R2445" t="str">
            <v>vert</v>
          </cell>
          <cell r="S2445" t="str">
            <v>11½</v>
          </cell>
          <cell r="T2445" t="str">
            <v>23 f.</v>
          </cell>
          <cell r="U2445" t="str">
            <v/>
          </cell>
          <cell r="V2445" t="str">
            <v/>
          </cell>
        </row>
        <row r="2446">
          <cell r="B2446" t="str">
            <v>DR-000-2161</v>
          </cell>
          <cell r="C2446" t="str">
            <v>4848484550495449</v>
          </cell>
          <cell r="D2446" t="str">
            <v>000</v>
          </cell>
          <cell r="E2446">
            <v>2161</v>
          </cell>
          <cell r="F2446" t="str">
            <v>Timbres-poste</v>
          </cell>
          <cell r="G2446">
            <v>1985</v>
          </cell>
          <cell r="H2446" t="str">
            <v>arbre (système artériel et veineux)</v>
          </cell>
          <cell r="I2446" t="str">
            <v>Cinquantenaire du service de transfusion sanguine de la Croix-Rouge belge. SurDR-270</v>
          </cell>
          <cell r="J2446">
            <v>1</v>
          </cell>
          <cell r="K2446">
            <v>1</v>
          </cell>
          <cell r="L2446">
            <v>0</v>
          </cell>
          <cell r="M2446">
            <v>0</v>
          </cell>
          <cell r="N2446">
            <v>1</v>
          </cell>
          <cell r="O2446">
            <v>0</v>
          </cell>
          <cell r="P2446">
            <v>0</v>
          </cell>
          <cell r="Q2446">
            <v>0</v>
          </cell>
          <cell r="R2446" t="str">
            <v>bleu, rouge et brun</v>
          </cell>
          <cell r="S2446" t="str">
            <v>11½</v>
          </cell>
          <cell r="T2446" t="str">
            <v>9 f.+2 f.</v>
          </cell>
          <cell r="U2446" t="str">
            <v/>
          </cell>
          <cell r="V2446" t="str">
            <v/>
          </cell>
        </row>
        <row r="2447">
          <cell r="B2447" t="str">
            <v>DR-000-2162</v>
          </cell>
          <cell r="C2447" t="str">
            <v>4848484550495450</v>
          </cell>
          <cell r="D2447" t="str">
            <v>000</v>
          </cell>
          <cell r="E2447">
            <v>2162</v>
          </cell>
          <cell r="F2447" t="str">
            <v>Timbres-poste</v>
          </cell>
          <cell r="G2447">
            <v>1985</v>
          </cell>
          <cell r="H2447" t="str">
            <v>diagramme symbolique du coeur</v>
          </cell>
          <cell r="I2447" t="str">
            <v>Cinquantenaire du service de transfusion sanguine de la Croix-Rouge belge. SurDR-270</v>
          </cell>
          <cell r="J2447">
            <v>2.5</v>
          </cell>
          <cell r="K2447">
            <v>1</v>
          </cell>
          <cell r="L2447">
            <v>0</v>
          </cell>
          <cell r="M2447">
            <v>0</v>
          </cell>
          <cell r="N2447">
            <v>2.5</v>
          </cell>
          <cell r="O2447">
            <v>0</v>
          </cell>
          <cell r="P2447">
            <v>0</v>
          </cell>
          <cell r="Q2447">
            <v>0</v>
          </cell>
          <cell r="R2447" t="str">
            <v>noir, bleu et rouge</v>
          </cell>
          <cell r="S2447" t="str">
            <v>11½</v>
          </cell>
          <cell r="T2447" t="str">
            <v>23 f.+5 f.</v>
          </cell>
          <cell r="U2447" t="str">
            <v/>
          </cell>
          <cell r="V2447" t="str">
            <v/>
          </cell>
        </row>
        <row r="2448">
          <cell r="B2448" t="str">
            <v>DR-000-2163</v>
          </cell>
          <cell r="C2448" t="str">
            <v>4848484550495451</v>
          </cell>
          <cell r="D2448" t="str">
            <v>000</v>
          </cell>
          <cell r="E2448">
            <v>2163</v>
          </cell>
          <cell r="F2448" t="str">
            <v>Timbres-poste</v>
          </cell>
          <cell r="G2448">
            <v>1985</v>
          </cell>
          <cell r="H2448" t="str">
            <v>Phalaenopsis</v>
          </cell>
          <cell r="I2448" t="str">
            <v>Floralies gantoises. Orchidées</v>
          </cell>
          <cell r="J2448">
            <v>1</v>
          </cell>
          <cell r="K2448">
            <v>1</v>
          </cell>
          <cell r="L2448">
            <v>0</v>
          </cell>
          <cell r="M2448">
            <v>0</v>
          </cell>
          <cell r="N2448">
            <v>0.3</v>
          </cell>
          <cell r="O2448">
            <v>1</v>
          </cell>
          <cell r="P2448">
            <v>0</v>
          </cell>
          <cell r="Q2448">
            <v>0</v>
          </cell>
          <cell r="R2448" t="str">
            <v/>
          </cell>
          <cell r="S2448" t="str">
            <v>11½</v>
          </cell>
          <cell r="T2448" t="str">
            <v>12 f.</v>
          </cell>
          <cell r="U2448" t="str">
            <v/>
          </cell>
          <cell r="V2448" t="str">
            <v/>
          </cell>
        </row>
        <row r="2449">
          <cell r="B2449" t="str">
            <v>DR-000-2164</v>
          </cell>
          <cell r="C2449" t="str">
            <v>4848484550495452</v>
          </cell>
          <cell r="D2449" t="str">
            <v>000</v>
          </cell>
          <cell r="E2449">
            <v>2164</v>
          </cell>
          <cell r="F2449" t="str">
            <v>Timbres-poste</v>
          </cell>
          <cell r="G2449">
            <v>1985</v>
          </cell>
          <cell r="H2449" t="str">
            <v>Vanda</v>
          </cell>
          <cell r="I2449" t="str">
            <v>Floralies gantoises. Orchidées</v>
          </cell>
          <cell r="J2449">
            <v>1</v>
          </cell>
          <cell r="K2449">
            <v>1</v>
          </cell>
          <cell r="L2449">
            <v>0</v>
          </cell>
          <cell r="M2449">
            <v>0</v>
          </cell>
          <cell r="N2449">
            <v>0.3</v>
          </cell>
          <cell r="O2449">
            <v>1</v>
          </cell>
          <cell r="P2449">
            <v>0</v>
          </cell>
          <cell r="Q2449">
            <v>0</v>
          </cell>
          <cell r="R2449" t="str">
            <v/>
          </cell>
          <cell r="S2449" t="str">
            <v>11½</v>
          </cell>
          <cell r="T2449" t="str">
            <v>12 f.</v>
          </cell>
          <cell r="U2449" t="str">
            <v/>
          </cell>
          <cell r="V2449" t="str">
            <v/>
          </cell>
        </row>
        <row r="2450">
          <cell r="B2450" t="str">
            <v>DR-000-2165</v>
          </cell>
          <cell r="C2450" t="str">
            <v>4848484550495453</v>
          </cell>
          <cell r="D2450" t="str">
            <v>000</v>
          </cell>
          <cell r="E2450">
            <v>2165</v>
          </cell>
          <cell r="F2450" t="str">
            <v>Timbres-poste</v>
          </cell>
          <cell r="G2450">
            <v>1985</v>
          </cell>
          <cell r="H2450" t="str">
            <v>Sophrolaeliocattleya</v>
          </cell>
          <cell r="I2450" t="str">
            <v>Floralies gantoises. Orchidées</v>
          </cell>
          <cell r="J2450">
            <v>1</v>
          </cell>
          <cell r="K2450">
            <v>1</v>
          </cell>
          <cell r="L2450">
            <v>0</v>
          </cell>
          <cell r="M2450">
            <v>0</v>
          </cell>
          <cell r="N2450">
            <v>0.3</v>
          </cell>
          <cell r="O2450">
            <v>1</v>
          </cell>
          <cell r="P2450">
            <v>0</v>
          </cell>
          <cell r="Q2450">
            <v>0</v>
          </cell>
          <cell r="R2450" t="str">
            <v/>
          </cell>
          <cell r="S2450" t="str">
            <v>11½</v>
          </cell>
          <cell r="T2450" t="str">
            <v>12 f.</v>
          </cell>
          <cell r="U2450" t="str">
            <v/>
          </cell>
          <cell r="V2450" t="str">
            <v/>
          </cell>
        </row>
        <row r="2451">
          <cell r="B2451" t="str">
            <v>DR-000-2166</v>
          </cell>
          <cell r="C2451" t="str">
            <v>4848484550495454</v>
          </cell>
          <cell r="D2451" t="str">
            <v>000</v>
          </cell>
          <cell r="E2451">
            <v>2166</v>
          </cell>
          <cell r="F2451" t="str">
            <v>Timbres-poste</v>
          </cell>
          <cell r="G2451">
            <v>1985</v>
          </cell>
          <cell r="H2451" t="str">
            <v>S. S. Jean Paul II</v>
          </cell>
          <cell r="I2451" t="str">
            <v>Visite pontificale</v>
          </cell>
          <cell r="J2451">
            <v>1</v>
          </cell>
          <cell r="K2451">
            <v>1</v>
          </cell>
          <cell r="L2451">
            <v>0</v>
          </cell>
          <cell r="M2451">
            <v>0</v>
          </cell>
          <cell r="N2451">
            <v>0.3</v>
          </cell>
          <cell r="O2451">
            <v>1</v>
          </cell>
          <cell r="P2451">
            <v>0</v>
          </cell>
          <cell r="Q2451">
            <v>0</v>
          </cell>
          <cell r="R2451" t="str">
            <v>multicolore</v>
          </cell>
          <cell r="S2451" t="str">
            <v>11½</v>
          </cell>
          <cell r="T2451" t="str">
            <v>12 f.</v>
          </cell>
          <cell r="U2451" t="str">
            <v/>
          </cell>
          <cell r="V2451" t="str">
            <v/>
          </cell>
        </row>
        <row r="2452">
          <cell r="B2452" t="str">
            <v>DR-000-2167</v>
          </cell>
          <cell r="C2452" t="str">
            <v>4848484550495455</v>
          </cell>
          <cell r="D2452" t="str">
            <v>000</v>
          </cell>
          <cell r="E2452">
            <v>2167</v>
          </cell>
          <cell r="F2452" t="str">
            <v>Timbres-poste</v>
          </cell>
          <cell r="G2452">
            <v>1985</v>
          </cell>
          <cell r="H2452" t="str">
            <v>Porte entrebaillée et chaîne</v>
          </cell>
          <cell r="I2452" t="str">
            <v>Centenaire du Parti ouvrier belge</v>
          </cell>
          <cell r="J2452">
            <v>1</v>
          </cell>
          <cell r="K2452">
            <v>1</v>
          </cell>
          <cell r="L2452">
            <v>0</v>
          </cell>
          <cell r="M2452">
            <v>0</v>
          </cell>
          <cell r="N2452">
            <v>0.5</v>
          </cell>
          <cell r="O2452">
            <v>1</v>
          </cell>
          <cell r="P2452">
            <v>0</v>
          </cell>
          <cell r="Q2452">
            <v>0</v>
          </cell>
          <cell r="R2452" t="str">
            <v/>
          </cell>
          <cell r="S2452" t="str">
            <v>11½</v>
          </cell>
          <cell r="T2452" t="str">
            <v>9 f.</v>
          </cell>
          <cell r="U2452" t="str">
            <v/>
          </cell>
          <cell r="V2452" t="str">
            <v/>
          </cell>
        </row>
        <row r="2453">
          <cell r="B2453" t="str">
            <v>DR-000-2168</v>
          </cell>
          <cell r="C2453" t="str">
            <v>4848484550495456</v>
          </cell>
          <cell r="D2453" t="str">
            <v>000</v>
          </cell>
          <cell r="E2453">
            <v>2168</v>
          </cell>
          <cell r="F2453" t="str">
            <v>Timbres-poste</v>
          </cell>
          <cell r="G2453">
            <v>1985</v>
          </cell>
          <cell r="H2453" t="str">
            <v>Mur écroulé et drapeau rouge</v>
          </cell>
          <cell r="I2453" t="str">
            <v>Centenaire du Parti ouvrier belge</v>
          </cell>
          <cell r="J2453">
            <v>1</v>
          </cell>
          <cell r="K2453">
            <v>1</v>
          </cell>
          <cell r="L2453">
            <v>0</v>
          </cell>
          <cell r="M2453">
            <v>0</v>
          </cell>
          <cell r="N2453">
            <v>0.2</v>
          </cell>
          <cell r="O2453">
            <v>1</v>
          </cell>
          <cell r="P2453">
            <v>0</v>
          </cell>
          <cell r="Q2453">
            <v>0</v>
          </cell>
          <cell r="R2453" t="str">
            <v/>
          </cell>
          <cell r="S2453" t="str">
            <v>11½</v>
          </cell>
          <cell r="T2453" t="str">
            <v>12 f.</v>
          </cell>
          <cell r="U2453" t="str">
            <v/>
          </cell>
          <cell r="V2453" t="str">
            <v/>
          </cell>
        </row>
        <row r="2454">
          <cell r="B2454" t="str">
            <v>DR-000-2169</v>
          </cell>
          <cell r="C2454" t="str">
            <v>4848484550495457</v>
          </cell>
          <cell r="D2454" t="str">
            <v>000</v>
          </cell>
          <cell r="E2454">
            <v>2169</v>
          </cell>
          <cell r="F2454" t="str">
            <v>Timbres-poste</v>
          </cell>
          <cell r="G2454">
            <v>1985</v>
          </cell>
          <cell r="H2454" t="str">
            <v>Portrait du graveur Jean de Bast (1883-1975) travaillant à un poinçon</v>
          </cell>
          <cell r="I2454" t="str">
            <v>Journée du Timbre</v>
          </cell>
          <cell r="J2454">
            <v>1</v>
          </cell>
          <cell r="K2454">
            <v>1</v>
          </cell>
          <cell r="L2454">
            <v>0</v>
          </cell>
          <cell r="M2454">
            <v>0</v>
          </cell>
          <cell r="N2454">
            <v>0.3</v>
          </cell>
          <cell r="O2454">
            <v>1</v>
          </cell>
          <cell r="P2454">
            <v>0</v>
          </cell>
          <cell r="Q2454">
            <v>0</v>
          </cell>
          <cell r="R2454" t="str">
            <v>gris-bleu</v>
          </cell>
          <cell r="S2454" t="str">
            <v>11½</v>
          </cell>
          <cell r="T2454" t="str">
            <v>12 f.</v>
          </cell>
          <cell r="U2454" t="str">
            <v/>
          </cell>
          <cell r="V2454" t="str">
            <v/>
          </cell>
        </row>
        <row r="2455">
          <cell r="B2455" t="str">
            <v>DR-000-2170</v>
          </cell>
          <cell r="C2455" t="str">
            <v>4848484550495548</v>
          </cell>
          <cell r="D2455" t="str">
            <v>000</v>
          </cell>
          <cell r="E2455">
            <v>2170</v>
          </cell>
          <cell r="F2455" t="str">
            <v>Timbres-poste</v>
          </cell>
          <cell r="G2455">
            <v>1985</v>
          </cell>
          <cell r="H2455" t="str">
            <v>Locomotive de tramway à vapeur type 18 (1896)</v>
          </cell>
          <cell r="I2455" t="str">
            <v>Année des transports publics</v>
          </cell>
          <cell r="J2455">
            <v>1</v>
          </cell>
          <cell r="K2455">
            <v>1</v>
          </cell>
          <cell r="L2455">
            <v>0</v>
          </cell>
          <cell r="M2455">
            <v>0</v>
          </cell>
          <cell r="N2455">
            <v>0.2</v>
          </cell>
          <cell r="O2455">
            <v>1</v>
          </cell>
          <cell r="P2455">
            <v>0</v>
          </cell>
          <cell r="Q2455">
            <v>0</v>
          </cell>
          <cell r="R2455" t="str">
            <v/>
          </cell>
          <cell r="S2455" t="str">
            <v>11½</v>
          </cell>
          <cell r="T2455" t="str">
            <v>9 f.</v>
          </cell>
          <cell r="U2455" t="str">
            <v/>
          </cell>
          <cell r="V2455" t="str">
            <v/>
          </cell>
        </row>
        <row r="2456">
          <cell r="B2456" t="str">
            <v>DR-000-2171</v>
          </cell>
          <cell r="C2456" t="str">
            <v>4848484550495549</v>
          </cell>
          <cell r="D2456" t="str">
            <v>000</v>
          </cell>
          <cell r="E2456">
            <v>2171</v>
          </cell>
          <cell r="F2456" t="str">
            <v>Timbres-poste</v>
          </cell>
          <cell r="G2456">
            <v>1985</v>
          </cell>
          <cell r="H2456" t="str">
            <v>"Locomotive avec tender type "Eléphant" (1835)"</v>
          </cell>
          <cell r="I2456" t="str">
            <v>Année des transports publics</v>
          </cell>
          <cell r="J2456">
            <v>1</v>
          </cell>
          <cell r="K2456">
            <v>1</v>
          </cell>
          <cell r="L2456">
            <v>0</v>
          </cell>
          <cell r="M2456">
            <v>0</v>
          </cell>
          <cell r="N2456">
            <v>0.3</v>
          </cell>
          <cell r="O2456">
            <v>1</v>
          </cell>
          <cell r="P2456">
            <v>0</v>
          </cell>
          <cell r="Q2456">
            <v>0</v>
          </cell>
          <cell r="R2456" t="str">
            <v/>
          </cell>
          <cell r="S2456" t="str">
            <v>11½</v>
          </cell>
          <cell r="T2456" t="str">
            <v>12 f.</v>
          </cell>
          <cell r="U2456" t="str">
            <v/>
          </cell>
          <cell r="V2456" t="str">
            <v/>
          </cell>
        </row>
        <row r="2457">
          <cell r="B2457" t="str">
            <v>DR-000-2172</v>
          </cell>
          <cell r="C2457" t="str">
            <v>4848484550495550</v>
          </cell>
          <cell r="D2457" t="str">
            <v>000</v>
          </cell>
          <cell r="E2457">
            <v>2172</v>
          </cell>
          <cell r="F2457" t="str">
            <v>Timbres-poste</v>
          </cell>
          <cell r="G2457">
            <v>1985</v>
          </cell>
          <cell r="H2457" t="str">
            <v>Locomotive-tender type 23 (1904)</v>
          </cell>
          <cell r="I2457" t="str">
            <v>Année des transports publics</v>
          </cell>
          <cell r="J2457">
            <v>2</v>
          </cell>
          <cell r="K2457">
            <v>1</v>
          </cell>
          <cell r="L2457">
            <v>0</v>
          </cell>
          <cell r="M2457">
            <v>0</v>
          </cell>
          <cell r="N2457">
            <v>1</v>
          </cell>
          <cell r="O2457">
            <v>1</v>
          </cell>
          <cell r="P2457">
            <v>0</v>
          </cell>
          <cell r="Q2457">
            <v>0</v>
          </cell>
          <cell r="R2457" t="str">
            <v/>
          </cell>
          <cell r="S2457" t="str">
            <v>11½</v>
          </cell>
          <cell r="T2457" t="str">
            <v>23 f.</v>
          </cell>
          <cell r="U2457" t="str">
            <v/>
          </cell>
          <cell r="V2457" t="str">
            <v/>
          </cell>
        </row>
        <row r="2458">
          <cell r="B2458" t="str">
            <v>DR-000-2173</v>
          </cell>
          <cell r="C2458" t="str">
            <v>4848484550495551</v>
          </cell>
          <cell r="D2458" t="str">
            <v>000</v>
          </cell>
          <cell r="E2458">
            <v>2173</v>
          </cell>
          <cell r="F2458" t="str">
            <v>Timbres-poste</v>
          </cell>
          <cell r="G2458">
            <v>1985</v>
          </cell>
          <cell r="H2458" t="str">
            <v>"Locomotive "Pacific" type 1 (1935)"</v>
          </cell>
          <cell r="I2458" t="str">
            <v>Année des transports publics</v>
          </cell>
          <cell r="J2458">
            <v>2.5</v>
          </cell>
          <cell r="K2458">
            <v>1</v>
          </cell>
          <cell r="L2458">
            <v>0</v>
          </cell>
          <cell r="M2458">
            <v>0</v>
          </cell>
          <cell r="N2458">
            <v>1</v>
          </cell>
          <cell r="O2458">
            <v>1</v>
          </cell>
          <cell r="P2458">
            <v>0</v>
          </cell>
          <cell r="Q2458">
            <v>0</v>
          </cell>
          <cell r="R2458" t="str">
            <v/>
          </cell>
          <cell r="S2458" t="str">
            <v>11½</v>
          </cell>
          <cell r="T2458" t="str">
            <v>24 f.</v>
          </cell>
          <cell r="U2458" t="str">
            <v/>
          </cell>
          <cell r="V2458" t="str">
            <v/>
          </cell>
        </row>
        <row r="2459">
          <cell r="B2459" t="str">
            <v>DR-000-2174</v>
          </cell>
          <cell r="C2459" t="str">
            <v>4848484550495552</v>
          </cell>
          <cell r="D2459" t="str">
            <v>000</v>
          </cell>
          <cell r="E2459">
            <v>2174</v>
          </cell>
          <cell r="F2459" t="str">
            <v>Timbres-poste</v>
          </cell>
          <cell r="G2459">
            <v>1985</v>
          </cell>
          <cell r="H2459" t="str">
            <v>Locomotive électrique type 27 (1979)</v>
          </cell>
          <cell r="I2459" t="str">
            <v>Idem</v>
          </cell>
          <cell r="J2459">
            <v>4.5</v>
          </cell>
          <cell r="K2459">
            <v>1</v>
          </cell>
          <cell r="L2459">
            <v>0</v>
          </cell>
          <cell r="M2459">
            <v>0</v>
          </cell>
          <cell r="N2459">
            <v>4.5</v>
          </cell>
          <cell r="O2459">
            <v>1</v>
          </cell>
          <cell r="P2459">
            <v>0</v>
          </cell>
          <cell r="Q2459">
            <v>0</v>
          </cell>
          <cell r="R2459" t="str">
            <v>multicolore</v>
          </cell>
          <cell r="S2459" t="str">
            <v>11½</v>
          </cell>
          <cell r="T2459" t="str">
            <v>50 f.</v>
          </cell>
          <cell r="U2459" t="str">
            <v/>
          </cell>
          <cell r="V2459" t="str">
            <v/>
          </cell>
        </row>
        <row r="2460">
          <cell r="B2460" t="str">
            <v>DR-000-2175</v>
          </cell>
          <cell r="C2460" t="str">
            <v>4848484550495553</v>
          </cell>
          <cell r="D2460" t="str">
            <v>000</v>
          </cell>
          <cell r="E2460">
            <v>2175</v>
          </cell>
          <cell r="F2460" t="str">
            <v>Timbres-poste</v>
          </cell>
          <cell r="G2460">
            <v>1985</v>
          </cell>
          <cell r="H2460" t="str">
            <v>César Frank (1822-1890), compositeur, et notation musicale</v>
          </cell>
          <cell r="I2460" t="str">
            <v>Europa. Année européenne de la musique</v>
          </cell>
          <cell r="J2460">
            <v>2.5</v>
          </cell>
          <cell r="K2460">
            <v>1</v>
          </cell>
          <cell r="L2460">
            <v>0</v>
          </cell>
          <cell r="M2460">
            <v>0</v>
          </cell>
          <cell r="N2460">
            <v>0.3</v>
          </cell>
          <cell r="O2460">
            <v>1</v>
          </cell>
          <cell r="P2460">
            <v>0</v>
          </cell>
          <cell r="Q2460">
            <v>0</v>
          </cell>
          <cell r="R2460" t="str">
            <v/>
          </cell>
          <cell r="S2460" t="str">
            <v>11½</v>
          </cell>
          <cell r="T2460" t="str">
            <v>12 f.</v>
          </cell>
          <cell r="U2460" t="str">
            <v/>
          </cell>
          <cell r="V2460" t="str">
            <v/>
          </cell>
        </row>
        <row r="2461">
          <cell r="B2461" t="str">
            <v>DR-000-2176</v>
          </cell>
          <cell r="C2461" t="str">
            <v>4848484550495554</v>
          </cell>
          <cell r="D2461" t="str">
            <v>000</v>
          </cell>
          <cell r="E2461">
            <v>2176</v>
          </cell>
          <cell r="F2461" t="str">
            <v>Timbres-poste</v>
          </cell>
          <cell r="G2461">
            <v>1985</v>
          </cell>
          <cell r="H2461" t="str">
            <v>"Evocation du concours musical "Reine Elisabeth", personnages habillés de portées de notes"</v>
          </cell>
          <cell r="I2461" t="str">
            <v>Europa. Année européenne de la musique</v>
          </cell>
          <cell r="J2461">
            <v>3.5</v>
          </cell>
          <cell r="K2461">
            <v>1</v>
          </cell>
          <cell r="L2461">
            <v>0</v>
          </cell>
          <cell r="M2461">
            <v>0</v>
          </cell>
          <cell r="N2461">
            <v>1</v>
          </cell>
          <cell r="O2461">
            <v>1</v>
          </cell>
          <cell r="P2461">
            <v>0</v>
          </cell>
          <cell r="Q2461">
            <v>0</v>
          </cell>
          <cell r="R2461" t="str">
            <v/>
          </cell>
          <cell r="S2461" t="str">
            <v>11½</v>
          </cell>
          <cell r="T2461" t="str">
            <v>23 f.</v>
          </cell>
          <cell r="U2461" t="str">
            <v/>
          </cell>
          <cell r="V2461" t="str">
            <v/>
          </cell>
        </row>
        <row r="2462">
          <cell r="B2462" t="str">
            <v>DR-000-2177</v>
          </cell>
          <cell r="C2462" t="str">
            <v>4848484550495555</v>
          </cell>
          <cell r="D2462" t="str">
            <v>000</v>
          </cell>
          <cell r="E2462">
            <v>2177</v>
          </cell>
          <cell r="F2462" t="str">
            <v>Timbres-poste</v>
          </cell>
          <cell r="G2462">
            <v>1985</v>
          </cell>
          <cell r="H2462" t="str">
            <v>Le port de Zeebrugge</v>
          </cell>
          <cell r="I2462" t="str">
            <v>26e Congrès de navigation, à Bruxelles (16-29 juin). Centenaire de l'A.I.P.C.N. (Association Internationale Permanente des Congrès de Navigation)</v>
          </cell>
          <cell r="J2462">
            <v>1.8</v>
          </cell>
          <cell r="K2462">
            <v>1</v>
          </cell>
          <cell r="L2462">
            <v>0</v>
          </cell>
          <cell r="M2462">
            <v>0</v>
          </cell>
          <cell r="N2462">
            <v>0.6</v>
          </cell>
          <cell r="O2462">
            <v>1</v>
          </cell>
          <cell r="P2462">
            <v>0</v>
          </cell>
          <cell r="Q2462">
            <v>0</v>
          </cell>
          <cell r="R2462" t="str">
            <v/>
          </cell>
          <cell r="S2462" t="str">
            <v>11½</v>
          </cell>
          <cell r="T2462" t="str">
            <v>23 f.</v>
          </cell>
          <cell r="U2462" t="str">
            <v/>
          </cell>
          <cell r="V2462" t="str">
            <v/>
          </cell>
        </row>
        <row r="2463">
          <cell r="B2463" t="str">
            <v>DR-000-2178</v>
          </cell>
          <cell r="C2463" t="str">
            <v>4848484550495556</v>
          </cell>
          <cell r="D2463" t="str">
            <v>000</v>
          </cell>
          <cell r="E2463">
            <v>2178</v>
          </cell>
          <cell r="F2463" t="str">
            <v>Timbres-poste</v>
          </cell>
          <cell r="G2463">
            <v>1985</v>
          </cell>
          <cell r="H2463" t="str">
            <v>L'ascenseur à bateaux de Strépy-Thieu</v>
          </cell>
          <cell r="I2463" t="str">
            <v>26e Congrès de navigation, à Bruxelles (16-29 juin). Centenaire de l'A.I.P.C.N. (Association Internationale Permanente des Congrès de Navigation)</v>
          </cell>
          <cell r="J2463">
            <v>1.8</v>
          </cell>
          <cell r="K2463">
            <v>1</v>
          </cell>
          <cell r="L2463">
            <v>0</v>
          </cell>
          <cell r="M2463">
            <v>0</v>
          </cell>
          <cell r="N2463">
            <v>0.6</v>
          </cell>
          <cell r="O2463">
            <v>1</v>
          </cell>
          <cell r="P2463">
            <v>0</v>
          </cell>
          <cell r="Q2463">
            <v>0</v>
          </cell>
          <cell r="R2463" t="str">
            <v/>
          </cell>
          <cell r="S2463" t="str">
            <v>11½</v>
          </cell>
          <cell r="T2463" t="str">
            <v>23 f.</v>
          </cell>
          <cell r="U2463" t="str">
            <v/>
          </cell>
          <cell r="V2463" t="str">
            <v/>
          </cell>
        </row>
        <row r="2464">
          <cell r="B2464" t="str">
            <v>DR-000-2179</v>
          </cell>
          <cell r="C2464" t="str">
            <v>4848484550495557</v>
          </cell>
          <cell r="D2464" t="str">
            <v>000</v>
          </cell>
          <cell r="E2464">
            <v>2179</v>
          </cell>
          <cell r="F2464" t="str">
            <v>Timbres-poste</v>
          </cell>
          <cell r="G2464">
            <v>1985</v>
          </cell>
          <cell r="H2464" t="str">
            <v>Eglise N.-D. de l'Assomption, à Avernas-le-Bauduin</v>
          </cell>
          <cell r="I2464" t="str">
            <v>Série touristique</v>
          </cell>
          <cell r="J2464">
            <v>1</v>
          </cell>
          <cell r="K2464">
            <v>1</v>
          </cell>
          <cell r="L2464">
            <v>0</v>
          </cell>
          <cell r="M2464">
            <v>0</v>
          </cell>
          <cell r="N2464">
            <v>0.4</v>
          </cell>
          <cell r="O2464">
            <v>1</v>
          </cell>
          <cell r="P2464">
            <v>0</v>
          </cell>
          <cell r="Q2464">
            <v>0</v>
          </cell>
          <cell r="R2464" t="str">
            <v/>
          </cell>
          <cell r="S2464" t="str">
            <v>11½</v>
          </cell>
          <cell r="T2464" t="str">
            <v>12 f.</v>
          </cell>
          <cell r="U2464" t="str">
            <v/>
          </cell>
          <cell r="V2464" t="str">
            <v/>
          </cell>
        </row>
        <row r="2465">
          <cell r="B2465" t="str">
            <v>DR-000-2180</v>
          </cell>
          <cell r="C2465" t="str">
            <v>4848484550495648</v>
          </cell>
          <cell r="D2465" t="str">
            <v>000</v>
          </cell>
          <cell r="E2465">
            <v>2180</v>
          </cell>
          <cell r="F2465" t="str">
            <v>Timbres-poste</v>
          </cell>
          <cell r="G2465">
            <v>1985</v>
          </cell>
          <cell r="H2465" t="str">
            <v>Eglise Saint-Martin de Marcinelle (millénaire)</v>
          </cell>
          <cell r="I2465" t="str">
            <v>Série touristique</v>
          </cell>
          <cell r="J2465">
            <v>1</v>
          </cell>
          <cell r="K2465">
            <v>1</v>
          </cell>
          <cell r="L2465">
            <v>0</v>
          </cell>
          <cell r="M2465">
            <v>0</v>
          </cell>
          <cell r="N2465">
            <v>0.4</v>
          </cell>
          <cell r="O2465">
            <v>1</v>
          </cell>
          <cell r="P2465">
            <v>0</v>
          </cell>
          <cell r="Q2465">
            <v>0</v>
          </cell>
          <cell r="R2465" t="str">
            <v/>
          </cell>
          <cell r="S2465" t="str">
            <v>11½</v>
          </cell>
          <cell r="T2465" t="str">
            <v>12 f.</v>
          </cell>
          <cell r="U2465" t="str">
            <v/>
          </cell>
          <cell r="V2465" t="str">
            <v/>
          </cell>
        </row>
        <row r="2466">
          <cell r="B2466" t="str">
            <v>DR-000-2181</v>
          </cell>
          <cell r="C2466" t="str">
            <v>4848484550495649</v>
          </cell>
          <cell r="D2466" t="str">
            <v>000</v>
          </cell>
          <cell r="E2466">
            <v>2181</v>
          </cell>
          <cell r="F2466" t="str">
            <v>Timbres-poste</v>
          </cell>
          <cell r="G2466">
            <v>1985</v>
          </cell>
          <cell r="H2466" t="str">
            <v>"Bimillénaire de Tongres</v>
          </cell>
          <cell r="I2466" t="str">
            <v>Série touristique</v>
          </cell>
          <cell r="J2466">
            <v>1</v>
          </cell>
          <cell r="K2466">
            <v>1</v>
          </cell>
          <cell r="L2466">
            <v>0</v>
          </cell>
          <cell r="M2466">
            <v>0</v>
          </cell>
          <cell r="N2466">
            <v>0.4</v>
          </cell>
          <cell r="O2466">
            <v>1</v>
          </cell>
          <cell r="P2466">
            <v>0</v>
          </cell>
          <cell r="Q2466">
            <v>0</v>
          </cell>
          <cell r="R2466" t="str">
            <v/>
          </cell>
          <cell r="S2466" t="str">
            <v>11½</v>
          </cell>
          <cell r="T2466" t="str">
            <v>12 f.</v>
          </cell>
          <cell r="U2466" t="str">
            <v/>
          </cell>
          <cell r="V2466" t="str">
            <v/>
          </cell>
        </row>
        <row r="2467">
          <cell r="B2467" t="str">
            <v>DR-000-2182</v>
          </cell>
          <cell r="C2467" t="str">
            <v>4848484550495650</v>
          </cell>
          <cell r="D2467" t="str">
            <v>000</v>
          </cell>
          <cell r="E2467">
            <v>2182</v>
          </cell>
          <cell r="F2467" t="str">
            <v>Timbres-poste</v>
          </cell>
          <cell r="G2467">
            <v>1985</v>
          </cell>
          <cell r="H2467" t="str">
            <v>"Domaine provincial de récréation Puyenbroeck (parc de loisirs à Wachtebeke)</v>
          </cell>
          <cell r="I2467" t="str">
            <v>Série touristique</v>
          </cell>
          <cell r="J2467">
            <v>1</v>
          </cell>
          <cell r="K2467">
            <v>1</v>
          </cell>
          <cell r="L2467">
            <v>0</v>
          </cell>
          <cell r="M2467">
            <v>0</v>
          </cell>
          <cell r="N2467">
            <v>0.4</v>
          </cell>
          <cell r="O2467">
            <v>1</v>
          </cell>
          <cell r="P2467">
            <v>0</v>
          </cell>
          <cell r="Q2467">
            <v>0</v>
          </cell>
          <cell r="R2467" t="str">
            <v/>
          </cell>
          <cell r="S2467" t="str">
            <v>11½</v>
          </cell>
          <cell r="T2467" t="str">
            <v>12 f.</v>
          </cell>
          <cell r="U2467" t="str">
            <v/>
          </cell>
          <cell r="V2467" t="str">
            <v/>
          </cell>
        </row>
        <row r="2468">
          <cell r="B2468" t="str">
            <v>DR-000-2183</v>
          </cell>
          <cell r="C2468" t="str">
            <v>4848484550495651</v>
          </cell>
          <cell r="D2468" t="str">
            <v>000</v>
          </cell>
          <cell r="E2468">
            <v>2183</v>
          </cell>
          <cell r="F2468" t="str">
            <v>Timbres-poste</v>
          </cell>
          <cell r="G2468">
            <v>1985</v>
          </cell>
          <cell r="H2468" t="str">
            <v>Portrait</v>
          </cell>
          <cell r="I2468" t="str">
            <v>50e anniversaire du décès de la Reine Astrid</v>
          </cell>
          <cell r="J2468">
            <v>1</v>
          </cell>
          <cell r="K2468">
            <v>1</v>
          </cell>
          <cell r="L2468">
            <v>0</v>
          </cell>
          <cell r="M2468">
            <v>0</v>
          </cell>
          <cell r="N2468">
            <v>0.3</v>
          </cell>
          <cell r="O2468">
            <v>1</v>
          </cell>
          <cell r="P2468">
            <v>0</v>
          </cell>
          <cell r="Q2468">
            <v>0</v>
          </cell>
          <cell r="R2468" t="str">
            <v>brun clair sur rosé</v>
          </cell>
          <cell r="S2468" t="str">
            <v>11½</v>
          </cell>
          <cell r="T2468" t="str">
            <v>12 f.</v>
          </cell>
          <cell r="U2468" t="str">
            <v/>
          </cell>
          <cell r="V2468" t="str">
            <v/>
          </cell>
        </row>
        <row r="2469">
          <cell r="B2469" t="str">
            <v>DR-000-2184</v>
          </cell>
          <cell r="C2469" t="str">
            <v>4848484550495652</v>
          </cell>
          <cell r="D2469" t="str">
            <v>000</v>
          </cell>
          <cell r="E2469">
            <v>2184</v>
          </cell>
          <cell r="F2469" t="str">
            <v>Timbres-poste</v>
          </cell>
          <cell r="G2469">
            <v>1985</v>
          </cell>
          <cell r="H2469" t="str">
            <v>"La "mattetaart" de Grammont (tarte au lait caillé)</v>
          </cell>
          <cell r="I2469" t="str">
            <v>Folklore belge</v>
          </cell>
          <cell r="J2469">
            <v>1</v>
          </cell>
          <cell r="K2469">
            <v>1</v>
          </cell>
          <cell r="L2469">
            <v>0</v>
          </cell>
          <cell r="M2469">
            <v>0</v>
          </cell>
          <cell r="N2469">
            <v>0.3</v>
          </cell>
          <cell r="O2469">
            <v>1</v>
          </cell>
          <cell r="P2469">
            <v>0</v>
          </cell>
          <cell r="Q2469">
            <v>0</v>
          </cell>
          <cell r="R2469" t="str">
            <v/>
          </cell>
          <cell r="S2469" t="str">
            <v>11½</v>
          </cell>
          <cell r="T2469" t="str">
            <v>12 f.</v>
          </cell>
          <cell r="U2469" t="str">
            <v/>
          </cell>
          <cell r="V2469" t="str">
            <v/>
          </cell>
        </row>
        <row r="2470">
          <cell r="B2470" t="str">
            <v>DR-000-2185</v>
          </cell>
          <cell r="C2470" t="str">
            <v>4848484550495653</v>
          </cell>
          <cell r="D2470" t="str">
            <v>000</v>
          </cell>
          <cell r="E2470">
            <v>2185</v>
          </cell>
          <cell r="F2470" t="str">
            <v>Timbres-poste</v>
          </cell>
          <cell r="G2470">
            <v>1985</v>
          </cell>
          <cell r="H2470" t="str">
            <v>"Centenaire de la société "Jeunesse les Rouges" de Hermalle sur Argenteau</v>
          </cell>
          <cell r="I2470" t="str">
            <v>Folklore belge</v>
          </cell>
          <cell r="J2470">
            <v>2</v>
          </cell>
          <cell r="K2470">
            <v>1</v>
          </cell>
          <cell r="L2470">
            <v>0</v>
          </cell>
          <cell r="M2470">
            <v>0</v>
          </cell>
          <cell r="N2470">
            <v>0.7</v>
          </cell>
          <cell r="O2470">
            <v>1</v>
          </cell>
          <cell r="P2470">
            <v>0</v>
          </cell>
          <cell r="Q2470">
            <v>0</v>
          </cell>
          <cell r="R2470" t="str">
            <v/>
          </cell>
          <cell r="S2470" t="str">
            <v>11½</v>
          </cell>
          <cell r="T2470" t="str">
            <v>24 f.</v>
          </cell>
          <cell r="U2470" t="str">
            <v/>
          </cell>
          <cell r="V2470" t="str">
            <v/>
          </cell>
        </row>
        <row r="2471">
          <cell r="B2471" t="str">
            <v>DR-000-2186</v>
          </cell>
          <cell r="C2471" t="str">
            <v>4848484550495654</v>
          </cell>
          <cell r="D2471" t="str">
            <v>000</v>
          </cell>
          <cell r="E2471">
            <v>2186</v>
          </cell>
          <cell r="F2471" t="str">
            <v>Timbres-poste</v>
          </cell>
          <cell r="G2471">
            <v>1985</v>
          </cell>
          <cell r="H2471" t="str">
            <v>Gros-bec</v>
          </cell>
          <cell r="I2471" t="str">
            <v>Série courante. Oiseaux</v>
          </cell>
          <cell r="J2471">
            <v>1</v>
          </cell>
          <cell r="K2471">
            <v>1</v>
          </cell>
          <cell r="L2471">
            <v>0</v>
          </cell>
          <cell r="M2471">
            <v>0</v>
          </cell>
          <cell r="N2471">
            <v>0.2</v>
          </cell>
          <cell r="O2471">
            <v>1</v>
          </cell>
          <cell r="P2471">
            <v>0</v>
          </cell>
          <cell r="Q2471">
            <v>0</v>
          </cell>
          <cell r="R2471" t="str">
            <v/>
          </cell>
          <cell r="S2471" t="str">
            <v>11½</v>
          </cell>
          <cell r="T2471" t="str">
            <v>3 f.</v>
          </cell>
          <cell r="U2471" t="str">
            <v/>
          </cell>
          <cell r="V2471" t="str">
            <v/>
          </cell>
        </row>
        <row r="2472">
          <cell r="B2472" t="str">
            <v>DR-000-2187</v>
          </cell>
          <cell r="C2472" t="str">
            <v>4848484550495655</v>
          </cell>
          <cell r="D2472" t="str">
            <v>000</v>
          </cell>
          <cell r="E2472">
            <v>2187</v>
          </cell>
          <cell r="F2472" t="str">
            <v>Timbres-poste</v>
          </cell>
          <cell r="G2472">
            <v>1985</v>
          </cell>
          <cell r="H2472" t="str">
            <v>Chardonneret</v>
          </cell>
          <cell r="I2472" t="str">
            <v>Série courante. Oiseaux</v>
          </cell>
          <cell r="J2472">
            <v>2</v>
          </cell>
          <cell r="K2472">
            <v>1</v>
          </cell>
          <cell r="L2472">
            <v>0</v>
          </cell>
          <cell r="M2472">
            <v>0</v>
          </cell>
          <cell r="N2472">
            <v>0.2</v>
          </cell>
          <cell r="O2472">
            <v>1</v>
          </cell>
          <cell r="P2472">
            <v>0</v>
          </cell>
          <cell r="Q2472">
            <v>0</v>
          </cell>
          <cell r="R2472" t="str">
            <v/>
          </cell>
          <cell r="S2472" t="str">
            <v>11½</v>
          </cell>
          <cell r="T2472" t="str">
            <v>9 f.</v>
          </cell>
          <cell r="U2472" t="str">
            <v/>
          </cell>
          <cell r="V2472" t="str">
            <v/>
          </cell>
        </row>
        <row r="2473">
          <cell r="B2473" t="str">
            <v>DR-000-2188</v>
          </cell>
          <cell r="C2473" t="str">
            <v>4848484550495656</v>
          </cell>
          <cell r="D2473" t="str">
            <v>000</v>
          </cell>
          <cell r="E2473">
            <v>2188</v>
          </cell>
          <cell r="F2473" t="str">
            <v>Timbres-poste</v>
          </cell>
          <cell r="G2473">
            <v>1985</v>
          </cell>
          <cell r="H2473" t="str">
            <v>Libération des camps</v>
          </cell>
          <cell r="I2473" t="str">
            <v>40e anniversaire de la Libération</v>
          </cell>
          <cell r="J2473">
            <v>1</v>
          </cell>
          <cell r="K2473">
            <v>1</v>
          </cell>
          <cell r="L2473">
            <v>0</v>
          </cell>
          <cell r="M2473">
            <v>0</v>
          </cell>
          <cell r="N2473">
            <v>0.3</v>
          </cell>
          <cell r="O2473">
            <v>1</v>
          </cell>
          <cell r="P2473">
            <v>0</v>
          </cell>
          <cell r="Q2473">
            <v>0</v>
          </cell>
          <cell r="R2473" t="str">
            <v/>
          </cell>
          <cell r="S2473" t="str">
            <v>11½</v>
          </cell>
          <cell r="T2473" t="str">
            <v>9 f.</v>
          </cell>
          <cell r="U2473" t="str">
            <v/>
          </cell>
          <cell r="V2473" t="str">
            <v/>
          </cell>
        </row>
        <row r="2474">
          <cell r="B2474" t="str">
            <v>DR-000-2189</v>
          </cell>
          <cell r="C2474" t="str">
            <v>4848484550495657</v>
          </cell>
          <cell r="D2474" t="str">
            <v>000</v>
          </cell>
          <cell r="E2474">
            <v>2189</v>
          </cell>
          <cell r="F2474" t="str">
            <v>Timbres-poste</v>
          </cell>
          <cell r="G2474">
            <v>1985</v>
          </cell>
          <cell r="H2474" t="str">
            <v>Bataille des Ardennes</v>
          </cell>
          <cell r="I2474" t="str">
            <v>40e anniversaire de la Libération</v>
          </cell>
          <cell r="J2474">
            <v>1.7</v>
          </cell>
          <cell r="K2474">
            <v>1</v>
          </cell>
          <cell r="L2474">
            <v>0</v>
          </cell>
          <cell r="M2474">
            <v>0</v>
          </cell>
          <cell r="N2474">
            <v>0.6</v>
          </cell>
          <cell r="O2474">
            <v>1</v>
          </cell>
          <cell r="P2474">
            <v>0</v>
          </cell>
          <cell r="Q2474">
            <v>0</v>
          </cell>
          <cell r="R2474" t="str">
            <v/>
          </cell>
          <cell r="S2474" t="str">
            <v>11½</v>
          </cell>
          <cell r="T2474" t="str">
            <v>23 f.</v>
          </cell>
          <cell r="U2474" t="str">
            <v/>
          </cell>
          <cell r="V2474" t="str">
            <v/>
          </cell>
        </row>
        <row r="2475">
          <cell r="B2475" t="str">
            <v>DR-000-2190</v>
          </cell>
          <cell r="C2475" t="str">
            <v>4848484550495748</v>
          </cell>
          <cell r="D2475" t="str">
            <v>000</v>
          </cell>
          <cell r="E2475">
            <v>2190</v>
          </cell>
          <cell r="F2475" t="str">
            <v>Timbres-poste</v>
          </cell>
          <cell r="G2475">
            <v>1985</v>
          </cell>
          <cell r="H2475" t="str">
            <v>Libération de l'estuaire de l'Escaut</v>
          </cell>
          <cell r="I2475" t="str">
            <v>40e anniversaire de la Libération</v>
          </cell>
          <cell r="J2475">
            <v>1.8</v>
          </cell>
          <cell r="K2475">
            <v>1</v>
          </cell>
          <cell r="L2475">
            <v>0</v>
          </cell>
          <cell r="M2475">
            <v>0</v>
          </cell>
          <cell r="N2475">
            <v>0.6</v>
          </cell>
          <cell r="O2475">
            <v>1</v>
          </cell>
          <cell r="P2475">
            <v>0</v>
          </cell>
          <cell r="Q2475">
            <v>0</v>
          </cell>
          <cell r="R2475" t="str">
            <v/>
          </cell>
          <cell r="S2475" t="str">
            <v>11½</v>
          </cell>
          <cell r="T2475" t="str">
            <v>24 f.</v>
          </cell>
          <cell r="U2475" t="str">
            <v/>
          </cell>
          <cell r="V2475" t="str">
            <v/>
          </cell>
        </row>
        <row r="2476">
          <cell r="B2476" t="str">
            <v>DR-000-2191</v>
          </cell>
          <cell r="C2476" t="str">
            <v>4848484550495749</v>
          </cell>
          <cell r="D2476" t="str">
            <v>000</v>
          </cell>
          <cell r="E2476">
            <v>2191</v>
          </cell>
          <cell r="F2476" t="str">
            <v>Timbres-poste</v>
          </cell>
          <cell r="G2476">
            <v>1985</v>
          </cell>
          <cell r="H2476" t="str">
            <v>Portrait de l'écrivain et dessin de l'un de ses personnages</v>
          </cell>
          <cell r="I2476" t="str">
            <v>Centenaire de la naissance de Ernest Claes (1885-1968)</v>
          </cell>
          <cell r="J2476">
            <v>1</v>
          </cell>
          <cell r="K2476">
            <v>1</v>
          </cell>
          <cell r="L2476">
            <v>0</v>
          </cell>
          <cell r="M2476">
            <v>0</v>
          </cell>
          <cell r="N2476">
            <v>0.3</v>
          </cell>
          <cell r="O2476">
            <v>1</v>
          </cell>
          <cell r="P2476">
            <v>0</v>
          </cell>
          <cell r="Q2476">
            <v>0</v>
          </cell>
          <cell r="R2476" t="str">
            <v>multicolore</v>
          </cell>
          <cell r="S2476" t="str">
            <v>11½</v>
          </cell>
          <cell r="T2476" t="str">
            <v>9 f.</v>
          </cell>
          <cell r="U2476" t="str">
            <v/>
          </cell>
          <cell r="V2476" t="str">
            <v/>
          </cell>
        </row>
        <row r="2477">
          <cell r="B2477" t="str">
            <v>DR-000-2192</v>
          </cell>
          <cell r="C2477" t="str">
            <v>4848484550495750</v>
          </cell>
          <cell r="D2477" t="str">
            <v>000</v>
          </cell>
          <cell r="E2477">
            <v>2192</v>
          </cell>
          <cell r="F2477" t="str">
            <v>Timbres-poste</v>
          </cell>
          <cell r="G2477">
            <v>1985</v>
          </cell>
          <cell r="H2477" t="str">
            <v>Allégorie. Emblème de l'année</v>
          </cell>
          <cell r="I2477" t="str">
            <v>Année internationale de la jeunesse. Philatélie de la jeunesse</v>
          </cell>
          <cell r="J2477">
            <v>0.7</v>
          </cell>
          <cell r="K2477">
            <v>1</v>
          </cell>
          <cell r="L2477">
            <v>0</v>
          </cell>
          <cell r="M2477">
            <v>0</v>
          </cell>
          <cell r="N2477">
            <v>0.3</v>
          </cell>
          <cell r="O2477">
            <v>1</v>
          </cell>
          <cell r="P2477">
            <v>0</v>
          </cell>
          <cell r="Q2477">
            <v>0</v>
          </cell>
          <cell r="R2477" t="str">
            <v>multicolore</v>
          </cell>
          <cell r="S2477" t="str">
            <v>11½</v>
          </cell>
          <cell r="T2477" t="str">
            <v>9 f.</v>
          </cell>
          <cell r="U2477" t="str">
            <v/>
          </cell>
          <cell r="V2477" t="str">
            <v/>
          </cell>
        </row>
        <row r="2478">
          <cell r="B2478" t="str">
            <v>DR-000-2193</v>
          </cell>
          <cell r="C2478" t="str">
            <v>4848484550495751</v>
          </cell>
          <cell r="D2478" t="str">
            <v>000</v>
          </cell>
          <cell r="E2478">
            <v>2193</v>
          </cell>
          <cell r="F2478" t="str">
            <v>Timbres-poste</v>
          </cell>
          <cell r="G2478">
            <v>1985</v>
          </cell>
          <cell r="H2478" t="str">
            <v>Trazegnies</v>
          </cell>
          <cell r="I2478" t="str">
            <v>Châteaux. SurDR-270 "Solidarité"</v>
          </cell>
          <cell r="J2478">
            <v>1</v>
          </cell>
          <cell r="K2478">
            <v>1</v>
          </cell>
          <cell r="L2478">
            <v>0</v>
          </cell>
          <cell r="M2478">
            <v>0</v>
          </cell>
          <cell r="N2478">
            <v>1</v>
          </cell>
          <cell r="O2478">
            <v>1</v>
          </cell>
          <cell r="P2478">
            <v>0</v>
          </cell>
          <cell r="Q2478">
            <v>0</v>
          </cell>
          <cell r="R2478" t="str">
            <v/>
          </cell>
          <cell r="S2478" t="str">
            <v>11½</v>
          </cell>
          <cell r="T2478" t="str">
            <v>9 f.+2 f.</v>
          </cell>
          <cell r="U2478" t="str">
            <v/>
          </cell>
          <cell r="V2478" t="str">
            <v/>
          </cell>
        </row>
        <row r="2479">
          <cell r="B2479" t="str">
            <v>DR-000-2194</v>
          </cell>
          <cell r="C2479" t="str">
            <v>4848484550495752</v>
          </cell>
          <cell r="D2479" t="str">
            <v>000</v>
          </cell>
          <cell r="E2479">
            <v>2194</v>
          </cell>
          <cell r="F2479" t="str">
            <v>Timbres-poste</v>
          </cell>
          <cell r="G2479">
            <v>1985</v>
          </cell>
          <cell r="H2479" t="str">
            <v>Laarne</v>
          </cell>
          <cell r="I2479" t="str">
            <v>Châteaux. SurDR-270 "Solidarité"</v>
          </cell>
          <cell r="J2479">
            <v>1.5</v>
          </cell>
          <cell r="K2479">
            <v>1</v>
          </cell>
          <cell r="L2479">
            <v>0</v>
          </cell>
          <cell r="M2479">
            <v>0</v>
          </cell>
          <cell r="N2479">
            <v>1.5</v>
          </cell>
          <cell r="O2479">
            <v>1</v>
          </cell>
          <cell r="P2479">
            <v>0</v>
          </cell>
          <cell r="Q2479">
            <v>0</v>
          </cell>
          <cell r="R2479" t="str">
            <v/>
          </cell>
          <cell r="S2479" t="str">
            <v>11½</v>
          </cell>
          <cell r="T2479" t="str">
            <v>12 f.+3 f.</v>
          </cell>
          <cell r="U2479" t="str">
            <v/>
          </cell>
          <cell r="V2479" t="str">
            <v/>
          </cell>
        </row>
        <row r="2480">
          <cell r="B2480" t="str">
            <v>DR-000-2195</v>
          </cell>
          <cell r="C2480" t="str">
            <v>4848484550495753</v>
          </cell>
          <cell r="D2480" t="str">
            <v>000</v>
          </cell>
          <cell r="E2480">
            <v>2195</v>
          </cell>
          <cell r="F2480" t="str">
            <v>Timbres-poste</v>
          </cell>
          <cell r="G2480">
            <v>1985</v>
          </cell>
          <cell r="H2480" t="str">
            <v>Turnhout</v>
          </cell>
          <cell r="I2480" t="str">
            <v>Châteaux. SurDR-270 "Solidarité"</v>
          </cell>
          <cell r="J2480">
            <v>2.5</v>
          </cell>
          <cell r="K2480">
            <v>1</v>
          </cell>
          <cell r="L2480">
            <v>0</v>
          </cell>
          <cell r="M2480">
            <v>0</v>
          </cell>
          <cell r="N2480">
            <v>2.5</v>
          </cell>
          <cell r="O2480">
            <v>1</v>
          </cell>
          <cell r="P2480">
            <v>0</v>
          </cell>
          <cell r="Q2480">
            <v>0</v>
          </cell>
          <cell r="R2480" t="str">
            <v/>
          </cell>
          <cell r="S2480" t="str">
            <v>11½</v>
          </cell>
          <cell r="T2480" t="str">
            <v>23 f.+5 f.</v>
          </cell>
          <cell r="U2480" t="str">
            <v/>
          </cell>
          <cell r="V2480" t="str">
            <v/>
          </cell>
        </row>
        <row r="2481">
          <cell r="B2481" t="str">
            <v>DR-000-2196</v>
          </cell>
          <cell r="C2481" t="str">
            <v>4848484550495754</v>
          </cell>
          <cell r="D2481" t="str">
            <v>000</v>
          </cell>
          <cell r="E2481">
            <v>2196</v>
          </cell>
          <cell r="F2481" t="str">
            <v>Timbres-poste</v>
          </cell>
          <cell r="G2481">
            <v>1985</v>
          </cell>
          <cell r="H2481" t="str">
            <v>Colonster</v>
          </cell>
          <cell r="I2481" t="str">
            <v>Châteaux. SurDR-270 "Solidarité"</v>
          </cell>
          <cell r="J2481">
            <v>4.5</v>
          </cell>
          <cell r="K2481">
            <v>1</v>
          </cell>
          <cell r="L2481">
            <v>0</v>
          </cell>
          <cell r="M2481">
            <v>0</v>
          </cell>
          <cell r="N2481">
            <v>4.5</v>
          </cell>
          <cell r="O2481">
            <v>1</v>
          </cell>
          <cell r="P2481">
            <v>0</v>
          </cell>
          <cell r="Q2481">
            <v>0</v>
          </cell>
          <cell r="R2481" t="str">
            <v/>
          </cell>
          <cell r="S2481" t="str">
            <v>11½</v>
          </cell>
          <cell r="T2481" t="str">
            <v>50 f.+12 f.</v>
          </cell>
          <cell r="U2481" t="str">
            <v/>
          </cell>
          <cell r="V2481" t="str">
            <v/>
          </cell>
        </row>
        <row r="2482">
          <cell r="B2482" t="str">
            <v>DR-000-2197</v>
          </cell>
          <cell r="C2482" t="str">
            <v>4848484550495755</v>
          </cell>
          <cell r="D2482" t="str">
            <v>000</v>
          </cell>
          <cell r="E2482">
            <v>2197</v>
          </cell>
          <cell r="F2482" t="str">
            <v>Timbres-poste</v>
          </cell>
          <cell r="G2482">
            <v>1985</v>
          </cell>
          <cell r="H2482" t="str">
            <v>La Vierge et l'Enfant, miniature du Livre d'Heures du Duc de Berry</v>
          </cell>
          <cell r="I2482" t="str">
            <v>Noël. SurDR-270</v>
          </cell>
          <cell r="J2482">
            <v>1.2</v>
          </cell>
          <cell r="K2482">
            <v>1</v>
          </cell>
          <cell r="L2482">
            <v>0</v>
          </cell>
          <cell r="M2482">
            <v>0</v>
          </cell>
          <cell r="N2482">
            <v>0.9</v>
          </cell>
          <cell r="O2482">
            <v>1</v>
          </cell>
          <cell r="P2482">
            <v>0</v>
          </cell>
          <cell r="Q2482">
            <v>0</v>
          </cell>
          <cell r="R2482" t="str">
            <v>multicolore</v>
          </cell>
          <cell r="S2482" t="str">
            <v>11½</v>
          </cell>
          <cell r="T2482" t="str">
            <v>12 f.+1 f.</v>
          </cell>
          <cell r="U2482" t="str">
            <v/>
          </cell>
          <cell r="V2482" t="str">
            <v/>
          </cell>
        </row>
        <row r="2483">
          <cell r="B2483" t="str">
            <v>DR-000-2198</v>
          </cell>
          <cell r="C2483" t="str">
            <v>4848484550495756</v>
          </cell>
          <cell r="D2483" t="str">
            <v>000</v>
          </cell>
          <cell r="E2483">
            <v>2198</v>
          </cell>
          <cell r="F2483" t="str">
            <v>Timbres-poste</v>
          </cell>
          <cell r="G2483">
            <v>1985</v>
          </cell>
          <cell r="H2483" t="str">
            <v>Portrait des souverains</v>
          </cell>
          <cell r="I2483" t="str">
            <v>25e anniversaire de mariage de Leurs Majestés le Roi et la Reine des Belges</v>
          </cell>
          <cell r="J2483">
            <v>1.5</v>
          </cell>
          <cell r="K2483">
            <v>1</v>
          </cell>
          <cell r="L2483">
            <v>0</v>
          </cell>
          <cell r="M2483">
            <v>0</v>
          </cell>
          <cell r="N2483">
            <v>0.5</v>
          </cell>
          <cell r="O2483">
            <v>1</v>
          </cell>
          <cell r="P2483">
            <v>0</v>
          </cell>
          <cell r="Q2483">
            <v>0</v>
          </cell>
          <cell r="R2483" t="str">
            <v>bleu et gris</v>
          </cell>
          <cell r="S2483" t="str">
            <v>11½</v>
          </cell>
          <cell r="T2483" t="str">
            <v>12 f.</v>
          </cell>
          <cell r="U2483" t="str">
            <v/>
          </cell>
          <cell r="V2483" t="str">
            <v/>
          </cell>
        </row>
        <row r="2484">
          <cell r="B2484" t="str">
            <v>DR-000-2199</v>
          </cell>
          <cell r="C2484" t="str">
            <v>4848484550495757</v>
          </cell>
          <cell r="D2484" t="str">
            <v>000</v>
          </cell>
          <cell r="E2484">
            <v>2199</v>
          </cell>
          <cell r="F2484" t="str">
            <v>Timbres-poste</v>
          </cell>
          <cell r="G2484">
            <v>1986</v>
          </cell>
          <cell r="H2484" t="str">
            <v>T.-P. no 3 sur carte du Congo</v>
          </cell>
          <cell r="I2484" t="str">
            <v>Centenaire du 1er timbre de l'Etat indépendant du Congo</v>
          </cell>
          <cell r="J2484">
            <v>1.5</v>
          </cell>
          <cell r="K2484">
            <v>1</v>
          </cell>
          <cell r="L2484">
            <v>0</v>
          </cell>
          <cell r="M2484">
            <v>0</v>
          </cell>
          <cell r="N2484">
            <v>0.3</v>
          </cell>
          <cell r="O2484">
            <v>1</v>
          </cell>
          <cell r="P2484">
            <v>0</v>
          </cell>
          <cell r="Q2484">
            <v>0</v>
          </cell>
          <cell r="R2484" t="str">
            <v>bleu et bleu clair sur brun-verdâtre</v>
          </cell>
          <cell r="S2484" t="str">
            <v>11½</v>
          </cell>
          <cell r="T2484" t="str">
            <v>10 f.</v>
          </cell>
          <cell r="U2484" t="str">
            <v/>
          </cell>
          <cell r="V2484" t="str">
            <v/>
          </cell>
        </row>
        <row r="2485">
          <cell r="B2485" t="str">
            <v>DR-000-2200</v>
          </cell>
          <cell r="C2485" t="str">
            <v>4848484550504848</v>
          </cell>
          <cell r="D2485" t="str">
            <v>000</v>
          </cell>
          <cell r="E2485">
            <v>2200</v>
          </cell>
          <cell r="F2485" t="str">
            <v>Timbres-poste</v>
          </cell>
          <cell r="G2485">
            <v>1986</v>
          </cell>
          <cell r="H2485" t="str">
            <v>Géants et beffroi d'Alost</v>
          </cell>
          <cell r="I2485" t="str">
            <v>Folklore. Carnavals d'Alost et de Binche</v>
          </cell>
          <cell r="J2485">
            <v>0.8</v>
          </cell>
          <cell r="K2485">
            <v>1</v>
          </cell>
          <cell r="L2485">
            <v>0</v>
          </cell>
          <cell r="M2485">
            <v>0</v>
          </cell>
          <cell r="N2485">
            <v>0.3</v>
          </cell>
          <cell r="O2485">
            <v>1</v>
          </cell>
          <cell r="P2485">
            <v>0</v>
          </cell>
          <cell r="Q2485">
            <v>0</v>
          </cell>
          <cell r="R2485" t="str">
            <v/>
          </cell>
          <cell r="S2485" t="str">
            <v>11½</v>
          </cell>
          <cell r="T2485" t="str">
            <v>9 f.</v>
          </cell>
          <cell r="U2485" t="str">
            <v/>
          </cell>
          <cell r="V2485" t="str">
            <v/>
          </cell>
        </row>
        <row r="2486">
          <cell r="B2486" t="str">
            <v>DR-000-2201</v>
          </cell>
          <cell r="C2486" t="str">
            <v>4848484550504849</v>
          </cell>
          <cell r="D2486" t="str">
            <v>000</v>
          </cell>
          <cell r="E2486">
            <v>2201</v>
          </cell>
          <cell r="F2486" t="str">
            <v>Timbres-poste</v>
          </cell>
          <cell r="G2486">
            <v>1986</v>
          </cell>
          <cell r="H2486" t="str">
            <v>Gilles de Binche</v>
          </cell>
          <cell r="I2486" t="str">
            <v>Folklore. Carnavals d'Alost et de Binche</v>
          </cell>
          <cell r="J2486">
            <v>0.9</v>
          </cell>
          <cell r="K2486">
            <v>1</v>
          </cell>
          <cell r="L2486">
            <v>0</v>
          </cell>
          <cell r="M2486">
            <v>0</v>
          </cell>
          <cell r="N2486">
            <v>0.3</v>
          </cell>
          <cell r="O2486">
            <v>1</v>
          </cell>
          <cell r="P2486">
            <v>0</v>
          </cell>
          <cell r="Q2486">
            <v>0</v>
          </cell>
          <cell r="R2486" t="str">
            <v/>
          </cell>
          <cell r="S2486" t="str">
            <v>11½</v>
          </cell>
          <cell r="T2486" t="str">
            <v>12 f.</v>
          </cell>
          <cell r="U2486" t="str">
            <v/>
          </cell>
          <cell r="V2486" t="str">
            <v/>
          </cell>
        </row>
        <row r="2487">
          <cell r="B2487" t="str">
            <v>DR-000-2202</v>
          </cell>
          <cell r="C2487" t="str">
            <v>4848484550504850</v>
          </cell>
          <cell r="D2487" t="str">
            <v>000</v>
          </cell>
          <cell r="E2487">
            <v>2202</v>
          </cell>
          <cell r="F2487" t="str">
            <v>Timbres-poste</v>
          </cell>
          <cell r="G2487">
            <v>1986</v>
          </cell>
          <cell r="H2487" t="str">
            <v>13 f. rouge carminé</v>
          </cell>
          <cell r="I2487" t="str">
            <v>Série courante.</v>
          </cell>
          <cell r="J2487">
            <v>1.2</v>
          </cell>
          <cell r="K2487">
            <v>1</v>
          </cell>
          <cell r="L2487">
            <v>0</v>
          </cell>
          <cell r="M2487">
            <v>0</v>
          </cell>
          <cell r="N2487">
            <v>0.2</v>
          </cell>
          <cell r="O2487">
            <v>1</v>
          </cell>
          <cell r="P2487">
            <v>0</v>
          </cell>
          <cell r="Q2487">
            <v>0</v>
          </cell>
          <cell r="R2487" t="str">
            <v>rouge carminé</v>
          </cell>
          <cell r="S2487" t="str">
            <v>11½</v>
          </cell>
          <cell r="T2487" t="str">
            <v>13 f.</v>
          </cell>
          <cell r="U2487" t="str">
            <v/>
          </cell>
          <cell r="V2487" t="str">
            <v/>
          </cell>
        </row>
        <row r="2488">
          <cell r="B2488" t="str">
            <v>DR-000-2203</v>
          </cell>
          <cell r="C2488" t="str">
            <v>4848484550504851</v>
          </cell>
          <cell r="D2488" t="str">
            <v>000</v>
          </cell>
          <cell r="E2488">
            <v>2203</v>
          </cell>
          <cell r="F2488" t="str">
            <v>Timbres-poste</v>
          </cell>
          <cell r="G2488">
            <v>1986</v>
          </cell>
          <cell r="H2488" t="str">
            <v>24 f. gris-olive foncé</v>
          </cell>
          <cell r="I2488" t="str">
            <v>Série courante.</v>
          </cell>
          <cell r="J2488">
            <v>2</v>
          </cell>
          <cell r="K2488">
            <v>1</v>
          </cell>
          <cell r="L2488">
            <v>0</v>
          </cell>
          <cell r="M2488">
            <v>0</v>
          </cell>
          <cell r="N2488">
            <v>0.5</v>
          </cell>
          <cell r="O2488">
            <v>1</v>
          </cell>
          <cell r="P2488">
            <v>0</v>
          </cell>
          <cell r="Q2488">
            <v>0</v>
          </cell>
          <cell r="R2488" t="str">
            <v>gris-olive foncé</v>
          </cell>
          <cell r="S2488" t="str">
            <v>11½</v>
          </cell>
          <cell r="T2488" t="str">
            <v>24 f.</v>
          </cell>
          <cell r="U2488" t="str">
            <v/>
          </cell>
          <cell r="V2488" t="str">
            <v/>
          </cell>
        </row>
        <row r="2489">
          <cell r="B2489" t="str">
            <v>DR-000-2204</v>
          </cell>
          <cell r="C2489" t="str">
            <v>4848484550504852</v>
          </cell>
          <cell r="D2489" t="str">
            <v>000</v>
          </cell>
          <cell r="E2489">
            <v>2204</v>
          </cell>
          <cell r="F2489" t="str">
            <v>Timbres-poste</v>
          </cell>
          <cell r="G2489">
            <v>1986</v>
          </cell>
          <cell r="H2489" t="str">
            <v>Colombe, rameau d'olivier, emblème de l'année</v>
          </cell>
          <cell r="I2489" t="str">
            <v>Année internationale de la Paix</v>
          </cell>
          <cell r="J2489">
            <v>1.8</v>
          </cell>
          <cell r="K2489">
            <v>1</v>
          </cell>
          <cell r="L2489">
            <v>0</v>
          </cell>
          <cell r="M2489">
            <v>0</v>
          </cell>
          <cell r="N2489">
            <v>1</v>
          </cell>
          <cell r="O2489">
            <v>1</v>
          </cell>
          <cell r="P2489">
            <v>0</v>
          </cell>
          <cell r="Q2489">
            <v>0</v>
          </cell>
          <cell r="R2489" t="str">
            <v>multicolore</v>
          </cell>
          <cell r="S2489" t="str">
            <v>11½</v>
          </cell>
          <cell r="T2489" t="str">
            <v>23 f.</v>
          </cell>
          <cell r="U2489" t="str">
            <v/>
          </cell>
          <cell r="V2489" t="str">
            <v/>
          </cell>
        </row>
        <row r="2490">
          <cell r="B2490" t="str">
            <v>DR-000-2205</v>
          </cell>
          <cell r="C2490" t="str">
            <v>4848484550504853</v>
          </cell>
          <cell r="D2490" t="str">
            <v>000</v>
          </cell>
          <cell r="E2490">
            <v>2205</v>
          </cell>
          <cell r="F2490" t="str">
            <v>Timbres-poste</v>
          </cell>
          <cell r="G2490">
            <v>1986</v>
          </cell>
          <cell r="H2490" t="str">
            <v>Emblème de la Fondation</v>
          </cell>
          <cell r="I2490" t="str">
            <v>10e anniversaire de la Fondation "Roi Baudouin". SurDR-270</v>
          </cell>
          <cell r="J2490">
            <v>1.5</v>
          </cell>
          <cell r="K2490">
            <v>1</v>
          </cell>
          <cell r="L2490">
            <v>0</v>
          </cell>
          <cell r="M2490">
            <v>0</v>
          </cell>
          <cell r="N2490">
            <v>1.5</v>
          </cell>
          <cell r="O2490">
            <v>0</v>
          </cell>
          <cell r="P2490">
            <v>0</v>
          </cell>
          <cell r="Q2490">
            <v>0</v>
          </cell>
          <cell r="R2490" t="str">
            <v>bleu, bleu clair et beige</v>
          </cell>
          <cell r="S2490" t="str">
            <v>11½</v>
          </cell>
          <cell r="T2490" t="str">
            <v>12 f.+3 f.</v>
          </cell>
          <cell r="U2490" t="str">
            <v/>
          </cell>
          <cell r="V2490" t="str">
            <v/>
          </cell>
        </row>
        <row r="2491">
          <cell r="B2491" t="str">
            <v>DR-000-2206</v>
          </cell>
          <cell r="C2491" t="str">
            <v>4848484550504854</v>
          </cell>
          <cell r="D2491" t="str">
            <v>000</v>
          </cell>
          <cell r="E2491">
            <v>2206</v>
          </cell>
          <cell r="F2491" t="str">
            <v>Timbres-poste</v>
          </cell>
          <cell r="G2491">
            <v>1986</v>
          </cell>
          <cell r="H2491" t="str">
            <v>La Vierge</v>
          </cell>
          <cell r="I2491" t="str">
            <v>Série "Culturelle", sur le thème "L'Adoration de l'Agneau Mystique". SurDR-270</v>
          </cell>
          <cell r="J2491">
            <v>1</v>
          </cell>
          <cell r="K2491">
            <v>1</v>
          </cell>
          <cell r="L2491">
            <v>0</v>
          </cell>
          <cell r="M2491">
            <v>0</v>
          </cell>
          <cell r="N2491">
            <v>1</v>
          </cell>
          <cell r="O2491">
            <v>0</v>
          </cell>
          <cell r="P2491">
            <v>0</v>
          </cell>
          <cell r="Q2491">
            <v>0</v>
          </cell>
          <cell r="R2491" t="str">
            <v/>
          </cell>
          <cell r="S2491" t="str">
            <v>11½</v>
          </cell>
          <cell r="T2491" t="str">
            <v>9 f.+2 f.</v>
          </cell>
          <cell r="U2491" t="str">
            <v/>
          </cell>
          <cell r="V2491" t="str">
            <v/>
          </cell>
        </row>
        <row r="2492">
          <cell r="B2492" t="str">
            <v>DR-000-2207</v>
          </cell>
          <cell r="C2492" t="str">
            <v>4848484550504855</v>
          </cell>
          <cell r="D2492" t="str">
            <v>000</v>
          </cell>
          <cell r="E2492">
            <v>2207</v>
          </cell>
          <cell r="F2492" t="str">
            <v>Timbres-poste</v>
          </cell>
          <cell r="G2492">
            <v>1986</v>
          </cell>
          <cell r="H2492" t="str">
            <v>Le Christ en gloire</v>
          </cell>
          <cell r="I2492" t="str">
            <v>Série "Culturelle", sur le thème "L'Adoration de l'Agneau Mystique". SurDR-270</v>
          </cell>
          <cell r="J2492">
            <v>1.4</v>
          </cell>
          <cell r="K2492">
            <v>1</v>
          </cell>
          <cell r="L2492">
            <v>0</v>
          </cell>
          <cell r="M2492">
            <v>0</v>
          </cell>
          <cell r="N2492">
            <v>1.4</v>
          </cell>
          <cell r="O2492">
            <v>1</v>
          </cell>
          <cell r="P2492">
            <v>0</v>
          </cell>
          <cell r="Q2492">
            <v>0</v>
          </cell>
          <cell r="R2492" t="str">
            <v/>
          </cell>
          <cell r="S2492" t="str">
            <v>11½</v>
          </cell>
          <cell r="T2492" t="str">
            <v>13 f.+3 f.</v>
          </cell>
          <cell r="U2492" t="str">
            <v/>
          </cell>
          <cell r="V2492" t="str">
            <v/>
          </cell>
        </row>
        <row r="2493">
          <cell r="B2493" t="str">
            <v>DR-000-2208</v>
          </cell>
          <cell r="C2493" t="str">
            <v>4848484550504856</v>
          </cell>
          <cell r="D2493" t="str">
            <v>000</v>
          </cell>
          <cell r="E2493">
            <v>2208</v>
          </cell>
          <cell r="F2493" t="str">
            <v>Timbres-poste</v>
          </cell>
          <cell r="G2493">
            <v>1986</v>
          </cell>
          <cell r="H2493" t="str">
            <v>Saint Jean Baptiste</v>
          </cell>
          <cell r="I2493" t="str">
            <v>Série "Culturelle", sur le thème "L'Adoration de l'Agneau Mystique". SurDR-270</v>
          </cell>
          <cell r="J2493">
            <v>2.5</v>
          </cell>
          <cell r="K2493">
            <v>1</v>
          </cell>
          <cell r="L2493">
            <v>0</v>
          </cell>
          <cell r="M2493">
            <v>0</v>
          </cell>
          <cell r="N2493">
            <v>2.5</v>
          </cell>
          <cell r="O2493">
            <v>0</v>
          </cell>
          <cell r="P2493">
            <v>0</v>
          </cell>
          <cell r="Q2493">
            <v>0</v>
          </cell>
          <cell r="R2493" t="str">
            <v/>
          </cell>
          <cell r="S2493" t="str">
            <v>11½</v>
          </cell>
          <cell r="T2493" t="str">
            <v>24 f.+6 f.</v>
          </cell>
          <cell r="U2493" t="str">
            <v/>
          </cell>
          <cell r="V2493" t="str">
            <v/>
          </cell>
        </row>
        <row r="2494">
          <cell r="B2494" t="str">
            <v>DR-000-2209</v>
          </cell>
          <cell r="C2494" t="str">
            <v>4848484550504857</v>
          </cell>
          <cell r="D2494" t="str">
            <v>000</v>
          </cell>
          <cell r="E2494">
            <v>2209</v>
          </cell>
          <cell r="F2494" t="str">
            <v>Timbres-poste</v>
          </cell>
          <cell r="G2494">
            <v>1986</v>
          </cell>
          <cell r="H2494" t="str">
            <v>Détail de l'Agneau Mystique</v>
          </cell>
          <cell r="I2494" t="str">
            <v>Idem. Détail du panneau central du triptyque de Jan Van Eyck</v>
          </cell>
          <cell r="J2494">
            <v>10</v>
          </cell>
          <cell r="K2494">
            <v>1</v>
          </cell>
          <cell r="L2494">
            <v>0</v>
          </cell>
          <cell r="M2494">
            <v>0</v>
          </cell>
          <cell r="N2494">
            <v>10</v>
          </cell>
          <cell r="O2494">
            <v>1</v>
          </cell>
          <cell r="P2494">
            <v>0</v>
          </cell>
          <cell r="Q2494">
            <v>0</v>
          </cell>
          <cell r="R2494" t="str">
            <v>multicolore</v>
          </cell>
          <cell r="S2494" t="str">
            <v>111</v>
          </cell>
          <cell r="T2494" t="str">
            <v>50 f.+12 f.</v>
          </cell>
          <cell r="U2494" t="str">
            <v/>
          </cell>
          <cell r="V2494" t="str">
            <v/>
          </cell>
        </row>
        <row r="2495">
          <cell r="B2495" t="str">
            <v>DR-000-2210</v>
          </cell>
          <cell r="C2495" t="str">
            <v>4848484550504948</v>
          </cell>
          <cell r="D2495" t="str">
            <v>000</v>
          </cell>
          <cell r="E2495">
            <v>2210</v>
          </cell>
          <cell r="F2495" t="str">
            <v>Timbres-poste</v>
          </cell>
          <cell r="G2495">
            <v>1986</v>
          </cell>
          <cell r="H2495" t="str">
            <v>Pièces extraites du Musée des P. et T.</v>
          </cell>
          <cell r="I2495" t="str">
            <v>Journée du Timbre</v>
          </cell>
          <cell r="J2495">
            <v>1</v>
          </cell>
          <cell r="K2495">
            <v>1</v>
          </cell>
          <cell r="L2495">
            <v>0</v>
          </cell>
          <cell r="M2495">
            <v>0</v>
          </cell>
          <cell r="N2495">
            <v>0.3</v>
          </cell>
          <cell r="O2495">
            <v>1</v>
          </cell>
          <cell r="P2495">
            <v>0</v>
          </cell>
          <cell r="Q2495">
            <v>0</v>
          </cell>
          <cell r="R2495" t="str">
            <v>multicolore</v>
          </cell>
          <cell r="S2495" t="str">
            <v>11½</v>
          </cell>
          <cell r="T2495" t="str">
            <v>13 f.</v>
          </cell>
          <cell r="U2495" t="str">
            <v/>
          </cell>
          <cell r="V2495" t="str">
            <v/>
          </cell>
        </row>
        <row r="2496">
          <cell r="B2496" t="str">
            <v>DR-000-2211</v>
          </cell>
          <cell r="C2496" t="str">
            <v>4848484550504949</v>
          </cell>
          <cell r="D2496" t="str">
            <v>000</v>
          </cell>
          <cell r="E2496">
            <v>2211</v>
          </cell>
          <cell r="F2496" t="str">
            <v>Timbres-poste</v>
          </cell>
          <cell r="G2496">
            <v>1986</v>
          </cell>
          <cell r="H2496" t="str">
            <v>le milieu aquatique</v>
          </cell>
          <cell r="I2496" t="str">
            <v>Europa. Protection de la nature et de l'environnement</v>
          </cell>
          <cell r="J2496">
            <v>1.5</v>
          </cell>
          <cell r="K2496">
            <v>1</v>
          </cell>
          <cell r="L2496">
            <v>0</v>
          </cell>
          <cell r="M2496">
            <v>0</v>
          </cell>
          <cell r="N2496">
            <v>0.3</v>
          </cell>
          <cell r="O2496">
            <v>1</v>
          </cell>
          <cell r="P2496">
            <v>0</v>
          </cell>
          <cell r="Q2496">
            <v>0</v>
          </cell>
          <cell r="R2496" t="str">
            <v>bleu, noir et rouge</v>
          </cell>
          <cell r="S2496" t="str">
            <v>11½</v>
          </cell>
          <cell r="T2496" t="str">
            <v>13 f.</v>
          </cell>
          <cell r="U2496" t="str">
            <v/>
          </cell>
          <cell r="V2496" t="str">
            <v/>
          </cell>
        </row>
        <row r="2497">
          <cell r="B2497" t="str">
            <v>DR-000-2212</v>
          </cell>
          <cell r="C2497" t="str">
            <v>4848484550504950</v>
          </cell>
          <cell r="D2497" t="str">
            <v>000</v>
          </cell>
          <cell r="E2497">
            <v>2212</v>
          </cell>
          <cell r="F2497" t="str">
            <v>Timbres-poste</v>
          </cell>
          <cell r="G2497">
            <v>1986</v>
          </cell>
          <cell r="H2497" t="str">
            <v>la forêt</v>
          </cell>
          <cell r="I2497" t="str">
            <v>Europa. Protection de la nature et de l'environnement</v>
          </cell>
          <cell r="J2497">
            <v>3.5</v>
          </cell>
          <cell r="K2497">
            <v>1</v>
          </cell>
          <cell r="L2497">
            <v>0</v>
          </cell>
          <cell r="M2497">
            <v>0</v>
          </cell>
          <cell r="N2497">
            <v>1</v>
          </cell>
          <cell r="O2497">
            <v>1</v>
          </cell>
          <cell r="P2497">
            <v>0</v>
          </cell>
          <cell r="Q2497">
            <v>0</v>
          </cell>
          <cell r="R2497" t="str">
            <v>vert, noir et rouge</v>
          </cell>
          <cell r="S2497" t="str">
            <v>11½</v>
          </cell>
          <cell r="T2497" t="str">
            <v>24 f.</v>
          </cell>
          <cell r="U2497" t="str">
            <v/>
          </cell>
          <cell r="V2497" t="str">
            <v/>
          </cell>
        </row>
        <row r="2498">
          <cell r="B2498" t="str">
            <v>DR-000-2213</v>
          </cell>
          <cell r="C2498" t="str">
            <v>4848484550504951</v>
          </cell>
          <cell r="D2498" t="str">
            <v>000</v>
          </cell>
          <cell r="E2498">
            <v>2213</v>
          </cell>
          <cell r="F2498" t="str">
            <v>Timbres-poste</v>
          </cell>
          <cell r="G2498">
            <v>1986</v>
          </cell>
          <cell r="H2498" t="str">
            <v>Berger Malinois</v>
          </cell>
          <cell r="I2498" t="str">
            <v>Races canines belges</v>
          </cell>
          <cell r="J2498">
            <v>1</v>
          </cell>
          <cell r="K2498">
            <v>1</v>
          </cell>
          <cell r="L2498">
            <v>0</v>
          </cell>
          <cell r="M2498">
            <v>0</v>
          </cell>
          <cell r="N2498">
            <v>0.5</v>
          </cell>
          <cell r="O2498">
            <v>1</v>
          </cell>
          <cell r="P2498">
            <v>0</v>
          </cell>
          <cell r="Q2498">
            <v>0</v>
          </cell>
          <cell r="R2498" t="str">
            <v/>
          </cell>
          <cell r="S2498" t="str">
            <v>11½</v>
          </cell>
          <cell r="T2498" t="str">
            <v>9 f.</v>
          </cell>
          <cell r="U2498" t="str">
            <v/>
          </cell>
          <cell r="V2498" t="str">
            <v/>
          </cell>
        </row>
        <row r="2499">
          <cell r="B2499" t="str">
            <v>DR-000-2214</v>
          </cell>
          <cell r="C2499" t="str">
            <v>4848484550504952</v>
          </cell>
          <cell r="D2499" t="str">
            <v>000</v>
          </cell>
          <cell r="E2499">
            <v>2214</v>
          </cell>
          <cell r="F2499" t="str">
            <v>Timbres-poste</v>
          </cell>
          <cell r="G2499">
            <v>1986</v>
          </cell>
          <cell r="H2499" t="str">
            <v>Berger de Tervueren</v>
          </cell>
          <cell r="I2499" t="str">
            <v>Races canines belges</v>
          </cell>
          <cell r="J2499">
            <v>1.5</v>
          </cell>
          <cell r="K2499">
            <v>1</v>
          </cell>
          <cell r="L2499">
            <v>0</v>
          </cell>
          <cell r="M2499">
            <v>0</v>
          </cell>
          <cell r="N2499">
            <v>0.3</v>
          </cell>
          <cell r="O2499">
            <v>1</v>
          </cell>
          <cell r="P2499">
            <v>0</v>
          </cell>
          <cell r="Q2499">
            <v>0</v>
          </cell>
          <cell r="R2499" t="str">
            <v/>
          </cell>
          <cell r="S2499" t="str">
            <v>11½</v>
          </cell>
          <cell r="T2499" t="str">
            <v>13 f.</v>
          </cell>
          <cell r="U2499" t="str">
            <v/>
          </cell>
          <cell r="V2499" t="str">
            <v/>
          </cell>
        </row>
        <row r="2500">
          <cell r="B2500" t="str">
            <v>DR-000-2215</v>
          </cell>
          <cell r="C2500" t="str">
            <v>4848484550504953</v>
          </cell>
          <cell r="D2500" t="str">
            <v>000</v>
          </cell>
          <cell r="E2500">
            <v>2215</v>
          </cell>
          <cell r="F2500" t="str">
            <v>Timbres-poste</v>
          </cell>
          <cell r="G2500">
            <v>1986</v>
          </cell>
          <cell r="H2500" t="str">
            <v>Berger de Groenendael</v>
          </cell>
          <cell r="I2500" t="str">
            <v>Races canines belges</v>
          </cell>
          <cell r="J2500">
            <v>2</v>
          </cell>
          <cell r="K2500">
            <v>1</v>
          </cell>
          <cell r="L2500">
            <v>0</v>
          </cell>
          <cell r="M2500">
            <v>0</v>
          </cell>
          <cell r="N2500">
            <v>1</v>
          </cell>
          <cell r="O2500">
            <v>1</v>
          </cell>
          <cell r="P2500">
            <v>0</v>
          </cell>
          <cell r="Q2500">
            <v>0</v>
          </cell>
          <cell r="R2500" t="str">
            <v/>
          </cell>
          <cell r="S2500" t="str">
            <v>11½</v>
          </cell>
          <cell r="T2500" t="str">
            <v>24 f.</v>
          </cell>
          <cell r="U2500" t="str">
            <v/>
          </cell>
          <cell r="V2500" t="str">
            <v/>
          </cell>
        </row>
        <row r="2501">
          <cell r="B2501" t="str">
            <v>DR-000-2216</v>
          </cell>
          <cell r="C2501" t="str">
            <v>4848484550504954</v>
          </cell>
          <cell r="D2501" t="str">
            <v>000</v>
          </cell>
          <cell r="E2501">
            <v>2216</v>
          </cell>
          <cell r="F2501" t="str">
            <v>Timbres-poste</v>
          </cell>
          <cell r="G2501">
            <v>1986</v>
          </cell>
          <cell r="H2501" t="str">
            <v>Bouvier des Flandres</v>
          </cell>
          <cell r="I2501" t="str">
            <v>Races canines belges</v>
          </cell>
          <cell r="J2501">
            <v>2.5</v>
          </cell>
          <cell r="K2501">
            <v>1</v>
          </cell>
          <cell r="L2501">
            <v>0</v>
          </cell>
          <cell r="M2501">
            <v>0</v>
          </cell>
          <cell r="N2501">
            <v>1</v>
          </cell>
          <cell r="O2501">
            <v>1</v>
          </cell>
          <cell r="P2501">
            <v>0</v>
          </cell>
          <cell r="Q2501">
            <v>0</v>
          </cell>
          <cell r="R2501" t="str">
            <v/>
          </cell>
          <cell r="S2501" t="str">
            <v>11½</v>
          </cell>
          <cell r="T2501" t="str">
            <v>26 f.</v>
          </cell>
          <cell r="U2501" t="str">
            <v/>
          </cell>
          <cell r="V2501" t="str">
            <v/>
          </cell>
        </row>
        <row r="2502">
          <cell r="B2502" t="str">
            <v>DR-000-2217</v>
          </cell>
          <cell r="C2502" t="str">
            <v>4848484550504955</v>
          </cell>
          <cell r="D2502" t="str">
            <v>000</v>
          </cell>
          <cell r="E2502">
            <v>2217</v>
          </cell>
          <cell r="F2502" t="str">
            <v>Timbres-poste</v>
          </cell>
          <cell r="G2502">
            <v>1986</v>
          </cell>
          <cell r="H2502" t="str">
            <v>Eglise Saint-Ludger, à Zele</v>
          </cell>
          <cell r="I2502" t="str">
            <v>Série touristique</v>
          </cell>
          <cell r="J2502">
            <v>1</v>
          </cell>
          <cell r="K2502">
            <v>1</v>
          </cell>
          <cell r="L2502">
            <v>0</v>
          </cell>
          <cell r="M2502">
            <v>0</v>
          </cell>
          <cell r="N2502">
            <v>0.4</v>
          </cell>
          <cell r="O2502">
            <v>1</v>
          </cell>
          <cell r="P2502">
            <v>0</v>
          </cell>
          <cell r="Q2502">
            <v>0</v>
          </cell>
          <cell r="R2502" t="str">
            <v>brun sur crème</v>
          </cell>
          <cell r="S2502" t="str">
            <v>11½</v>
          </cell>
          <cell r="T2502" t="str">
            <v>9 f.</v>
          </cell>
          <cell r="U2502" t="str">
            <v/>
          </cell>
          <cell r="V2502" t="str">
            <v/>
          </cell>
        </row>
        <row r="2503">
          <cell r="B2503" t="str">
            <v>DR-000-2218</v>
          </cell>
          <cell r="C2503" t="str">
            <v>4848484550504956</v>
          </cell>
          <cell r="D2503" t="str">
            <v>000</v>
          </cell>
          <cell r="E2503">
            <v>2218</v>
          </cell>
          <cell r="F2503" t="str">
            <v>Timbres-poste</v>
          </cell>
          <cell r="G2503">
            <v>1986</v>
          </cell>
          <cell r="H2503" t="str">
            <v>Hôtel de Ville de Wawre</v>
          </cell>
          <cell r="I2503" t="str">
            <v>Série touristique</v>
          </cell>
          <cell r="J2503">
            <v>1</v>
          </cell>
          <cell r="K2503">
            <v>1</v>
          </cell>
          <cell r="L2503">
            <v>0</v>
          </cell>
          <cell r="M2503">
            <v>0</v>
          </cell>
          <cell r="N2503">
            <v>0.4</v>
          </cell>
          <cell r="O2503">
            <v>1</v>
          </cell>
          <cell r="P2503">
            <v>0</v>
          </cell>
          <cell r="Q2503">
            <v>0</v>
          </cell>
          <cell r="R2503" t="str">
            <v>rouge sur rose</v>
          </cell>
          <cell r="S2503" t="str">
            <v>11½</v>
          </cell>
          <cell r="T2503" t="str">
            <v>9 f.</v>
          </cell>
          <cell r="U2503" t="str">
            <v/>
          </cell>
          <cell r="V2503" t="str">
            <v/>
          </cell>
        </row>
        <row r="2504">
          <cell r="B2504" t="str">
            <v>DR-000-2219</v>
          </cell>
          <cell r="C2504" t="str">
            <v>4848484550504957</v>
          </cell>
          <cell r="D2504" t="str">
            <v>000</v>
          </cell>
          <cell r="E2504">
            <v>2219</v>
          </cell>
          <cell r="F2504" t="str">
            <v>Timbres-poste</v>
          </cell>
          <cell r="G2504">
            <v>1986</v>
          </cell>
          <cell r="H2504" t="str">
            <v>Ecluse de Nederzwalm, à Zwalm</v>
          </cell>
          <cell r="I2504" t="str">
            <v>Série touristique</v>
          </cell>
          <cell r="J2504">
            <v>1</v>
          </cell>
          <cell r="K2504">
            <v>1</v>
          </cell>
          <cell r="L2504">
            <v>0</v>
          </cell>
          <cell r="M2504">
            <v>0</v>
          </cell>
          <cell r="N2504">
            <v>0.3</v>
          </cell>
          <cell r="O2504">
            <v>1</v>
          </cell>
          <cell r="P2504">
            <v>0</v>
          </cell>
          <cell r="Q2504">
            <v>0</v>
          </cell>
          <cell r="R2504" t="str">
            <v>vert sur amande</v>
          </cell>
          <cell r="S2504" t="str">
            <v>11½</v>
          </cell>
          <cell r="T2504" t="str">
            <v>13 f.</v>
          </cell>
          <cell r="U2504" t="str">
            <v/>
          </cell>
          <cell r="V2504" t="str">
            <v/>
          </cell>
        </row>
        <row r="2505">
          <cell r="B2505" t="str">
            <v>DR-000-2220</v>
          </cell>
          <cell r="C2505" t="str">
            <v>4848484550505048</v>
          </cell>
          <cell r="D2505" t="str">
            <v>000</v>
          </cell>
          <cell r="E2505">
            <v>2220</v>
          </cell>
          <cell r="F2505" t="str">
            <v>Timbres-poste</v>
          </cell>
          <cell r="G2505">
            <v>1986</v>
          </cell>
          <cell r="H2505" t="str">
            <v>Chapelle N.-D. des Dunes, à Bredene</v>
          </cell>
          <cell r="I2505" t="str">
            <v>Série touristique</v>
          </cell>
          <cell r="J2505">
            <v>1</v>
          </cell>
          <cell r="K2505">
            <v>1</v>
          </cell>
          <cell r="L2505">
            <v>0</v>
          </cell>
          <cell r="M2505">
            <v>0</v>
          </cell>
          <cell r="N2505">
            <v>0.3</v>
          </cell>
          <cell r="O2505">
            <v>0</v>
          </cell>
          <cell r="P2505">
            <v>0</v>
          </cell>
          <cell r="Q2505">
            <v>0</v>
          </cell>
          <cell r="R2505" t="str">
            <v>noir sur beige</v>
          </cell>
          <cell r="S2505" t="str">
            <v>11½</v>
          </cell>
          <cell r="T2505" t="str">
            <v>13 f.</v>
          </cell>
          <cell r="U2505" t="str">
            <v/>
          </cell>
          <cell r="V2505" t="str">
            <v/>
          </cell>
        </row>
        <row r="2506">
          <cell r="B2506" t="str">
            <v>DR-000-2221</v>
          </cell>
          <cell r="C2506" t="str">
            <v>4848484550505049</v>
          </cell>
          <cell r="D2506" t="str">
            <v>000</v>
          </cell>
          <cell r="E2506">
            <v>2221</v>
          </cell>
          <cell r="F2506" t="str">
            <v>Timbres-poste</v>
          </cell>
          <cell r="G2506">
            <v>1986</v>
          </cell>
          <cell r="H2506" t="str">
            <v>Château de Licot de Nismes, à Viroinval</v>
          </cell>
          <cell r="I2506" t="str">
            <v>Série touristique</v>
          </cell>
          <cell r="J2506">
            <v>1</v>
          </cell>
          <cell r="K2506">
            <v>1</v>
          </cell>
          <cell r="L2506">
            <v>0</v>
          </cell>
          <cell r="M2506">
            <v>0</v>
          </cell>
          <cell r="N2506">
            <v>0.3</v>
          </cell>
          <cell r="O2506">
            <v>1</v>
          </cell>
          <cell r="P2506">
            <v>0</v>
          </cell>
          <cell r="Q2506">
            <v>0</v>
          </cell>
          <cell r="R2506" t="str">
            <v>bleu sur lavande</v>
          </cell>
          <cell r="S2506" t="str">
            <v>11½</v>
          </cell>
          <cell r="T2506" t="str">
            <v>13 f.</v>
          </cell>
          <cell r="U2506" t="str">
            <v/>
          </cell>
          <cell r="V2506" t="str">
            <v/>
          </cell>
        </row>
        <row r="2507">
          <cell r="B2507" t="str">
            <v>DR-000-2222</v>
          </cell>
          <cell r="C2507" t="str">
            <v>4848484550505050</v>
          </cell>
          <cell r="D2507" t="str">
            <v>000</v>
          </cell>
          <cell r="E2507">
            <v>2222</v>
          </cell>
          <cell r="F2507" t="str">
            <v>Timbres-poste</v>
          </cell>
          <cell r="G2507">
            <v>1986</v>
          </cell>
          <cell r="H2507" t="str">
            <v>Château d'Eynebourg, à la Calamine</v>
          </cell>
          <cell r="I2507" t="str">
            <v>Série touristique</v>
          </cell>
          <cell r="J2507">
            <v>1</v>
          </cell>
          <cell r="K2507">
            <v>1</v>
          </cell>
          <cell r="L2507">
            <v>0</v>
          </cell>
          <cell r="M2507">
            <v>0</v>
          </cell>
          <cell r="N2507">
            <v>0.3</v>
          </cell>
          <cell r="O2507">
            <v>1</v>
          </cell>
          <cell r="P2507">
            <v>0</v>
          </cell>
          <cell r="Q2507">
            <v>0</v>
          </cell>
          <cell r="R2507" t="str">
            <v>brun clair sur beige rosé</v>
          </cell>
          <cell r="S2507" t="str">
            <v>11½</v>
          </cell>
          <cell r="T2507" t="str">
            <v>13 f.</v>
          </cell>
          <cell r="U2507" t="str">
            <v/>
          </cell>
          <cell r="V2507" t="str">
            <v/>
          </cell>
        </row>
        <row r="2508">
          <cell r="B2508" t="str">
            <v>DR-000-2223</v>
          </cell>
          <cell r="C2508" t="str">
            <v>4848484550505051</v>
          </cell>
          <cell r="D2508" t="str">
            <v>000</v>
          </cell>
          <cell r="E2508">
            <v>2223</v>
          </cell>
          <cell r="F2508" t="str">
            <v>Timbres-poste</v>
          </cell>
          <cell r="G2508">
            <v>1986</v>
          </cell>
          <cell r="H2508" t="str">
            <v>Rouge-gorge</v>
          </cell>
          <cell r="I2508" t="str">
            <v>Série courante. Oiseau</v>
          </cell>
          <cell r="J2508">
            <v>0.5</v>
          </cell>
          <cell r="K2508">
            <v>1</v>
          </cell>
          <cell r="L2508">
            <v>0</v>
          </cell>
          <cell r="M2508">
            <v>0</v>
          </cell>
          <cell r="N2508">
            <v>0.2</v>
          </cell>
          <cell r="O2508">
            <v>1</v>
          </cell>
          <cell r="P2508">
            <v>0</v>
          </cell>
          <cell r="Q2508">
            <v>0</v>
          </cell>
          <cell r="R2508" t="str">
            <v>multicolore</v>
          </cell>
          <cell r="S2508" t="str">
            <v>11½</v>
          </cell>
          <cell r="T2508" t="str">
            <v>3 f. 50</v>
          </cell>
          <cell r="U2508" t="str">
            <v/>
          </cell>
          <cell r="V2508" t="str">
            <v/>
          </cell>
        </row>
        <row r="2509">
          <cell r="B2509" t="str">
            <v>DR-000-2224</v>
          </cell>
          <cell r="C2509" t="str">
            <v>4848484550505052</v>
          </cell>
          <cell r="D2509" t="str">
            <v>000</v>
          </cell>
          <cell r="E2509">
            <v>2224</v>
          </cell>
          <cell r="F2509" t="str">
            <v>Timbres-poste</v>
          </cell>
          <cell r="G2509">
            <v>1986</v>
          </cell>
          <cell r="H2509" t="str">
            <v>"Planche à roulettes en panne (triangle de signalisation)</v>
          </cell>
          <cell r="I2509" t="str">
            <v>Philatélie de la Jeunesse. 25e festival international de l'humour et de la satire graphique</v>
          </cell>
          <cell r="J2509">
            <v>1</v>
          </cell>
          <cell r="K2509">
            <v>1</v>
          </cell>
          <cell r="L2509">
            <v>0</v>
          </cell>
          <cell r="M2509">
            <v>0</v>
          </cell>
          <cell r="N2509">
            <v>0.4</v>
          </cell>
          <cell r="O2509">
            <v>1</v>
          </cell>
          <cell r="P2509">
            <v>0</v>
          </cell>
          <cell r="Q2509">
            <v>0</v>
          </cell>
          <cell r="R2509" t="str">
            <v>olive, noir et rouge</v>
          </cell>
          <cell r="S2509" t="str">
            <v>11½</v>
          </cell>
          <cell r="T2509" t="str">
            <v>9 f.</v>
          </cell>
          <cell r="U2509" t="str">
            <v/>
          </cell>
          <cell r="V2509" t="str">
            <v/>
          </cell>
        </row>
        <row r="2510">
          <cell r="B2510" t="str">
            <v>DR-000-2225</v>
          </cell>
          <cell r="C2510" t="str">
            <v>4848484550505053</v>
          </cell>
          <cell r="D2510" t="str">
            <v>000</v>
          </cell>
          <cell r="E2510">
            <v>2225</v>
          </cell>
          <cell r="F2510" t="str">
            <v>Timbres-poste</v>
          </cell>
          <cell r="G2510">
            <v>1986</v>
          </cell>
          <cell r="H2510" t="str">
            <v>Constant Permeke (1886-1952), peintre et sculpteur</v>
          </cell>
          <cell r="I2510" t="str">
            <v>Personnalités belges</v>
          </cell>
          <cell r="J2510">
            <v>1</v>
          </cell>
          <cell r="K2510">
            <v>1</v>
          </cell>
          <cell r="L2510">
            <v>0</v>
          </cell>
          <cell r="M2510">
            <v>0</v>
          </cell>
          <cell r="N2510">
            <v>0.3</v>
          </cell>
          <cell r="O2510">
            <v>1</v>
          </cell>
          <cell r="P2510">
            <v>0</v>
          </cell>
          <cell r="Q2510">
            <v>0</v>
          </cell>
          <cell r="R2510" t="str">
            <v>brun-jaune, brun-rouge et noir</v>
          </cell>
          <cell r="S2510" t="str">
            <v>11½</v>
          </cell>
          <cell r="T2510" t="str">
            <v>9 f.</v>
          </cell>
          <cell r="U2510" t="str">
            <v/>
          </cell>
          <cell r="V2510" t="str">
            <v/>
          </cell>
        </row>
        <row r="2511">
          <cell r="B2511" t="str">
            <v>DR-000-2226</v>
          </cell>
          <cell r="C2511" t="str">
            <v>4848484550505054</v>
          </cell>
          <cell r="D2511" t="str">
            <v>000</v>
          </cell>
          <cell r="E2511">
            <v>2226</v>
          </cell>
          <cell r="F2511" t="str">
            <v>Timbres-poste</v>
          </cell>
          <cell r="G2511">
            <v>1986</v>
          </cell>
          <cell r="H2511" t="str">
            <v>Michel-Edmond de Selys-Longchamp (1813-1900), zoologiste</v>
          </cell>
          <cell r="I2511" t="str">
            <v>Personnalités belges</v>
          </cell>
          <cell r="J2511">
            <v>1</v>
          </cell>
          <cell r="K2511">
            <v>1</v>
          </cell>
          <cell r="L2511">
            <v>0</v>
          </cell>
          <cell r="M2511">
            <v>0</v>
          </cell>
          <cell r="N2511">
            <v>0.3</v>
          </cell>
          <cell r="O2511">
            <v>1</v>
          </cell>
          <cell r="P2511">
            <v>0</v>
          </cell>
          <cell r="Q2511">
            <v>0</v>
          </cell>
          <cell r="R2511" t="str">
            <v/>
          </cell>
          <cell r="S2511" t="str">
            <v>11½</v>
          </cell>
          <cell r="T2511" t="str">
            <v>13 f.</v>
          </cell>
          <cell r="U2511" t="str">
            <v/>
          </cell>
          <cell r="V2511" t="str">
            <v/>
          </cell>
        </row>
        <row r="2512">
          <cell r="B2512" t="str">
            <v>DR-000-2227</v>
          </cell>
          <cell r="C2512" t="str">
            <v>4848484550505055</v>
          </cell>
          <cell r="D2512" t="str">
            <v>000</v>
          </cell>
          <cell r="E2512">
            <v>2227</v>
          </cell>
          <cell r="F2512" t="str">
            <v>Timbres-poste</v>
          </cell>
          <cell r="G2512">
            <v>1986</v>
          </cell>
          <cell r="H2512" t="str">
            <v>Félix Timmermans (1886-1947), écrivain</v>
          </cell>
          <cell r="I2512" t="str">
            <v>Personnalités belges</v>
          </cell>
          <cell r="J2512">
            <v>2</v>
          </cell>
          <cell r="K2512">
            <v>1</v>
          </cell>
          <cell r="L2512">
            <v>0</v>
          </cell>
          <cell r="M2512">
            <v>0</v>
          </cell>
          <cell r="N2512">
            <v>0.6</v>
          </cell>
          <cell r="O2512">
            <v>1</v>
          </cell>
          <cell r="P2512">
            <v>0</v>
          </cell>
          <cell r="Q2512">
            <v>0</v>
          </cell>
          <cell r="R2512" t="str">
            <v/>
          </cell>
          <cell r="S2512" t="str">
            <v>11½</v>
          </cell>
          <cell r="T2512" t="str">
            <v>24 f.</v>
          </cell>
          <cell r="U2512" t="str">
            <v/>
          </cell>
          <cell r="V2512" t="str">
            <v/>
          </cell>
        </row>
        <row r="2513">
          <cell r="B2513" t="str">
            <v>DR-000-2228</v>
          </cell>
          <cell r="C2513" t="str">
            <v>4848484550505056</v>
          </cell>
          <cell r="D2513" t="str">
            <v>000</v>
          </cell>
          <cell r="E2513">
            <v>2228</v>
          </cell>
          <cell r="F2513" t="str">
            <v>Timbres-poste</v>
          </cell>
          <cell r="G2513">
            <v>1986</v>
          </cell>
          <cell r="H2513" t="str">
            <v>Maurice Carême (1899-1978), poète</v>
          </cell>
          <cell r="I2513" t="str">
            <v>Personnalités belges</v>
          </cell>
          <cell r="J2513">
            <v>2.5</v>
          </cell>
          <cell r="K2513">
            <v>1</v>
          </cell>
          <cell r="L2513">
            <v>0</v>
          </cell>
          <cell r="M2513">
            <v>0</v>
          </cell>
          <cell r="N2513">
            <v>0.5</v>
          </cell>
          <cell r="O2513">
            <v>1</v>
          </cell>
          <cell r="P2513">
            <v>0</v>
          </cell>
          <cell r="Q2513">
            <v>0</v>
          </cell>
          <cell r="R2513" t="str">
            <v/>
          </cell>
          <cell r="S2513" t="str">
            <v>11½</v>
          </cell>
          <cell r="T2513" t="str">
            <v>26 f.</v>
          </cell>
          <cell r="U2513" t="str">
            <v/>
          </cell>
          <cell r="V2513" t="str">
            <v/>
          </cell>
        </row>
        <row r="2514">
          <cell r="B2514" t="str">
            <v>DR-000-2229</v>
          </cell>
          <cell r="C2514" t="str">
            <v>4848484550505057</v>
          </cell>
          <cell r="D2514" t="str">
            <v>000</v>
          </cell>
          <cell r="E2514">
            <v>2229</v>
          </cell>
          <cell r="F2514" t="str">
            <v>Timbres-poste</v>
          </cell>
          <cell r="G2514">
            <v>1986</v>
          </cell>
          <cell r="H2514" t="str">
            <v>Fronton de l'Académie, à Gand</v>
          </cell>
          <cell r="I2514" t="str">
            <v>Centenaire de l'Académie royale de langue et de littérature néerlandaises</v>
          </cell>
          <cell r="J2514">
            <v>1</v>
          </cell>
          <cell r="K2514">
            <v>1</v>
          </cell>
          <cell r="L2514">
            <v>0</v>
          </cell>
          <cell r="M2514">
            <v>0</v>
          </cell>
          <cell r="N2514">
            <v>0.5</v>
          </cell>
          <cell r="O2514">
            <v>1</v>
          </cell>
          <cell r="P2514">
            <v>0</v>
          </cell>
          <cell r="Q2514">
            <v>0</v>
          </cell>
          <cell r="R2514" t="str">
            <v>bleu</v>
          </cell>
          <cell r="S2514" t="str">
            <v>11½</v>
          </cell>
          <cell r="T2514" t="str">
            <v>9 f.</v>
          </cell>
          <cell r="U2514" t="str">
            <v/>
          </cell>
          <cell r="V2514" t="str">
            <v/>
          </cell>
        </row>
        <row r="2515">
          <cell r="B2515" t="str">
            <v>DR-000-2230</v>
          </cell>
          <cell r="C2515" t="str">
            <v>4848484550505148</v>
          </cell>
          <cell r="D2515" t="str">
            <v>000</v>
          </cell>
          <cell r="E2515">
            <v>2230</v>
          </cell>
          <cell r="F2515" t="str">
            <v>Timbres-poste</v>
          </cell>
          <cell r="G2515">
            <v>1986</v>
          </cell>
          <cell r="H2515" t="str">
            <v>Verre de bière, orge et houblon</v>
          </cell>
          <cell r="I2515" t="str">
            <v>Année de la bière</v>
          </cell>
          <cell r="J2515">
            <v>1.2</v>
          </cell>
          <cell r="K2515">
            <v>1</v>
          </cell>
          <cell r="L2515">
            <v>0</v>
          </cell>
          <cell r="M2515">
            <v>0</v>
          </cell>
          <cell r="N2515">
            <v>0.3</v>
          </cell>
          <cell r="O2515">
            <v>1</v>
          </cell>
          <cell r="P2515">
            <v>0</v>
          </cell>
          <cell r="Q2515">
            <v>0</v>
          </cell>
          <cell r="R2515" t="str">
            <v>bleu, vert-amande, jaune et paille</v>
          </cell>
          <cell r="S2515" t="str">
            <v>11½</v>
          </cell>
          <cell r="T2515" t="str">
            <v>13 f.</v>
          </cell>
          <cell r="U2515" t="str">
            <v/>
          </cell>
          <cell r="V2515" t="str">
            <v/>
          </cell>
        </row>
        <row r="2516">
          <cell r="B2516" t="str">
            <v>DR-000-2231</v>
          </cell>
          <cell r="C2516" t="str">
            <v>4848484550505149</v>
          </cell>
          <cell r="D2516" t="str">
            <v>000</v>
          </cell>
          <cell r="E2516">
            <v>2231</v>
          </cell>
          <cell r="F2516" t="str">
            <v>Timbres-poste</v>
          </cell>
          <cell r="G2516">
            <v>1986</v>
          </cell>
          <cell r="H2516" t="str">
            <v>"Ruban aux couleurs nationales</v>
          </cell>
          <cell r="I2516" t="str">
            <v>150e anniversaire de la loi provinciale et des Conseils provinciaux</v>
          </cell>
          <cell r="J2516">
            <v>1</v>
          </cell>
          <cell r="K2516">
            <v>1</v>
          </cell>
          <cell r="L2516">
            <v>0</v>
          </cell>
          <cell r="M2516">
            <v>0</v>
          </cell>
          <cell r="N2516">
            <v>0.3</v>
          </cell>
          <cell r="O2516">
            <v>1</v>
          </cell>
          <cell r="P2516">
            <v>0</v>
          </cell>
          <cell r="Q2516">
            <v>0</v>
          </cell>
          <cell r="R2516" t="str">
            <v>multicolore</v>
          </cell>
          <cell r="S2516" t="str">
            <v>11½</v>
          </cell>
          <cell r="T2516" t="str">
            <v>13 f.</v>
          </cell>
          <cell r="U2516" t="str">
            <v/>
          </cell>
          <cell r="V2516" t="str">
            <v/>
          </cell>
        </row>
        <row r="2517">
          <cell r="B2517" t="str">
            <v>DR-000-2232</v>
          </cell>
          <cell r="C2517" t="str">
            <v>4848484550505150</v>
          </cell>
          <cell r="D2517" t="str">
            <v>000</v>
          </cell>
          <cell r="E2517">
            <v>2232</v>
          </cell>
          <cell r="F2517" t="str">
            <v>Timbres-poste</v>
          </cell>
          <cell r="G2517">
            <v>1986</v>
          </cell>
          <cell r="H2517" t="str">
            <v>"Lenoir</v>
          </cell>
          <cell r="I2517" t="str">
            <v>Anciennes voitures automobiles de marques belges. SurDR-270 "Solidarité"</v>
          </cell>
          <cell r="J2517">
            <v>1</v>
          </cell>
          <cell r="K2517">
            <v>1</v>
          </cell>
          <cell r="L2517">
            <v>0</v>
          </cell>
          <cell r="M2517">
            <v>0</v>
          </cell>
          <cell r="N2517">
            <v>1</v>
          </cell>
          <cell r="O2517">
            <v>1</v>
          </cell>
          <cell r="P2517">
            <v>0</v>
          </cell>
          <cell r="Q2517">
            <v>0</v>
          </cell>
          <cell r="R2517" t="str">
            <v/>
          </cell>
          <cell r="S2517" t="str">
            <v>11½</v>
          </cell>
          <cell r="T2517" t="str">
            <v>9 f.+2 f.</v>
          </cell>
          <cell r="U2517" t="str">
            <v/>
          </cell>
          <cell r="V2517" t="str">
            <v/>
          </cell>
        </row>
        <row r="2518">
          <cell r="B2518" t="str">
            <v>DR-000-2233</v>
          </cell>
          <cell r="C2518" t="str">
            <v>4848484550505151</v>
          </cell>
          <cell r="D2518" t="str">
            <v>000</v>
          </cell>
          <cell r="E2518">
            <v>2233</v>
          </cell>
          <cell r="F2518" t="str">
            <v>Timbres-poste</v>
          </cell>
          <cell r="G2518">
            <v>1986</v>
          </cell>
          <cell r="H2518" t="str">
            <v>"Pipe de Tourisme</v>
          </cell>
          <cell r="I2518" t="str">
            <v>Anciennes voitures automobiles de marques belges. SurDR-270 "Solidarité"</v>
          </cell>
          <cell r="J2518">
            <v>1.5</v>
          </cell>
          <cell r="K2518">
            <v>1</v>
          </cell>
          <cell r="L2518">
            <v>0</v>
          </cell>
          <cell r="M2518">
            <v>0</v>
          </cell>
          <cell r="N2518">
            <v>1.5</v>
          </cell>
          <cell r="O2518">
            <v>1</v>
          </cell>
          <cell r="P2518">
            <v>0</v>
          </cell>
          <cell r="Q2518">
            <v>0</v>
          </cell>
          <cell r="R2518" t="str">
            <v/>
          </cell>
          <cell r="S2518" t="str">
            <v>11½</v>
          </cell>
          <cell r="T2518" t="str">
            <v>13 f.+3 f.</v>
          </cell>
          <cell r="U2518" t="str">
            <v/>
          </cell>
          <cell r="V2518" t="str">
            <v/>
          </cell>
        </row>
        <row r="2519">
          <cell r="B2519" t="str">
            <v>DR-000-2234</v>
          </cell>
          <cell r="C2519" t="str">
            <v>4848484550505152</v>
          </cell>
          <cell r="D2519" t="str">
            <v>000</v>
          </cell>
          <cell r="E2519">
            <v>2234</v>
          </cell>
          <cell r="F2519" t="str">
            <v>Timbres-poste</v>
          </cell>
          <cell r="G2519">
            <v>1986</v>
          </cell>
          <cell r="H2519" t="str">
            <v>"Minerva 22 cv</v>
          </cell>
          <cell r="I2519" t="str">
            <v>Anciennes voitures automobiles de marques belges. SurDR-270 "Solidarité"</v>
          </cell>
          <cell r="J2519">
            <v>2.5</v>
          </cell>
          <cell r="K2519">
            <v>1</v>
          </cell>
          <cell r="L2519">
            <v>0</v>
          </cell>
          <cell r="M2519">
            <v>0</v>
          </cell>
          <cell r="N2519">
            <v>2.5</v>
          </cell>
          <cell r="O2519">
            <v>1</v>
          </cell>
          <cell r="P2519">
            <v>0</v>
          </cell>
          <cell r="Q2519">
            <v>0</v>
          </cell>
          <cell r="R2519" t="str">
            <v/>
          </cell>
          <cell r="S2519" t="str">
            <v>11½</v>
          </cell>
          <cell r="T2519" t="str">
            <v>24 f.+6 f.</v>
          </cell>
          <cell r="U2519" t="str">
            <v/>
          </cell>
          <cell r="V2519" t="str">
            <v/>
          </cell>
        </row>
        <row r="2520">
          <cell r="B2520" t="str">
            <v>DR-000-2235</v>
          </cell>
          <cell r="C2520" t="str">
            <v>4848484550505153</v>
          </cell>
          <cell r="D2520" t="str">
            <v>000</v>
          </cell>
          <cell r="E2520">
            <v>2235</v>
          </cell>
          <cell r="F2520" t="str">
            <v>Timbres-poste</v>
          </cell>
          <cell r="G2520">
            <v>1986</v>
          </cell>
          <cell r="H2520" t="str">
            <v>"F N 8 cyl.</v>
          </cell>
          <cell r="I2520" t="str">
            <v>Anciennes voitures automobiles de marques belges. SurDR-270 "Solidarité"</v>
          </cell>
          <cell r="J2520">
            <v>3</v>
          </cell>
          <cell r="K2520">
            <v>1</v>
          </cell>
          <cell r="L2520">
            <v>0</v>
          </cell>
          <cell r="M2520">
            <v>0</v>
          </cell>
          <cell r="N2520">
            <v>3</v>
          </cell>
          <cell r="O2520">
            <v>2</v>
          </cell>
          <cell r="P2520">
            <v>0</v>
          </cell>
          <cell r="Q2520">
            <v>0</v>
          </cell>
          <cell r="R2520" t="str">
            <v/>
          </cell>
          <cell r="S2520" t="str">
            <v>11½</v>
          </cell>
          <cell r="T2520" t="str">
            <v>26 f.+6 f.</v>
          </cell>
          <cell r="U2520" t="str">
            <v/>
          </cell>
          <cell r="V2520" t="str">
            <v/>
          </cell>
        </row>
        <row r="2521">
          <cell r="B2521" t="str">
            <v>DR-000-2236</v>
          </cell>
          <cell r="C2521" t="str">
            <v>4848484550505154</v>
          </cell>
          <cell r="D2521" t="str">
            <v>000</v>
          </cell>
          <cell r="E2521">
            <v>2236</v>
          </cell>
          <cell r="F2521" t="str">
            <v>Timbres-poste</v>
          </cell>
          <cell r="G2521">
            <v>1986</v>
          </cell>
          <cell r="H2521" t="str">
            <v>Paysage de neige</v>
          </cell>
          <cell r="I2521" t="str">
            <v>Noël et Nouvel An</v>
          </cell>
          <cell r="J2521">
            <v>1.2</v>
          </cell>
          <cell r="K2521">
            <v>1</v>
          </cell>
          <cell r="L2521">
            <v>0</v>
          </cell>
          <cell r="M2521">
            <v>0</v>
          </cell>
          <cell r="N2521">
            <v>1</v>
          </cell>
          <cell r="O2521">
            <v>1</v>
          </cell>
          <cell r="P2521">
            <v>0</v>
          </cell>
          <cell r="Q2521">
            <v>0</v>
          </cell>
          <cell r="R2521" t="str">
            <v>multicolore</v>
          </cell>
          <cell r="S2521" t="str">
            <v>11½</v>
          </cell>
          <cell r="T2521" t="str">
            <v>13 f.+1 f.</v>
          </cell>
          <cell r="U2521" t="str">
            <v/>
          </cell>
          <cell r="V2521" t="str">
            <v/>
          </cell>
        </row>
        <row r="2522">
          <cell r="B2522" t="str">
            <v>DR-000-2237</v>
          </cell>
          <cell r="C2522" t="str">
            <v>4848484550505155</v>
          </cell>
          <cell r="D2522" t="str">
            <v>000</v>
          </cell>
          <cell r="E2522">
            <v>2237</v>
          </cell>
          <cell r="F2522" t="str">
            <v>Timbres-poste</v>
          </cell>
          <cell r="G2522">
            <v>1986</v>
          </cell>
          <cell r="H2522" t="str">
            <v>Martin-pêcheur</v>
          </cell>
          <cell r="I2522" t="str">
            <v>Série courante. Oiseau</v>
          </cell>
          <cell r="J2522">
            <v>1</v>
          </cell>
          <cell r="K2522">
            <v>1</v>
          </cell>
          <cell r="L2522">
            <v>0</v>
          </cell>
          <cell r="M2522">
            <v>0</v>
          </cell>
          <cell r="N2522">
            <v>0.3</v>
          </cell>
          <cell r="O2522">
            <v>1</v>
          </cell>
          <cell r="P2522">
            <v>0</v>
          </cell>
          <cell r="Q2522">
            <v>0</v>
          </cell>
          <cell r="R2522" t="str">
            <v>multicolore</v>
          </cell>
          <cell r="S2522" t="str">
            <v>11½</v>
          </cell>
          <cell r="T2522" t="str">
            <v>8 f.</v>
          </cell>
          <cell r="U2522" t="str">
            <v/>
          </cell>
          <cell r="V2522" t="str">
            <v/>
          </cell>
        </row>
        <row r="2523">
          <cell r="B2523" t="str">
            <v>DR-000-2238</v>
          </cell>
          <cell r="C2523" t="str">
            <v>4848484550505156</v>
          </cell>
          <cell r="D2523" t="str">
            <v>000</v>
          </cell>
          <cell r="E2523">
            <v>2238</v>
          </cell>
          <cell r="F2523" t="str">
            <v>Timbres-poste</v>
          </cell>
          <cell r="G2523">
            <v>1986</v>
          </cell>
          <cell r="H2523" t="str">
            <v>"Texte à gauche : "Syndicat chrétien du textile""</v>
          </cell>
          <cell r="I2523" t="str">
            <v>Centenaire des Syndicats chrétiens</v>
          </cell>
          <cell r="J2523">
            <v>1</v>
          </cell>
          <cell r="K2523">
            <v>1</v>
          </cell>
          <cell r="L2523">
            <v>0</v>
          </cell>
          <cell r="M2523">
            <v>0</v>
          </cell>
          <cell r="N2523">
            <v>0.4</v>
          </cell>
          <cell r="O2523">
            <v>1</v>
          </cell>
          <cell r="P2523">
            <v>0</v>
          </cell>
          <cell r="Q2523">
            <v>0</v>
          </cell>
          <cell r="R2523" t="str">
            <v>carmin, vert, bleu et noir</v>
          </cell>
          <cell r="S2523" t="str">
            <v>11½</v>
          </cell>
          <cell r="T2523" t="str">
            <v>9 f.</v>
          </cell>
          <cell r="U2523" t="str">
            <v/>
          </cell>
          <cell r="V2523" t="str">
            <v/>
          </cell>
        </row>
        <row r="2524">
          <cell r="B2524" t="str">
            <v>DR-000-2239</v>
          </cell>
          <cell r="C2524" t="str">
            <v>4848484550505157</v>
          </cell>
          <cell r="D2524" t="str">
            <v>000</v>
          </cell>
          <cell r="E2524">
            <v>2239</v>
          </cell>
          <cell r="F2524" t="str">
            <v>Timbres-poste</v>
          </cell>
          <cell r="G2524">
            <v>1986</v>
          </cell>
          <cell r="H2524" t="str">
            <v>"Texte à droite : "Syndicalisme chrétien""</v>
          </cell>
          <cell r="I2524" t="str">
            <v>Centenaire des Syndicats chrétiens</v>
          </cell>
          <cell r="J2524">
            <v>1</v>
          </cell>
          <cell r="K2524">
            <v>1</v>
          </cell>
          <cell r="L2524">
            <v>0</v>
          </cell>
          <cell r="M2524">
            <v>0</v>
          </cell>
          <cell r="N2524">
            <v>0.3</v>
          </cell>
          <cell r="O2524">
            <v>1</v>
          </cell>
          <cell r="P2524">
            <v>0</v>
          </cell>
          <cell r="Q2524">
            <v>0</v>
          </cell>
          <cell r="R2524" t="str">
            <v>vert, noir, bleu et carmin</v>
          </cell>
          <cell r="S2524" t="str">
            <v>11½</v>
          </cell>
          <cell r="T2524" t="str">
            <v>13 f.</v>
          </cell>
          <cell r="U2524" t="str">
            <v/>
          </cell>
          <cell r="V2524" t="str">
            <v/>
          </cell>
        </row>
        <row r="2525">
          <cell r="B2525" t="str">
            <v>DR-000-2240</v>
          </cell>
          <cell r="C2525" t="str">
            <v>4848484550505248</v>
          </cell>
          <cell r="D2525" t="str">
            <v>000</v>
          </cell>
          <cell r="E2525">
            <v>2240</v>
          </cell>
          <cell r="F2525" t="str">
            <v>Timbres-poste</v>
          </cell>
          <cell r="G2525">
            <v>1986</v>
          </cell>
          <cell r="H2525" t="str">
            <v>Nombre 100, texte et emblème</v>
          </cell>
          <cell r="I2525" t="str">
            <v>Série courante. Roi Baudouin 1er.</v>
          </cell>
          <cell r="J2525">
            <v>30</v>
          </cell>
          <cell r="K2525">
            <v>1</v>
          </cell>
          <cell r="L2525">
            <v>0</v>
          </cell>
          <cell r="M2525">
            <v>0</v>
          </cell>
          <cell r="N2525">
            <v>1</v>
          </cell>
          <cell r="O2525">
            <v>1</v>
          </cell>
          <cell r="P2525">
            <v>0</v>
          </cell>
          <cell r="Q2525">
            <v>0</v>
          </cell>
          <cell r="R2525" t="str">
            <v>vert-amande et vert-gris</v>
          </cell>
          <cell r="S2525" t="str">
            <v>11½</v>
          </cell>
          <cell r="T2525" t="str">
            <v>200 f.</v>
          </cell>
          <cell r="U2525" t="str">
            <v/>
          </cell>
          <cell r="V2525" t="str">
            <v/>
          </cell>
        </row>
        <row r="2526">
          <cell r="B2526" t="str">
            <v>DR-000-2241</v>
          </cell>
          <cell r="C2526" t="str">
            <v>4848484550505249</v>
          </cell>
          <cell r="D2526" t="str">
            <v>000</v>
          </cell>
          <cell r="E2526">
            <v>2241</v>
          </cell>
          <cell r="F2526" t="str">
            <v>Timbres-poste</v>
          </cell>
          <cell r="G2526">
            <v>1987</v>
          </cell>
          <cell r="H2526" t="str">
            <v>Corneille Heymans (1892-1968), physiologue, Prix Nobel de physiologie et médecine 1938</v>
          </cell>
          <cell r="I2526" t="str">
            <v>Croix-Rouge belge. SurDR-270</v>
          </cell>
          <cell r="J2526">
            <v>1.5</v>
          </cell>
          <cell r="K2526">
            <v>1</v>
          </cell>
          <cell r="L2526">
            <v>0</v>
          </cell>
          <cell r="M2526">
            <v>0</v>
          </cell>
          <cell r="N2526">
            <v>1.5</v>
          </cell>
          <cell r="O2526">
            <v>1</v>
          </cell>
          <cell r="P2526">
            <v>0</v>
          </cell>
          <cell r="Q2526">
            <v>0</v>
          </cell>
          <cell r="R2526" t="str">
            <v>gris-noir et rouge</v>
          </cell>
          <cell r="S2526" t="str">
            <v>11½</v>
          </cell>
          <cell r="T2526" t="str">
            <v>13 f.+3 f.</v>
          </cell>
          <cell r="U2526" t="str">
            <v/>
          </cell>
          <cell r="V2526" t="str">
            <v/>
          </cell>
        </row>
        <row r="2527">
          <cell r="B2527" t="str">
            <v>DR-000-2242</v>
          </cell>
          <cell r="C2527" t="str">
            <v>4848484550505250</v>
          </cell>
          <cell r="D2527" t="str">
            <v>000</v>
          </cell>
          <cell r="E2527">
            <v>2242</v>
          </cell>
          <cell r="F2527" t="str">
            <v>Timbres-poste</v>
          </cell>
          <cell r="G2527">
            <v>1987</v>
          </cell>
          <cell r="H2527" t="str">
            <v>Albert Claude (1899-1983), biologiste, Prix Nobel de physiologie et médecine 1974</v>
          </cell>
          <cell r="I2527" t="str">
            <v>Croix-Rouge belge. SurDR-270</v>
          </cell>
          <cell r="J2527">
            <v>2.5</v>
          </cell>
          <cell r="K2527">
            <v>1</v>
          </cell>
          <cell r="L2527">
            <v>0</v>
          </cell>
          <cell r="M2527">
            <v>0</v>
          </cell>
          <cell r="N2527">
            <v>2.5</v>
          </cell>
          <cell r="O2527">
            <v>1</v>
          </cell>
          <cell r="P2527">
            <v>0</v>
          </cell>
          <cell r="Q2527">
            <v>0</v>
          </cell>
          <cell r="R2527" t="str">
            <v>gris-noir et rouge</v>
          </cell>
          <cell r="S2527" t="str">
            <v>11½</v>
          </cell>
          <cell r="T2527" t="str">
            <v>24 f.+6 f.</v>
          </cell>
          <cell r="U2527" t="str">
            <v/>
          </cell>
          <cell r="V2527" t="str">
            <v/>
          </cell>
        </row>
        <row r="2528">
          <cell r="B2528" t="str">
            <v>DR-000-2243</v>
          </cell>
          <cell r="C2528" t="str">
            <v>4848484550505251</v>
          </cell>
          <cell r="D2528" t="str">
            <v>000</v>
          </cell>
          <cell r="E2528">
            <v>2243</v>
          </cell>
          <cell r="F2528" t="str">
            <v>Timbres-poste</v>
          </cell>
          <cell r="G2528">
            <v>1987</v>
          </cell>
          <cell r="H2528" t="str">
            <v>Emblème de la manifestation</v>
          </cell>
          <cell r="I2528" t="str">
            <v>Salon international des technologies nouvelles "Flanders technology international"</v>
          </cell>
          <cell r="J2528">
            <v>1</v>
          </cell>
          <cell r="K2528">
            <v>1</v>
          </cell>
          <cell r="L2528">
            <v>0</v>
          </cell>
          <cell r="M2528">
            <v>0</v>
          </cell>
          <cell r="N2528">
            <v>0.3</v>
          </cell>
          <cell r="O2528">
            <v>1</v>
          </cell>
          <cell r="P2528">
            <v>0</v>
          </cell>
          <cell r="Q2528">
            <v>0</v>
          </cell>
          <cell r="R2528" t="str">
            <v>multicolore</v>
          </cell>
          <cell r="S2528" t="str">
            <v>11½</v>
          </cell>
          <cell r="T2528" t="str">
            <v>13 f.</v>
          </cell>
          <cell r="U2528" t="str">
            <v/>
          </cell>
          <cell r="V2528" t="str">
            <v/>
          </cell>
        </row>
        <row r="2529">
          <cell r="B2529" t="str">
            <v>DR-000-2244</v>
          </cell>
          <cell r="C2529" t="str">
            <v>4848484550505252</v>
          </cell>
          <cell r="D2529" t="str">
            <v>000</v>
          </cell>
          <cell r="E2529">
            <v>2244</v>
          </cell>
          <cell r="F2529" t="str">
            <v>Timbres-poste</v>
          </cell>
          <cell r="G2529">
            <v>1987</v>
          </cell>
          <cell r="H2529" t="str">
            <v>Ophrys</v>
          </cell>
          <cell r="I2529" t="str">
            <v>Année européenne de l'environnement. Flore et faune. SurDR-270</v>
          </cell>
          <cell r="J2529">
            <v>1.5</v>
          </cell>
          <cell r="K2529">
            <v>1</v>
          </cell>
          <cell r="L2529">
            <v>0</v>
          </cell>
          <cell r="M2529">
            <v>0</v>
          </cell>
          <cell r="N2529">
            <v>1.5</v>
          </cell>
          <cell r="O2529">
            <v>1</v>
          </cell>
          <cell r="P2529">
            <v>0</v>
          </cell>
          <cell r="Q2529">
            <v>0</v>
          </cell>
          <cell r="R2529" t="str">
            <v/>
          </cell>
          <cell r="S2529" t="str">
            <v>11½</v>
          </cell>
          <cell r="T2529" t="str">
            <v>9 f.+2 f.</v>
          </cell>
          <cell r="U2529" t="str">
            <v/>
          </cell>
          <cell r="V2529" t="str">
            <v/>
          </cell>
        </row>
        <row r="2530">
          <cell r="B2530" t="str">
            <v>DR-000-2245</v>
          </cell>
          <cell r="C2530" t="str">
            <v>4848484550505253</v>
          </cell>
          <cell r="D2530" t="str">
            <v>000</v>
          </cell>
          <cell r="E2530">
            <v>2245</v>
          </cell>
          <cell r="F2530" t="str">
            <v>Timbres-poste</v>
          </cell>
          <cell r="G2530">
            <v>1987</v>
          </cell>
          <cell r="H2530" t="str">
            <v>Rhinolophus hipposideros</v>
          </cell>
          <cell r="I2530" t="str">
            <v>Année européenne de l'environnement. Flore et faune. SurDR-270</v>
          </cell>
          <cell r="J2530">
            <v>3</v>
          </cell>
          <cell r="K2530">
            <v>1</v>
          </cell>
          <cell r="L2530">
            <v>0</v>
          </cell>
          <cell r="M2530">
            <v>0</v>
          </cell>
          <cell r="N2530">
            <v>3</v>
          </cell>
          <cell r="O2530">
            <v>1</v>
          </cell>
          <cell r="P2530">
            <v>0</v>
          </cell>
          <cell r="Q2530">
            <v>0</v>
          </cell>
          <cell r="R2530" t="str">
            <v/>
          </cell>
          <cell r="S2530" t="str">
            <v>11½</v>
          </cell>
          <cell r="T2530" t="str">
            <v>24 f.+6 f.</v>
          </cell>
          <cell r="U2530" t="str">
            <v/>
          </cell>
          <cell r="V2530" t="str">
            <v/>
          </cell>
        </row>
        <row r="2531">
          <cell r="B2531" t="str">
            <v>DR-000-2246</v>
          </cell>
          <cell r="C2531" t="str">
            <v>4848484550505254</v>
          </cell>
          <cell r="D2531" t="str">
            <v>000</v>
          </cell>
          <cell r="E2531">
            <v>2246</v>
          </cell>
          <cell r="F2531" t="str">
            <v>Timbres-poste</v>
          </cell>
          <cell r="G2531">
            <v>1987</v>
          </cell>
          <cell r="H2531" t="str">
            <v>Falco peregrinus</v>
          </cell>
          <cell r="I2531" t="str">
            <v>Année européenne de l'environnement. Flore et faune. SurDR-270</v>
          </cell>
          <cell r="J2531">
            <v>3.5</v>
          </cell>
          <cell r="K2531">
            <v>1</v>
          </cell>
          <cell r="L2531">
            <v>0</v>
          </cell>
          <cell r="M2531">
            <v>0</v>
          </cell>
          <cell r="N2531">
            <v>3.5</v>
          </cell>
          <cell r="O2531">
            <v>1</v>
          </cell>
          <cell r="P2531">
            <v>0</v>
          </cell>
          <cell r="Q2531">
            <v>0</v>
          </cell>
          <cell r="R2531" t="str">
            <v/>
          </cell>
          <cell r="S2531" t="str">
            <v>11½</v>
          </cell>
          <cell r="T2531" t="str">
            <v>26 f.+6 f.</v>
          </cell>
          <cell r="U2531" t="str">
            <v/>
          </cell>
          <cell r="V2531" t="str">
            <v/>
          </cell>
        </row>
        <row r="2532">
          <cell r="B2532" t="str">
            <v>DR-000-2247</v>
          </cell>
          <cell r="C2532" t="str">
            <v>4848484550505255</v>
          </cell>
          <cell r="D2532" t="str">
            <v>000</v>
          </cell>
          <cell r="E2532">
            <v>2247</v>
          </cell>
          <cell r="F2532" t="str">
            <v>Timbres-poste</v>
          </cell>
          <cell r="G2532">
            <v>1987</v>
          </cell>
          <cell r="H2532" t="str">
            <v>L'attente (détail), extrait d'une frise de Gustav Klimt</v>
          </cell>
          <cell r="I2532" t="str">
            <v>"Europalia'87". Festival consacré à l'Autriche</v>
          </cell>
          <cell r="J2532">
            <v>1.2</v>
          </cell>
          <cell r="K2532">
            <v>1</v>
          </cell>
          <cell r="L2532">
            <v>0</v>
          </cell>
          <cell r="M2532">
            <v>0</v>
          </cell>
          <cell r="N2532">
            <v>0.4</v>
          </cell>
          <cell r="O2532">
            <v>1</v>
          </cell>
          <cell r="P2532">
            <v>0</v>
          </cell>
          <cell r="Q2532">
            <v>0</v>
          </cell>
          <cell r="R2532" t="str">
            <v>multicolore</v>
          </cell>
          <cell r="S2532" t="str">
            <v>11½</v>
          </cell>
          <cell r="T2532" t="str">
            <v>13 f.</v>
          </cell>
          <cell r="U2532" t="str">
            <v/>
          </cell>
          <cell r="V2532" t="str">
            <v/>
          </cell>
        </row>
        <row r="2533">
          <cell r="B2533" t="str">
            <v>DR-000-2248</v>
          </cell>
          <cell r="C2533" t="str">
            <v>4848484550505256</v>
          </cell>
          <cell r="D2533" t="str">
            <v>000</v>
          </cell>
          <cell r="E2533">
            <v>2248</v>
          </cell>
          <cell r="F2533" t="str">
            <v>Timbres-poste</v>
          </cell>
          <cell r="G2533">
            <v>1987</v>
          </cell>
          <cell r="H2533" t="str">
            <v>Portrait</v>
          </cell>
          <cell r="I2533" t="str">
            <v>Journée du Timbre. Hommage à Jacob Wiener (1815-1899), graveur du 1er timbre belge</v>
          </cell>
          <cell r="J2533">
            <v>1</v>
          </cell>
          <cell r="K2533">
            <v>1</v>
          </cell>
          <cell r="L2533">
            <v>0</v>
          </cell>
          <cell r="M2533">
            <v>0</v>
          </cell>
          <cell r="N2533">
            <v>0.3</v>
          </cell>
          <cell r="O2533">
            <v>1</v>
          </cell>
          <cell r="P2533">
            <v>0</v>
          </cell>
          <cell r="Q2533">
            <v>0</v>
          </cell>
          <cell r="R2533" t="str">
            <v>noir sur verdâtre</v>
          </cell>
          <cell r="S2533" t="str">
            <v>11½</v>
          </cell>
          <cell r="T2533" t="str">
            <v>13 f.</v>
          </cell>
          <cell r="U2533" t="str">
            <v/>
          </cell>
          <cell r="V2533" t="str">
            <v/>
          </cell>
        </row>
        <row r="2534">
          <cell r="B2534" t="str">
            <v>DR-000-2249</v>
          </cell>
          <cell r="C2534" t="str">
            <v>4848484550505257</v>
          </cell>
          <cell r="D2534" t="str">
            <v>000</v>
          </cell>
          <cell r="E2534">
            <v>2249</v>
          </cell>
          <cell r="F2534" t="str">
            <v>Timbres-poste</v>
          </cell>
          <cell r="G2534">
            <v>1987</v>
          </cell>
          <cell r="H2534" t="str">
            <v>Furnes</v>
          </cell>
          <cell r="I2534" t="str">
            <v>Folklore belge</v>
          </cell>
          <cell r="J2534">
            <v>1</v>
          </cell>
          <cell r="K2534">
            <v>1</v>
          </cell>
          <cell r="L2534">
            <v>0</v>
          </cell>
          <cell r="M2534">
            <v>0</v>
          </cell>
          <cell r="N2534">
            <v>0.4</v>
          </cell>
          <cell r="O2534">
            <v>1</v>
          </cell>
          <cell r="P2534">
            <v>0</v>
          </cell>
          <cell r="Q2534">
            <v>0</v>
          </cell>
          <cell r="R2534" t="str">
            <v/>
          </cell>
          <cell r="S2534" t="str">
            <v>11½</v>
          </cell>
          <cell r="T2534" t="str">
            <v>9 f.</v>
          </cell>
          <cell r="U2534" t="str">
            <v/>
          </cell>
          <cell r="V2534" t="str">
            <v/>
          </cell>
        </row>
        <row r="2535">
          <cell r="B2535" t="str">
            <v>DR-000-2250</v>
          </cell>
          <cell r="C2535" t="str">
            <v>4848484550505348</v>
          </cell>
          <cell r="D2535" t="str">
            <v>000</v>
          </cell>
          <cell r="E2535">
            <v>2250</v>
          </cell>
          <cell r="F2535" t="str">
            <v>Timbres-poste</v>
          </cell>
          <cell r="G2535">
            <v>1987</v>
          </cell>
          <cell r="H2535" t="str">
            <v>Wavre</v>
          </cell>
          <cell r="I2535" t="str">
            <v>Folklore belge</v>
          </cell>
          <cell r="J2535">
            <v>1.5</v>
          </cell>
          <cell r="K2535">
            <v>1</v>
          </cell>
          <cell r="L2535">
            <v>0</v>
          </cell>
          <cell r="M2535">
            <v>0</v>
          </cell>
          <cell r="N2535">
            <v>0.3</v>
          </cell>
          <cell r="O2535">
            <v>1</v>
          </cell>
          <cell r="P2535">
            <v>0</v>
          </cell>
          <cell r="Q2535">
            <v>0</v>
          </cell>
          <cell r="R2535" t="str">
            <v/>
          </cell>
          <cell r="S2535" t="str">
            <v>11½</v>
          </cell>
          <cell r="T2535" t="str">
            <v>13 f.</v>
          </cell>
          <cell r="U2535" t="str">
            <v/>
          </cell>
          <cell r="V2535" t="str">
            <v/>
          </cell>
        </row>
        <row r="2536">
          <cell r="B2536" t="str">
            <v>DR-000-2251</v>
          </cell>
          <cell r="C2536" t="str">
            <v>4848484550505349</v>
          </cell>
          <cell r="D2536" t="str">
            <v>000</v>
          </cell>
          <cell r="E2536">
            <v>2251</v>
          </cell>
          <cell r="F2536" t="str">
            <v>Timbres-poste</v>
          </cell>
          <cell r="G2536">
            <v>1987</v>
          </cell>
          <cell r="H2536" t="str">
            <v>Eglise de Louvain-la-Neuve</v>
          </cell>
          <cell r="I2536" t="str">
            <v>Europa. Architecture moderne</v>
          </cell>
          <cell r="J2536">
            <v>2</v>
          </cell>
          <cell r="K2536">
            <v>1</v>
          </cell>
          <cell r="L2536">
            <v>0</v>
          </cell>
          <cell r="M2536">
            <v>0</v>
          </cell>
          <cell r="N2536">
            <v>0.3</v>
          </cell>
          <cell r="O2536">
            <v>1</v>
          </cell>
          <cell r="P2536">
            <v>0</v>
          </cell>
          <cell r="Q2536">
            <v>0</v>
          </cell>
          <cell r="R2536" t="str">
            <v/>
          </cell>
          <cell r="S2536" t="str">
            <v>11½</v>
          </cell>
          <cell r="T2536" t="str">
            <v>13 f.</v>
          </cell>
          <cell r="U2536" t="str">
            <v/>
          </cell>
          <cell r="V2536" t="str">
            <v/>
          </cell>
        </row>
        <row r="2537">
          <cell r="B2537" t="str">
            <v>DR-000-2252</v>
          </cell>
          <cell r="C2537" t="str">
            <v>4848484550505350</v>
          </cell>
          <cell r="D2537" t="str">
            <v>000</v>
          </cell>
          <cell r="E2537">
            <v>2252</v>
          </cell>
          <cell r="F2537" t="str">
            <v>Timbres-poste</v>
          </cell>
          <cell r="G2537">
            <v>1987</v>
          </cell>
          <cell r="H2537" t="str">
            <v>Tour de la Société régionale d'investissement "St-Maartensdal", à Louvain</v>
          </cell>
          <cell r="I2537" t="str">
            <v>Europa. Architecture moderne</v>
          </cell>
          <cell r="J2537">
            <v>4</v>
          </cell>
          <cell r="K2537">
            <v>1</v>
          </cell>
          <cell r="L2537">
            <v>0</v>
          </cell>
          <cell r="M2537">
            <v>0</v>
          </cell>
          <cell r="N2537">
            <v>0.7</v>
          </cell>
          <cell r="O2537">
            <v>1</v>
          </cell>
          <cell r="P2537">
            <v>0</v>
          </cell>
          <cell r="Q2537">
            <v>0</v>
          </cell>
          <cell r="R2537" t="str">
            <v/>
          </cell>
          <cell r="S2537" t="str">
            <v>11½</v>
          </cell>
          <cell r="T2537" t="str">
            <v>24 f.</v>
          </cell>
          <cell r="U2537" t="str">
            <v/>
          </cell>
          <cell r="V2537" t="str">
            <v/>
          </cell>
        </row>
        <row r="2538">
          <cell r="B2538" t="str">
            <v>DR-000-2253</v>
          </cell>
          <cell r="C2538" t="str">
            <v>4848484550505351</v>
          </cell>
          <cell r="D2538" t="str">
            <v>000</v>
          </cell>
          <cell r="E2538">
            <v>2253</v>
          </cell>
          <cell r="F2538" t="str">
            <v>Timbres-poste</v>
          </cell>
          <cell r="G2538">
            <v>1987</v>
          </cell>
          <cell r="H2538" t="str">
            <v>Statue de Gretry et fronton de l'Opéra</v>
          </cell>
          <cell r="I2538" t="str">
            <v>20e anniversaire de l'Opéra Royal de Wallonie, à Liège</v>
          </cell>
          <cell r="J2538">
            <v>2</v>
          </cell>
          <cell r="K2538">
            <v>1</v>
          </cell>
          <cell r="L2538">
            <v>0</v>
          </cell>
          <cell r="M2538">
            <v>0</v>
          </cell>
          <cell r="N2538">
            <v>0.6</v>
          </cell>
          <cell r="O2538">
            <v>1</v>
          </cell>
          <cell r="P2538">
            <v>0</v>
          </cell>
          <cell r="Q2538">
            <v>0</v>
          </cell>
          <cell r="R2538" t="str">
            <v>multicolore</v>
          </cell>
          <cell r="S2538" t="str">
            <v>11½</v>
          </cell>
          <cell r="T2538" t="str">
            <v>24 f.</v>
          </cell>
          <cell r="U2538" t="str">
            <v/>
          </cell>
          <cell r="V2538" t="str">
            <v/>
          </cell>
        </row>
        <row r="2539">
          <cell r="B2539" t="str">
            <v>DR-000-2254</v>
          </cell>
          <cell r="C2539" t="str">
            <v>4848484550505352</v>
          </cell>
          <cell r="D2539" t="str">
            <v>000</v>
          </cell>
          <cell r="E2539">
            <v>2254</v>
          </cell>
          <cell r="F2539" t="str">
            <v>Timbres-poste</v>
          </cell>
          <cell r="G2539">
            <v>1987</v>
          </cell>
          <cell r="H2539" t="str">
            <v>L'église Saint-Christophe, à Racour</v>
          </cell>
          <cell r="I2539" t="str">
            <v>Série touristique. Monuments et sites classés</v>
          </cell>
          <cell r="J2539">
            <v>1</v>
          </cell>
          <cell r="K2539">
            <v>1</v>
          </cell>
          <cell r="L2539">
            <v>0</v>
          </cell>
          <cell r="M2539">
            <v>0</v>
          </cell>
          <cell r="N2539">
            <v>0.3</v>
          </cell>
          <cell r="O2539">
            <v>1</v>
          </cell>
          <cell r="P2539">
            <v>0</v>
          </cell>
          <cell r="Q2539">
            <v>0</v>
          </cell>
          <cell r="R2539" t="str">
            <v/>
          </cell>
          <cell r="S2539" t="str">
            <v>11½</v>
          </cell>
          <cell r="T2539" t="str">
            <v>13 f.</v>
          </cell>
          <cell r="U2539" t="str">
            <v/>
          </cell>
          <cell r="V2539" t="str">
            <v/>
          </cell>
        </row>
        <row r="2540">
          <cell r="B2540" t="str">
            <v>DR-000-2255</v>
          </cell>
          <cell r="C2540" t="str">
            <v>4848484550505353</v>
          </cell>
          <cell r="D2540" t="str">
            <v>000</v>
          </cell>
          <cell r="E2540">
            <v>2255</v>
          </cell>
          <cell r="F2540" t="str">
            <v>Timbres-poste</v>
          </cell>
          <cell r="G2540">
            <v>1987</v>
          </cell>
          <cell r="H2540" t="str">
            <v>Lac de Virelles, à Chimay</v>
          </cell>
          <cell r="I2540" t="str">
            <v>Série touristique. Monuments et sites classés</v>
          </cell>
          <cell r="J2540">
            <v>1</v>
          </cell>
          <cell r="K2540">
            <v>1</v>
          </cell>
          <cell r="L2540">
            <v>0</v>
          </cell>
          <cell r="M2540">
            <v>0</v>
          </cell>
          <cell r="N2540">
            <v>0.3</v>
          </cell>
          <cell r="O2540">
            <v>1</v>
          </cell>
          <cell r="P2540">
            <v>0</v>
          </cell>
          <cell r="Q2540">
            <v>0</v>
          </cell>
          <cell r="R2540" t="str">
            <v/>
          </cell>
          <cell r="S2540" t="str">
            <v>11½</v>
          </cell>
          <cell r="T2540" t="str">
            <v>13 f.</v>
          </cell>
          <cell r="U2540" t="str">
            <v/>
          </cell>
          <cell r="V2540" t="str">
            <v/>
          </cell>
        </row>
        <row r="2541">
          <cell r="B2541" t="str">
            <v>DR-000-2256</v>
          </cell>
          <cell r="C2541" t="str">
            <v>4848484550505354</v>
          </cell>
          <cell r="D2541" t="str">
            <v>000</v>
          </cell>
          <cell r="E2541">
            <v>2256</v>
          </cell>
          <cell r="F2541" t="str">
            <v>Timbres-poste</v>
          </cell>
          <cell r="G2541">
            <v>1987</v>
          </cell>
          <cell r="H2541" t="str">
            <v>"Le "Heimolen", moulin à vent de Keerbergen"</v>
          </cell>
          <cell r="I2541" t="str">
            <v>Série touristique. Monuments et sites classés</v>
          </cell>
          <cell r="J2541">
            <v>1</v>
          </cell>
          <cell r="K2541">
            <v>1</v>
          </cell>
          <cell r="L2541">
            <v>0</v>
          </cell>
          <cell r="M2541">
            <v>0</v>
          </cell>
          <cell r="N2541">
            <v>0.3</v>
          </cell>
          <cell r="O2541">
            <v>1</v>
          </cell>
          <cell r="P2541">
            <v>0</v>
          </cell>
          <cell r="Q2541">
            <v>0</v>
          </cell>
          <cell r="R2541" t="str">
            <v/>
          </cell>
          <cell r="S2541" t="str">
            <v>11½</v>
          </cell>
          <cell r="T2541" t="str">
            <v>13 f.</v>
          </cell>
          <cell r="U2541" t="str">
            <v/>
          </cell>
          <cell r="V2541" t="str">
            <v/>
          </cell>
        </row>
        <row r="2542">
          <cell r="B2542" t="str">
            <v>DR-000-2257</v>
          </cell>
          <cell r="C2542" t="str">
            <v>4848484550505355</v>
          </cell>
          <cell r="D2542" t="str">
            <v>000</v>
          </cell>
          <cell r="E2542">
            <v>2257</v>
          </cell>
          <cell r="F2542" t="str">
            <v>Timbres-poste</v>
          </cell>
          <cell r="G2542">
            <v>1987</v>
          </cell>
          <cell r="H2542" t="str">
            <v>La chapelle de Boondael, à Bruxelles</v>
          </cell>
          <cell r="I2542" t="str">
            <v>Série touristique. Monuments et sites classés</v>
          </cell>
          <cell r="J2542">
            <v>1</v>
          </cell>
          <cell r="K2542">
            <v>1</v>
          </cell>
          <cell r="L2542">
            <v>0</v>
          </cell>
          <cell r="M2542">
            <v>0</v>
          </cell>
          <cell r="N2542">
            <v>0.3</v>
          </cell>
          <cell r="O2542">
            <v>1</v>
          </cell>
          <cell r="P2542">
            <v>0</v>
          </cell>
          <cell r="Q2542">
            <v>0</v>
          </cell>
          <cell r="R2542" t="str">
            <v/>
          </cell>
          <cell r="S2542" t="str">
            <v>11½</v>
          </cell>
          <cell r="T2542" t="str">
            <v>13 f.</v>
          </cell>
          <cell r="U2542" t="str">
            <v/>
          </cell>
          <cell r="V2542" t="str">
            <v/>
          </cell>
        </row>
        <row r="2543">
          <cell r="B2543" t="str">
            <v>DR-000-2258</v>
          </cell>
          <cell r="C2543" t="str">
            <v>4848484550505356</v>
          </cell>
          <cell r="D2543" t="str">
            <v>000</v>
          </cell>
          <cell r="E2543">
            <v>2258</v>
          </cell>
          <cell r="F2543" t="str">
            <v>Timbres-poste</v>
          </cell>
          <cell r="G2543">
            <v>1987</v>
          </cell>
          <cell r="H2543" t="str">
            <v>La statue de Jan Breydel et Pieter de Coninck, à Bruges</v>
          </cell>
          <cell r="I2543" t="str">
            <v>Série touristique. Monuments et sites classés</v>
          </cell>
          <cell r="J2543">
            <v>1</v>
          </cell>
          <cell r="K2543">
            <v>1</v>
          </cell>
          <cell r="L2543">
            <v>0</v>
          </cell>
          <cell r="M2543">
            <v>0</v>
          </cell>
          <cell r="N2543">
            <v>0.3</v>
          </cell>
          <cell r="O2543">
            <v>1</v>
          </cell>
          <cell r="P2543">
            <v>0</v>
          </cell>
          <cell r="Q2543">
            <v>0</v>
          </cell>
          <cell r="R2543" t="str">
            <v/>
          </cell>
          <cell r="S2543" t="str">
            <v>11½</v>
          </cell>
          <cell r="T2543" t="str">
            <v>13 f.</v>
          </cell>
          <cell r="U2543" t="str">
            <v/>
          </cell>
          <cell r="V2543" t="str">
            <v/>
          </cell>
        </row>
        <row r="2544">
          <cell r="B2544" t="str">
            <v>DR-000-2259</v>
          </cell>
          <cell r="C2544" t="str">
            <v>4848484550505357</v>
          </cell>
          <cell r="D2544" t="str">
            <v>000</v>
          </cell>
          <cell r="E2544">
            <v>2259</v>
          </cell>
          <cell r="F2544" t="str">
            <v>Timbres-poste</v>
          </cell>
          <cell r="G2544">
            <v>1987</v>
          </cell>
          <cell r="H2544" t="str">
            <v>Centenaire de la fédération royale belge d'aviron</v>
          </cell>
          <cell r="I2544" t="str">
            <v>Evénements sportifs</v>
          </cell>
          <cell r="J2544">
            <v>1</v>
          </cell>
          <cell r="K2544">
            <v>1</v>
          </cell>
          <cell r="L2544">
            <v>0</v>
          </cell>
          <cell r="M2544">
            <v>0</v>
          </cell>
          <cell r="N2544">
            <v>0.5</v>
          </cell>
          <cell r="O2544">
            <v>1</v>
          </cell>
          <cell r="P2544">
            <v>0</v>
          </cell>
          <cell r="Q2544">
            <v>0</v>
          </cell>
          <cell r="R2544" t="str">
            <v/>
          </cell>
          <cell r="S2544" t="str">
            <v>11½</v>
          </cell>
          <cell r="T2544" t="str">
            <v>9 f.</v>
          </cell>
          <cell r="U2544" t="str">
            <v/>
          </cell>
          <cell r="V2544" t="str">
            <v/>
          </cell>
        </row>
        <row r="2545">
          <cell r="B2545" t="str">
            <v>DR-000-2260</v>
          </cell>
          <cell r="C2545" t="str">
            <v>4848484550505448</v>
          </cell>
          <cell r="D2545" t="str">
            <v>000</v>
          </cell>
          <cell r="E2545">
            <v>2260</v>
          </cell>
          <cell r="F2545" t="str">
            <v>Timbres-poste</v>
          </cell>
          <cell r="G2545">
            <v>1987</v>
          </cell>
          <cell r="H2545" t="str">
            <v>Championnats d'Europe de volley-ball</v>
          </cell>
          <cell r="I2545" t="str">
            <v>Evénements sportifs</v>
          </cell>
          <cell r="J2545">
            <v>1</v>
          </cell>
          <cell r="K2545">
            <v>1</v>
          </cell>
          <cell r="L2545">
            <v>0</v>
          </cell>
          <cell r="M2545">
            <v>0</v>
          </cell>
          <cell r="N2545">
            <v>0.3</v>
          </cell>
          <cell r="O2545">
            <v>1</v>
          </cell>
          <cell r="P2545">
            <v>0</v>
          </cell>
          <cell r="Q2545">
            <v>0</v>
          </cell>
          <cell r="R2545" t="str">
            <v/>
          </cell>
          <cell r="S2545" t="str">
            <v>11½</v>
          </cell>
          <cell r="T2545" t="str">
            <v>13 f.</v>
          </cell>
          <cell r="U2545" t="str">
            <v/>
          </cell>
          <cell r="V2545" t="str">
            <v/>
          </cell>
        </row>
        <row r="2546">
          <cell r="B2546" t="str">
            <v>DR-000-2261</v>
          </cell>
          <cell r="C2546" t="str">
            <v>4848484550505449</v>
          </cell>
          <cell r="D2546" t="str">
            <v>000</v>
          </cell>
          <cell r="E2546">
            <v>2261</v>
          </cell>
          <cell r="F2546" t="str">
            <v>Timbres-poste</v>
          </cell>
          <cell r="G2546">
            <v>1987</v>
          </cell>
          <cell r="H2546" t="str">
            <v>Mésange bleue</v>
          </cell>
          <cell r="I2546" t="str">
            <v>Série courante. Oiseau</v>
          </cell>
          <cell r="J2546">
            <v>0.7</v>
          </cell>
          <cell r="K2546">
            <v>1</v>
          </cell>
          <cell r="L2546">
            <v>0</v>
          </cell>
          <cell r="M2546">
            <v>0</v>
          </cell>
          <cell r="N2546">
            <v>0.3</v>
          </cell>
          <cell r="O2546">
            <v>1</v>
          </cell>
          <cell r="P2546">
            <v>0</v>
          </cell>
          <cell r="Q2546">
            <v>0</v>
          </cell>
          <cell r="R2546" t="str">
            <v>multicolore</v>
          </cell>
          <cell r="S2546" t="str">
            <v>11½</v>
          </cell>
          <cell r="T2546" t="str">
            <v>7 f.</v>
          </cell>
          <cell r="U2546" t="str">
            <v/>
          </cell>
          <cell r="V2546" t="str">
            <v/>
          </cell>
        </row>
        <row r="2547">
          <cell r="B2547" t="str">
            <v>DR-000-2262</v>
          </cell>
          <cell r="C2547" t="str">
            <v>4848484550505450</v>
          </cell>
          <cell r="D2547" t="str">
            <v>000</v>
          </cell>
          <cell r="E2547">
            <v>2262</v>
          </cell>
          <cell r="F2547" t="str">
            <v>Timbres-poste</v>
          </cell>
          <cell r="G2547">
            <v>1987</v>
          </cell>
          <cell r="H2547" t="str">
            <v>Emblème</v>
          </cell>
          <cell r="I2547" t="str">
            <v>Année du commerce extérieur</v>
          </cell>
          <cell r="J2547">
            <v>1</v>
          </cell>
          <cell r="K2547">
            <v>1</v>
          </cell>
          <cell r="L2547">
            <v>0</v>
          </cell>
          <cell r="M2547">
            <v>0</v>
          </cell>
          <cell r="N2547">
            <v>0.3</v>
          </cell>
          <cell r="O2547">
            <v>1</v>
          </cell>
          <cell r="P2547">
            <v>0</v>
          </cell>
          <cell r="Q2547">
            <v>0</v>
          </cell>
          <cell r="R2547" t="str">
            <v>multicolore</v>
          </cell>
          <cell r="S2547" t="str">
            <v>11½</v>
          </cell>
          <cell r="T2547" t="str">
            <v>13 f.</v>
          </cell>
          <cell r="U2547" t="str">
            <v/>
          </cell>
          <cell r="V2547" t="str">
            <v/>
          </cell>
        </row>
        <row r="2548">
          <cell r="B2548" t="str">
            <v>DR-000-2263</v>
          </cell>
          <cell r="C2548" t="str">
            <v>4848484550505451</v>
          </cell>
          <cell r="D2548" t="str">
            <v>000</v>
          </cell>
          <cell r="E2548">
            <v>2263</v>
          </cell>
          <cell r="F2548" t="str">
            <v>Timbres-poste</v>
          </cell>
          <cell r="G2548">
            <v>1987</v>
          </cell>
          <cell r="H2548" t="str">
            <v>"Tableau de P. Paulus "Les Loisirs""</v>
          </cell>
          <cell r="I2548" t="str">
            <v>Centenaire du Droit social</v>
          </cell>
          <cell r="J2548">
            <v>2</v>
          </cell>
          <cell r="K2548">
            <v>1</v>
          </cell>
          <cell r="L2548">
            <v>0</v>
          </cell>
          <cell r="M2548">
            <v>0</v>
          </cell>
          <cell r="N2548">
            <v>0.6</v>
          </cell>
          <cell r="O2548">
            <v>1</v>
          </cell>
          <cell r="P2548">
            <v>0</v>
          </cell>
          <cell r="Q2548">
            <v>0</v>
          </cell>
          <cell r="R2548" t="str">
            <v>multicolore</v>
          </cell>
          <cell r="S2548" t="str">
            <v>11½</v>
          </cell>
          <cell r="T2548" t="str">
            <v>26 f.</v>
          </cell>
          <cell r="U2548" t="str">
            <v/>
          </cell>
          <cell r="V2548" t="str">
            <v/>
          </cell>
        </row>
        <row r="2549">
          <cell r="B2549" t="str">
            <v>DR-000-2264</v>
          </cell>
          <cell r="C2549" t="str">
            <v>4848484550505452</v>
          </cell>
          <cell r="D2549" t="str">
            <v>000</v>
          </cell>
          <cell r="E2549">
            <v>2264</v>
          </cell>
          <cell r="F2549" t="str">
            <v>Timbres-poste</v>
          </cell>
          <cell r="G2549">
            <v>1987</v>
          </cell>
          <cell r="H2549" t="str">
            <v>Bob et Bobette en voiture</v>
          </cell>
          <cell r="I2549" t="str">
            <v>Philatélie de la Jeunesse</v>
          </cell>
          <cell r="J2549">
            <v>2</v>
          </cell>
          <cell r="K2549">
            <v>1</v>
          </cell>
          <cell r="L2549">
            <v>0</v>
          </cell>
          <cell r="M2549">
            <v>0</v>
          </cell>
          <cell r="N2549">
            <v>0.5</v>
          </cell>
          <cell r="O2549">
            <v>1</v>
          </cell>
          <cell r="P2549">
            <v>0</v>
          </cell>
          <cell r="Q2549">
            <v>0</v>
          </cell>
          <cell r="R2549" t="str">
            <v>multicolore</v>
          </cell>
          <cell r="S2549" t="str">
            <v>11½</v>
          </cell>
          <cell r="T2549" t="str">
            <v>9 f.</v>
          </cell>
          <cell r="U2549" t="str">
            <v/>
          </cell>
          <cell r="V2549" t="str">
            <v/>
          </cell>
        </row>
        <row r="2550">
          <cell r="B2550" t="str">
            <v>DR-000-2265</v>
          </cell>
          <cell r="C2550" t="str">
            <v>4848484550505453</v>
          </cell>
          <cell r="D2550" t="str">
            <v>000</v>
          </cell>
          <cell r="E2550">
            <v>2265</v>
          </cell>
          <cell r="F2550" t="str">
            <v>Timbres-poste</v>
          </cell>
          <cell r="G2550">
            <v>1987</v>
          </cell>
          <cell r="H2550" t="str">
            <v>Rixensart</v>
          </cell>
          <cell r="I2550" t="str">
            <v>Châteaux. SurDR-270 "Solidarité"</v>
          </cell>
          <cell r="J2550">
            <v>1</v>
          </cell>
          <cell r="K2550">
            <v>1</v>
          </cell>
          <cell r="L2550">
            <v>0</v>
          </cell>
          <cell r="M2550">
            <v>0</v>
          </cell>
          <cell r="N2550">
            <v>1</v>
          </cell>
          <cell r="O2550">
            <v>1</v>
          </cell>
          <cell r="P2550">
            <v>0</v>
          </cell>
          <cell r="Q2550">
            <v>0</v>
          </cell>
          <cell r="R2550" t="str">
            <v/>
          </cell>
          <cell r="S2550" t="str">
            <v>11½</v>
          </cell>
          <cell r="T2550" t="str">
            <v>9 f.+2 f.</v>
          </cell>
          <cell r="U2550" t="str">
            <v/>
          </cell>
          <cell r="V2550" t="str">
            <v/>
          </cell>
        </row>
        <row r="2551">
          <cell r="B2551" t="str">
            <v>DR-000-2266</v>
          </cell>
          <cell r="C2551" t="str">
            <v>4848484550505454</v>
          </cell>
          <cell r="D2551" t="str">
            <v>000</v>
          </cell>
          <cell r="E2551">
            <v>2266</v>
          </cell>
          <cell r="F2551" t="str">
            <v>Timbres-poste</v>
          </cell>
          <cell r="G2551">
            <v>1987</v>
          </cell>
          <cell r="H2551" t="str">
            <v>Westerlo</v>
          </cell>
          <cell r="I2551" t="str">
            <v>Châteaux. SurDR-270 "Solidarité"</v>
          </cell>
          <cell r="J2551">
            <v>1.5</v>
          </cell>
          <cell r="K2551">
            <v>1</v>
          </cell>
          <cell r="L2551">
            <v>0</v>
          </cell>
          <cell r="M2551">
            <v>0</v>
          </cell>
          <cell r="N2551">
            <v>1.5</v>
          </cell>
          <cell r="O2551">
            <v>1</v>
          </cell>
          <cell r="P2551">
            <v>0</v>
          </cell>
          <cell r="Q2551">
            <v>0</v>
          </cell>
          <cell r="R2551" t="str">
            <v/>
          </cell>
          <cell r="S2551" t="str">
            <v>11½</v>
          </cell>
          <cell r="T2551" t="str">
            <v>13 f.+3 f.</v>
          </cell>
          <cell r="U2551" t="str">
            <v/>
          </cell>
          <cell r="V2551" t="str">
            <v/>
          </cell>
        </row>
        <row r="2552">
          <cell r="B2552" t="str">
            <v>DR-000-2267</v>
          </cell>
          <cell r="C2552" t="str">
            <v>4848484550505455</v>
          </cell>
          <cell r="D2552" t="str">
            <v>000</v>
          </cell>
          <cell r="E2552">
            <v>2267</v>
          </cell>
          <cell r="F2552" t="str">
            <v>Timbres-poste</v>
          </cell>
          <cell r="G2552">
            <v>1987</v>
          </cell>
          <cell r="H2552" t="str">
            <v>Fallais</v>
          </cell>
          <cell r="I2552" t="str">
            <v>Châteaux. SurDR-270 "Solidarité"</v>
          </cell>
          <cell r="J2552">
            <v>3</v>
          </cell>
          <cell r="K2552">
            <v>1</v>
          </cell>
          <cell r="L2552">
            <v>0</v>
          </cell>
          <cell r="M2552">
            <v>0</v>
          </cell>
          <cell r="N2552">
            <v>3</v>
          </cell>
          <cell r="O2552">
            <v>1</v>
          </cell>
          <cell r="P2552">
            <v>0</v>
          </cell>
          <cell r="Q2552">
            <v>0</v>
          </cell>
          <cell r="R2552" t="str">
            <v/>
          </cell>
          <cell r="S2552" t="str">
            <v>11½</v>
          </cell>
          <cell r="T2552" t="str">
            <v>26 f.+5 f.</v>
          </cell>
          <cell r="U2552" t="str">
            <v/>
          </cell>
          <cell r="V2552" t="str">
            <v/>
          </cell>
        </row>
        <row r="2553">
          <cell r="B2553" t="str">
            <v>DR-000-2268</v>
          </cell>
          <cell r="C2553" t="str">
            <v>4848484550505456</v>
          </cell>
          <cell r="D2553" t="str">
            <v>000</v>
          </cell>
          <cell r="E2553">
            <v>2268</v>
          </cell>
          <cell r="F2553" t="str">
            <v>Timbres-poste</v>
          </cell>
          <cell r="G2553">
            <v>1987</v>
          </cell>
          <cell r="H2553" t="str">
            <v>Gaasbeek</v>
          </cell>
          <cell r="I2553" t="str">
            <v>Châteaux. SurDR-270 "Solidarité"</v>
          </cell>
          <cell r="J2553">
            <v>5</v>
          </cell>
          <cell r="K2553">
            <v>1</v>
          </cell>
          <cell r="L2553">
            <v>0</v>
          </cell>
          <cell r="M2553">
            <v>0</v>
          </cell>
          <cell r="N2553">
            <v>5</v>
          </cell>
          <cell r="O2553">
            <v>1</v>
          </cell>
          <cell r="P2553">
            <v>0</v>
          </cell>
          <cell r="Q2553">
            <v>0</v>
          </cell>
          <cell r="R2553" t="str">
            <v/>
          </cell>
          <cell r="S2553" t="str">
            <v>11½</v>
          </cell>
          <cell r="T2553" t="str">
            <v>50 f.+12 f.</v>
          </cell>
          <cell r="U2553" t="str">
            <v/>
          </cell>
          <cell r="V2553" t="str">
            <v/>
          </cell>
        </row>
        <row r="2554">
          <cell r="B2554" t="str">
            <v>DR-000-2269</v>
          </cell>
          <cell r="C2554" t="str">
            <v>4848484550505457</v>
          </cell>
          <cell r="D2554" t="str">
            <v>000</v>
          </cell>
          <cell r="E2554">
            <v>2269</v>
          </cell>
          <cell r="F2554" t="str">
            <v>Timbres-poste</v>
          </cell>
          <cell r="G2554">
            <v>1987</v>
          </cell>
          <cell r="H2554" t="str">
            <v>La Sainte Famille</v>
          </cell>
          <cell r="I2554" t="str">
            <v>Noël et Nouvel An. Tableau de R. P. Remi Lens (1902-1983). SurDR-270</v>
          </cell>
          <cell r="J2554">
            <v>1.2</v>
          </cell>
          <cell r="K2554">
            <v>1</v>
          </cell>
          <cell r="L2554">
            <v>0</v>
          </cell>
          <cell r="M2554">
            <v>0</v>
          </cell>
          <cell r="N2554">
            <v>1.2</v>
          </cell>
          <cell r="O2554">
            <v>1</v>
          </cell>
          <cell r="P2554">
            <v>0</v>
          </cell>
          <cell r="Q2554">
            <v>0</v>
          </cell>
          <cell r="R2554" t="str">
            <v>noir, brun et brun-jaune</v>
          </cell>
          <cell r="S2554" t="str">
            <v>11½</v>
          </cell>
          <cell r="T2554" t="str">
            <v>13 f.+1 f.</v>
          </cell>
          <cell r="U2554" t="str">
            <v/>
          </cell>
          <cell r="V2554" t="str">
            <v/>
          </cell>
        </row>
        <row r="2555">
          <cell r="B2555" t="str">
            <v>DR-000-2270</v>
          </cell>
          <cell r="C2555" t="str">
            <v>4848484550505548</v>
          </cell>
          <cell r="D2555" t="str">
            <v>000</v>
          </cell>
          <cell r="E2555">
            <v>2270</v>
          </cell>
          <cell r="F2555" t="str">
            <v>Timbres-poste</v>
          </cell>
          <cell r="G2555">
            <v>1987</v>
          </cell>
          <cell r="H2555" t="str">
            <v>Allégorie</v>
          </cell>
          <cell r="I2555" t="str">
            <v>Cinquantenaire de la Croix jaune et blanche de Belgique (soins infirmiers à domicile). SurDR-270</v>
          </cell>
          <cell r="J2555">
            <v>1.2</v>
          </cell>
          <cell r="K2555">
            <v>1</v>
          </cell>
          <cell r="L2555">
            <v>0</v>
          </cell>
          <cell r="M2555">
            <v>0</v>
          </cell>
          <cell r="N2555">
            <v>1.2</v>
          </cell>
          <cell r="O2555">
            <v>1</v>
          </cell>
          <cell r="P2555">
            <v>0</v>
          </cell>
          <cell r="Q2555">
            <v>0</v>
          </cell>
          <cell r="R2555" t="str">
            <v>multicolore</v>
          </cell>
          <cell r="S2555" t="str">
            <v>11½</v>
          </cell>
          <cell r="T2555" t="str">
            <v>9 f.+2 f.</v>
          </cell>
          <cell r="U2555" t="str">
            <v/>
          </cell>
          <cell r="V2555" t="str">
            <v/>
          </cell>
        </row>
        <row r="2556">
          <cell r="B2556" t="str">
            <v>DR-000-2271</v>
          </cell>
          <cell r="C2556" t="str">
            <v>4848484550505549</v>
          </cell>
          <cell r="D2556" t="str">
            <v>000</v>
          </cell>
          <cell r="E2556">
            <v>2271</v>
          </cell>
          <cell r="F2556" t="str">
            <v>Timbres-poste</v>
          </cell>
          <cell r="G2556">
            <v>1987</v>
          </cell>
          <cell r="H2556" t="str">
            <v>Le Soir, 1887-1987</v>
          </cell>
          <cell r="I2556" t="str">
            <v>Centenaire de journaux belges</v>
          </cell>
          <cell r="J2556">
            <v>0.8</v>
          </cell>
          <cell r="K2556">
            <v>1</v>
          </cell>
          <cell r="L2556">
            <v>0</v>
          </cell>
          <cell r="M2556">
            <v>0</v>
          </cell>
          <cell r="N2556">
            <v>0.3</v>
          </cell>
          <cell r="O2556">
            <v>1</v>
          </cell>
          <cell r="P2556">
            <v>0</v>
          </cell>
          <cell r="Q2556">
            <v>0</v>
          </cell>
          <cell r="R2556" t="str">
            <v/>
          </cell>
          <cell r="S2556" t="str">
            <v>11½</v>
          </cell>
          <cell r="T2556" t="str">
            <v>9 f.</v>
          </cell>
          <cell r="U2556" t="str">
            <v/>
          </cell>
          <cell r="V2556" t="str">
            <v/>
          </cell>
        </row>
        <row r="2557">
          <cell r="B2557" t="str">
            <v>DR-000-2272</v>
          </cell>
          <cell r="C2557" t="str">
            <v>4848484550505550</v>
          </cell>
          <cell r="D2557" t="str">
            <v>000</v>
          </cell>
          <cell r="E2557">
            <v>2272</v>
          </cell>
          <cell r="F2557" t="str">
            <v>Timbres-poste</v>
          </cell>
          <cell r="G2557">
            <v>1987</v>
          </cell>
          <cell r="H2557" t="str">
            <v>Het Laatsle Nieuws, 1888-1988</v>
          </cell>
          <cell r="I2557" t="str">
            <v>Centenaire de journaux belges</v>
          </cell>
          <cell r="J2557">
            <v>0.8</v>
          </cell>
          <cell r="K2557">
            <v>1</v>
          </cell>
          <cell r="L2557">
            <v>0</v>
          </cell>
          <cell r="M2557">
            <v>0</v>
          </cell>
          <cell r="N2557">
            <v>0.3</v>
          </cell>
          <cell r="O2557">
            <v>1</v>
          </cell>
          <cell r="P2557">
            <v>0</v>
          </cell>
          <cell r="Q2557">
            <v>0</v>
          </cell>
          <cell r="R2557" t="str">
            <v/>
          </cell>
          <cell r="S2557" t="str">
            <v>11½</v>
          </cell>
          <cell r="T2557" t="str">
            <v>9 f.</v>
          </cell>
          <cell r="U2557" t="str">
            <v/>
          </cell>
          <cell r="V2557" t="str">
            <v/>
          </cell>
        </row>
        <row r="2558">
          <cell r="B2558" t="str">
            <v>DR-000-2273</v>
          </cell>
          <cell r="C2558" t="str">
            <v>4848484550505551</v>
          </cell>
          <cell r="D2558" t="str">
            <v>000</v>
          </cell>
          <cell r="E2558">
            <v>2273</v>
          </cell>
          <cell r="F2558" t="str">
            <v>Timbres-poste</v>
          </cell>
          <cell r="G2558">
            <v>1988</v>
          </cell>
          <cell r="H2558" t="str">
            <v>Phare sur jetée, bateau de pêche et pêcheur à cheval</v>
          </cell>
          <cell r="I2558" t="str">
            <v>La mer</v>
          </cell>
          <cell r="J2558">
            <v>1</v>
          </cell>
          <cell r="K2558">
            <v>4</v>
          </cell>
          <cell r="L2558">
            <v>0</v>
          </cell>
          <cell r="M2558">
            <v>0</v>
          </cell>
          <cell r="N2558">
            <v>0.6</v>
          </cell>
          <cell r="O2558">
            <v>1</v>
          </cell>
          <cell r="P2558">
            <v>0</v>
          </cell>
          <cell r="Q2558">
            <v>0</v>
          </cell>
          <cell r="R2558" t="str">
            <v/>
          </cell>
          <cell r="S2558" t="str">
            <v>11½</v>
          </cell>
          <cell r="T2558" t="str">
            <v>10 f.</v>
          </cell>
          <cell r="U2558" t="str">
            <v/>
          </cell>
          <cell r="V2558" t="str">
            <v/>
          </cell>
        </row>
        <row r="2559">
          <cell r="B2559" t="str">
            <v>DR-000-F2273</v>
          </cell>
          <cell r="C2559" t="str">
            <v>484848457050505551</v>
          </cell>
          <cell r="D2559" t="str">
            <v>000</v>
          </cell>
          <cell r="E2559" t="str">
            <v>F2273</v>
          </cell>
          <cell r="F2559" t="str">
            <v>Timbres-poste</v>
          </cell>
          <cell r="G2559">
            <v>1988</v>
          </cell>
          <cell r="H2559" t="str">
            <v>Feuillet de 8 timbres (2273 à 2276) et 2 vignettes                                                pas répertorié</v>
          </cell>
          <cell r="I2559" t="str">
            <v>La mer</v>
          </cell>
          <cell r="J2559">
            <v>8</v>
          </cell>
          <cell r="K2559">
            <v>1</v>
          </cell>
          <cell r="L2559">
            <v>0</v>
          </cell>
          <cell r="M2559">
            <v>0</v>
          </cell>
          <cell r="N2559">
            <v>0</v>
          </cell>
          <cell r="O2559">
            <v>1</v>
          </cell>
          <cell r="P2559">
            <v>0</v>
          </cell>
          <cell r="Q2559">
            <v>0</v>
          </cell>
          <cell r="R2559" t="str">
            <v/>
          </cell>
          <cell r="S2559" t="str">
            <v>11½</v>
          </cell>
          <cell r="T2559" t="str">
            <v>10 f.</v>
          </cell>
          <cell r="U2559" t="str">
            <v/>
          </cell>
          <cell r="V2559" t="str">
            <v/>
          </cell>
        </row>
        <row r="2560">
          <cell r="B2560" t="str">
            <v>DR-000-2274</v>
          </cell>
          <cell r="C2560" t="str">
            <v>4848484550505552</v>
          </cell>
          <cell r="D2560" t="str">
            <v>000</v>
          </cell>
          <cell r="E2560">
            <v>2274</v>
          </cell>
          <cell r="F2560" t="str">
            <v>Timbres-poste</v>
          </cell>
          <cell r="G2560">
            <v>1988</v>
          </cell>
          <cell r="H2560" t="str">
            <v>Bateau de pêche, plage et personnages en maillot de bain</v>
          </cell>
          <cell r="I2560" t="str">
            <v>La mer</v>
          </cell>
          <cell r="J2560">
            <v>1</v>
          </cell>
          <cell r="K2560">
            <v>4</v>
          </cell>
          <cell r="L2560">
            <v>0</v>
          </cell>
          <cell r="M2560">
            <v>0</v>
          </cell>
          <cell r="N2560">
            <v>0.6</v>
          </cell>
          <cell r="O2560">
            <v>1</v>
          </cell>
          <cell r="P2560">
            <v>0</v>
          </cell>
          <cell r="Q2560">
            <v>0</v>
          </cell>
          <cell r="R2560" t="str">
            <v/>
          </cell>
          <cell r="S2560" t="str">
            <v>11½</v>
          </cell>
          <cell r="T2560" t="str">
            <v>10 f.</v>
          </cell>
          <cell r="U2560" t="str">
            <v/>
          </cell>
          <cell r="V2560" t="str">
            <v/>
          </cell>
        </row>
        <row r="2561">
          <cell r="B2561" t="str">
            <v>DR-000-2275</v>
          </cell>
          <cell r="C2561" t="str">
            <v>4848484550505553</v>
          </cell>
          <cell r="D2561" t="str">
            <v>000</v>
          </cell>
          <cell r="E2561">
            <v>2275</v>
          </cell>
          <cell r="F2561" t="str">
            <v>Timbres-poste</v>
          </cell>
          <cell r="G2561">
            <v>1988</v>
          </cell>
          <cell r="H2561" t="str">
            <v>Bateau de transport, bateau de plaisance et cabines de plage</v>
          </cell>
          <cell r="I2561" t="str">
            <v>La mer</v>
          </cell>
          <cell r="J2561">
            <v>1</v>
          </cell>
          <cell r="K2561">
            <v>6</v>
          </cell>
          <cell r="L2561">
            <v>0</v>
          </cell>
          <cell r="M2561">
            <v>0</v>
          </cell>
          <cell r="N2561">
            <v>0.6</v>
          </cell>
          <cell r="O2561">
            <v>0</v>
          </cell>
          <cell r="P2561">
            <v>0</v>
          </cell>
          <cell r="Q2561">
            <v>0</v>
          </cell>
          <cell r="R2561" t="str">
            <v/>
          </cell>
          <cell r="S2561" t="str">
            <v>11½</v>
          </cell>
          <cell r="T2561" t="str">
            <v>10 f.</v>
          </cell>
          <cell r="U2561" t="str">
            <v/>
          </cell>
          <cell r="V2561" t="str">
            <v/>
          </cell>
        </row>
        <row r="2562">
          <cell r="B2562" t="str">
            <v>DR-000-2276</v>
          </cell>
          <cell r="C2562" t="str">
            <v>4848484550505554</v>
          </cell>
          <cell r="D2562" t="str">
            <v>000</v>
          </cell>
          <cell r="E2562">
            <v>2276</v>
          </cell>
          <cell r="F2562" t="str">
            <v>Timbres-poste</v>
          </cell>
          <cell r="G2562">
            <v>1988</v>
          </cell>
          <cell r="H2562" t="str">
            <v>Cargo et oiseaux de mer</v>
          </cell>
          <cell r="I2562" t="str">
            <v>La mer</v>
          </cell>
          <cell r="J2562">
            <v>1</v>
          </cell>
          <cell r="K2562">
            <v>4</v>
          </cell>
          <cell r="L2562">
            <v>0</v>
          </cell>
          <cell r="M2562">
            <v>0</v>
          </cell>
          <cell r="N2562">
            <v>0.6</v>
          </cell>
          <cell r="O2562">
            <v>0</v>
          </cell>
          <cell r="P2562">
            <v>0</v>
          </cell>
          <cell r="Q2562">
            <v>0</v>
          </cell>
          <cell r="R2562" t="str">
            <v/>
          </cell>
          <cell r="S2562" t="str">
            <v>11½</v>
          </cell>
          <cell r="T2562" t="str">
            <v>10 f.</v>
          </cell>
          <cell r="U2562" t="str">
            <v/>
          </cell>
          <cell r="V2562" t="str">
            <v/>
          </cell>
        </row>
        <row r="2563">
          <cell r="B2563" t="str">
            <v>DR-000-2277</v>
          </cell>
          <cell r="C2563" t="str">
            <v>4848484550505555</v>
          </cell>
          <cell r="D2563" t="str">
            <v>000</v>
          </cell>
          <cell r="E2563">
            <v>2277</v>
          </cell>
          <cell r="F2563" t="str">
            <v>Timbres-poste</v>
          </cell>
          <cell r="G2563">
            <v>1988</v>
          </cell>
          <cell r="H2563" t="str">
            <v>"Emblème de l'"Opération Athéna""</v>
          </cell>
          <cell r="I2563" t="str">
            <v>Dynamique des régions</v>
          </cell>
          <cell r="J2563">
            <v>1</v>
          </cell>
          <cell r="K2563">
            <v>1</v>
          </cell>
          <cell r="L2563">
            <v>0</v>
          </cell>
          <cell r="M2563">
            <v>0</v>
          </cell>
          <cell r="N2563">
            <v>0.3</v>
          </cell>
          <cell r="O2563">
            <v>1</v>
          </cell>
          <cell r="P2563">
            <v>0</v>
          </cell>
          <cell r="Q2563">
            <v>0</v>
          </cell>
          <cell r="R2563" t="str">
            <v/>
          </cell>
          <cell r="S2563" t="str">
            <v>11½</v>
          </cell>
          <cell r="T2563" t="str">
            <v>13 f.</v>
          </cell>
          <cell r="U2563" t="str">
            <v/>
          </cell>
          <cell r="V2563" t="str">
            <v/>
          </cell>
        </row>
        <row r="2564">
          <cell r="B2564" t="str">
            <v>DR-000-2278</v>
          </cell>
          <cell r="C2564" t="str">
            <v>4848484550505556</v>
          </cell>
          <cell r="D2564" t="str">
            <v>000</v>
          </cell>
          <cell r="E2564">
            <v>2278</v>
          </cell>
          <cell r="F2564" t="str">
            <v>Timbres-poste</v>
          </cell>
          <cell r="G2564">
            <v>1988</v>
          </cell>
          <cell r="H2564" t="str">
            <v>"Slogan "Vlaanderen leeft""</v>
          </cell>
          <cell r="I2564" t="str">
            <v>Dynamique des régions</v>
          </cell>
          <cell r="J2564">
            <v>1</v>
          </cell>
          <cell r="K2564">
            <v>1</v>
          </cell>
          <cell r="L2564">
            <v>0</v>
          </cell>
          <cell r="M2564">
            <v>0</v>
          </cell>
          <cell r="N2564">
            <v>0.3</v>
          </cell>
          <cell r="O2564">
            <v>1</v>
          </cell>
          <cell r="P2564">
            <v>0</v>
          </cell>
          <cell r="Q2564">
            <v>0</v>
          </cell>
          <cell r="R2564" t="str">
            <v/>
          </cell>
          <cell r="S2564" t="str">
            <v>11½</v>
          </cell>
          <cell r="T2564" t="str">
            <v>13 f.</v>
          </cell>
          <cell r="U2564" t="str">
            <v/>
          </cell>
          <cell r="V2564" t="str">
            <v/>
          </cell>
        </row>
        <row r="2565">
          <cell r="B2565" t="str">
            <v>DR-000-2279</v>
          </cell>
          <cell r="C2565" t="str">
            <v>4848484550505557</v>
          </cell>
          <cell r="D2565" t="str">
            <v>000</v>
          </cell>
          <cell r="E2565">
            <v>2279</v>
          </cell>
          <cell r="F2565" t="str">
            <v>Timbres-poste</v>
          </cell>
          <cell r="G2565">
            <v>1988</v>
          </cell>
          <cell r="H2565" t="str">
            <v>Facteur du 19e siècle, tableau de J. Thiriar</v>
          </cell>
          <cell r="I2565" t="str">
            <v>Journée du Timbre</v>
          </cell>
          <cell r="J2565">
            <v>1</v>
          </cell>
          <cell r="K2565">
            <v>1</v>
          </cell>
          <cell r="L2565">
            <v>0</v>
          </cell>
          <cell r="M2565">
            <v>0</v>
          </cell>
          <cell r="N2565">
            <v>0.3</v>
          </cell>
          <cell r="O2565">
            <v>1</v>
          </cell>
          <cell r="P2565">
            <v>0</v>
          </cell>
          <cell r="Q2565">
            <v>0</v>
          </cell>
          <cell r="R2565" t="str">
            <v>brun sur crème</v>
          </cell>
          <cell r="S2565" t="str">
            <v>11½</v>
          </cell>
          <cell r="T2565" t="str">
            <v>13 f.</v>
          </cell>
          <cell r="U2565" t="str">
            <v/>
          </cell>
          <cell r="V2565" t="str">
            <v/>
          </cell>
        </row>
        <row r="2566">
          <cell r="B2566" t="str">
            <v>DR-000-2280</v>
          </cell>
          <cell r="C2566" t="str">
            <v>4848484550505648</v>
          </cell>
          <cell r="D2566" t="str">
            <v>000</v>
          </cell>
          <cell r="E2566">
            <v>2280</v>
          </cell>
          <cell r="F2566" t="str">
            <v>Timbres-poste</v>
          </cell>
          <cell r="G2566">
            <v>1988</v>
          </cell>
          <cell r="H2566" t="str">
            <v>Bengale triomphant</v>
          </cell>
          <cell r="I2566" t="str">
            <v>Promotion de la philatélie. SurDR-270 au bénéfice de l'Association pour le développement de la philatélie (Pro-Post)</v>
          </cell>
          <cell r="J2566">
            <v>2</v>
          </cell>
          <cell r="K2566">
            <v>1</v>
          </cell>
          <cell r="L2566">
            <v>0</v>
          </cell>
          <cell r="M2566">
            <v>0</v>
          </cell>
          <cell r="N2566">
            <v>2</v>
          </cell>
          <cell r="O2566">
            <v>1</v>
          </cell>
          <cell r="P2566">
            <v>0</v>
          </cell>
          <cell r="Q2566">
            <v>0</v>
          </cell>
          <cell r="R2566" t="str">
            <v/>
          </cell>
          <cell r="S2566" t="str">
            <v>11½</v>
          </cell>
          <cell r="T2566" t="str">
            <v>13 f.+3 f.</v>
          </cell>
          <cell r="U2566" t="str">
            <v/>
          </cell>
          <cell r="V2566" t="str">
            <v/>
          </cell>
        </row>
        <row r="2567">
          <cell r="B2567" t="str">
            <v>DR-000-2281</v>
          </cell>
          <cell r="C2567" t="str">
            <v>4848484550505649</v>
          </cell>
          <cell r="D2567" t="str">
            <v>000</v>
          </cell>
          <cell r="E2567">
            <v>2281</v>
          </cell>
          <cell r="F2567" t="str">
            <v>Timbres-poste</v>
          </cell>
          <cell r="G2567">
            <v>1988</v>
          </cell>
          <cell r="H2567" t="str">
            <v>Centfeuille Cristata</v>
          </cell>
          <cell r="I2567" t="str">
            <v>Promotion de la philatélie. SurDR-270 au bénéfice de l'Association pour le développement de la philatélie (Pro-Post)</v>
          </cell>
          <cell r="J2567">
            <v>3</v>
          </cell>
          <cell r="K2567">
            <v>1</v>
          </cell>
          <cell r="L2567">
            <v>0</v>
          </cell>
          <cell r="M2567">
            <v>0</v>
          </cell>
          <cell r="N2567">
            <v>3</v>
          </cell>
          <cell r="O2567">
            <v>1</v>
          </cell>
          <cell r="P2567">
            <v>0</v>
          </cell>
          <cell r="Q2567">
            <v>0</v>
          </cell>
          <cell r="R2567" t="str">
            <v/>
          </cell>
          <cell r="S2567" t="str">
            <v>11½</v>
          </cell>
          <cell r="T2567" t="str">
            <v>24 f.+6 f.</v>
          </cell>
          <cell r="U2567" t="str">
            <v/>
          </cell>
          <cell r="V2567" t="str">
            <v/>
          </cell>
        </row>
        <row r="2568">
          <cell r="B2568" t="str">
            <v>DR-000-2282</v>
          </cell>
          <cell r="C2568" t="str">
            <v>4848484550505650</v>
          </cell>
          <cell r="D2568" t="str">
            <v>000</v>
          </cell>
          <cell r="E2568">
            <v>2282</v>
          </cell>
          <cell r="F2568" t="str">
            <v>Timbres-poste</v>
          </cell>
          <cell r="G2568">
            <v>1988</v>
          </cell>
          <cell r="H2568" t="str">
            <v>"Rose "Thé blanc soufré""</v>
          </cell>
          <cell r="I2568" t="str">
            <v>Idem</v>
          </cell>
          <cell r="J2568">
            <v>10</v>
          </cell>
          <cell r="K2568">
            <v>1</v>
          </cell>
          <cell r="L2568">
            <v>0</v>
          </cell>
          <cell r="M2568">
            <v>0</v>
          </cell>
          <cell r="N2568">
            <v>10</v>
          </cell>
          <cell r="O2568">
            <v>1</v>
          </cell>
          <cell r="P2568">
            <v>0</v>
          </cell>
          <cell r="Q2568">
            <v>0</v>
          </cell>
          <cell r="R2568" t="str">
            <v>multicolore</v>
          </cell>
          <cell r="S2568" t="str">
            <v>11½</v>
          </cell>
          <cell r="T2568" t="str">
            <v>50 f.+12 f.</v>
          </cell>
          <cell r="U2568" t="str">
            <v/>
          </cell>
          <cell r="V2568" t="str">
            <v/>
          </cell>
        </row>
        <row r="2569">
          <cell r="B2569" t="str">
            <v>DR-000-2283</v>
          </cell>
          <cell r="C2569" t="str">
            <v>4848484550505651</v>
          </cell>
          <cell r="D2569" t="str">
            <v>000</v>
          </cell>
          <cell r="E2569">
            <v>2283</v>
          </cell>
          <cell r="F2569" t="str">
            <v>Timbres-poste</v>
          </cell>
          <cell r="G2569">
            <v>1988</v>
          </cell>
          <cell r="H2569" t="str">
            <v>Antenne parabolique</v>
          </cell>
          <cell r="I2569" t="str">
            <v>Europa. Transport et communication</v>
          </cell>
          <cell r="J2569">
            <v>1.5</v>
          </cell>
          <cell r="K2569">
            <v>1</v>
          </cell>
          <cell r="L2569">
            <v>0</v>
          </cell>
          <cell r="M2569">
            <v>0</v>
          </cell>
          <cell r="N2569">
            <v>0.3</v>
          </cell>
          <cell r="O2569">
            <v>1</v>
          </cell>
          <cell r="P2569">
            <v>0</v>
          </cell>
          <cell r="Q2569">
            <v>0</v>
          </cell>
          <cell r="R2569" t="str">
            <v>rouge, bleu et noir sur lilas</v>
          </cell>
          <cell r="S2569" t="str">
            <v>11½</v>
          </cell>
          <cell r="T2569" t="str">
            <v>13 f.</v>
          </cell>
          <cell r="U2569" t="str">
            <v/>
          </cell>
          <cell r="V2569" t="str">
            <v/>
          </cell>
        </row>
        <row r="2570">
          <cell r="B2570" t="str">
            <v>DR-000-2284</v>
          </cell>
          <cell r="C2570" t="str">
            <v>4848484550505652</v>
          </cell>
          <cell r="D2570" t="str">
            <v>000</v>
          </cell>
          <cell r="E2570">
            <v>2284</v>
          </cell>
          <cell r="F2570" t="str">
            <v>Timbres-poste</v>
          </cell>
          <cell r="G2570">
            <v>1988</v>
          </cell>
          <cell r="H2570" t="str">
            <v>Allégorie du moteur non polluant, arbre à cames et pistons, fleurs</v>
          </cell>
          <cell r="I2570" t="str">
            <v>Europa. Transport et communication</v>
          </cell>
          <cell r="J2570">
            <v>4.5</v>
          </cell>
          <cell r="K2570">
            <v>1</v>
          </cell>
          <cell r="L2570">
            <v>0</v>
          </cell>
          <cell r="M2570">
            <v>0</v>
          </cell>
          <cell r="N2570">
            <v>0.7</v>
          </cell>
          <cell r="O2570">
            <v>1</v>
          </cell>
          <cell r="P2570">
            <v>0</v>
          </cell>
          <cell r="Q2570">
            <v>0</v>
          </cell>
          <cell r="R2570" t="str">
            <v/>
          </cell>
          <cell r="S2570" t="str">
            <v>11½</v>
          </cell>
          <cell r="T2570" t="str">
            <v>24 f.</v>
          </cell>
          <cell r="U2570" t="str">
            <v/>
          </cell>
          <cell r="V2570" t="str">
            <v/>
          </cell>
        </row>
        <row r="2571">
          <cell r="B2571" t="str">
            <v>DR-000-2285</v>
          </cell>
          <cell r="C2571" t="str">
            <v>4848484550505653</v>
          </cell>
          <cell r="D2571" t="str">
            <v>000</v>
          </cell>
          <cell r="E2571">
            <v>2285</v>
          </cell>
          <cell r="F2571" t="str">
            <v>Timbres-poste</v>
          </cell>
          <cell r="G2571">
            <v>1988</v>
          </cell>
          <cell r="H2571" t="str">
            <v>Tennis de table</v>
          </cell>
          <cell r="I2571" t="str">
            <v>Jeux olympiques d'été, à Séoul (Corée du Sud). SurDR-270. Disciplines</v>
          </cell>
          <cell r="J2571">
            <v>1.2</v>
          </cell>
          <cell r="K2571">
            <v>1</v>
          </cell>
          <cell r="L2571">
            <v>0</v>
          </cell>
          <cell r="M2571">
            <v>0</v>
          </cell>
          <cell r="N2571">
            <v>1.2</v>
          </cell>
          <cell r="O2571">
            <v>1</v>
          </cell>
          <cell r="P2571">
            <v>0</v>
          </cell>
          <cell r="Q2571">
            <v>0</v>
          </cell>
          <cell r="R2571" t="str">
            <v/>
          </cell>
          <cell r="S2571" t="str">
            <v>11½</v>
          </cell>
          <cell r="T2571" t="str">
            <v>9 f.+2 f.</v>
          </cell>
          <cell r="U2571" t="str">
            <v/>
          </cell>
          <cell r="V2571" t="str">
            <v/>
          </cell>
        </row>
        <row r="2572">
          <cell r="B2572" t="str">
            <v>DR-000-2286</v>
          </cell>
          <cell r="C2572" t="str">
            <v>4848484550505654</v>
          </cell>
          <cell r="D2572" t="str">
            <v>000</v>
          </cell>
          <cell r="E2572">
            <v>2286</v>
          </cell>
          <cell r="F2572" t="str">
            <v>Timbres-poste</v>
          </cell>
          <cell r="G2572">
            <v>1988</v>
          </cell>
          <cell r="H2572" t="str">
            <v>Cyclisme</v>
          </cell>
          <cell r="I2572" t="str">
            <v>Jeux olympiques d'été, à Séoul (Corée du Sud). SurDR-270. Disciplines</v>
          </cell>
          <cell r="J2572">
            <v>1.8</v>
          </cell>
          <cell r="K2572">
            <v>1</v>
          </cell>
          <cell r="L2572">
            <v>0</v>
          </cell>
          <cell r="M2572">
            <v>0</v>
          </cell>
          <cell r="N2572">
            <v>1.8</v>
          </cell>
          <cell r="O2572">
            <v>1</v>
          </cell>
          <cell r="P2572">
            <v>0</v>
          </cell>
          <cell r="Q2572">
            <v>0</v>
          </cell>
          <cell r="R2572" t="str">
            <v/>
          </cell>
          <cell r="S2572" t="str">
            <v>11½</v>
          </cell>
          <cell r="T2572" t="str">
            <v>13 f.+3 f.</v>
          </cell>
          <cell r="U2572" t="str">
            <v/>
          </cell>
          <cell r="V2572" t="str">
            <v/>
          </cell>
        </row>
        <row r="2573">
          <cell r="B2573" t="str">
            <v>DR-000-2287</v>
          </cell>
          <cell r="C2573" t="str">
            <v>4848484550505655</v>
          </cell>
          <cell r="D2573" t="str">
            <v>000</v>
          </cell>
          <cell r="E2573">
            <v>2287</v>
          </cell>
          <cell r="F2573" t="str">
            <v>Timbres-poste</v>
          </cell>
          <cell r="G2573">
            <v>1988</v>
          </cell>
          <cell r="H2573" t="str">
            <v>Marathon</v>
          </cell>
          <cell r="I2573" t="str">
            <v>Idem</v>
          </cell>
          <cell r="J2573">
            <v>10</v>
          </cell>
          <cell r="K2573">
            <v>1</v>
          </cell>
          <cell r="L2573">
            <v>0</v>
          </cell>
          <cell r="M2573">
            <v>0</v>
          </cell>
          <cell r="N2573">
            <v>10</v>
          </cell>
          <cell r="O2573">
            <v>1</v>
          </cell>
          <cell r="P2573">
            <v>0</v>
          </cell>
          <cell r="Q2573">
            <v>0</v>
          </cell>
          <cell r="R2573" t="str">
            <v/>
          </cell>
          <cell r="S2573" t="str">
            <v>11½</v>
          </cell>
          <cell r="T2573" t="str">
            <v>50 f.+12 f.</v>
          </cell>
          <cell r="U2573" t="str">
            <v/>
          </cell>
          <cell r="V2573" t="str">
            <v/>
          </cell>
        </row>
        <row r="2574">
          <cell r="B2574" t="str">
            <v>DR-000-2288</v>
          </cell>
          <cell r="C2574" t="str">
            <v>4848484550505656</v>
          </cell>
          <cell r="D2574" t="str">
            <v>000</v>
          </cell>
          <cell r="E2574">
            <v>2288</v>
          </cell>
          <cell r="F2574" t="str">
            <v>Timbres-poste</v>
          </cell>
          <cell r="G2574">
            <v>1988</v>
          </cell>
          <cell r="H2574" t="str">
            <v>La tour romane d'Amay</v>
          </cell>
          <cell r="I2574" t="str">
            <v>Série touristique. Monuments typiques</v>
          </cell>
          <cell r="J2574">
            <v>1</v>
          </cell>
          <cell r="K2574">
            <v>1</v>
          </cell>
          <cell r="L2574">
            <v>0</v>
          </cell>
          <cell r="M2574">
            <v>0</v>
          </cell>
          <cell r="N2574">
            <v>0.3</v>
          </cell>
          <cell r="O2574">
            <v>1</v>
          </cell>
          <cell r="P2574">
            <v>0</v>
          </cell>
          <cell r="Q2574">
            <v>0</v>
          </cell>
          <cell r="R2574" t="str">
            <v>noir sur beige</v>
          </cell>
          <cell r="S2574" t="str">
            <v>11½</v>
          </cell>
          <cell r="T2574" t="str">
            <v>9 f.</v>
          </cell>
          <cell r="U2574" t="str">
            <v/>
          </cell>
          <cell r="V2574" t="str">
            <v/>
          </cell>
        </row>
        <row r="2575">
          <cell r="B2575" t="str">
            <v>DR-000-2289</v>
          </cell>
          <cell r="C2575" t="str">
            <v>4848484550505657</v>
          </cell>
          <cell r="D2575" t="str">
            <v>000</v>
          </cell>
          <cell r="E2575">
            <v>2289</v>
          </cell>
          <cell r="F2575" t="str">
            <v>Timbres-poste</v>
          </cell>
          <cell r="G2575">
            <v>1988</v>
          </cell>
          <cell r="H2575" t="str">
            <v>La basilique Notre-Dame de Hanswijk, à Malines</v>
          </cell>
          <cell r="I2575" t="str">
            <v>Série touristique. Monuments typiques</v>
          </cell>
          <cell r="J2575">
            <v>1</v>
          </cell>
          <cell r="K2575">
            <v>1</v>
          </cell>
          <cell r="L2575">
            <v>0</v>
          </cell>
          <cell r="M2575">
            <v>0</v>
          </cell>
          <cell r="N2575">
            <v>0.3</v>
          </cell>
          <cell r="O2575">
            <v>1</v>
          </cell>
          <cell r="P2575">
            <v>0</v>
          </cell>
          <cell r="Q2575">
            <v>0</v>
          </cell>
          <cell r="R2575" t="str">
            <v>noir sur bleu clair</v>
          </cell>
          <cell r="S2575" t="str">
            <v>11½</v>
          </cell>
          <cell r="T2575" t="str">
            <v>9 f.</v>
          </cell>
          <cell r="U2575" t="str">
            <v/>
          </cell>
          <cell r="V2575" t="str">
            <v/>
          </cell>
        </row>
        <row r="2576">
          <cell r="B2576" t="str">
            <v>DR-000-2290</v>
          </cell>
          <cell r="C2576" t="str">
            <v>4848484550505748</v>
          </cell>
          <cell r="D2576" t="str">
            <v>000</v>
          </cell>
          <cell r="E2576">
            <v>2290</v>
          </cell>
          <cell r="F2576" t="str">
            <v>Timbres-poste</v>
          </cell>
          <cell r="G2576">
            <v>1988</v>
          </cell>
          <cell r="H2576" t="str">
            <v>Vue aérienne de Waimes</v>
          </cell>
          <cell r="I2576" t="str">
            <v>Série touristique. Monuments typiques</v>
          </cell>
          <cell r="J2576">
            <v>1</v>
          </cell>
          <cell r="K2576">
            <v>1</v>
          </cell>
          <cell r="L2576">
            <v>0</v>
          </cell>
          <cell r="M2576">
            <v>0</v>
          </cell>
          <cell r="N2576">
            <v>0.3</v>
          </cell>
          <cell r="O2576">
            <v>1</v>
          </cell>
          <cell r="P2576">
            <v>0</v>
          </cell>
          <cell r="Q2576">
            <v>0</v>
          </cell>
          <cell r="R2576" t="str">
            <v>noir sur vert amande clair</v>
          </cell>
          <cell r="S2576" t="str">
            <v>11½</v>
          </cell>
          <cell r="T2576" t="str">
            <v>9 f.</v>
          </cell>
          <cell r="U2576" t="str">
            <v/>
          </cell>
          <cell r="V2576" t="str">
            <v/>
          </cell>
        </row>
        <row r="2577">
          <cell r="B2577" t="str">
            <v>DR-000-2291</v>
          </cell>
          <cell r="C2577" t="str">
            <v>4848484550505749</v>
          </cell>
          <cell r="D2577" t="str">
            <v>000</v>
          </cell>
          <cell r="E2577">
            <v>2291</v>
          </cell>
          <cell r="F2577" t="str">
            <v>Timbres-poste</v>
          </cell>
          <cell r="G2577">
            <v>1988</v>
          </cell>
          <cell r="H2577" t="str">
            <v>Ancien Hôtel de Ville et pompe de Peer</v>
          </cell>
          <cell r="I2577" t="str">
            <v>Série touristique. Monuments typiques</v>
          </cell>
          <cell r="J2577">
            <v>1</v>
          </cell>
          <cell r="K2577">
            <v>1</v>
          </cell>
          <cell r="L2577">
            <v>0</v>
          </cell>
          <cell r="M2577">
            <v>0</v>
          </cell>
          <cell r="N2577">
            <v>0.3</v>
          </cell>
          <cell r="O2577">
            <v>1</v>
          </cell>
          <cell r="P2577">
            <v>0</v>
          </cell>
          <cell r="Q2577">
            <v>0</v>
          </cell>
          <cell r="R2577" t="str">
            <v>noir sur beige rosé</v>
          </cell>
          <cell r="S2577" t="str">
            <v>11½</v>
          </cell>
          <cell r="T2577" t="str">
            <v>13 f.</v>
          </cell>
          <cell r="U2577" t="str">
            <v/>
          </cell>
          <cell r="V2577" t="str">
            <v/>
          </cell>
        </row>
        <row r="2578">
          <cell r="B2578" t="str">
            <v>DR-000-2292</v>
          </cell>
          <cell r="C2578" t="str">
            <v>4848484550505750</v>
          </cell>
          <cell r="D2578" t="str">
            <v>000</v>
          </cell>
          <cell r="E2578">
            <v>2292</v>
          </cell>
          <cell r="F2578" t="str">
            <v>Timbres-poste</v>
          </cell>
          <cell r="G2578">
            <v>1988</v>
          </cell>
          <cell r="H2578" t="str">
            <v>Basilique Notre-Dame de Bon-Secours, à Péruwelz</v>
          </cell>
          <cell r="I2578" t="str">
            <v>Série touristique. Monuments typiques</v>
          </cell>
          <cell r="J2578">
            <v>1</v>
          </cell>
          <cell r="K2578">
            <v>1</v>
          </cell>
          <cell r="L2578">
            <v>0</v>
          </cell>
          <cell r="M2578">
            <v>0</v>
          </cell>
          <cell r="N2578">
            <v>0.3</v>
          </cell>
          <cell r="O2578">
            <v>1</v>
          </cell>
          <cell r="P2578">
            <v>0</v>
          </cell>
          <cell r="Q2578">
            <v>0</v>
          </cell>
          <cell r="R2578" t="str">
            <v>noir sur gris bleuté</v>
          </cell>
          <cell r="S2578" t="str">
            <v>11½</v>
          </cell>
          <cell r="T2578" t="str">
            <v>13 f.</v>
          </cell>
          <cell r="U2578" t="str">
            <v/>
          </cell>
          <cell r="V2578" t="str">
            <v/>
          </cell>
        </row>
        <row r="2579">
          <cell r="B2579" t="str">
            <v>DR-000-2293</v>
          </cell>
          <cell r="C2579" t="str">
            <v>4848484550505751</v>
          </cell>
          <cell r="D2579" t="str">
            <v>000</v>
          </cell>
          <cell r="E2579">
            <v>2293</v>
          </cell>
          <cell r="F2579" t="str">
            <v>Timbres-poste</v>
          </cell>
          <cell r="G2579">
            <v>1988</v>
          </cell>
          <cell r="H2579" t="str">
            <v>Sitelle torchepot</v>
          </cell>
          <cell r="I2579" t="str">
            <v>Série courante. Oiseaux</v>
          </cell>
          <cell r="J2579">
            <v>1</v>
          </cell>
          <cell r="K2579">
            <v>1</v>
          </cell>
          <cell r="L2579">
            <v>0</v>
          </cell>
          <cell r="M2579">
            <v>0</v>
          </cell>
          <cell r="N2579">
            <v>0.2</v>
          </cell>
          <cell r="O2579">
            <v>1</v>
          </cell>
          <cell r="P2579">
            <v>0</v>
          </cell>
          <cell r="Q2579">
            <v>0</v>
          </cell>
          <cell r="R2579" t="str">
            <v/>
          </cell>
          <cell r="S2579" t="str">
            <v>11½</v>
          </cell>
          <cell r="T2579" t="str">
            <v>5 f.</v>
          </cell>
          <cell r="U2579" t="str">
            <v/>
          </cell>
          <cell r="V2579" t="str">
            <v/>
          </cell>
        </row>
        <row r="2580">
          <cell r="B2580" t="str">
            <v>DR-000-2294</v>
          </cell>
          <cell r="C2580" t="str">
            <v>4848484550505752</v>
          </cell>
          <cell r="D2580" t="str">
            <v>000</v>
          </cell>
          <cell r="E2580">
            <v>2294</v>
          </cell>
          <cell r="F2580" t="str">
            <v>Timbres-poste</v>
          </cell>
          <cell r="G2580">
            <v>1988</v>
          </cell>
          <cell r="H2580" t="str">
            <v>Bouvreuil</v>
          </cell>
          <cell r="I2580" t="str">
            <v>Série courante. Oiseaux</v>
          </cell>
          <cell r="J2580">
            <v>1</v>
          </cell>
          <cell r="K2580">
            <v>1</v>
          </cell>
          <cell r="L2580">
            <v>0</v>
          </cell>
          <cell r="M2580">
            <v>0</v>
          </cell>
          <cell r="N2580">
            <v>0.3</v>
          </cell>
          <cell r="O2580">
            <v>1</v>
          </cell>
          <cell r="P2580">
            <v>0</v>
          </cell>
          <cell r="Q2580">
            <v>0</v>
          </cell>
          <cell r="R2580" t="str">
            <v/>
          </cell>
          <cell r="S2580" t="str">
            <v>11½</v>
          </cell>
          <cell r="T2580" t="str">
            <v>6 f.</v>
          </cell>
          <cell r="U2580" t="str">
            <v/>
          </cell>
          <cell r="V2580" t="str">
            <v/>
          </cell>
        </row>
        <row r="2581">
          <cell r="B2581" t="str">
            <v>DR-000-2295</v>
          </cell>
          <cell r="C2581" t="str">
            <v>4848484550505753</v>
          </cell>
          <cell r="D2581" t="str">
            <v>000</v>
          </cell>
          <cell r="E2581">
            <v>2295</v>
          </cell>
          <cell r="F2581" t="str">
            <v>Timbres-poste</v>
          </cell>
          <cell r="G2581">
            <v>1988</v>
          </cell>
          <cell r="H2581" t="str">
            <v>"Portrait du "père" de l'Europe"</v>
          </cell>
          <cell r="I2581" t="str">
            <v>Centenaire de la naissance de Jean Monnet (1888-1979)</v>
          </cell>
          <cell r="J2581">
            <v>1.2</v>
          </cell>
          <cell r="K2581">
            <v>1</v>
          </cell>
          <cell r="L2581">
            <v>0</v>
          </cell>
          <cell r="M2581">
            <v>0</v>
          </cell>
          <cell r="N2581">
            <v>0.3</v>
          </cell>
          <cell r="O2581">
            <v>1</v>
          </cell>
          <cell r="P2581">
            <v>0</v>
          </cell>
          <cell r="Q2581">
            <v>0</v>
          </cell>
          <cell r="R2581" t="str">
            <v>noir et gris sur crème</v>
          </cell>
          <cell r="S2581" t="str">
            <v>11½</v>
          </cell>
          <cell r="T2581" t="str">
            <v>13 f.</v>
          </cell>
          <cell r="U2581" t="str">
            <v/>
          </cell>
          <cell r="V2581" t="str">
            <v/>
          </cell>
        </row>
        <row r="2582">
          <cell r="B2582" t="str">
            <v>DR-000-2296</v>
          </cell>
          <cell r="C2582" t="str">
            <v>4848484550505754</v>
          </cell>
          <cell r="D2582" t="str">
            <v>000</v>
          </cell>
          <cell r="E2582">
            <v>2296</v>
          </cell>
          <cell r="F2582" t="str">
            <v>Timbres-poste</v>
          </cell>
          <cell r="G2582">
            <v>1988</v>
          </cell>
          <cell r="H2582" t="str">
            <v>"Académie royale de Médecine</v>
          </cell>
          <cell r="I2582" t="str">
            <v>Cinquantenaire d'Académies royales de langue et culture flamandes</v>
          </cell>
          <cell r="J2582">
            <v>1</v>
          </cell>
          <cell r="K2582">
            <v>1</v>
          </cell>
          <cell r="L2582">
            <v>0</v>
          </cell>
          <cell r="M2582">
            <v>0</v>
          </cell>
          <cell r="N2582">
            <v>0.5</v>
          </cell>
          <cell r="O2582">
            <v>1</v>
          </cell>
          <cell r="P2582">
            <v>0</v>
          </cell>
          <cell r="Q2582">
            <v>0</v>
          </cell>
          <cell r="R2582" t="str">
            <v/>
          </cell>
          <cell r="S2582" t="str">
            <v>11½</v>
          </cell>
          <cell r="T2582" t="str">
            <v>9 f.</v>
          </cell>
          <cell r="U2582" t="str">
            <v/>
          </cell>
          <cell r="V2582" t="str">
            <v/>
          </cell>
        </row>
        <row r="2583">
          <cell r="B2583" t="str">
            <v>DR-000-2297</v>
          </cell>
          <cell r="C2583" t="str">
            <v>4848484550505755</v>
          </cell>
          <cell r="D2583" t="str">
            <v>000</v>
          </cell>
          <cell r="E2583">
            <v>2297</v>
          </cell>
          <cell r="F2583" t="str">
            <v>Timbres-poste</v>
          </cell>
          <cell r="G2583">
            <v>1988</v>
          </cell>
          <cell r="H2583" t="str">
            <v>"Académie royale des Sciences, Lettres et Beaux-Arts</v>
          </cell>
          <cell r="I2583" t="str">
            <v>Cinquantenaire d'Académies royales de langue et culture flamandes</v>
          </cell>
          <cell r="J2583">
            <v>1</v>
          </cell>
          <cell r="K2583">
            <v>1</v>
          </cell>
          <cell r="L2583">
            <v>0</v>
          </cell>
          <cell r="M2583">
            <v>0</v>
          </cell>
          <cell r="N2583">
            <v>0.5</v>
          </cell>
          <cell r="O2583">
            <v>1</v>
          </cell>
          <cell r="P2583">
            <v>0</v>
          </cell>
          <cell r="Q2583">
            <v>0</v>
          </cell>
          <cell r="R2583" t="str">
            <v/>
          </cell>
          <cell r="S2583" t="str">
            <v>11½</v>
          </cell>
          <cell r="T2583" t="str">
            <v>9 f.</v>
          </cell>
          <cell r="U2583" t="str">
            <v/>
          </cell>
          <cell r="V2583" t="str">
            <v/>
          </cell>
        </row>
        <row r="2584">
          <cell r="B2584" t="str">
            <v>DR-000-2298</v>
          </cell>
          <cell r="C2584" t="str">
            <v>4848484550505756</v>
          </cell>
          <cell r="D2584" t="str">
            <v>000</v>
          </cell>
          <cell r="E2584">
            <v>2298</v>
          </cell>
          <cell r="F2584" t="str">
            <v>Timbres-poste</v>
          </cell>
          <cell r="G2584">
            <v>1988</v>
          </cell>
          <cell r="H2584" t="str">
            <v>Statue et tête du Musée ethnographique d'Anvers</v>
          </cell>
          <cell r="I2584" t="str">
            <v>Patrimoine culturel</v>
          </cell>
          <cell r="J2584">
            <v>1</v>
          </cell>
          <cell r="K2584">
            <v>1</v>
          </cell>
          <cell r="L2584">
            <v>0</v>
          </cell>
          <cell r="M2584">
            <v>0</v>
          </cell>
          <cell r="N2584">
            <v>0.5</v>
          </cell>
          <cell r="O2584">
            <v>1</v>
          </cell>
          <cell r="P2584">
            <v>0</v>
          </cell>
          <cell r="Q2584">
            <v>0</v>
          </cell>
          <cell r="R2584" t="str">
            <v/>
          </cell>
          <cell r="S2584" t="str">
            <v>11½</v>
          </cell>
          <cell r="T2584" t="str">
            <v>9 f.</v>
          </cell>
          <cell r="U2584" t="str">
            <v/>
          </cell>
          <cell r="V2584" t="str">
            <v/>
          </cell>
        </row>
        <row r="2585">
          <cell r="B2585" t="str">
            <v>DR-000-2299</v>
          </cell>
          <cell r="C2585" t="str">
            <v>4848484550505757</v>
          </cell>
          <cell r="D2585" t="str">
            <v>000</v>
          </cell>
          <cell r="E2585">
            <v>2299</v>
          </cell>
          <cell r="F2585" t="str">
            <v>Timbres-poste</v>
          </cell>
          <cell r="G2585">
            <v>1988</v>
          </cell>
          <cell r="H2585" t="str">
            <v>Les gisants de l'église Saint-Martin à Trazegnies</v>
          </cell>
          <cell r="I2585" t="str">
            <v>Patrimoine culturel</v>
          </cell>
          <cell r="J2585">
            <v>1</v>
          </cell>
          <cell r="K2585">
            <v>1</v>
          </cell>
          <cell r="L2585">
            <v>0</v>
          </cell>
          <cell r="M2585">
            <v>0</v>
          </cell>
          <cell r="N2585">
            <v>0.5</v>
          </cell>
          <cell r="O2585">
            <v>1</v>
          </cell>
          <cell r="P2585">
            <v>0</v>
          </cell>
          <cell r="Q2585">
            <v>0</v>
          </cell>
          <cell r="R2585" t="str">
            <v/>
          </cell>
          <cell r="S2585" t="str">
            <v>11½</v>
          </cell>
          <cell r="T2585" t="str">
            <v>13 f.</v>
          </cell>
          <cell r="U2585" t="str">
            <v/>
          </cell>
          <cell r="V2585" t="str">
            <v/>
          </cell>
        </row>
        <row r="2586">
          <cell r="B2586" t="str">
            <v>DR-000-2300</v>
          </cell>
          <cell r="C2586" t="str">
            <v>4848484550514848</v>
          </cell>
          <cell r="D2586" t="str">
            <v>000</v>
          </cell>
          <cell r="E2586">
            <v>2300</v>
          </cell>
          <cell r="F2586" t="str">
            <v>Timbres-poste</v>
          </cell>
          <cell r="G2586">
            <v>1988</v>
          </cell>
          <cell r="H2586" t="str">
            <v>Les orgues de l'église de Grammont</v>
          </cell>
          <cell r="I2586" t="str">
            <v>Patrimoine culturel</v>
          </cell>
          <cell r="J2586">
            <v>2</v>
          </cell>
          <cell r="K2586">
            <v>1</v>
          </cell>
          <cell r="L2586">
            <v>0</v>
          </cell>
          <cell r="M2586">
            <v>0</v>
          </cell>
          <cell r="N2586">
            <v>0.6</v>
          </cell>
          <cell r="O2586">
            <v>1</v>
          </cell>
          <cell r="P2586">
            <v>0</v>
          </cell>
          <cell r="Q2586">
            <v>0</v>
          </cell>
          <cell r="R2586" t="str">
            <v/>
          </cell>
          <cell r="S2586" t="str">
            <v>11½</v>
          </cell>
          <cell r="T2586" t="str">
            <v>24 f.</v>
          </cell>
          <cell r="U2586" t="str">
            <v/>
          </cell>
          <cell r="V2586" t="str">
            <v/>
          </cell>
        </row>
        <row r="2587">
          <cell r="B2587" t="str">
            <v>DR-000-2301</v>
          </cell>
          <cell r="C2587" t="str">
            <v>4848484550514849</v>
          </cell>
          <cell r="D2587" t="str">
            <v>000</v>
          </cell>
          <cell r="E2587">
            <v>2301</v>
          </cell>
          <cell r="F2587" t="str">
            <v>Timbres-poste</v>
          </cell>
          <cell r="G2587">
            <v>1988</v>
          </cell>
          <cell r="H2587" t="str">
            <v>La châsse de Saint Hadelin, à Visé</v>
          </cell>
          <cell r="I2587" t="str">
            <v>Patrimoine culturel</v>
          </cell>
          <cell r="J2587">
            <v>2</v>
          </cell>
          <cell r="K2587">
            <v>1</v>
          </cell>
          <cell r="L2587">
            <v>0</v>
          </cell>
          <cell r="M2587">
            <v>0</v>
          </cell>
          <cell r="N2587">
            <v>0.7</v>
          </cell>
          <cell r="O2587">
            <v>1</v>
          </cell>
          <cell r="P2587">
            <v>0</v>
          </cell>
          <cell r="Q2587">
            <v>0</v>
          </cell>
          <cell r="R2587" t="str">
            <v/>
          </cell>
          <cell r="S2587" t="str">
            <v>11½</v>
          </cell>
          <cell r="T2587" t="str">
            <v>26 f.</v>
          </cell>
          <cell r="U2587" t="str">
            <v/>
          </cell>
          <cell r="V2587" t="str">
            <v/>
          </cell>
        </row>
        <row r="2588">
          <cell r="B2588" t="str">
            <v>DR-000-2302</v>
          </cell>
          <cell r="C2588" t="str">
            <v>4848484550514850</v>
          </cell>
          <cell r="D2588" t="str">
            <v>000</v>
          </cell>
          <cell r="E2588">
            <v>2302</v>
          </cell>
          <cell r="F2588" t="str">
            <v>Timbres-poste</v>
          </cell>
          <cell r="G2588">
            <v>1988</v>
          </cell>
          <cell r="H2588" t="str">
            <v>Spirou, et timbre à son effigie</v>
          </cell>
          <cell r="I2588" t="str">
            <v>Philatélie de la Jeunesse</v>
          </cell>
          <cell r="J2588">
            <v>1.8</v>
          </cell>
          <cell r="K2588">
            <v>1</v>
          </cell>
          <cell r="L2588">
            <v>0</v>
          </cell>
          <cell r="M2588">
            <v>0</v>
          </cell>
          <cell r="N2588">
            <v>0.5</v>
          </cell>
          <cell r="O2588">
            <v>1</v>
          </cell>
          <cell r="P2588">
            <v>0</v>
          </cell>
          <cell r="Q2588">
            <v>0</v>
          </cell>
          <cell r="R2588" t="str">
            <v>multicolore</v>
          </cell>
          <cell r="S2588" t="str">
            <v>11½</v>
          </cell>
          <cell r="T2588" t="str">
            <v>9 f.</v>
          </cell>
          <cell r="U2588" t="str">
            <v/>
          </cell>
          <cell r="V2588" t="str">
            <v/>
          </cell>
        </row>
        <row r="2589">
          <cell r="B2589" t="str">
            <v>DR-000-2303</v>
          </cell>
          <cell r="C2589" t="str">
            <v>4848484550514851</v>
          </cell>
          <cell r="D2589" t="str">
            <v>000</v>
          </cell>
          <cell r="E2589">
            <v>2303</v>
          </cell>
          <cell r="F2589" t="str">
            <v>Timbres-poste</v>
          </cell>
          <cell r="G2589">
            <v>1988</v>
          </cell>
          <cell r="H2589" t="str">
            <v>"Jacques Brel (1929-1978) et scène de "L'homme de la Mancha""</v>
          </cell>
          <cell r="I2589" t="str">
            <v>Personnages célèbres. SurDR-270 "Solidarité"</v>
          </cell>
          <cell r="J2589">
            <v>2</v>
          </cell>
          <cell r="K2589">
            <v>1</v>
          </cell>
          <cell r="L2589">
            <v>0</v>
          </cell>
          <cell r="M2589">
            <v>0</v>
          </cell>
          <cell r="N2589">
            <v>2</v>
          </cell>
          <cell r="O2589">
            <v>1</v>
          </cell>
          <cell r="P2589">
            <v>0</v>
          </cell>
          <cell r="Q2589">
            <v>0</v>
          </cell>
          <cell r="R2589" t="str">
            <v/>
          </cell>
          <cell r="S2589" t="str">
            <v>11½</v>
          </cell>
          <cell r="T2589" t="str">
            <v>9 f.+2 f.</v>
          </cell>
          <cell r="U2589" t="str">
            <v/>
          </cell>
          <cell r="V2589" t="str">
            <v/>
          </cell>
        </row>
        <row r="2590">
          <cell r="B2590" t="str">
            <v>DR-000-2304</v>
          </cell>
          <cell r="C2590" t="str">
            <v>4848484550514852</v>
          </cell>
          <cell r="D2590" t="str">
            <v>000</v>
          </cell>
          <cell r="E2590">
            <v>2304</v>
          </cell>
          <cell r="F2590" t="str">
            <v>Timbres-poste</v>
          </cell>
          <cell r="G2590">
            <v>1988</v>
          </cell>
          <cell r="H2590" t="str">
            <v>Jef. Denyn (1862-1941) et cloches de carillon</v>
          </cell>
          <cell r="I2590" t="str">
            <v>Personnages célèbres. SurDR-270 "Solidarité"</v>
          </cell>
          <cell r="J2590">
            <v>1.5</v>
          </cell>
          <cell r="K2590">
            <v>1</v>
          </cell>
          <cell r="L2590">
            <v>0</v>
          </cell>
          <cell r="M2590">
            <v>0</v>
          </cell>
          <cell r="N2590">
            <v>1.5</v>
          </cell>
          <cell r="O2590">
            <v>1</v>
          </cell>
          <cell r="P2590">
            <v>0</v>
          </cell>
          <cell r="Q2590">
            <v>0</v>
          </cell>
          <cell r="R2590" t="str">
            <v/>
          </cell>
          <cell r="S2590" t="str">
            <v>11½</v>
          </cell>
          <cell r="T2590" t="str">
            <v>13 f.+3 f.</v>
          </cell>
          <cell r="U2590" t="str">
            <v/>
          </cell>
          <cell r="V2590" t="str">
            <v/>
          </cell>
        </row>
        <row r="2591">
          <cell r="B2591" t="str">
            <v>DR-000-2305</v>
          </cell>
          <cell r="C2591" t="str">
            <v>4848484550514853</v>
          </cell>
          <cell r="D2591" t="str">
            <v>000</v>
          </cell>
          <cell r="E2591">
            <v>2305</v>
          </cell>
          <cell r="F2591" t="str">
            <v>Timbres-poste</v>
          </cell>
          <cell r="G2591">
            <v>1988</v>
          </cell>
          <cell r="H2591" t="str">
            <v>Le Père Ferdinand Verbiest (1623-1688), astronome, et sphère armillaire</v>
          </cell>
          <cell r="I2591" t="str">
            <v>Personnages célèbres. SurDR-270 "Solidarité"</v>
          </cell>
          <cell r="J2591">
            <v>2.5</v>
          </cell>
          <cell r="K2591">
            <v>1</v>
          </cell>
          <cell r="L2591">
            <v>0</v>
          </cell>
          <cell r="M2591">
            <v>0</v>
          </cell>
          <cell r="N2591">
            <v>2.5</v>
          </cell>
          <cell r="O2591">
            <v>1</v>
          </cell>
          <cell r="P2591">
            <v>0</v>
          </cell>
          <cell r="Q2591">
            <v>0</v>
          </cell>
          <cell r="R2591" t="str">
            <v/>
          </cell>
          <cell r="S2591" t="str">
            <v>11½</v>
          </cell>
          <cell r="T2591" t="str">
            <v>26 f.+6 f.</v>
          </cell>
          <cell r="U2591" t="str">
            <v/>
          </cell>
          <cell r="V2591" t="str">
            <v/>
          </cell>
        </row>
        <row r="2592">
          <cell r="B2592" t="str">
            <v>DR-000-2306</v>
          </cell>
          <cell r="C2592" t="str">
            <v>4848484550514854</v>
          </cell>
          <cell r="D2592" t="str">
            <v>000</v>
          </cell>
          <cell r="E2592">
            <v>2306</v>
          </cell>
          <cell r="F2592" t="str">
            <v>Timbres-poste</v>
          </cell>
          <cell r="G2592">
            <v>1988</v>
          </cell>
          <cell r="H2592" t="str">
            <v>Représentation symbolique de l'événement</v>
          </cell>
          <cell r="I2592" t="str">
            <v>75e anniversaire de l'Office des Chèques postaux</v>
          </cell>
          <cell r="J2592">
            <v>1.2</v>
          </cell>
          <cell r="K2592">
            <v>1</v>
          </cell>
          <cell r="L2592">
            <v>0</v>
          </cell>
          <cell r="M2592">
            <v>0</v>
          </cell>
          <cell r="N2592">
            <v>0.2</v>
          </cell>
          <cell r="O2592">
            <v>1</v>
          </cell>
          <cell r="P2592">
            <v>0</v>
          </cell>
          <cell r="Q2592">
            <v>0</v>
          </cell>
          <cell r="R2592" t="str">
            <v>multicolore</v>
          </cell>
          <cell r="S2592" t="str">
            <v>11½</v>
          </cell>
          <cell r="T2592" t="str">
            <v>13 f.</v>
          </cell>
          <cell r="U2592" t="str">
            <v/>
          </cell>
          <cell r="V2592" t="str">
            <v/>
          </cell>
        </row>
        <row r="2593">
          <cell r="B2593" t="str">
            <v>DR-000-2307</v>
          </cell>
          <cell r="C2593" t="str">
            <v>4848484550514855</v>
          </cell>
          <cell r="D2593" t="str">
            <v>000</v>
          </cell>
          <cell r="E2593">
            <v>2307</v>
          </cell>
          <cell r="F2593" t="str">
            <v>Timbres-poste</v>
          </cell>
          <cell r="G2593">
            <v>1988</v>
          </cell>
          <cell r="H2593" t="str">
            <v>Paysage hivernal</v>
          </cell>
          <cell r="I2593" t="str">
            <v>Noël et Nouvel An</v>
          </cell>
          <cell r="J2593">
            <v>1</v>
          </cell>
          <cell r="K2593">
            <v>1</v>
          </cell>
          <cell r="L2593">
            <v>0</v>
          </cell>
          <cell r="M2593">
            <v>0</v>
          </cell>
          <cell r="N2593">
            <v>0.3</v>
          </cell>
          <cell r="O2593">
            <v>1</v>
          </cell>
          <cell r="P2593">
            <v>0</v>
          </cell>
          <cell r="Q2593">
            <v>0</v>
          </cell>
          <cell r="R2593" t="str">
            <v>multicolore</v>
          </cell>
          <cell r="S2593" t="str">
            <v>11½</v>
          </cell>
          <cell r="T2593" t="str">
            <v>9 f.</v>
          </cell>
          <cell r="U2593" t="str">
            <v/>
          </cell>
          <cell r="V2593" t="str">
            <v/>
          </cell>
        </row>
        <row r="2594">
          <cell r="B2594" t="str">
            <v>DR-000-2308</v>
          </cell>
          <cell r="C2594" t="str">
            <v>4848484550514856</v>
          </cell>
          <cell r="D2594" t="str">
            <v>000</v>
          </cell>
          <cell r="E2594">
            <v>2308</v>
          </cell>
          <cell r="F2594" t="str">
            <v>Timbres-poste</v>
          </cell>
          <cell r="G2594">
            <v>1988</v>
          </cell>
          <cell r="H2594" t="str">
            <v>Porte-étendard de l'Escorte et sa garde</v>
          </cell>
          <cell r="I2594" t="str">
            <v>Cinquantenaire de l'Escorte Royale à cheval</v>
          </cell>
          <cell r="J2594">
            <v>1.2</v>
          </cell>
          <cell r="K2594">
            <v>1</v>
          </cell>
          <cell r="L2594">
            <v>0</v>
          </cell>
          <cell r="M2594">
            <v>0</v>
          </cell>
          <cell r="N2594">
            <v>0.3</v>
          </cell>
          <cell r="O2594">
            <v>1</v>
          </cell>
          <cell r="P2594">
            <v>0</v>
          </cell>
          <cell r="Q2594">
            <v>0</v>
          </cell>
          <cell r="R2594" t="str">
            <v>multicolore</v>
          </cell>
          <cell r="S2594" t="str">
            <v>11½</v>
          </cell>
          <cell r="T2594" t="str">
            <v>13 f.</v>
          </cell>
          <cell r="U2594" t="str">
            <v/>
          </cell>
          <cell r="V2594" t="str">
            <v/>
          </cell>
        </row>
        <row r="2595">
          <cell r="B2595" t="str">
            <v>DR-000-2309</v>
          </cell>
          <cell r="C2595" t="str">
            <v>4848484550514857</v>
          </cell>
          <cell r="D2595" t="str">
            <v>000</v>
          </cell>
          <cell r="E2595">
            <v>2309</v>
          </cell>
          <cell r="F2595" t="str">
            <v>Timbres-poste</v>
          </cell>
          <cell r="G2595">
            <v>1988</v>
          </cell>
          <cell r="H2595" t="str">
            <v>En bois J. Moretus I (Musée d'Anvers)</v>
          </cell>
          <cell r="I2595" t="str">
            <v>Presses à imprimer anciennes</v>
          </cell>
          <cell r="J2595">
            <v>1</v>
          </cell>
          <cell r="K2595">
            <v>1</v>
          </cell>
          <cell r="L2595">
            <v>0</v>
          </cell>
          <cell r="M2595">
            <v>0</v>
          </cell>
          <cell r="N2595">
            <v>0.3</v>
          </cell>
          <cell r="O2595">
            <v>1</v>
          </cell>
          <cell r="P2595">
            <v>0</v>
          </cell>
          <cell r="Q2595">
            <v>0</v>
          </cell>
          <cell r="R2595" t="str">
            <v>bleu et noir sur beige</v>
          </cell>
          <cell r="S2595" t="str">
            <v>11½</v>
          </cell>
          <cell r="T2595" t="str">
            <v>9 f.</v>
          </cell>
          <cell r="U2595" t="str">
            <v/>
          </cell>
          <cell r="V2595" t="str">
            <v/>
          </cell>
        </row>
        <row r="2596">
          <cell r="B2596" t="str">
            <v>DR-000-2310</v>
          </cell>
          <cell r="C2596" t="str">
            <v>4848484550514948</v>
          </cell>
          <cell r="D2596" t="str">
            <v>000</v>
          </cell>
          <cell r="E2596">
            <v>2310</v>
          </cell>
          <cell r="F2596" t="str">
            <v>Timbres-poste</v>
          </cell>
          <cell r="G2596">
            <v>1988</v>
          </cell>
          <cell r="H2596" t="str">
            <v>Presse typographique à bras Stanhope (Musée de Bruxelles)</v>
          </cell>
          <cell r="I2596" t="str">
            <v>Presses à imprimer anciennes</v>
          </cell>
          <cell r="J2596">
            <v>2</v>
          </cell>
          <cell r="K2596">
            <v>1</v>
          </cell>
          <cell r="L2596">
            <v>0</v>
          </cell>
          <cell r="M2596">
            <v>0</v>
          </cell>
          <cell r="N2596">
            <v>1</v>
          </cell>
          <cell r="O2596">
            <v>1</v>
          </cell>
          <cell r="P2596">
            <v>0</v>
          </cell>
          <cell r="Q2596">
            <v>0</v>
          </cell>
          <cell r="R2596" t="str">
            <v>brun-rouge et brun sur beige</v>
          </cell>
          <cell r="S2596" t="str">
            <v>11½</v>
          </cell>
          <cell r="T2596" t="str">
            <v>24 f.</v>
          </cell>
          <cell r="U2596" t="str">
            <v/>
          </cell>
          <cell r="V2596" t="str">
            <v/>
          </cell>
        </row>
        <row r="2597">
          <cell r="B2597" t="str">
            <v>DR-000-2311</v>
          </cell>
          <cell r="C2597" t="str">
            <v>4848484550514949</v>
          </cell>
          <cell r="D2597" t="str">
            <v>000</v>
          </cell>
          <cell r="E2597">
            <v>2311</v>
          </cell>
          <cell r="F2597" t="str">
            <v>Timbres-poste</v>
          </cell>
          <cell r="G2597">
            <v>1988</v>
          </cell>
          <cell r="H2597" t="str">
            <v>Presse lithographique Krause (Musée de Mariemont)</v>
          </cell>
          <cell r="I2597" t="str">
            <v>Presses à imprimer anciennes</v>
          </cell>
          <cell r="J2597">
            <v>2</v>
          </cell>
          <cell r="K2597">
            <v>1</v>
          </cell>
          <cell r="L2597">
            <v>0</v>
          </cell>
          <cell r="M2597">
            <v>0</v>
          </cell>
          <cell r="N2597">
            <v>1</v>
          </cell>
          <cell r="O2597">
            <v>1</v>
          </cell>
          <cell r="P2597">
            <v>0</v>
          </cell>
          <cell r="Q2597">
            <v>0</v>
          </cell>
          <cell r="R2597" t="str">
            <v>vert foncé et vert sur beige</v>
          </cell>
          <cell r="S2597" t="str">
            <v>11½</v>
          </cell>
          <cell r="T2597" t="str">
            <v>26 f.</v>
          </cell>
          <cell r="U2597" t="str">
            <v/>
          </cell>
          <cell r="V2597" t="str">
            <v/>
          </cell>
        </row>
        <row r="2598">
          <cell r="B2598" t="str">
            <v>DR-000-2312</v>
          </cell>
          <cell r="C2598" t="str">
            <v>4848484550514950</v>
          </cell>
          <cell r="D2598" t="str">
            <v>000</v>
          </cell>
          <cell r="E2598">
            <v>2312</v>
          </cell>
          <cell r="F2598" t="str">
            <v>Timbres-poste</v>
          </cell>
          <cell r="G2598">
            <v>1989</v>
          </cell>
          <cell r="H2598" t="str">
            <v>La Crucifixion du Christ, de Rogier de La Pasture</v>
          </cell>
          <cell r="I2598" t="str">
            <v>Croix-Rouge belge. SurDR-270. Détails de tableaux de Maîtres</v>
          </cell>
          <cell r="J2598">
            <v>1</v>
          </cell>
          <cell r="K2598">
            <v>1</v>
          </cell>
          <cell r="L2598">
            <v>0</v>
          </cell>
          <cell r="M2598">
            <v>0</v>
          </cell>
          <cell r="N2598">
            <v>1</v>
          </cell>
          <cell r="O2598">
            <v>1</v>
          </cell>
          <cell r="P2598">
            <v>0</v>
          </cell>
          <cell r="Q2598">
            <v>0</v>
          </cell>
          <cell r="R2598" t="str">
            <v/>
          </cell>
          <cell r="S2598" t="str">
            <v>11½</v>
          </cell>
          <cell r="T2598" t="str">
            <v>9 f.+2 f.</v>
          </cell>
          <cell r="U2598" t="str">
            <v/>
          </cell>
          <cell r="V2598" t="str">
            <v/>
          </cell>
        </row>
        <row r="2599">
          <cell r="B2599" t="str">
            <v>DR-000-2313</v>
          </cell>
          <cell r="C2599" t="str">
            <v>4848484550514951</v>
          </cell>
          <cell r="D2599" t="str">
            <v>000</v>
          </cell>
          <cell r="E2599">
            <v>2313</v>
          </cell>
          <cell r="F2599" t="str">
            <v>Timbres-poste</v>
          </cell>
          <cell r="G2599">
            <v>1989</v>
          </cell>
          <cell r="H2599" t="str">
            <v>La Vierge et l'Enfant, de Gérard David</v>
          </cell>
          <cell r="I2599" t="str">
            <v>Croix-Rouge belge. SurDR-270. Détails de tableaux de Maîtres</v>
          </cell>
          <cell r="J2599">
            <v>2</v>
          </cell>
          <cell r="K2599">
            <v>1</v>
          </cell>
          <cell r="L2599">
            <v>0</v>
          </cell>
          <cell r="M2599">
            <v>0</v>
          </cell>
          <cell r="N2599">
            <v>2</v>
          </cell>
          <cell r="O2599">
            <v>1</v>
          </cell>
          <cell r="P2599">
            <v>0</v>
          </cell>
          <cell r="Q2599">
            <v>0</v>
          </cell>
          <cell r="R2599" t="str">
            <v/>
          </cell>
          <cell r="S2599" t="str">
            <v>11½</v>
          </cell>
          <cell r="T2599" t="str">
            <v>13 f.+3 f.</v>
          </cell>
          <cell r="U2599" t="str">
            <v/>
          </cell>
          <cell r="V2599" t="str">
            <v/>
          </cell>
        </row>
        <row r="2600">
          <cell r="B2600" t="str">
            <v>DR-000-2314</v>
          </cell>
          <cell r="C2600" t="str">
            <v>4848484550514952</v>
          </cell>
          <cell r="D2600" t="str">
            <v>000</v>
          </cell>
          <cell r="E2600">
            <v>2314</v>
          </cell>
          <cell r="F2600" t="str">
            <v>Timbres-poste</v>
          </cell>
          <cell r="G2600">
            <v>1989</v>
          </cell>
          <cell r="H2600" t="str">
            <v>Le bon Samaritain, de Denis Van Alsloot</v>
          </cell>
          <cell r="I2600" t="str">
            <v>Croix-Rouge belge. SurDR-270. Détails de tableaux de Maîtres</v>
          </cell>
          <cell r="J2600">
            <v>2.5</v>
          </cell>
          <cell r="K2600">
            <v>1</v>
          </cell>
          <cell r="L2600">
            <v>0</v>
          </cell>
          <cell r="M2600">
            <v>0</v>
          </cell>
          <cell r="N2600">
            <v>2.5</v>
          </cell>
          <cell r="O2600">
            <v>1</v>
          </cell>
          <cell r="P2600">
            <v>0</v>
          </cell>
          <cell r="Q2600">
            <v>0</v>
          </cell>
          <cell r="R2600" t="str">
            <v/>
          </cell>
          <cell r="S2600" t="str">
            <v>11½</v>
          </cell>
          <cell r="T2600" t="str">
            <v>24 f.+6 f.</v>
          </cell>
          <cell r="U2600" t="str">
            <v/>
          </cell>
          <cell r="V2600" t="str">
            <v/>
          </cell>
        </row>
        <row r="2601">
          <cell r="B2601" t="str">
            <v>DR-000-2315</v>
          </cell>
          <cell r="C2601" t="str">
            <v>4848484550514953</v>
          </cell>
          <cell r="D2601" t="str">
            <v>000</v>
          </cell>
          <cell r="E2601">
            <v>2315</v>
          </cell>
          <cell r="F2601" t="str">
            <v>Timbres-poste</v>
          </cell>
          <cell r="G2601">
            <v>1989</v>
          </cell>
          <cell r="H2601" t="str">
            <v>Marche en Famenne</v>
          </cell>
          <cell r="I2601" t="str">
            <v>Dentelle traditionnelle en Belgique</v>
          </cell>
          <cell r="J2601">
            <v>1</v>
          </cell>
          <cell r="K2601">
            <v>1</v>
          </cell>
          <cell r="L2601">
            <v>0</v>
          </cell>
          <cell r="M2601">
            <v>0</v>
          </cell>
          <cell r="N2601">
            <v>0.5</v>
          </cell>
          <cell r="O2601">
            <v>1</v>
          </cell>
          <cell r="P2601">
            <v>0</v>
          </cell>
          <cell r="Q2601">
            <v>0</v>
          </cell>
          <cell r="R2601" t="str">
            <v>vert, noir et beige</v>
          </cell>
          <cell r="S2601" t="str">
            <v>11½</v>
          </cell>
          <cell r="T2601" t="str">
            <v>9 f.</v>
          </cell>
          <cell r="U2601" t="str">
            <v/>
          </cell>
          <cell r="V2601" t="str">
            <v/>
          </cell>
        </row>
        <row r="2602">
          <cell r="B2602" t="str">
            <v>DR-000-2316</v>
          </cell>
          <cell r="C2602" t="str">
            <v>4848484550514954</v>
          </cell>
          <cell r="D2602" t="str">
            <v>000</v>
          </cell>
          <cell r="E2602">
            <v>2316</v>
          </cell>
          <cell r="F2602" t="str">
            <v>Timbres-poste</v>
          </cell>
          <cell r="G2602">
            <v>1989</v>
          </cell>
          <cell r="H2602" t="str">
            <v>Bruges</v>
          </cell>
          <cell r="I2602" t="str">
            <v>Dentelle traditionnelle en Belgique</v>
          </cell>
          <cell r="J2602">
            <v>1</v>
          </cell>
          <cell r="K2602">
            <v>1</v>
          </cell>
          <cell r="L2602">
            <v>0</v>
          </cell>
          <cell r="M2602">
            <v>0</v>
          </cell>
          <cell r="N2602">
            <v>0.5</v>
          </cell>
          <cell r="O2602">
            <v>1</v>
          </cell>
          <cell r="P2602">
            <v>0</v>
          </cell>
          <cell r="Q2602">
            <v>0</v>
          </cell>
          <cell r="R2602" t="str">
            <v>bleu, noir et beige</v>
          </cell>
          <cell r="S2602" t="str">
            <v>11½</v>
          </cell>
          <cell r="T2602" t="str">
            <v>13 f.</v>
          </cell>
          <cell r="U2602" t="str">
            <v/>
          </cell>
          <cell r="V2602" t="str">
            <v/>
          </cell>
        </row>
        <row r="2603">
          <cell r="B2603" t="str">
            <v>DR-000-2317</v>
          </cell>
          <cell r="C2603" t="str">
            <v>4848484550514955</v>
          </cell>
          <cell r="D2603" t="str">
            <v>000</v>
          </cell>
          <cell r="E2603">
            <v>2317</v>
          </cell>
          <cell r="F2603" t="str">
            <v>Timbres-poste</v>
          </cell>
          <cell r="G2603">
            <v>1989</v>
          </cell>
          <cell r="H2603" t="str">
            <v>Bruxelles</v>
          </cell>
          <cell r="I2603" t="str">
            <v>Dentelle traditionnelle en Belgique</v>
          </cell>
          <cell r="J2603">
            <v>1</v>
          </cell>
          <cell r="K2603">
            <v>1</v>
          </cell>
          <cell r="L2603">
            <v>0</v>
          </cell>
          <cell r="M2603">
            <v>0</v>
          </cell>
          <cell r="N2603">
            <v>0.5</v>
          </cell>
          <cell r="O2603">
            <v>1</v>
          </cell>
          <cell r="P2603">
            <v>0</v>
          </cell>
          <cell r="Q2603">
            <v>0</v>
          </cell>
          <cell r="R2603" t="str">
            <v>rose, noir, beige et carmin</v>
          </cell>
          <cell r="S2603" t="str">
            <v>11½</v>
          </cell>
          <cell r="T2603" t="str">
            <v>13 f.</v>
          </cell>
          <cell r="U2603" t="str">
            <v/>
          </cell>
          <cell r="V2603" t="str">
            <v/>
          </cell>
        </row>
        <row r="2604">
          <cell r="B2604" t="str">
            <v>DR-000-2318</v>
          </cell>
          <cell r="C2604" t="str">
            <v>4848484550514956</v>
          </cell>
          <cell r="D2604" t="str">
            <v>000</v>
          </cell>
          <cell r="E2604">
            <v>2318</v>
          </cell>
          <cell r="F2604" t="str">
            <v>Timbres-poste</v>
          </cell>
          <cell r="G2604">
            <v>1989</v>
          </cell>
          <cell r="H2604" t="str">
            <v>Centfeuille unique mêlée de rouge</v>
          </cell>
          <cell r="I2604" t="str">
            <v>Promotion de la philatélie. Roses de Redouté. SurDR-270</v>
          </cell>
          <cell r="J2604">
            <v>2</v>
          </cell>
          <cell r="K2604">
            <v>1</v>
          </cell>
          <cell r="L2604">
            <v>0</v>
          </cell>
          <cell r="M2604">
            <v>0</v>
          </cell>
          <cell r="N2604">
            <v>2</v>
          </cell>
          <cell r="O2604">
            <v>1</v>
          </cell>
          <cell r="P2604">
            <v>0</v>
          </cell>
          <cell r="Q2604">
            <v>0</v>
          </cell>
          <cell r="R2604" t="str">
            <v/>
          </cell>
          <cell r="S2604" t="str">
            <v>11½</v>
          </cell>
          <cell r="T2604" t="str">
            <v>13 f.+5 f.</v>
          </cell>
          <cell r="U2604" t="str">
            <v/>
          </cell>
          <cell r="V2604" t="str">
            <v/>
          </cell>
        </row>
        <row r="2605">
          <cell r="B2605" t="str">
            <v>DR-000-2319</v>
          </cell>
          <cell r="C2605" t="str">
            <v>4848484550514957</v>
          </cell>
          <cell r="D2605" t="str">
            <v>000</v>
          </cell>
          <cell r="E2605">
            <v>2319</v>
          </cell>
          <cell r="F2605" t="str">
            <v>Timbres-poste</v>
          </cell>
          <cell r="G2605">
            <v>1989</v>
          </cell>
          <cell r="H2605" t="str">
            <v>Bengale à grandes feuilles</v>
          </cell>
          <cell r="I2605" t="str">
            <v>Promotion de la philatélie. Roses de Redouté. SurDR-270</v>
          </cell>
          <cell r="J2605">
            <v>2.5</v>
          </cell>
          <cell r="K2605">
            <v>1</v>
          </cell>
          <cell r="L2605">
            <v>0</v>
          </cell>
          <cell r="M2605">
            <v>0</v>
          </cell>
          <cell r="N2605">
            <v>2.5</v>
          </cell>
          <cell r="O2605">
            <v>1</v>
          </cell>
          <cell r="P2605">
            <v>0</v>
          </cell>
          <cell r="Q2605">
            <v>0</v>
          </cell>
          <cell r="R2605" t="str">
            <v/>
          </cell>
          <cell r="S2605" t="str">
            <v>11½</v>
          </cell>
          <cell r="T2605" t="str">
            <v>24 f.+6 f.</v>
          </cell>
          <cell r="U2605" t="str">
            <v/>
          </cell>
          <cell r="V2605" t="str">
            <v/>
          </cell>
        </row>
        <row r="2606">
          <cell r="B2606" t="str">
            <v>DR-000-2320</v>
          </cell>
          <cell r="C2606" t="str">
            <v>4848484550515048</v>
          </cell>
          <cell r="D2606" t="str">
            <v>000</v>
          </cell>
          <cell r="E2606">
            <v>2320</v>
          </cell>
          <cell r="F2606" t="str">
            <v>Timbres-poste</v>
          </cell>
          <cell r="G2606">
            <v>1989</v>
          </cell>
          <cell r="H2606" t="str">
            <v>Aimé vibère (Thé)</v>
          </cell>
          <cell r="I2606" t="str">
            <v>Idem</v>
          </cell>
          <cell r="J2606">
            <v>10</v>
          </cell>
          <cell r="K2606">
            <v>1</v>
          </cell>
          <cell r="L2606">
            <v>0</v>
          </cell>
          <cell r="M2606">
            <v>0</v>
          </cell>
          <cell r="N2606">
            <v>10</v>
          </cell>
          <cell r="O2606">
            <v>1</v>
          </cell>
          <cell r="P2606">
            <v>0</v>
          </cell>
          <cell r="Q2606">
            <v>0</v>
          </cell>
          <cell r="R2606" t="str">
            <v>multicolore</v>
          </cell>
          <cell r="S2606" t="str">
            <v>11½</v>
          </cell>
          <cell r="T2606" t="str">
            <v>50 f.+17 f.</v>
          </cell>
          <cell r="U2606" t="str">
            <v/>
          </cell>
          <cell r="V2606" t="str">
            <v/>
          </cell>
        </row>
        <row r="2607">
          <cell r="B2607" t="str">
            <v>DR-000-2321</v>
          </cell>
          <cell r="C2607" t="str">
            <v>4848484550515049</v>
          </cell>
          <cell r="D2607" t="str">
            <v>000</v>
          </cell>
          <cell r="E2607">
            <v>2321</v>
          </cell>
          <cell r="F2607" t="str">
            <v>Timbres-poste</v>
          </cell>
          <cell r="G2607">
            <v>1989</v>
          </cell>
          <cell r="H2607" t="str">
            <v>Gorge bleue</v>
          </cell>
          <cell r="I2607" t="str">
            <v>Série courante. Oiseau</v>
          </cell>
          <cell r="J2607">
            <v>0.6</v>
          </cell>
          <cell r="K2607">
            <v>1</v>
          </cell>
          <cell r="L2607">
            <v>0</v>
          </cell>
          <cell r="M2607">
            <v>0</v>
          </cell>
          <cell r="N2607">
            <v>0.2</v>
          </cell>
          <cell r="O2607">
            <v>1</v>
          </cell>
          <cell r="P2607">
            <v>0</v>
          </cell>
          <cell r="Q2607">
            <v>0</v>
          </cell>
          <cell r="R2607" t="str">
            <v>multicolore</v>
          </cell>
          <cell r="S2607" t="str">
            <v>11½</v>
          </cell>
          <cell r="T2607" t="str">
            <v>4 f.</v>
          </cell>
          <cell r="U2607" t="str">
            <v/>
          </cell>
          <cell r="V2607" t="str">
            <v/>
          </cell>
        </row>
        <row r="2608">
          <cell r="B2608" t="str">
            <v>DR-000-2322</v>
          </cell>
          <cell r="C2608" t="str">
            <v>4848484550515050</v>
          </cell>
          <cell r="D2608" t="str">
            <v>000</v>
          </cell>
          <cell r="E2608">
            <v>2322</v>
          </cell>
          <cell r="F2608" t="str">
            <v>Timbres-poste</v>
          </cell>
          <cell r="G2608">
            <v>1989</v>
          </cell>
          <cell r="H2608" t="str">
            <v>Malle-poste et chaise de poste (XIXe siècle)</v>
          </cell>
          <cell r="I2608" t="str">
            <v>Journée du Timbre</v>
          </cell>
          <cell r="J2608">
            <v>1</v>
          </cell>
          <cell r="K2608">
            <v>1</v>
          </cell>
          <cell r="L2608">
            <v>0</v>
          </cell>
          <cell r="M2608">
            <v>0</v>
          </cell>
          <cell r="N2608">
            <v>0.3</v>
          </cell>
          <cell r="O2608">
            <v>1</v>
          </cell>
          <cell r="P2608">
            <v>0</v>
          </cell>
          <cell r="Q2608">
            <v>0</v>
          </cell>
          <cell r="R2608" t="str">
            <v>crème, noir, gris et jaune</v>
          </cell>
          <cell r="S2608" t="str">
            <v>11½</v>
          </cell>
          <cell r="T2608" t="str">
            <v>13 f.</v>
          </cell>
          <cell r="U2608" t="str">
            <v/>
          </cell>
          <cell r="V2608" t="str">
            <v/>
          </cell>
        </row>
        <row r="2609">
          <cell r="B2609" t="str">
            <v>DR-000-2323</v>
          </cell>
          <cell r="C2609" t="str">
            <v>4848484550515051</v>
          </cell>
          <cell r="D2609" t="str">
            <v>000</v>
          </cell>
          <cell r="E2609">
            <v>2323</v>
          </cell>
          <cell r="F2609" t="str">
            <v>Timbres-poste</v>
          </cell>
          <cell r="G2609">
            <v>1989</v>
          </cell>
          <cell r="H2609" t="str">
            <v>Les billes</v>
          </cell>
          <cell r="I2609" t="str">
            <v>Europa. Jeux d'enfants</v>
          </cell>
          <cell r="J2609">
            <v>1.8</v>
          </cell>
          <cell r="K2609">
            <v>1</v>
          </cell>
          <cell r="L2609">
            <v>0</v>
          </cell>
          <cell r="M2609">
            <v>0</v>
          </cell>
          <cell r="N2609">
            <v>0.3</v>
          </cell>
          <cell r="O2609">
            <v>1</v>
          </cell>
          <cell r="P2609">
            <v>0</v>
          </cell>
          <cell r="Q2609">
            <v>0</v>
          </cell>
          <cell r="R2609" t="str">
            <v/>
          </cell>
          <cell r="S2609" t="str">
            <v>11½</v>
          </cell>
          <cell r="T2609" t="str">
            <v>13 f.</v>
          </cell>
          <cell r="U2609" t="str">
            <v/>
          </cell>
          <cell r="V2609" t="str">
            <v/>
          </cell>
        </row>
        <row r="2610">
          <cell r="B2610" t="str">
            <v>DR-000-2324</v>
          </cell>
          <cell r="C2610" t="str">
            <v>4848484550515052</v>
          </cell>
          <cell r="D2610" t="str">
            <v>000</v>
          </cell>
          <cell r="E2610">
            <v>2324</v>
          </cell>
          <cell r="F2610" t="str">
            <v>Timbres-poste</v>
          </cell>
          <cell r="G2610">
            <v>1989</v>
          </cell>
          <cell r="H2610" t="str">
            <v>Le pantin</v>
          </cell>
          <cell r="I2610" t="str">
            <v>Europa. Jeux d'enfants</v>
          </cell>
          <cell r="J2610">
            <v>4.2</v>
          </cell>
          <cell r="K2610">
            <v>1</v>
          </cell>
          <cell r="L2610">
            <v>0</v>
          </cell>
          <cell r="M2610">
            <v>0</v>
          </cell>
          <cell r="N2610">
            <v>0.5</v>
          </cell>
          <cell r="O2610">
            <v>1</v>
          </cell>
          <cell r="P2610">
            <v>0</v>
          </cell>
          <cell r="Q2610">
            <v>0</v>
          </cell>
          <cell r="R2610" t="str">
            <v/>
          </cell>
          <cell r="S2610" t="str">
            <v>11½</v>
          </cell>
          <cell r="T2610" t="str">
            <v>24 f.</v>
          </cell>
          <cell r="U2610" t="str">
            <v/>
          </cell>
          <cell r="V2610" t="str">
            <v/>
          </cell>
        </row>
        <row r="2611">
          <cell r="B2611" t="str">
            <v>DR-000-2325</v>
          </cell>
          <cell r="C2611" t="str">
            <v>4848484550515053</v>
          </cell>
          <cell r="D2611" t="str">
            <v>000</v>
          </cell>
          <cell r="E2611">
            <v>2325</v>
          </cell>
          <cell r="F2611" t="str">
            <v>Timbres-poste</v>
          </cell>
          <cell r="G2611">
            <v>1989</v>
          </cell>
          <cell r="H2611" t="str">
            <v>Colonne tronquée et palette de peintre</v>
          </cell>
          <cell r="I2611" t="str">
            <v>325e anniversaire de l'Académie des Beaux-Arts d'Anvers</v>
          </cell>
          <cell r="J2611">
            <v>1</v>
          </cell>
          <cell r="K2611">
            <v>1</v>
          </cell>
          <cell r="L2611">
            <v>0</v>
          </cell>
          <cell r="M2611">
            <v>0</v>
          </cell>
          <cell r="N2611">
            <v>0.3</v>
          </cell>
          <cell r="O2611">
            <v>1</v>
          </cell>
          <cell r="P2611">
            <v>0</v>
          </cell>
          <cell r="Q2611">
            <v>0</v>
          </cell>
          <cell r="R2611" t="str">
            <v>multicolore sur beige</v>
          </cell>
          <cell r="S2611" t="str">
            <v>11½</v>
          </cell>
          <cell r="T2611" t="str">
            <v>13 f.</v>
          </cell>
          <cell r="U2611" t="str">
            <v/>
          </cell>
          <cell r="V2611" t="str">
            <v/>
          </cell>
        </row>
        <row r="2612">
          <cell r="B2612" t="str">
            <v>DR-000-2326</v>
          </cell>
          <cell r="C2612" t="str">
            <v>4848484550515054</v>
          </cell>
          <cell r="D2612" t="str">
            <v>000</v>
          </cell>
          <cell r="E2612">
            <v>2326</v>
          </cell>
          <cell r="F2612" t="str">
            <v>Timbres-poste</v>
          </cell>
          <cell r="G2612">
            <v>1989</v>
          </cell>
          <cell r="H2612" t="str">
            <v>Panorama de Bruxelles</v>
          </cell>
          <cell r="I2612" t="str">
            <v>3es élections au Parlement européen</v>
          </cell>
          <cell r="J2612">
            <v>1.5</v>
          </cell>
          <cell r="K2612">
            <v>1</v>
          </cell>
          <cell r="L2612">
            <v>0</v>
          </cell>
          <cell r="M2612">
            <v>0</v>
          </cell>
          <cell r="N2612">
            <v>0.5</v>
          </cell>
          <cell r="O2612">
            <v>1</v>
          </cell>
          <cell r="P2612">
            <v>0</v>
          </cell>
          <cell r="Q2612">
            <v>0</v>
          </cell>
          <cell r="R2612" t="str">
            <v>multicolore</v>
          </cell>
          <cell r="S2612" t="str">
            <v>11½</v>
          </cell>
          <cell r="T2612" t="str">
            <v>13 f.</v>
          </cell>
          <cell r="U2612" t="str">
            <v/>
          </cell>
          <cell r="V2612" t="str">
            <v/>
          </cell>
        </row>
        <row r="2613">
          <cell r="B2613" t="str">
            <v>DR-000-2327</v>
          </cell>
          <cell r="C2613" t="str">
            <v>4848484550515055</v>
          </cell>
          <cell r="D2613" t="str">
            <v>000</v>
          </cell>
          <cell r="E2613">
            <v>2327</v>
          </cell>
          <cell r="F2613" t="str">
            <v>Timbres-poste</v>
          </cell>
          <cell r="G2613">
            <v>1989</v>
          </cell>
          <cell r="H2613" t="str">
            <v>Texte, main et bande tricolore</v>
          </cell>
          <cell r="I2613" t="str">
            <v>Bicentenaire de la Déclaration des Droits de l'Homme et du Citoyen</v>
          </cell>
          <cell r="J2613">
            <v>1</v>
          </cell>
          <cell r="K2613">
            <v>3</v>
          </cell>
          <cell r="L2613">
            <v>0</v>
          </cell>
          <cell r="M2613">
            <v>0</v>
          </cell>
          <cell r="N2613">
            <v>0.3</v>
          </cell>
          <cell r="O2613">
            <v>1</v>
          </cell>
          <cell r="P2613">
            <v>0</v>
          </cell>
          <cell r="Q2613">
            <v>0</v>
          </cell>
          <cell r="R2613" t="str">
            <v>noir, rouge et bleu</v>
          </cell>
          <cell r="S2613" t="str">
            <v>11½</v>
          </cell>
          <cell r="T2613" t="str">
            <v>13 f.</v>
          </cell>
          <cell r="U2613" t="str">
            <v/>
          </cell>
          <cell r="V2613" t="str">
            <v/>
          </cell>
        </row>
        <row r="2614">
          <cell r="B2614" t="str">
            <v>DR-000-2328</v>
          </cell>
          <cell r="C2614" t="str">
            <v>4848484550515056</v>
          </cell>
          <cell r="D2614" t="str">
            <v>000</v>
          </cell>
          <cell r="E2614">
            <v>2328</v>
          </cell>
          <cell r="F2614" t="str">
            <v>Timbres-poste</v>
          </cell>
          <cell r="G2614">
            <v>1989</v>
          </cell>
          <cell r="H2614" t="str">
            <v>Eglise Saint-Hilonius à Izegem</v>
          </cell>
          <cell r="I2614" t="str">
            <v>Série touristique. Monuments typiques</v>
          </cell>
          <cell r="J2614">
            <v>1</v>
          </cell>
          <cell r="K2614">
            <v>1</v>
          </cell>
          <cell r="L2614">
            <v>0</v>
          </cell>
          <cell r="M2614">
            <v>0</v>
          </cell>
          <cell r="N2614">
            <v>0.5</v>
          </cell>
          <cell r="O2614">
            <v>1</v>
          </cell>
          <cell r="P2614">
            <v>0</v>
          </cell>
          <cell r="Q2614">
            <v>0</v>
          </cell>
          <cell r="R2614" t="str">
            <v/>
          </cell>
          <cell r="S2614" t="str">
            <v>11½</v>
          </cell>
          <cell r="T2614" t="str">
            <v>9 f.</v>
          </cell>
          <cell r="U2614" t="str">
            <v/>
          </cell>
          <cell r="V2614" t="str">
            <v/>
          </cell>
        </row>
        <row r="2615">
          <cell r="B2615" t="str">
            <v>DR-000-2329</v>
          </cell>
          <cell r="C2615" t="str">
            <v>4848484550515057</v>
          </cell>
          <cell r="D2615" t="str">
            <v>000</v>
          </cell>
          <cell r="E2615">
            <v>2329</v>
          </cell>
          <cell r="F2615" t="str">
            <v>Timbres-poste</v>
          </cell>
          <cell r="G2615">
            <v>1989</v>
          </cell>
          <cell r="H2615" t="str">
            <v>Ruines du château de Logne, Ferrieres</v>
          </cell>
          <cell r="I2615" t="str">
            <v>Série touristique. Monuments typiques</v>
          </cell>
          <cell r="J2615">
            <v>1</v>
          </cell>
          <cell r="K2615">
            <v>1</v>
          </cell>
          <cell r="L2615">
            <v>0</v>
          </cell>
          <cell r="M2615">
            <v>0</v>
          </cell>
          <cell r="N2615">
            <v>0.5</v>
          </cell>
          <cell r="O2615">
            <v>1</v>
          </cell>
          <cell r="P2615">
            <v>0</v>
          </cell>
          <cell r="Q2615">
            <v>0</v>
          </cell>
          <cell r="R2615" t="str">
            <v/>
          </cell>
          <cell r="S2615" t="str">
            <v>11½</v>
          </cell>
          <cell r="T2615" t="str">
            <v>9 f.</v>
          </cell>
          <cell r="U2615" t="str">
            <v/>
          </cell>
          <cell r="V2615" t="str">
            <v/>
          </cell>
        </row>
        <row r="2616">
          <cell r="B2616" t="str">
            <v>DR-000-2330</v>
          </cell>
          <cell r="C2616" t="str">
            <v>4848484550515148</v>
          </cell>
          <cell r="D2616" t="str">
            <v>000</v>
          </cell>
          <cell r="E2616">
            <v>2330</v>
          </cell>
          <cell r="F2616" t="str">
            <v>Timbres-poste</v>
          </cell>
          <cell r="G2616">
            <v>1989</v>
          </cell>
          <cell r="H2616" t="str">
            <v>Château d'Antoing</v>
          </cell>
          <cell r="I2616" t="str">
            <v>Série touristique. Monuments typiques</v>
          </cell>
          <cell r="J2616">
            <v>1</v>
          </cell>
          <cell r="K2616">
            <v>1</v>
          </cell>
          <cell r="L2616">
            <v>0</v>
          </cell>
          <cell r="M2616">
            <v>0</v>
          </cell>
          <cell r="N2616">
            <v>0.5</v>
          </cell>
          <cell r="O2616">
            <v>1</v>
          </cell>
          <cell r="P2616">
            <v>0</v>
          </cell>
          <cell r="Q2616">
            <v>0</v>
          </cell>
          <cell r="R2616" t="str">
            <v/>
          </cell>
          <cell r="S2616" t="str">
            <v>11½</v>
          </cell>
          <cell r="T2616" t="str">
            <v>13 f.</v>
          </cell>
          <cell r="U2616" t="str">
            <v/>
          </cell>
          <cell r="V2616" t="str">
            <v/>
          </cell>
        </row>
        <row r="2617">
          <cell r="B2617" t="str">
            <v>DR-000-2331</v>
          </cell>
          <cell r="C2617" t="str">
            <v>4848484550515149</v>
          </cell>
          <cell r="D2617" t="str">
            <v>000</v>
          </cell>
          <cell r="E2617">
            <v>2331</v>
          </cell>
          <cell r="F2617" t="str">
            <v>Timbres-poste</v>
          </cell>
          <cell r="G2617">
            <v>1989</v>
          </cell>
          <cell r="H2617" t="str">
            <v>Eglise Saint-Laurent, à Lokeren</v>
          </cell>
          <cell r="I2617" t="str">
            <v>Série touristique. Monuments typiques</v>
          </cell>
          <cell r="J2617">
            <v>1</v>
          </cell>
          <cell r="K2617">
            <v>1</v>
          </cell>
          <cell r="L2617">
            <v>0</v>
          </cell>
          <cell r="M2617">
            <v>0</v>
          </cell>
          <cell r="N2617">
            <v>0.5</v>
          </cell>
          <cell r="O2617">
            <v>1</v>
          </cell>
          <cell r="P2617">
            <v>0</v>
          </cell>
          <cell r="Q2617">
            <v>0</v>
          </cell>
          <cell r="R2617" t="str">
            <v/>
          </cell>
          <cell r="S2617" t="str">
            <v>11½</v>
          </cell>
          <cell r="T2617" t="str">
            <v>13 f.</v>
          </cell>
          <cell r="U2617" t="str">
            <v/>
          </cell>
          <cell r="V2617" t="str">
            <v/>
          </cell>
        </row>
        <row r="2618">
          <cell r="B2618" t="str">
            <v>DR-000-2332</v>
          </cell>
          <cell r="C2618" t="str">
            <v>4848484550515150</v>
          </cell>
          <cell r="D2618" t="str">
            <v>000</v>
          </cell>
          <cell r="E2618">
            <v>2332</v>
          </cell>
          <cell r="F2618" t="str">
            <v>Timbres-poste</v>
          </cell>
          <cell r="G2618">
            <v>1989</v>
          </cell>
          <cell r="H2618" t="str">
            <v>"Colvert</v>
          </cell>
          <cell r="I2618" t="str">
            <v>Faune. Canards sauvages. Emis en carnet</v>
          </cell>
          <cell r="J2618">
            <v>1.5</v>
          </cell>
          <cell r="K2618">
            <v>3</v>
          </cell>
          <cell r="L2618">
            <v>0</v>
          </cell>
          <cell r="M2618">
            <v>0</v>
          </cell>
          <cell r="N2618">
            <v>1</v>
          </cell>
          <cell r="O2618">
            <v>1</v>
          </cell>
          <cell r="P2618">
            <v>0</v>
          </cell>
          <cell r="Q2618">
            <v>0</v>
          </cell>
          <cell r="R2618" t="str">
            <v/>
          </cell>
          <cell r="S2618" t="str">
            <v>12</v>
          </cell>
          <cell r="T2618" t="str">
            <v>13 f.</v>
          </cell>
          <cell r="U2618" t="str">
            <v/>
          </cell>
          <cell r="V2618" t="str">
            <v/>
          </cell>
        </row>
        <row r="2619">
          <cell r="B2619" t="str">
            <v>DR-000-2333</v>
          </cell>
          <cell r="C2619" t="str">
            <v>4848484550515151</v>
          </cell>
          <cell r="D2619" t="str">
            <v>000</v>
          </cell>
          <cell r="E2619">
            <v>2333</v>
          </cell>
          <cell r="F2619" t="str">
            <v>Timbres-poste</v>
          </cell>
          <cell r="G2619">
            <v>1989</v>
          </cell>
          <cell r="H2619" t="str">
            <v>"Sarcelle</v>
          </cell>
          <cell r="I2619" t="str">
            <v>Faune. Canards sauvages. Emis en carnet</v>
          </cell>
          <cell r="J2619">
            <v>1.5</v>
          </cell>
          <cell r="K2619">
            <v>4</v>
          </cell>
          <cell r="L2619">
            <v>0</v>
          </cell>
          <cell r="M2619">
            <v>0</v>
          </cell>
          <cell r="N2619">
            <v>1</v>
          </cell>
          <cell r="O2619">
            <v>1</v>
          </cell>
          <cell r="P2619">
            <v>0</v>
          </cell>
          <cell r="Q2619">
            <v>0</v>
          </cell>
          <cell r="R2619" t="str">
            <v/>
          </cell>
          <cell r="S2619" t="str">
            <v>12</v>
          </cell>
          <cell r="T2619" t="str">
            <v>13 f.</v>
          </cell>
          <cell r="U2619" t="str">
            <v/>
          </cell>
          <cell r="V2619" t="str">
            <v/>
          </cell>
        </row>
        <row r="2620">
          <cell r="B2620" t="str">
            <v>DR-000-2334</v>
          </cell>
          <cell r="C2620" t="str">
            <v>4848484550515152</v>
          </cell>
          <cell r="D2620" t="str">
            <v>000</v>
          </cell>
          <cell r="E2620">
            <v>2334</v>
          </cell>
          <cell r="F2620" t="str">
            <v>Timbres-poste</v>
          </cell>
          <cell r="G2620">
            <v>1989</v>
          </cell>
          <cell r="H2620" t="str">
            <v>"Souchet</v>
          </cell>
          <cell r="I2620" t="str">
            <v>Faune. Canards sauvages. Emis en carnet</v>
          </cell>
          <cell r="J2620">
            <v>1.5</v>
          </cell>
          <cell r="K2620">
            <v>4</v>
          </cell>
          <cell r="L2620">
            <v>0</v>
          </cell>
          <cell r="M2620">
            <v>0</v>
          </cell>
          <cell r="N2620">
            <v>1</v>
          </cell>
          <cell r="O2620">
            <v>1</v>
          </cell>
          <cell r="P2620">
            <v>0</v>
          </cell>
          <cell r="Q2620">
            <v>0</v>
          </cell>
          <cell r="R2620" t="str">
            <v/>
          </cell>
          <cell r="S2620" t="str">
            <v>12</v>
          </cell>
          <cell r="T2620" t="str">
            <v>13 f.</v>
          </cell>
          <cell r="U2620" t="str">
            <v/>
          </cell>
          <cell r="V2620" t="str">
            <v/>
          </cell>
        </row>
        <row r="2621">
          <cell r="B2621" t="str">
            <v>DR-000-2335</v>
          </cell>
          <cell r="C2621" t="str">
            <v>4848484550515153</v>
          </cell>
          <cell r="D2621" t="str">
            <v>000</v>
          </cell>
          <cell r="E2621">
            <v>2335</v>
          </cell>
          <cell r="F2621" t="str">
            <v>Timbres-poste</v>
          </cell>
          <cell r="G2621">
            <v>1989</v>
          </cell>
          <cell r="H2621" t="str">
            <v>"Pilet</v>
          </cell>
          <cell r="I2621" t="str">
            <v>Faune. Canards sauvages. Emis en carnet</v>
          </cell>
          <cell r="J2621">
            <v>1.5</v>
          </cell>
          <cell r="K2621">
            <v>3</v>
          </cell>
          <cell r="L2621">
            <v>0</v>
          </cell>
          <cell r="M2621">
            <v>0</v>
          </cell>
          <cell r="N2621">
            <v>1</v>
          </cell>
          <cell r="O2621">
            <v>1</v>
          </cell>
          <cell r="P2621">
            <v>0</v>
          </cell>
          <cell r="Q2621">
            <v>0</v>
          </cell>
          <cell r="R2621" t="str">
            <v/>
          </cell>
          <cell r="S2621" t="str">
            <v>12</v>
          </cell>
          <cell r="T2621" t="str">
            <v>13 f.</v>
          </cell>
          <cell r="U2621" t="str">
            <v/>
          </cell>
          <cell r="V2621" t="str">
            <v/>
          </cell>
        </row>
        <row r="2622">
          <cell r="B2622" t="str">
            <v>DR-000-2336</v>
          </cell>
          <cell r="C2622" t="str">
            <v>4848484550515154</v>
          </cell>
          <cell r="D2622" t="str">
            <v>000</v>
          </cell>
          <cell r="E2622">
            <v>2336</v>
          </cell>
          <cell r="F2622" t="str">
            <v>Timbres-poste</v>
          </cell>
          <cell r="G2622">
            <v>1989</v>
          </cell>
          <cell r="H2622" t="str">
            <v>Statuette de seigneur de la guerre (13e siècle)</v>
          </cell>
          <cell r="I2622" t="str">
            <v>"Europalia'89", consacré au Japon</v>
          </cell>
          <cell r="J2622">
            <v>2</v>
          </cell>
          <cell r="K2622">
            <v>1</v>
          </cell>
          <cell r="L2622">
            <v>0</v>
          </cell>
          <cell r="M2622">
            <v>0</v>
          </cell>
          <cell r="N2622">
            <v>1</v>
          </cell>
          <cell r="O2622">
            <v>1</v>
          </cell>
          <cell r="P2622">
            <v>0</v>
          </cell>
          <cell r="Q2622">
            <v>0</v>
          </cell>
          <cell r="R2622" t="str">
            <v>multicolore</v>
          </cell>
          <cell r="S2622" t="str">
            <v>11½</v>
          </cell>
          <cell r="T2622" t="str">
            <v>24 f.</v>
          </cell>
          <cell r="U2622" t="str">
            <v/>
          </cell>
          <cell r="V2622" t="str">
            <v/>
          </cell>
        </row>
        <row r="2623">
          <cell r="B2623" t="str">
            <v>DR-000-2337</v>
          </cell>
          <cell r="C2623" t="str">
            <v>4848484550515155</v>
          </cell>
          <cell r="D2623" t="str">
            <v>000</v>
          </cell>
          <cell r="E2623">
            <v>2337</v>
          </cell>
          <cell r="F2623" t="str">
            <v>Timbres-poste</v>
          </cell>
          <cell r="G2623">
            <v>1989</v>
          </cell>
          <cell r="H2623" t="str">
            <v>Allégorie</v>
          </cell>
          <cell r="I2623" t="str">
            <v>125e anniversaire de la Ligue de l'Enseignement et de l'Education permanente</v>
          </cell>
          <cell r="J2623">
            <v>1</v>
          </cell>
          <cell r="K2623">
            <v>1</v>
          </cell>
          <cell r="L2623">
            <v>0</v>
          </cell>
          <cell r="M2623">
            <v>0</v>
          </cell>
          <cell r="N2623">
            <v>0.3</v>
          </cell>
          <cell r="O2623">
            <v>1</v>
          </cell>
          <cell r="P2623">
            <v>0</v>
          </cell>
          <cell r="Q2623">
            <v>0</v>
          </cell>
          <cell r="R2623" t="str">
            <v>rouge, gris et beige sur brun clair</v>
          </cell>
          <cell r="S2623" t="str">
            <v>11½</v>
          </cell>
          <cell r="T2623" t="str">
            <v>13 f.</v>
          </cell>
          <cell r="U2623" t="str">
            <v/>
          </cell>
          <cell r="V2623" t="str">
            <v/>
          </cell>
        </row>
        <row r="2624">
          <cell r="B2624" t="str">
            <v>DR-000-2338</v>
          </cell>
          <cell r="C2624" t="str">
            <v>4848484550515156</v>
          </cell>
          <cell r="D2624" t="str">
            <v>000</v>
          </cell>
          <cell r="E2624">
            <v>2338</v>
          </cell>
          <cell r="F2624" t="str">
            <v>Timbres-poste</v>
          </cell>
          <cell r="G2624">
            <v>1989</v>
          </cell>
          <cell r="H2624" t="str">
            <v>Carte des deux Limbourg</v>
          </cell>
          <cell r="I2624" t="str">
            <v>150e anniversaire du partage du Limbourg entre la Belgique et les Pays-Bas. Emission conjointe</v>
          </cell>
          <cell r="J2624">
            <v>1</v>
          </cell>
          <cell r="K2624">
            <v>5</v>
          </cell>
          <cell r="L2624">
            <v>0</v>
          </cell>
          <cell r="M2624">
            <v>0</v>
          </cell>
          <cell r="N2624">
            <v>0.3</v>
          </cell>
          <cell r="O2624">
            <v>1</v>
          </cell>
          <cell r="P2624">
            <v>0</v>
          </cell>
          <cell r="Q2624">
            <v>0</v>
          </cell>
          <cell r="R2624" t="str">
            <v>multicolore</v>
          </cell>
          <cell r="S2624" t="str">
            <v>11½</v>
          </cell>
          <cell r="T2624" t="str">
            <v>13 f.</v>
          </cell>
          <cell r="U2624" t="str">
            <v/>
          </cell>
          <cell r="V2624" t="str">
            <v/>
          </cell>
        </row>
        <row r="2625">
          <cell r="B2625" t="str">
            <v>DR-000-2339</v>
          </cell>
          <cell r="C2625" t="str">
            <v>4848484550515157</v>
          </cell>
          <cell r="D2625" t="str">
            <v>000</v>
          </cell>
          <cell r="E2625">
            <v>2339</v>
          </cell>
          <cell r="F2625" t="str">
            <v>Timbres-poste</v>
          </cell>
          <cell r="G2625">
            <v>1989</v>
          </cell>
          <cell r="H2625" t="str">
            <v>Néron préposé</v>
          </cell>
          <cell r="I2625" t="str">
            <v>Philatélie de la jeunesse</v>
          </cell>
          <cell r="J2625">
            <v>1.5</v>
          </cell>
          <cell r="K2625">
            <v>1</v>
          </cell>
          <cell r="L2625">
            <v>0</v>
          </cell>
          <cell r="M2625">
            <v>0</v>
          </cell>
          <cell r="N2625">
            <v>0.5</v>
          </cell>
          <cell r="O2625">
            <v>1</v>
          </cell>
          <cell r="P2625">
            <v>0</v>
          </cell>
          <cell r="Q2625">
            <v>0</v>
          </cell>
          <cell r="R2625" t="str">
            <v>multicolore</v>
          </cell>
          <cell r="S2625" t="str">
            <v>11½</v>
          </cell>
          <cell r="T2625" t="str">
            <v>9 f.</v>
          </cell>
          <cell r="U2625" t="str">
            <v/>
          </cell>
          <cell r="V2625" t="str">
            <v/>
          </cell>
        </row>
        <row r="2626">
          <cell r="B2626" t="str">
            <v>DR-000-2340</v>
          </cell>
          <cell r="C2626" t="str">
            <v>4848484550515248</v>
          </cell>
          <cell r="D2626" t="str">
            <v>000</v>
          </cell>
          <cell r="E2626">
            <v>2340</v>
          </cell>
          <cell r="F2626" t="str">
            <v>Timbres-poste</v>
          </cell>
          <cell r="G2626">
            <v>1989</v>
          </cell>
          <cell r="H2626" t="str">
            <v>Vue d'ensemble de l'extérieur</v>
          </cell>
          <cell r="I2626" t="str">
            <v>Serres royales de Laeken. SurDR-270 de solidarité</v>
          </cell>
          <cell r="J2626">
            <v>1</v>
          </cell>
          <cell r="K2626">
            <v>1</v>
          </cell>
          <cell r="L2626">
            <v>0</v>
          </cell>
          <cell r="M2626">
            <v>0</v>
          </cell>
          <cell r="N2626">
            <v>1</v>
          </cell>
          <cell r="O2626">
            <v>1</v>
          </cell>
          <cell r="P2626">
            <v>0</v>
          </cell>
          <cell r="Q2626">
            <v>0</v>
          </cell>
          <cell r="R2626" t="str">
            <v/>
          </cell>
          <cell r="S2626" t="str">
            <v>11½</v>
          </cell>
          <cell r="T2626" t="str">
            <v>9 f.+3 f.</v>
          </cell>
          <cell r="U2626" t="str">
            <v/>
          </cell>
          <cell r="V2626" t="str">
            <v/>
          </cell>
        </row>
        <row r="2627">
          <cell r="B2627" t="str">
            <v>DR-000-2341</v>
          </cell>
          <cell r="C2627" t="str">
            <v>4848484550515249</v>
          </cell>
          <cell r="D2627" t="str">
            <v>000</v>
          </cell>
          <cell r="E2627">
            <v>2341</v>
          </cell>
          <cell r="F2627" t="str">
            <v>Timbres-poste</v>
          </cell>
          <cell r="G2627">
            <v>1989</v>
          </cell>
          <cell r="H2627" t="str">
            <v>Le jardin d'hiver</v>
          </cell>
          <cell r="I2627" t="str">
            <v>Serres royales de Laeken. SurDR-270 de solidarité</v>
          </cell>
          <cell r="J2627">
            <v>1.5</v>
          </cell>
          <cell r="K2627">
            <v>1</v>
          </cell>
          <cell r="L2627">
            <v>0</v>
          </cell>
          <cell r="M2627">
            <v>0</v>
          </cell>
          <cell r="N2627">
            <v>1.5</v>
          </cell>
          <cell r="O2627">
            <v>1</v>
          </cell>
          <cell r="P2627">
            <v>0</v>
          </cell>
          <cell r="Q2627">
            <v>0</v>
          </cell>
          <cell r="R2627" t="str">
            <v/>
          </cell>
          <cell r="S2627" t="str">
            <v>11½</v>
          </cell>
          <cell r="T2627" t="str">
            <v>13 f.+4 f.</v>
          </cell>
          <cell r="U2627" t="str">
            <v/>
          </cell>
          <cell r="V2627" t="str">
            <v/>
          </cell>
        </row>
        <row r="2628">
          <cell r="B2628" t="str">
            <v>DR-000-2342</v>
          </cell>
          <cell r="C2628" t="str">
            <v>4848484550515250</v>
          </cell>
          <cell r="D2628" t="str">
            <v>000</v>
          </cell>
          <cell r="E2628">
            <v>2342</v>
          </cell>
          <cell r="F2628" t="str">
            <v>Timbres-poste</v>
          </cell>
          <cell r="G2628">
            <v>1989</v>
          </cell>
          <cell r="H2628" t="str">
            <v>Entrée des bâtiments</v>
          </cell>
          <cell r="I2628" t="str">
            <v>Serres royales de Laeken. SurDR-270 de solidarité</v>
          </cell>
          <cell r="J2628">
            <v>2.5</v>
          </cell>
          <cell r="K2628">
            <v>1</v>
          </cell>
          <cell r="L2628">
            <v>0</v>
          </cell>
          <cell r="M2628">
            <v>0</v>
          </cell>
          <cell r="N2628">
            <v>2.5</v>
          </cell>
          <cell r="O2628">
            <v>1</v>
          </cell>
          <cell r="P2628">
            <v>0</v>
          </cell>
          <cell r="Q2628">
            <v>0</v>
          </cell>
          <cell r="R2628" t="str">
            <v/>
          </cell>
          <cell r="S2628" t="str">
            <v>11½</v>
          </cell>
          <cell r="T2628" t="str">
            <v>24 f.+5 f.</v>
          </cell>
          <cell r="U2628" t="str">
            <v/>
          </cell>
          <cell r="V2628" t="str">
            <v/>
          </cell>
        </row>
        <row r="2629">
          <cell r="B2629" t="str">
            <v>DR-000-2343</v>
          </cell>
          <cell r="C2629" t="str">
            <v>4848484550515251</v>
          </cell>
          <cell r="D2629" t="str">
            <v>000</v>
          </cell>
          <cell r="E2629">
            <v>2343</v>
          </cell>
          <cell r="F2629" t="str">
            <v>Timbres-poste</v>
          </cell>
          <cell r="G2629">
            <v>1989</v>
          </cell>
          <cell r="H2629" t="str">
            <v>Le plateau des palmiers</v>
          </cell>
          <cell r="I2629" t="str">
            <v>Serres royales de Laeken. SurDR-270 de solidarité</v>
          </cell>
          <cell r="J2629">
            <v>3</v>
          </cell>
          <cell r="K2629">
            <v>1</v>
          </cell>
          <cell r="L2629">
            <v>0</v>
          </cell>
          <cell r="M2629">
            <v>0</v>
          </cell>
          <cell r="N2629">
            <v>3</v>
          </cell>
          <cell r="O2629">
            <v>2</v>
          </cell>
          <cell r="P2629">
            <v>0</v>
          </cell>
          <cell r="Q2629">
            <v>0</v>
          </cell>
          <cell r="R2629" t="str">
            <v/>
          </cell>
          <cell r="S2629" t="str">
            <v>11½</v>
          </cell>
          <cell r="T2629" t="str">
            <v>26 f.+6 f.</v>
          </cell>
          <cell r="U2629" t="str">
            <v/>
          </cell>
          <cell r="V2629" t="str">
            <v/>
          </cell>
        </row>
        <row r="2630">
          <cell r="B2630" t="str">
            <v>DR-000-2344</v>
          </cell>
          <cell r="C2630" t="str">
            <v>4848484550515252</v>
          </cell>
          <cell r="D2630" t="str">
            <v>000</v>
          </cell>
          <cell r="E2630">
            <v>2344</v>
          </cell>
          <cell r="F2630" t="str">
            <v>Timbres-poste</v>
          </cell>
          <cell r="G2630">
            <v>1989</v>
          </cell>
          <cell r="H2630" t="str">
            <v>Clé de sol</v>
          </cell>
          <cell r="I2630" t="str">
            <v>Cinquantenaire de la Chapelle musicale Reine Elisabeth. SurDR-270</v>
          </cell>
          <cell r="J2630">
            <v>2.5</v>
          </cell>
          <cell r="K2630">
            <v>1</v>
          </cell>
          <cell r="L2630">
            <v>0</v>
          </cell>
          <cell r="M2630">
            <v>0</v>
          </cell>
          <cell r="N2630">
            <v>2.5</v>
          </cell>
          <cell r="O2630">
            <v>1</v>
          </cell>
          <cell r="P2630">
            <v>0</v>
          </cell>
          <cell r="Q2630">
            <v>0</v>
          </cell>
          <cell r="R2630" t="str">
            <v>multicolore</v>
          </cell>
          <cell r="S2630" t="str">
            <v>11½</v>
          </cell>
          <cell r="T2630" t="str">
            <v>24 f.+6 f.</v>
          </cell>
          <cell r="U2630" t="str">
            <v/>
          </cell>
          <cell r="V2630" t="str">
            <v/>
          </cell>
        </row>
        <row r="2631">
          <cell r="B2631" t="str">
            <v>DR-000-2345</v>
          </cell>
          <cell r="C2631" t="str">
            <v>4848484550515253</v>
          </cell>
          <cell r="D2631" t="str">
            <v>000</v>
          </cell>
          <cell r="E2631">
            <v>2345</v>
          </cell>
          <cell r="F2631" t="str">
            <v>Timbres-poste</v>
          </cell>
          <cell r="G2631">
            <v>1989</v>
          </cell>
          <cell r="H2631" t="str">
            <v>Salutistes</v>
          </cell>
          <cell r="I2631" t="str">
            <v>Noël et Nouvel An</v>
          </cell>
          <cell r="J2631">
            <v>0.8</v>
          </cell>
          <cell r="K2631">
            <v>1</v>
          </cell>
          <cell r="L2631">
            <v>0</v>
          </cell>
          <cell r="M2631">
            <v>0</v>
          </cell>
          <cell r="N2631">
            <v>0.3</v>
          </cell>
          <cell r="O2631">
            <v>1</v>
          </cell>
          <cell r="P2631">
            <v>0</v>
          </cell>
          <cell r="Q2631">
            <v>0</v>
          </cell>
          <cell r="R2631" t="str">
            <v>multicolore</v>
          </cell>
          <cell r="S2631" t="str">
            <v>11½</v>
          </cell>
          <cell r="T2631" t="str">
            <v>9 f.</v>
          </cell>
          <cell r="U2631" t="str">
            <v/>
          </cell>
          <cell r="V2631" t="str">
            <v/>
          </cell>
        </row>
        <row r="2632">
          <cell r="B2632" t="str">
            <v>DR-000-2346</v>
          </cell>
          <cell r="C2632" t="str">
            <v>4848484550515254</v>
          </cell>
          <cell r="D2632" t="str">
            <v>000</v>
          </cell>
          <cell r="E2632">
            <v>2346</v>
          </cell>
          <cell r="F2632" t="str">
            <v>Timbres-poste</v>
          </cell>
          <cell r="G2632">
            <v>1989</v>
          </cell>
          <cell r="H2632" t="str">
            <v>Portrait, et église</v>
          </cell>
          <cell r="I2632" t="str">
            <v>Centenaire de la mort du Père Damien (1840-1889)</v>
          </cell>
          <cell r="J2632">
            <v>2.5</v>
          </cell>
          <cell r="K2632">
            <v>1</v>
          </cell>
          <cell r="L2632">
            <v>0</v>
          </cell>
          <cell r="M2632">
            <v>0</v>
          </cell>
          <cell r="N2632">
            <v>1</v>
          </cell>
          <cell r="O2632">
            <v>1</v>
          </cell>
          <cell r="P2632">
            <v>0</v>
          </cell>
          <cell r="Q2632">
            <v>0</v>
          </cell>
          <cell r="R2632" t="str">
            <v>multicolore</v>
          </cell>
          <cell r="S2632" t="str">
            <v>11½</v>
          </cell>
          <cell r="T2632" t="str">
            <v>24 f.</v>
          </cell>
          <cell r="U2632" t="str">
            <v/>
          </cell>
          <cell r="V2632" t="str">
            <v/>
          </cell>
        </row>
        <row r="2633">
          <cell r="B2633" t="str">
            <v>DR-000-2347</v>
          </cell>
          <cell r="C2633" t="str">
            <v>4848484550515255</v>
          </cell>
          <cell r="D2633" t="str">
            <v>000</v>
          </cell>
          <cell r="E2633">
            <v>2347</v>
          </cell>
          <cell r="F2633" t="str">
            <v>Timbres-poste</v>
          </cell>
          <cell r="G2633">
            <v>1989</v>
          </cell>
          <cell r="H2633" t="str">
            <v>Portrait</v>
          </cell>
          <cell r="I2633" t="str">
            <v>Sesquicentenaire de la naissance de l'Abbé Adolf Daens (1839-1907)</v>
          </cell>
          <cell r="J2633">
            <v>1</v>
          </cell>
          <cell r="K2633">
            <v>1</v>
          </cell>
          <cell r="L2633">
            <v>0</v>
          </cell>
          <cell r="M2633">
            <v>0</v>
          </cell>
          <cell r="N2633">
            <v>0.3</v>
          </cell>
          <cell r="O2633">
            <v>1</v>
          </cell>
          <cell r="P2633">
            <v>0</v>
          </cell>
          <cell r="Q2633">
            <v>0</v>
          </cell>
          <cell r="R2633" t="str">
            <v>vert sur gris-vert</v>
          </cell>
          <cell r="S2633" t="str">
            <v>11½</v>
          </cell>
          <cell r="T2633" t="str">
            <v>9 f.</v>
          </cell>
          <cell r="U2633" t="str">
            <v/>
          </cell>
          <cell r="V2633" t="str">
            <v/>
          </cell>
        </row>
        <row r="2634">
          <cell r="B2634" t="str">
            <v>DR-000-2348</v>
          </cell>
          <cell r="C2634" t="str">
            <v>4848484550515256</v>
          </cell>
          <cell r="D2634" t="str">
            <v>000</v>
          </cell>
          <cell r="E2634">
            <v>2348</v>
          </cell>
          <cell r="F2634" t="str">
            <v>Timbres-poste</v>
          </cell>
          <cell r="G2634">
            <v>1989</v>
          </cell>
          <cell r="H2634" t="str">
            <v>Moineau friquet</v>
          </cell>
          <cell r="I2634" t="str">
            <v>Série courante. Oiseau</v>
          </cell>
          <cell r="J2634">
            <v>0.5</v>
          </cell>
          <cell r="K2634">
            <v>1</v>
          </cell>
          <cell r="L2634">
            <v>0</v>
          </cell>
          <cell r="M2634">
            <v>0</v>
          </cell>
          <cell r="N2634">
            <v>0.2</v>
          </cell>
          <cell r="O2634">
            <v>1</v>
          </cell>
          <cell r="P2634">
            <v>0</v>
          </cell>
          <cell r="Q2634">
            <v>0</v>
          </cell>
          <cell r="R2634" t="str">
            <v>multicolore</v>
          </cell>
          <cell r="S2634" t="str">
            <v>11½</v>
          </cell>
          <cell r="T2634" t="str">
            <v>2 f.</v>
          </cell>
          <cell r="U2634" t="str">
            <v/>
          </cell>
          <cell r="V2634" t="str">
            <v/>
          </cell>
        </row>
        <row r="2635">
          <cell r="B2635" t="str">
            <v>DR-000-2349</v>
          </cell>
          <cell r="C2635" t="str">
            <v>4848484550515257</v>
          </cell>
          <cell r="D2635" t="str">
            <v>000</v>
          </cell>
          <cell r="E2635">
            <v>2349</v>
          </cell>
          <cell r="F2635" t="str">
            <v>Timbres-poste</v>
          </cell>
          <cell r="G2635">
            <v>1990</v>
          </cell>
          <cell r="H2635" t="str">
            <v>Pic épeichette</v>
          </cell>
          <cell r="I2635" t="str">
            <v>Série courante. Oiseaux</v>
          </cell>
          <cell r="J2635">
            <v>0.3</v>
          </cell>
          <cell r="K2635">
            <v>1</v>
          </cell>
          <cell r="L2635">
            <v>0</v>
          </cell>
          <cell r="M2635">
            <v>0</v>
          </cell>
          <cell r="N2635">
            <v>0.2</v>
          </cell>
          <cell r="O2635">
            <v>1</v>
          </cell>
          <cell r="P2635">
            <v>0</v>
          </cell>
          <cell r="Q2635">
            <v>0</v>
          </cell>
          <cell r="R2635" t="str">
            <v/>
          </cell>
          <cell r="S2635" t="str">
            <v>11½</v>
          </cell>
          <cell r="T2635" t="str">
            <v>1 f.</v>
          </cell>
          <cell r="U2635" t="str">
            <v/>
          </cell>
          <cell r="V2635" t="str">
            <v/>
          </cell>
        </row>
        <row r="2636">
          <cell r="B2636" t="str">
            <v>DR-000-2350</v>
          </cell>
          <cell r="C2636" t="str">
            <v>4848484550515348</v>
          </cell>
          <cell r="D2636" t="str">
            <v>000</v>
          </cell>
          <cell r="E2636">
            <v>2350</v>
          </cell>
          <cell r="F2636" t="str">
            <v>Timbres-poste</v>
          </cell>
          <cell r="G2636">
            <v>1990</v>
          </cell>
          <cell r="H2636" t="str">
            <v>Pinson</v>
          </cell>
          <cell r="I2636" t="str">
            <v>Série courante. Oiseaux</v>
          </cell>
          <cell r="J2636">
            <v>1.2</v>
          </cell>
          <cell r="K2636">
            <v>1</v>
          </cell>
          <cell r="L2636">
            <v>0</v>
          </cell>
          <cell r="M2636">
            <v>0</v>
          </cell>
          <cell r="N2636">
            <v>0.3</v>
          </cell>
          <cell r="O2636">
            <v>1</v>
          </cell>
          <cell r="P2636">
            <v>0</v>
          </cell>
          <cell r="Q2636">
            <v>0</v>
          </cell>
          <cell r="R2636" t="str">
            <v/>
          </cell>
          <cell r="S2636" t="str">
            <v>11½</v>
          </cell>
          <cell r="T2636" t="str">
            <v>10 f.</v>
          </cell>
          <cell r="U2636" t="str">
            <v/>
          </cell>
          <cell r="V2636" t="str">
            <v/>
          </cell>
        </row>
        <row r="2637">
          <cell r="B2637" t="str">
            <v>DR-000-2351</v>
          </cell>
          <cell r="C2637" t="str">
            <v>4848484550515349</v>
          </cell>
          <cell r="D2637" t="str">
            <v>000</v>
          </cell>
          <cell r="E2637">
            <v>2351</v>
          </cell>
          <cell r="F2637" t="str">
            <v>Timbres-poste</v>
          </cell>
          <cell r="G2637">
            <v>1990</v>
          </cell>
          <cell r="H2637" t="str">
            <v>Le petit cavalier de la Poste</v>
          </cell>
          <cell r="I2637" t="str">
            <v>500e anniversaire des liaisons postales européennes. Estampe d'Albrecht Dürer (Musée de la Culture de Berlin)</v>
          </cell>
          <cell r="J2637">
            <v>1.5</v>
          </cell>
          <cell r="K2637">
            <v>1</v>
          </cell>
          <cell r="L2637">
            <v>0</v>
          </cell>
          <cell r="M2637">
            <v>0</v>
          </cell>
          <cell r="N2637">
            <v>0.5</v>
          </cell>
          <cell r="O2637">
            <v>1</v>
          </cell>
          <cell r="P2637">
            <v>0</v>
          </cell>
          <cell r="Q2637">
            <v>0</v>
          </cell>
          <cell r="R2637" t="str">
            <v>crème, brun-lilas, gris et noir</v>
          </cell>
          <cell r="S2637" t="str">
            <v>11½</v>
          </cell>
          <cell r="T2637" t="str">
            <v>14 f.</v>
          </cell>
          <cell r="U2637" t="str">
            <v/>
          </cell>
          <cell r="V2637" t="str">
            <v/>
          </cell>
        </row>
        <row r="2638">
          <cell r="B2638" t="str">
            <v>DR-000-2352</v>
          </cell>
          <cell r="C2638" t="str">
            <v>4848484550515350</v>
          </cell>
          <cell r="D2638" t="str">
            <v>000</v>
          </cell>
          <cell r="E2638">
            <v>2352</v>
          </cell>
          <cell r="F2638" t="str">
            <v>Timbres-poste</v>
          </cell>
          <cell r="G2638">
            <v>1990</v>
          </cell>
          <cell r="H2638" t="str">
            <v>14 f. sépia</v>
          </cell>
          <cell r="I2638" t="str">
            <v>Série courante.</v>
          </cell>
          <cell r="J2638">
            <v>1.2</v>
          </cell>
          <cell r="K2638">
            <v>1</v>
          </cell>
          <cell r="L2638">
            <v>0</v>
          </cell>
          <cell r="M2638">
            <v>0</v>
          </cell>
          <cell r="N2638">
            <v>0.3</v>
          </cell>
          <cell r="O2638">
            <v>1</v>
          </cell>
          <cell r="P2638">
            <v>0</v>
          </cell>
          <cell r="Q2638">
            <v>0</v>
          </cell>
          <cell r="R2638" t="str">
            <v>sépia</v>
          </cell>
          <cell r="S2638" t="str">
            <v>11½</v>
          </cell>
          <cell r="T2638" t="str">
            <v>14 f.</v>
          </cell>
          <cell r="U2638" t="str">
            <v/>
          </cell>
          <cell r="V2638" t="str">
            <v/>
          </cell>
        </row>
        <row r="2639">
          <cell r="B2639" t="str">
            <v>DR-000-2353</v>
          </cell>
          <cell r="C2639" t="str">
            <v>4848484550515351</v>
          </cell>
          <cell r="D2639" t="str">
            <v>000</v>
          </cell>
          <cell r="E2639">
            <v>2353</v>
          </cell>
          <cell r="F2639" t="str">
            <v>Timbres-poste</v>
          </cell>
          <cell r="G2639">
            <v>1990</v>
          </cell>
          <cell r="H2639" t="str">
            <v>25 f. bleu-gris</v>
          </cell>
          <cell r="I2639" t="str">
            <v>Série courante.</v>
          </cell>
          <cell r="J2639">
            <v>2.2999999999999998</v>
          </cell>
          <cell r="K2639">
            <v>1</v>
          </cell>
          <cell r="L2639">
            <v>0</v>
          </cell>
          <cell r="M2639">
            <v>0</v>
          </cell>
          <cell r="N2639">
            <v>0.5</v>
          </cell>
          <cell r="O2639">
            <v>1</v>
          </cell>
          <cell r="P2639">
            <v>0</v>
          </cell>
          <cell r="Q2639">
            <v>0</v>
          </cell>
          <cell r="R2639" t="str">
            <v>bleu-gris</v>
          </cell>
          <cell r="S2639" t="str">
            <v>11½</v>
          </cell>
          <cell r="T2639" t="str">
            <v>25 f.</v>
          </cell>
          <cell r="U2639" t="str">
            <v/>
          </cell>
          <cell r="V2639" t="str">
            <v/>
          </cell>
        </row>
        <row r="2640">
          <cell r="B2640" t="str">
            <v>DR-000-2354</v>
          </cell>
          <cell r="C2640" t="str">
            <v>4848484550515352</v>
          </cell>
          <cell r="D2640" t="str">
            <v>000</v>
          </cell>
          <cell r="E2640">
            <v>2354</v>
          </cell>
          <cell r="F2640" t="str">
            <v>Timbres-poste</v>
          </cell>
          <cell r="G2640">
            <v>1990</v>
          </cell>
          <cell r="H2640" t="str">
            <v>Bengale Desprez</v>
          </cell>
          <cell r="I2640" t="str">
            <v>Promotion de la philatélie. Roses de Redouté. SurDR-270</v>
          </cell>
          <cell r="J2640">
            <v>1.7</v>
          </cell>
          <cell r="K2640">
            <v>1</v>
          </cell>
          <cell r="L2640">
            <v>0</v>
          </cell>
          <cell r="M2640">
            <v>0</v>
          </cell>
          <cell r="N2640">
            <v>1.7</v>
          </cell>
          <cell r="O2640">
            <v>1</v>
          </cell>
          <cell r="P2640">
            <v>0</v>
          </cell>
          <cell r="Q2640">
            <v>0</v>
          </cell>
          <cell r="R2640" t="str">
            <v/>
          </cell>
          <cell r="S2640" t="str">
            <v>11½</v>
          </cell>
          <cell r="T2640" t="str">
            <v>14 f.+7 f.</v>
          </cell>
          <cell r="U2640" t="str">
            <v/>
          </cell>
          <cell r="V2640" t="str">
            <v/>
          </cell>
        </row>
        <row r="2641">
          <cell r="B2641" t="str">
            <v>DR-000-2355</v>
          </cell>
          <cell r="C2641" t="str">
            <v>4848484550515353</v>
          </cell>
          <cell r="D2641" t="str">
            <v>000</v>
          </cell>
          <cell r="E2641">
            <v>2355</v>
          </cell>
          <cell r="F2641" t="str">
            <v>Timbres-poste</v>
          </cell>
          <cell r="G2641">
            <v>1990</v>
          </cell>
          <cell r="H2641" t="str">
            <v>Bengale Philippe</v>
          </cell>
          <cell r="I2641" t="str">
            <v>Promotion de la philatélie. Roses de Redouté. SurDR-270</v>
          </cell>
          <cell r="J2641">
            <v>3.3</v>
          </cell>
          <cell r="K2641">
            <v>1</v>
          </cell>
          <cell r="L2641">
            <v>0</v>
          </cell>
          <cell r="M2641">
            <v>0</v>
          </cell>
          <cell r="N2641">
            <v>3.3</v>
          </cell>
          <cell r="O2641">
            <v>0</v>
          </cell>
          <cell r="P2641">
            <v>0</v>
          </cell>
          <cell r="Q2641">
            <v>0</v>
          </cell>
          <cell r="R2641" t="str">
            <v/>
          </cell>
          <cell r="S2641" t="str">
            <v>11½</v>
          </cell>
          <cell r="T2641" t="str">
            <v>25 f.+12 f.</v>
          </cell>
          <cell r="U2641" t="str">
            <v/>
          </cell>
          <cell r="V2641" t="str">
            <v/>
          </cell>
        </row>
        <row r="2642">
          <cell r="B2642" t="str">
            <v>DR-000-2356</v>
          </cell>
          <cell r="C2642" t="str">
            <v>4848484550515354</v>
          </cell>
          <cell r="D2642" t="str">
            <v>000</v>
          </cell>
          <cell r="E2642">
            <v>2356</v>
          </cell>
          <cell r="F2642" t="str">
            <v>Timbres-poste</v>
          </cell>
          <cell r="G2642">
            <v>1990</v>
          </cell>
          <cell r="H2642" t="str">
            <v>Maria Léonida</v>
          </cell>
          <cell r="I2642" t="str">
            <v>Idem</v>
          </cell>
          <cell r="J2642">
            <v>10</v>
          </cell>
          <cell r="K2642">
            <v>1</v>
          </cell>
          <cell r="L2642">
            <v>0</v>
          </cell>
          <cell r="M2642">
            <v>0</v>
          </cell>
          <cell r="N2642">
            <v>10</v>
          </cell>
          <cell r="O2642">
            <v>1</v>
          </cell>
          <cell r="P2642">
            <v>0</v>
          </cell>
          <cell r="Q2642">
            <v>0</v>
          </cell>
          <cell r="R2642" t="str">
            <v>multicolore</v>
          </cell>
          <cell r="S2642" t="str">
            <v>11½</v>
          </cell>
          <cell r="T2642" t="str">
            <v>50 f.+20 f.</v>
          </cell>
          <cell r="U2642" t="str">
            <v/>
          </cell>
          <cell r="V2642" t="str">
            <v/>
          </cell>
        </row>
        <row r="2643">
          <cell r="B2643" t="str">
            <v>DR-000-2357</v>
          </cell>
          <cell r="C2643" t="str">
            <v>4848484550515355</v>
          </cell>
          <cell r="D2643" t="str">
            <v>000</v>
          </cell>
          <cell r="E2643">
            <v>2357</v>
          </cell>
          <cell r="F2643" t="str">
            <v>Timbres-poste</v>
          </cell>
          <cell r="G2643">
            <v>1990</v>
          </cell>
          <cell r="H2643" t="str">
            <v>Iris florentina</v>
          </cell>
          <cell r="I2643" t="str">
            <v>Floralies. Fleurs diverses</v>
          </cell>
          <cell r="J2643">
            <v>1</v>
          </cell>
          <cell r="K2643">
            <v>1</v>
          </cell>
          <cell r="L2643">
            <v>0</v>
          </cell>
          <cell r="M2643">
            <v>0</v>
          </cell>
          <cell r="N2643">
            <v>0.5</v>
          </cell>
          <cell r="O2643">
            <v>1</v>
          </cell>
          <cell r="P2643">
            <v>0</v>
          </cell>
          <cell r="Q2643">
            <v>0</v>
          </cell>
          <cell r="R2643" t="str">
            <v>Multicolores sur fond noir</v>
          </cell>
          <cell r="S2643" t="str">
            <v>11½</v>
          </cell>
          <cell r="T2643" t="str">
            <v>10 f.</v>
          </cell>
          <cell r="U2643" t="str">
            <v/>
          </cell>
          <cell r="V2643" t="str">
            <v/>
          </cell>
        </row>
        <row r="2644">
          <cell r="B2644" t="str">
            <v>DR-000-2358</v>
          </cell>
          <cell r="C2644" t="str">
            <v>4848484550515356</v>
          </cell>
          <cell r="D2644" t="str">
            <v>000</v>
          </cell>
          <cell r="E2644">
            <v>2358</v>
          </cell>
          <cell r="F2644" t="str">
            <v>Timbres-poste</v>
          </cell>
          <cell r="G2644">
            <v>1990</v>
          </cell>
          <cell r="H2644" t="str">
            <v>Cattleya harrisoniana</v>
          </cell>
          <cell r="I2644" t="str">
            <v>Floralies. Fleurs diverses</v>
          </cell>
          <cell r="J2644">
            <v>1.5</v>
          </cell>
          <cell r="K2644">
            <v>1</v>
          </cell>
          <cell r="L2644">
            <v>0</v>
          </cell>
          <cell r="M2644">
            <v>0</v>
          </cell>
          <cell r="N2644">
            <v>0.5</v>
          </cell>
          <cell r="O2644">
            <v>1</v>
          </cell>
          <cell r="P2644">
            <v>0</v>
          </cell>
          <cell r="Q2644">
            <v>0</v>
          </cell>
          <cell r="R2644" t="str">
            <v>Multicolores sur fond noir</v>
          </cell>
          <cell r="S2644" t="str">
            <v>11½</v>
          </cell>
          <cell r="T2644" t="str">
            <v>14 f.</v>
          </cell>
          <cell r="U2644" t="str">
            <v/>
          </cell>
          <cell r="V2644" t="str">
            <v/>
          </cell>
        </row>
        <row r="2645">
          <cell r="B2645" t="str">
            <v>DR-000-2359</v>
          </cell>
          <cell r="C2645" t="str">
            <v>4848484550515357</v>
          </cell>
          <cell r="D2645" t="str">
            <v>000</v>
          </cell>
          <cell r="E2645">
            <v>2359</v>
          </cell>
          <cell r="F2645" t="str">
            <v>Timbres-poste</v>
          </cell>
          <cell r="G2645">
            <v>1990</v>
          </cell>
          <cell r="H2645" t="str">
            <v>Lilium bulbiferum</v>
          </cell>
          <cell r="I2645" t="str">
            <v>Floralies. Fleurs diverses</v>
          </cell>
          <cell r="J2645">
            <v>1.5</v>
          </cell>
          <cell r="K2645">
            <v>1</v>
          </cell>
          <cell r="L2645">
            <v>0</v>
          </cell>
          <cell r="M2645">
            <v>0</v>
          </cell>
          <cell r="N2645">
            <v>0.5</v>
          </cell>
          <cell r="O2645">
            <v>1</v>
          </cell>
          <cell r="P2645">
            <v>0</v>
          </cell>
          <cell r="Q2645">
            <v>0</v>
          </cell>
          <cell r="R2645" t="str">
            <v>Multicolores sur fond noir</v>
          </cell>
          <cell r="S2645" t="str">
            <v>11½</v>
          </cell>
          <cell r="T2645" t="str">
            <v>14 f.</v>
          </cell>
          <cell r="U2645" t="str">
            <v/>
          </cell>
          <cell r="V2645" t="str">
            <v/>
          </cell>
        </row>
        <row r="2646">
          <cell r="B2646" t="str">
            <v>DR-000-2360</v>
          </cell>
          <cell r="C2646" t="str">
            <v>4848484550515448</v>
          </cell>
          <cell r="D2646" t="str">
            <v>000</v>
          </cell>
          <cell r="E2646">
            <v>2360</v>
          </cell>
          <cell r="F2646" t="str">
            <v>Timbres-poste</v>
          </cell>
          <cell r="G2646">
            <v>1990</v>
          </cell>
          <cell r="H2646" t="str">
            <v>Emilienne Brunfaut, militante des Droits de la Femme</v>
          </cell>
          <cell r="I2646" t="str">
            <v>Journée internationale des Femmes</v>
          </cell>
          <cell r="J2646">
            <v>2</v>
          </cell>
          <cell r="K2646">
            <v>1</v>
          </cell>
          <cell r="L2646">
            <v>0</v>
          </cell>
          <cell r="M2646">
            <v>0</v>
          </cell>
          <cell r="N2646">
            <v>1</v>
          </cell>
          <cell r="O2646">
            <v>1</v>
          </cell>
          <cell r="P2646">
            <v>0</v>
          </cell>
          <cell r="Q2646">
            <v>0</v>
          </cell>
          <cell r="R2646" t="str">
            <v>multicolore</v>
          </cell>
          <cell r="S2646" t="str">
            <v>11½</v>
          </cell>
          <cell r="T2646" t="str">
            <v>25 f.</v>
          </cell>
          <cell r="U2646" t="str">
            <v/>
          </cell>
          <cell r="V2646" t="str">
            <v/>
          </cell>
        </row>
        <row r="2647">
          <cell r="B2647" t="str">
            <v>DR-000-2361</v>
          </cell>
          <cell r="C2647" t="str">
            <v>4848484550515449</v>
          </cell>
          <cell r="D2647" t="str">
            <v>000</v>
          </cell>
          <cell r="E2647">
            <v>2361</v>
          </cell>
          <cell r="F2647" t="str">
            <v>Timbres-poste</v>
          </cell>
          <cell r="G2647">
            <v>1990</v>
          </cell>
          <cell r="H2647" t="str">
            <v>"10e édition des Jeux "Spécial Olympics" pour déficients mentaux</v>
          </cell>
          <cell r="I2647" t="str">
            <v>Sports</v>
          </cell>
          <cell r="J2647">
            <v>1</v>
          </cell>
          <cell r="K2647">
            <v>1</v>
          </cell>
          <cell r="L2647">
            <v>0</v>
          </cell>
          <cell r="M2647">
            <v>0</v>
          </cell>
          <cell r="N2647">
            <v>0.5</v>
          </cell>
          <cell r="O2647">
            <v>1</v>
          </cell>
          <cell r="P2647">
            <v>0</v>
          </cell>
          <cell r="Q2647">
            <v>0</v>
          </cell>
          <cell r="R2647" t="str">
            <v>jaune, ocre, noir et bleu</v>
          </cell>
          <cell r="S2647" t="str">
            <v>11½</v>
          </cell>
          <cell r="T2647" t="str">
            <v>10 f.</v>
          </cell>
          <cell r="U2647" t="str">
            <v/>
          </cell>
          <cell r="V2647" t="str">
            <v/>
          </cell>
        </row>
        <row r="2648">
          <cell r="B2648" t="str">
            <v>DR-000-2362</v>
          </cell>
          <cell r="C2648" t="str">
            <v>4848484550515450</v>
          </cell>
          <cell r="D2648" t="str">
            <v>000</v>
          </cell>
          <cell r="E2648">
            <v>2362</v>
          </cell>
          <cell r="F2648" t="str">
            <v>Timbres-poste</v>
          </cell>
          <cell r="G2648">
            <v>1990</v>
          </cell>
          <cell r="H2648" t="str">
            <v>"Italia'90, coupe du monde de football, en Italie</v>
          </cell>
          <cell r="I2648" t="str">
            <v>Sports</v>
          </cell>
          <cell r="J2648">
            <v>1.5</v>
          </cell>
          <cell r="K2648">
            <v>1</v>
          </cell>
          <cell r="L2648">
            <v>0</v>
          </cell>
          <cell r="M2648">
            <v>0</v>
          </cell>
          <cell r="N2648">
            <v>0.5</v>
          </cell>
          <cell r="O2648">
            <v>1</v>
          </cell>
          <cell r="P2648">
            <v>0</v>
          </cell>
          <cell r="Q2648">
            <v>0</v>
          </cell>
          <cell r="R2648" t="str">
            <v/>
          </cell>
          <cell r="S2648" t="str">
            <v>11½</v>
          </cell>
          <cell r="T2648" t="str">
            <v>14 f.</v>
          </cell>
          <cell r="U2648" t="str">
            <v/>
          </cell>
          <cell r="V2648" t="str">
            <v/>
          </cell>
        </row>
        <row r="2649">
          <cell r="B2649" t="str">
            <v>DR-000-2363</v>
          </cell>
          <cell r="C2649" t="str">
            <v>4848484550515451</v>
          </cell>
          <cell r="D2649" t="str">
            <v>000</v>
          </cell>
          <cell r="E2649">
            <v>2363</v>
          </cell>
          <cell r="F2649" t="str">
            <v>Timbres-poste</v>
          </cell>
          <cell r="G2649">
            <v>1990</v>
          </cell>
          <cell r="H2649" t="str">
            <v>"Gold Cup 1990, basket-ball chaise roulante</v>
          </cell>
          <cell r="I2649" t="str">
            <v>Sports</v>
          </cell>
          <cell r="J2649">
            <v>2</v>
          </cell>
          <cell r="K2649">
            <v>1</v>
          </cell>
          <cell r="L2649">
            <v>0</v>
          </cell>
          <cell r="M2649">
            <v>0</v>
          </cell>
          <cell r="N2649">
            <v>0.6</v>
          </cell>
          <cell r="O2649">
            <v>1</v>
          </cell>
          <cell r="P2649">
            <v>0</v>
          </cell>
          <cell r="Q2649">
            <v>0</v>
          </cell>
          <cell r="R2649" t="str">
            <v>ocre, noir, bleu et brun-rouge</v>
          </cell>
          <cell r="S2649" t="str">
            <v>11½</v>
          </cell>
          <cell r="T2649" t="str">
            <v>25 f.</v>
          </cell>
          <cell r="U2649" t="str">
            <v/>
          </cell>
          <cell r="V2649" t="str">
            <v/>
          </cell>
        </row>
        <row r="2650">
          <cell r="B2650" t="str">
            <v>DR-000-2364</v>
          </cell>
          <cell r="C2650" t="str">
            <v>4848484550515452</v>
          </cell>
          <cell r="D2650" t="str">
            <v>000</v>
          </cell>
          <cell r="E2650">
            <v>2364</v>
          </cell>
          <cell r="F2650" t="str">
            <v>Timbres-poste</v>
          </cell>
          <cell r="G2650">
            <v>1990</v>
          </cell>
          <cell r="H2650" t="str">
            <v>L'eau c'est la vie</v>
          </cell>
          <cell r="I2650" t="str">
            <v>75e anniversaire de la Société nationale des distributions d'eau</v>
          </cell>
          <cell r="J2650">
            <v>1</v>
          </cell>
          <cell r="K2650">
            <v>1</v>
          </cell>
          <cell r="L2650">
            <v>0</v>
          </cell>
          <cell r="M2650">
            <v>0</v>
          </cell>
          <cell r="N2650">
            <v>0.4</v>
          </cell>
          <cell r="O2650">
            <v>1</v>
          </cell>
          <cell r="P2650">
            <v>0</v>
          </cell>
          <cell r="Q2650">
            <v>0</v>
          </cell>
          <cell r="R2650" t="str">
            <v>rouge, noir et bleu</v>
          </cell>
          <cell r="S2650" t="str">
            <v>11½</v>
          </cell>
          <cell r="T2650" t="str">
            <v>14 f.</v>
          </cell>
          <cell r="U2650" t="str">
            <v/>
          </cell>
          <cell r="V2650" t="str">
            <v/>
          </cell>
        </row>
        <row r="2651">
          <cell r="B2651" t="str">
            <v>DR-000-2365</v>
          </cell>
          <cell r="C2651" t="str">
            <v>4848484550515453</v>
          </cell>
          <cell r="D2651" t="str">
            <v>000</v>
          </cell>
          <cell r="E2651">
            <v>2365</v>
          </cell>
          <cell r="F2651" t="str">
            <v>Timbres-poste</v>
          </cell>
          <cell r="G2651">
            <v>1990</v>
          </cell>
          <cell r="H2651" t="str">
            <v>Le facteur Roulin, par Vincent Van Gogh</v>
          </cell>
          <cell r="I2651" t="str">
            <v>Journée du Timbre</v>
          </cell>
          <cell r="J2651">
            <v>1.5</v>
          </cell>
          <cell r="K2651">
            <v>1</v>
          </cell>
          <cell r="L2651">
            <v>0</v>
          </cell>
          <cell r="M2651">
            <v>0</v>
          </cell>
          <cell r="N2651">
            <v>0.5</v>
          </cell>
          <cell r="O2651">
            <v>1</v>
          </cell>
          <cell r="P2651">
            <v>0</v>
          </cell>
          <cell r="Q2651">
            <v>0</v>
          </cell>
          <cell r="R2651" t="str">
            <v>multicolore</v>
          </cell>
          <cell r="S2651" t="str">
            <v>11½</v>
          </cell>
          <cell r="T2651" t="str">
            <v>14 f.</v>
          </cell>
          <cell r="U2651" t="str">
            <v/>
          </cell>
          <cell r="V2651" t="str">
            <v/>
          </cell>
        </row>
        <row r="2652">
          <cell r="B2652" t="str">
            <v>DR-000-2366</v>
          </cell>
          <cell r="C2652" t="str">
            <v>4848484550515454</v>
          </cell>
          <cell r="D2652" t="str">
            <v>000</v>
          </cell>
          <cell r="E2652">
            <v>2366</v>
          </cell>
          <cell r="F2652" t="str">
            <v>Timbres-poste</v>
          </cell>
          <cell r="G2652">
            <v>1990</v>
          </cell>
          <cell r="H2652" t="str">
            <v>Allégorie</v>
          </cell>
          <cell r="I2652" t="str">
            <v>Centenaire du 1er Mai</v>
          </cell>
          <cell r="J2652">
            <v>2</v>
          </cell>
          <cell r="K2652">
            <v>1</v>
          </cell>
          <cell r="L2652">
            <v>0</v>
          </cell>
          <cell r="M2652">
            <v>0</v>
          </cell>
          <cell r="N2652">
            <v>1</v>
          </cell>
          <cell r="O2652">
            <v>1</v>
          </cell>
          <cell r="P2652">
            <v>0</v>
          </cell>
          <cell r="Q2652">
            <v>0</v>
          </cell>
          <cell r="R2652" t="str">
            <v>crème, noir et orange</v>
          </cell>
          <cell r="S2652" t="str">
            <v>11½</v>
          </cell>
          <cell r="T2652" t="str">
            <v>25 f.</v>
          </cell>
          <cell r="U2652" t="str">
            <v/>
          </cell>
          <cell r="V2652" t="str">
            <v/>
          </cell>
        </row>
        <row r="2653">
          <cell r="B2653" t="str">
            <v>DR-000-2367</v>
          </cell>
          <cell r="C2653" t="str">
            <v>4848484550515455</v>
          </cell>
          <cell r="D2653" t="str">
            <v>000</v>
          </cell>
          <cell r="E2653">
            <v>2367</v>
          </cell>
          <cell r="F2653" t="str">
            <v>Timbres-poste</v>
          </cell>
          <cell r="G2653">
            <v>1990</v>
          </cell>
          <cell r="H2653" t="str">
            <v>Bureau d'Ostende 1</v>
          </cell>
          <cell r="I2653" t="str">
            <v>Europa. Edifices postaux</v>
          </cell>
          <cell r="J2653">
            <v>2.5</v>
          </cell>
          <cell r="K2653">
            <v>1</v>
          </cell>
          <cell r="L2653">
            <v>0</v>
          </cell>
          <cell r="M2653">
            <v>0</v>
          </cell>
          <cell r="N2653">
            <v>0.3</v>
          </cell>
          <cell r="O2653">
            <v>1</v>
          </cell>
          <cell r="P2653">
            <v>0</v>
          </cell>
          <cell r="Q2653">
            <v>0</v>
          </cell>
          <cell r="R2653" t="str">
            <v>bleu et noir</v>
          </cell>
          <cell r="S2653" t="str">
            <v>11½</v>
          </cell>
          <cell r="T2653" t="str">
            <v>14 f.</v>
          </cell>
          <cell r="U2653" t="str">
            <v/>
          </cell>
          <cell r="V2653" t="str">
            <v/>
          </cell>
        </row>
        <row r="2654">
          <cell r="B2654" t="str">
            <v>DR-000-2368</v>
          </cell>
          <cell r="C2654" t="str">
            <v>4848484550515456</v>
          </cell>
          <cell r="D2654" t="str">
            <v>000</v>
          </cell>
          <cell r="E2654">
            <v>2368</v>
          </cell>
          <cell r="F2654" t="str">
            <v>Timbres-poste</v>
          </cell>
          <cell r="G2654">
            <v>1990</v>
          </cell>
          <cell r="H2654" t="str">
            <v>Bureau de Liège 1</v>
          </cell>
          <cell r="I2654" t="str">
            <v>Europa. Edifices postaux</v>
          </cell>
          <cell r="J2654">
            <v>4.5</v>
          </cell>
          <cell r="K2654">
            <v>1</v>
          </cell>
          <cell r="L2654">
            <v>0</v>
          </cell>
          <cell r="M2654">
            <v>0</v>
          </cell>
          <cell r="N2654">
            <v>1</v>
          </cell>
          <cell r="O2654">
            <v>1</v>
          </cell>
          <cell r="P2654">
            <v>0</v>
          </cell>
          <cell r="Q2654">
            <v>0</v>
          </cell>
          <cell r="R2654" t="str">
            <v>rouge et noir</v>
          </cell>
          <cell r="S2654" t="str">
            <v>11½</v>
          </cell>
          <cell r="T2654" t="str">
            <v>25 f.</v>
          </cell>
          <cell r="U2654" t="str">
            <v/>
          </cell>
          <cell r="V2654" t="str">
            <v/>
          </cell>
        </row>
        <row r="2655">
          <cell r="B2655" t="str">
            <v>DR-000-2369</v>
          </cell>
          <cell r="C2655" t="str">
            <v>4848484550515457</v>
          </cell>
          <cell r="D2655" t="str">
            <v>000</v>
          </cell>
          <cell r="E2655">
            <v>2369</v>
          </cell>
          <cell r="F2655" t="str">
            <v>Timbres-poste</v>
          </cell>
          <cell r="G2655">
            <v>1990</v>
          </cell>
          <cell r="H2655" t="str">
            <v>Monument de la Lys, à Courtrai</v>
          </cell>
          <cell r="I2655" t="str">
            <v>Campagne des 18 jours de 1940</v>
          </cell>
          <cell r="J2655">
            <v>1.2</v>
          </cell>
          <cell r="K2655">
            <v>1</v>
          </cell>
          <cell r="L2655">
            <v>0</v>
          </cell>
          <cell r="M2655">
            <v>0</v>
          </cell>
          <cell r="N2655">
            <v>0.4</v>
          </cell>
          <cell r="O2655">
            <v>1</v>
          </cell>
          <cell r="P2655">
            <v>0</v>
          </cell>
          <cell r="Q2655">
            <v>0</v>
          </cell>
          <cell r="R2655" t="str">
            <v>noir, rouge et jaune</v>
          </cell>
          <cell r="S2655" t="str">
            <v>11½</v>
          </cell>
          <cell r="T2655" t="str">
            <v>14 f.</v>
          </cell>
          <cell r="U2655" t="str">
            <v/>
          </cell>
          <cell r="V2655" t="str">
            <v/>
          </cell>
        </row>
        <row r="2656">
          <cell r="B2656" t="str">
            <v>DR-000-2370</v>
          </cell>
          <cell r="C2656" t="str">
            <v>4848484550515548</v>
          </cell>
          <cell r="D2656" t="str">
            <v>000</v>
          </cell>
          <cell r="E2656">
            <v>2370</v>
          </cell>
          <cell r="F2656" t="str">
            <v>Timbres-poste</v>
          </cell>
          <cell r="G2656">
            <v>1990</v>
          </cell>
          <cell r="H2656" t="str">
            <v>Rose tricolore</v>
          </cell>
          <cell r="I2656" t="str">
            <v>"Belgica'90". Salon international de philatélie, à Bruxelles. Centenaire de la Fédération royale des Cercles philatéliques de Belgique. T.-P. de même date réunis sur feuillet de 190x119. Vendu 220 f. Plus-value au bénéfice de l'organisation du Salon</v>
          </cell>
          <cell r="J2656">
            <v>5</v>
          </cell>
          <cell r="K2656">
            <v>1</v>
          </cell>
          <cell r="L2656">
            <v>0</v>
          </cell>
          <cell r="M2656">
            <v>0</v>
          </cell>
          <cell r="N2656">
            <v>5</v>
          </cell>
          <cell r="O2656">
            <v>0</v>
          </cell>
          <cell r="P2656">
            <v>0</v>
          </cell>
          <cell r="Q2656">
            <v>0</v>
          </cell>
          <cell r="R2656" t="str">
            <v/>
          </cell>
          <cell r="S2656" t="str">
            <v>11½</v>
          </cell>
          <cell r="T2656" t="str">
            <v>14 f.</v>
          </cell>
          <cell r="U2656" t="str">
            <v/>
          </cell>
          <cell r="V2656" t="str">
            <v/>
          </cell>
        </row>
        <row r="2657">
          <cell r="B2657" t="str">
            <v>DR-000-2371</v>
          </cell>
          <cell r="C2657" t="str">
            <v>4848484550515549</v>
          </cell>
          <cell r="D2657" t="str">
            <v>000</v>
          </cell>
          <cell r="E2657">
            <v>2371</v>
          </cell>
          <cell r="F2657" t="str">
            <v>Timbres-poste</v>
          </cell>
          <cell r="G2657">
            <v>1990</v>
          </cell>
          <cell r="H2657" t="str">
            <v>Belle Rubanée</v>
          </cell>
          <cell r="I2657" t="str">
            <v>"Belgica'90". Salon international de philatélie, à Bruxelles. Centenaire de la Fédération royale des Cercles philatéliques de Belgique. T.-P. de même date réunis sur feuillet de 190x119. Vendu 220 f. Plus-value au bénéfice de l'organisation du Salon</v>
          </cell>
          <cell r="J2657">
            <v>5</v>
          </cell>
          <cell r="K2657">
            <v>1</v>
          </cell>
          <cell r="L2657">
            <v>0</v>
          </cell>
          <cell r="M2657">
            <v>0</v>
          </cell>
          <cell r="N2657">
            <v>5</v>
          </cell>
          <cell r="O2657">
            <v>0</v>
          </cell>
          <cell r="P2657">
            <v>0</v>
          </cell>
          <cell r="Q2657">
            <v>0</v>
          </cell>
          <cell r="R2657" t="str">
            <v/>
          </cell>
          <cell r="S2657" t="str">
            <v>11½</v>
          </cell>
          <cell r="T2657" t="str">
            <v>14 f.</v>
          </cell>
          <cell r="U2657" t="str">
            <v/>
          </cell>
          <cell r="V2657" t="str">
            <v/>
          </cell>
        </row>
        <row r="2658">
          <cell r="B2658" t="str">
            <v>DR-000-2372</v>
          </cell>
          <cell r="C2658" t="str">
            <v>4848484550515550</v>
          </cell>
          <cell r="D2658" t="str">
            <v>000</v>
          </cell>
          <cell r="E2658">
            <v>2372</v>
          </cell>
          <cell r="F2658" t="str">
            <v>Timbres-poste</v>
          </cell>
          <cell r="G2658">
            <v>1990</v>
          </cell>
          <cell r="H2658" t="str">
            <v>Mycrophylla</v>
          </cell>
          <cell r="I2658" t="str">
            <v>"Belgica'90". Salon international de philatélie, à Bruxelles. Centenaire de la Fédération royale des Cercles philatéliques de Belgique. T.-P. de même date réunis sur feuillet de 190x119. Vendu 220 f. Plus-value au bénéfice de l'organisation du Salon</v>
          </cell>
          <cell r="J2658">
            <v>5</v>
          </cell>
          <cell r="K2658">
            <v>1</v>
          </cell>
          <cell r="L2658">
            <v>0</v>
          </cell>
          <cell r="M2658">
            <v>0</v>
          </cell>
          <cell r="N2658">
            <v>5</v>
          </cell>
          <cell r="O2658">
            <v>0</v>
          </cell>
          <cell r="P2658">
            <v>0</v>
          </cell>
          <cell r="Q2658">
            <v>0</v>
          </cell>
          <cell r="R2658" t="str">
            <v/>
          </cell>
          <cell r="S2658" t="str">
            <v>11½</v>
          </cell>
          <cell r="T2658" t="str">
            <v>14 f.</v>
          </cell>
          <cell r="U2658" t="str">
            <v/>
          </cell>
          <cell r="V2658" t="str">
            <v/>
          </cell>
        </row>
        <row r="2659">
          <cell r="B2659" t="str">
            <v>DR-000-2373</v>
          </cell>
          <cell r="C2659" t="str">
            <v>4848484550515551</v>
          </cell>
          <cell r="D2659" t="str">
            <v>000</v>
          </cell>
          <cell r="E2659">
            <v>2373</v>
          </cell>
          <cell r="F2659" t="str">
            <v>Timbres-poste</v>
          </cell>
          <cell r="G2659">
            <v>1990</v>
          </cell>
          <cell r="H2659" t="str">
            <v>Rose Amélie</v>
          </cell>
          <cell r="I2659" t="str">
            <v>"Belgica'90". Salon international de philatélie, à Bruxelles. Centenaire de la Fédération royale des Cercles philatéliques de Belgique. T.-P. de même date réunis sur feuillet de 190x119. Vendu 220 f. Plus-value au bénéfice de l'organisation du Salon</v>
          </cell>
          <cell r="J2659">
            <v>7</v>
          </cell>
          <cell r="K2659">
            <v>1</v>
          </cell>
          <cell r="L2659">
            <v>0</v>
          </cell>
          <cell r="M2659">
            <v>0</v>
          </cell>
          <cell r="N2659">
            <v>7</v>
          </cell>
          <cell r="O2659">
            <v>0</v>
          </cell>
          <cell r="P2659">
            <v>0</v>
          </cell>
          <cell r="Q2659">
            <v>0</v>
          </cell>
          <cell r="R2659" t="str">
            <v/>
          </cell>
          <cell r="S2659" t="str">
            <v>11½</v>
          </cell>
          <cell r="T2659" t="str">
            <v>25 f.</v>
          </cell>
          <cell r="U2659" t="str">
            <v/>
          </cell>
          <cell r="V2659" t="str">
            <v/>
          </cell>
        </row>
        <row r="2660">
          <cell r="B2660" t="str">
            <v>DR-000-2374</v>
          </cell>
          <cell r="C2660" t="str">
            <v>4848484550515552</v>
          </cell>
          <cell r="D2660" t="str">
            <v>000</v>
          </cell>
          <cell r="E2660">
            <v>2374</v>
          </cell>
          <cell r="F2660" t="str">
            <v>Timbres-poste</v>
          </cell>
          <cell r="G2660">
            <v>1990</v>
          </cell>
          <cell r="H2660" t="str">
            <v>Rose Adélaïde</v>
          </cell>
          <cell r="I2660" t="str">
            <v>"Belgica'90". Salon international de philatélie, à Bruxelles. Centenaire de la Fédération royale des Cercles philatéliques de Belgique. T.-P. de même date réunis sur feuillet de 190x119. Vendu 220 f. Plus-value au bénéfice de l'organisation du Salon</v>
          </cell>
          <cell r="J2660">
            <v>7</v>
          </cell>
          <cell r="K2660">
            <v>1</v>
          </cell>
          <cell r="L2660">
            <v>0</v>
          </cell>
          <cell r="M2660">
            <v>0</v>
          </cell>
          <cell r="N2660">
            <v>7</v>
          </cell>
          <cell r="O2660">
            <v>0</v>
          </cell>
          <cell r="P2660">
            <v>0</v>
          </cell>
          <cell r="Q2660">
            <v>0</v>
          </cell>
          <cell r="R2660" t="str">
            <v/>
          </cell>
          <cell r="S2660" t="str">
            <v>11½</v>
          </cell>
          <cell r="T2660" t="str">
            <v>25 f.</v>
          </cell>
          <cell r="U2660" t="str">
            <v/>
          </cell>
          <cell r="V2660" t="str">
            <v/>
          </cell>
        </row>
        <row r="2661">
          <cell r="B2661" t="str">
            <v>DR-000-2375</v>
          </cell>
          <cell r="C2661" t="str">
            <v>4848484550515553</v>
          </cell>
          <cell r="D2661" t="str">
            <v>000</v>
          </cell>
          <cell r="E2661">
            <v>2375</v>
          </cell>
          <cell r="F2661" t="str">
            <v>Timbres-poste</v>
          </cell>
          <cell r="G2661">
            <v>1990</v>
          </cell>
          <cell r="H2661" t="str">
            <v>Rose Hélène</v>
          </cell>
          <cell r="I2661" t="str">
            <v>"Belgica'90". Salon international de philatélie, à Bruxelles. Centenaire de la Fédération royale des Cercles philatéliques de Belgique. T.-P. de même date réunis sur feuillet de 190x119. Vendu 220 f. Plus-value au bénéfice de l'organisation du Salon</v>
          </cell>
          <cell r="J2661">
            <v>7</v>
          </cell>
          <cell r="K2661">
            <v>1</v>
          </cell>
          <cell r="L2661">
            <v>0</v>
          </cell>
          <cell r="M2661">
            <v>0</v>
          </cell>
          <cell r="N2661">
            <v>7</v>
          </cell>
          <cell r="O2661">
            <v>0</v>
          </cell>
          <cell r="P2661">
            <v>0</v>
          </cell>
          <cell r="Q2661">
            <v>0</v>
          </cell>
          <cell r="R2661" t="str">
            <v/>
          </cell>
          <cell r="S2661" t="str">
            <v>11½</v>
          </cell>
          <cell r="T2661" t="str">
            <v>25 f.</v>
          </cell>
          <cell r="U2661" t="str">
            <v/>
          </cell>
          <cell r="V2661" t="str">
            <v/>
          </cell>
        </row>
        <row r="2662">
          <cell r="B2662" t="str">
            <v>DR-000-2376</v>
          </cell>
          <cell r="C2662" t="str">
            <v>4848484550515554</v>
          </cell>
          <cell r="D2662" t="str">
            <v>000</v>
          </cell>
          <cell r="E2662">
            <v>2376</v>
          </cell>
          <cell r="F2662" t="str">
            <v>Timbres-poste</v>
          </cell>
          <cell r="G2662">
            <v>1990</v>
          </cell>
          <cell r="H2662" t="str">
            <v>Panorama du champ de bataille</v>
          </cell>
          <cell r="I2662" t="str">
            <v>175e anniversaire de la bataille de Waterloo (18 juin 1815)</v>
          </cell>
          <cell r="J2662">
            <v>2.5</v>
          </cell>
          <cell r="K2662">
            <v>1</v>
          </cell>
          <cell r="L2662">
            <v>0</v>
          </cell>
          <cell r="M2662">
            <v>0</v>
          </cell>
          <cell r="N2662">
            <v>1.5</v>
          </cell>
          <cell r="O2662">
            <v>1</v>
          </cell>
          <cell r="P2662">
            <v>0</v>
          </cell>
          <cell r="Q2662">
            <v>0</v>
          </cell>
          <cell r="R2662" t="str">
            <v>multicolore</v>
          </cell>
          <cell r="S2662" t="str">
            <v>11½</v>
          </cell>
          <cell r="T2662" t="str">
            <v>25 f.</v>
          </cell>
          <cell r="U2662" t="str">
            <v/>
          </cell>
          <cell r="V2662" t="str">
            <v/>
          </cell>
        </row>
        <row r="2663">
          <cell r="B2663" t="str">
            <v>DR-000-2377</v>
          </cell>
          <cell r="C2663" t="str">
            <v>4848484550515555</v>
          </cell>
          <cell r="D2663" t="str">
            <v>000</v>
          </cell>
          <cell r="E2663">
            <v>2377</v>
          </cell>
          <cell r="F2663" t="str">
            <v>Timbres-poste</v>
          </cell>
          <cell r="G2663">
            <v>1990</v>
          </cell>
          <cell r="H2663" t="str">
            <v>L'écluse de Berendrecht, à Anvers</v>
          </cell>
          <cell r="I2663" t="str">
            <v>Série touristique</v>
          </cell>
          <cell r="J2663">
            <v>1</v>
          </cell>
          <cell r="K2663">
            <v>1</v>
          </cell>
          <cell r="L2663">
            <v>0</v>
          </cell>
          <cell r="M2663">
            <v>0</v>
          </cell>
          <cell r="N2663">
            <v>0.5</v>
          </cell>
          <cell r="O2663">
            <v>1</v>
          </cell>
          <cell r="P2663">
            <v>0</v>
          </cell>
          <cell r="Q2663">
            <v>0</v>
          </cell>
          <cell r="R2663" t="str">
            <v/>
          </cell>
          <cell r="S2663" t="str">
            <v>11½</v>
          </cell>
          <cell r="T2663" t="str">
            <v>10 f.</v>
          </cell>
          <cell r="U2663" t="str">
            <v/>
          </cell>
          <cell r="V2663" t="str">
            <v/>
          </cell>
        </row>
        <row r="2664">
          <cell r="B2664" t="str">
            <v>DR-000-2378</v>
          </cell>
          <cell r="C2664" t="str">
            <v>4848484550515556</v>
          </cell>
          <cell r="D2664" t="str">
            <v>000</v>
          </cell>
          <cell r="E2664">
            <v>2378</v>
          </cell>
          <cell r="F2664" t="str">
            <v>Timbres-poste</v>
          </cell>
          <cell r="G2664">
            <v>1990</v>
          </cell>
          <cell r="H2664" t="str">
            <v>Termonde, la ville du Cheval Bayard</v>
          </cell>
          <cell r="I2664" t="str">
            <v>Série touristique</v>
          </cell>
          <cell r="J2664">
            <v>1</v>
          </cell>
          <cell r="K2664">
            <v>1</v>
          </cell>
          <cell r="L2664">
            <v>0</v>
          </cell>
          <cell r="M2664">
            <v>0</v>
          </cell>
          <cell r="N2664">
            <v>0.5</v>
          </cell>
          <cell r="O2664">
            <v>1</v>
          </cell>
          <cell r="P2664">
            <v>0</v>
          </cell>
          <cell r="Q2664">
            <v>0</v>
          </cell>
          <cell r="R2664" t="str">
            <v/>
          </cell>
          <cell r="S2664" t="str">
            <v>11½</v>
          </cell>
          <cell r="T2664" t="str">
            <v>10 f.</v>
          </cell>
          <cell r="U2664" t="str">
            <v/>
          </cell>
          <cell r="V2664" t="str">
            <v/>
          </cell>
        </row>
        <row r="2665">
          <cell r="B2665" t="str">
            <v>DR-000-2379</v>
          </cell>
          <cell r="C2665" t="str">
            <v>4848484550515557</v>
          </cell>
          <cell r="D2665" t="str">
            <v>000</v>
          </cell>
          <cell r="E2665">
            <v>2379</v>
          </cell>
          <cell r="F2665" t="str">
            <v>Timbres-poste</v>
          </cell>
          <cell r="G2665">
            <v>1990</v>
          </cell>
          <cell r="H2665" t="str">
            <v>"Gerpinnes</v>
          </cell>
          <cell r="I2665" t="str">
            <v>Série touristique</v>
          </cell>
          <cell r="J2665">
            <v>1</v>
          </cell>
          <cell r="K2665">
            <v>1</v>
          </cell>
          <cell r="L2665">
            <v>0</v>
          </cell>
          <cell r="M2665">
            <v>0</v>
          </cell>
          <cell r="N2665">
            <v>0.5</v>
          </cell>
          <cell r="O2665">
            <v>1</v>
          </cell>
          <cell r="P2665">
            <v>0</v>
          </cell>
          <cell r="Q2665">
            <v>0</v>
          </cell>
          <cell r="R2665" t="str">
            <v/>
          </cell>
          <cell r="S2665" t="str">
            <v>11½</v>
          </cell>
          <cell r="T2665" t="str">
            <v>14 f.</v>
          </cell>
          <cell r="U2665" t="str">
            <v/>
          </cell>
          <cell r="V2665" t="str">
            <v/>
          </cell>
        </row>
        <row r="2666">
          <cell r="B2666" t="str">
            <v>DR-000-2380</v>
          </cell>
          <cell r="C2666" t="str">
            <v>4848484550515648</v>
          </cell>
          <cell r="D2666" t="str">
            <v>000</v>
          </cell>
          <cell r="E2666">
            <v>2380</v>
          </cell>
          <cell r="F2666" t="str">
            <v>Timbres-poste</v>
          </cell>
          <cell r="G2666">
            <v>1990</v>
          </cell>
          <cell r="H2666" t="str">
            <v>"Millénaire de Lommel</v>
          </cell>
          <cell r="I2666" t="str">
            <v>Série touristique</v>
          </cell>
          <cell r="J2666">
            <v>1</v>
          </cell>
          <cell r="K2666">
            <v>1</v>
          </cell>
          <cell r="L2666">
            <v>0</v>
          </cell>
          <cell r="M2666">
            <v>0</v>
          </cell>
          <cell r="N2666">
            <v>0.5</v>
          </cell>
          <cell r="O2666">
            <v>1</v>
          </cell>
          <cell r="P2666">
            <v>0</v>
          </cell>
          <cell r="Q2666">
            <v>0</v>
          </cell>
          <cell r="R2666" t="str">
            <v/>
          </cell>
          <cell r="S2666" t="str">
            <v>11½</v>
          </cell>
          <cell r="T2666" t="str">
            <v>14 f.</v>
          </cell>
          <cell r="U2666" t="str">
            <v/>
          </cell>
          <cell r="V2666" t="str">
            <v/>
          </cell>
        </row>
        <row r="2667">
          <cell r="B2667" t="str">
            <v>DR-000-2381</v>
          </cell>
          <cell r="C2667" t="str">
            <v>4848484550515649</v>
          </cell>
          <cell r="D2667" t="str">
            <v>000</v>
          </cell>
          <cell r="E2667">
            <v>2381</v>
          </cell>
          <cell r="F2667" t="str">
            <v>Timbres-poste</v>
          </cell>
          <cell r="G2667">
            <v>1990</v>
          </cell>
          <cell r="H2667" t="str">
            <v>Eglise romane de Saint-Clément de Watermael</v>
          </cell>
          <cell r="I2667" t="str">
            <v>Série touristique</v>
          </cell>
          <cell r="J2667">
            <v>1</v>
          </cell>
          <cell r="K2667">
            <v>1</v>
          </cell>
          <cell r="L2667">
            <v>0</v>
          </cell>
          <cell r="M2667">
            <v>0</v>
          </cell>
          <cell r="N2667">
            <v>0.5</v>
          </cell>
          <cell r="O2667">
            <v>1</v>
          </cell>
          <cell r="P2667">
            <v>0</v>
          </cell>
          <cell r="Q2667">
            <v>0</v>
          </cell>
          <cell r="R2667" t="str">
            <v/>
          </cell>
          <cell r="S2667" t="str">
            <v>11½</v>
          </cell>
          <cell r="T2667" t="str">
            <v>14 f.</v>
          </cell>
          <cell r="U2667" t="str">
            <v/>
          </cell>
          <cell r="V2667" t="str">
            <v/>
          </cell>
        </row>
        <row r="2668">
          <cell r="B2668" t="str">
            <v>DR-000-2382</v>
          </cell>
          <cell r="C2668" t="str">
            <v>4848484550515650</v>
          </cell>
          <cell r="D2668" t="str">
            <v>000</v>
          </cell>
          <cell r="E2668">
            <v>2382</v>
          </cell>
          <cell r="F2668" t="str">
            <v>Timbres-poste</v>
          </cell>
          <cell r="G2668">
            <v>1990</v>
          </cell>
          <cell r="H2668" t="str">
            <v>14 f. multicolore</v>
          </cell>
          <cell r="I2668" t="str">
            <v>Série courante. Roi Baudouin 1er</v>
          </cell>
          <cell r="J2668">
            <v>1.5</v>
          </cell>
          <cell r="K2668">
            <v>1</v>
          </cell>
          <cell r="L2668">
            <v>0</v>
          </cell>
          <cell r="M2668">
            <v>0</v>
          </cell>
          <cell r="N2668">
            <v>0.2</v>
          </cell>
          <cell r="O2668">
            <v>1</v>
          </cell>
          <cell r="P2668">
            <v>0</v>
          </cell>
          <cell r="Q2668">
            <v>0</v>
          </cell>
          <cell r="R2668" t="str">
            <v>multicolore</v>
          </cell>
          <cell r="S2668" t="str">
            <v>11½</v>
          </cell>
          <cell r="T2668" t="str">
            <v>14 f.</v>
          </cell>
          <cell r="U2668" t="str">
            <v/>
          </cell>
          <cell r="V2668" t="str">
            <v/>
          </cell>
        </row>
        <row r="2669">
          <cell r="B2669" t="str">
            <v>DR-000-2383</v>
          </cell>
          <cell r="C2669" t="str">
            <v>4848484550515651</v>
          </cell>
          <cell r="D2669" t="str">
            <v>000</v>
          </cell>
          <cell r="E2669">
            <v>2383</v>
          </cell>
          <cell r="F2669" t="str">
            <v>Timbres-poste</v>
          </cell>
          <cell r="G2669">
            <v>1990</v>
          </cell>
          <cell r="H2669" t="str">
            <v>Perche</v>
          </cell>
          <cell r="I2669" t="str">
            <v>Série "Nature". Poissons d'eau douce. Emis en carnet</v>
          </cell>
          <cell r="J2669">
            <v>2</v>
          </cell>
          <cell r="K2669">
            <v>3</v>
          </cell>
          <cell r="L2669">
            <v>0</v>
          </cell>
          <cell r="M2669">
            <v>0</v>
          </cell>
          <cell r="N2669">
            <v>1</v>
          </cell>
          <cell r="O2669">
            <v>1</v>
          </cell>
          <cell r="P2669">
            <v>0</v>
          </cell>
          <cell r="Q2669">
            <v>0</v>
          </cell>
          <cell r="R2669" t="str">
            <v/>
          </cell>
          <cell r="S2669" t="str">
            <v>12</v>
          </cell>
          <cell r="T2669" t="str">
            <v>14 f.</v>
          </cell>
          <cell r="U2669" t="str">
            <v/>
          </cell>
          <cell r="V2669" t="str">
            <v/>
          </cell>
        </row>
        <row r="2670">
          <cell r="B2670" t="str">
            <v>DR-000-2384</v>
          </cell>
          <cell r="C2670" t="str">
            <v>4848484550515652</v>
          </cell>
          <cell r="D2670" t="str">
            <v>000</v>
          </cell>
          <cell r="E2670">
            <v>2384</v>
          </cell>
          <cell r="F2670" t="str">
            <v>Timbres-poste</v>
          </cell>
          <cell r="G2670">
            <v>1990</v>
          </cell>
          <cell r="H2670" t="str">
            <v>Vairon</v>
          </cell>
          <cell r="I2670" t="str">
            <v>Série "Nature". Poissons d'eau douce. Emis en carnet</v>
          </cell>
          <cell r="J2670">
            <v>2</v>
          </cell>
          <cell r="K2670">
            <v>3</v>
          </cell>
          <cell r="L2670">
            <v>0</v>
          </cell>
          <cell r="M2670">
            <v>0</v>
          </cell>
          <cell r="N2670">
            <v>1</v>
          </cell>
          <cell r="O2670">
            <v>1</v>
          </cell>
          <cell r="P2670">
            <v>0</v>
          </cell>
          <cell r="Q2670">
            <v>0</v>
          </cell>
          <cell r="R2670" t="str">
            <v/>
          </cell>
          <cell r="S2670" t="str">
            <v>12</v>
          </cell>
          <cell r="T2670" t="str">
            <v>14 f.</v>
          </cell>
          <cell r="U2670" t="str">
            <v/>
          </cell>
          <cell r="V2670" t="str">
            <v/>
          </cell>
        </row>
        <row r="2671">
          <cell r="B2671" t="str">
            <v>DR-000-2385</v>
          </cell>
          <cell r="C2671" t="str">
            <v>4848484550515653</v>
          </cell>
          <cell r="D2671" t="str">
            <v>000</v>
          </cell>
          <cell r="E2671">
            <v>2385</v>
          </cell>
          <cell r="F2671" t="str">
            <v>Timbres-poste</v>
          </cell>
          <cell r="G2671">
            <v>1990</v>
          </cell>
          <cell r="H2671" t="str">
            <v>Bouvière</v>
          </cell>
          <cell r="I2671" t="str">
            <v>Série "Nature". Poissons d'eau douce. Emis en carnet</v>
          </cell>
          <cell r="J2671">
            <v>2</v>
          </cell>
          <cell r="K2671">
            <v>3</v>
          </cell>
          <cell r="L2671">
            <v>0</v>
          </cell>
          <cell r="M2671">
            <v>0</v>
          </cell>
          <cell r="N2671">
            <v>1</v>
          </cell>
          <cell r="O2671">
            <v>1</v>
          </cell>
          <cell r="P2671">
            <v>0</v>
          </cell>
          <cell r="Q2671">
            <v>0</v>
          </cell>
          <cell r="R2671" t="str">
            <v/>
          </cell>
          <cell r="S2671" t="str">
            <v>12</v>
          </cell>
          <cell r="T2671" t="str">
            <v>14 f.</v>
          </cell>
          <cell r="U2671" t="str">
            <v/>
          </cell>
          <cell r="V2671" t="str">
            <v/>
          </cell>
        </row>
        <row r="2672">
          <cell r="B2672" t="str">
            <v>DR-000-2386</v>
          </cell>
          <cell r="C2672" t="str">
            <v>4848484550515654</v>
          </cell>
          <cell r="D2672" t="str">
            <v>000</v>
          </cell>
          <cell r="E2672">
            <v>2386</v>
          </cell>
          <cell r="F2672" t="str">
            <v>Timbres-poste</v>
          </cell>
          <cell r="G2672">
            <v>1990</v>
          </cell>
          <cell r="H2672" t="str">
            <v>Epinoche</v>
          </cell>
          <cell r="I2672" t="str">
            <v>Série "Nature". Poissons d'eau douce. Emis en carnet</v>
          </cell>
          <cell r="J2672">
            <v>2</v>
          </cell>
          <cell r="K2672">
            <v>3</v>
          </cell>
          <cell r="L2672">
            <v>0</v>
          </cell>
          <cell r="M2672">
            <v>0</v>
          </cell>
          <cell r="N2672">
            <v>1</v>
          </cell>
          <cell r="O2672">
            <v>1</v>
          </cell>
          <cell r="P2672">
            <v>0</v>
          </cell>
          <cell r="Q2672">
            <v>0</v>
          </cell>
          <cell r="R2672" t="str">
            <v/>
          </cell>
          <cell r="S2672" t="str">
            <v>12</v>
          </cell>
          <cell r="T2672" t="str">
            <v>14 f.</v>
          </cell>
          <cell r="U2672" t="str">
            <v/>
          </cell>
          <cell r="V2672" t="str">
            <v/>
          </cell>
        </row>
        <row r="2673">
          <cell r="B2673" t="str">
            <v>DR-000-2387</v>
          </cell>
          <cell r="C2673" t="str">
            <v>4848484550515655</v>
          </cell>
          <cell r="D2673" t="str">
            <v>000</v>
          </cell>
          <cell r="E2673">
            <v>2387</v>
          </cell>
          <cell r="F2673" t="str">
            <v>Timbres-poste</v>
          </cell>
          <cell r="G2673">
            <v>1990</v>
          </cell>
          <cell r="H2673" t="str">
            <v>"Cinquantenaire des Jeunesses musicales</v>
          </cell>
          <cell r="I2673" t="str">
            <v>Série "culturelle". SurDR-270</v>
          </cell>
          <cell r="J2673">
            <v>2</v>
          </cell>
          <cell r="K2673">
            <v>1</v>
          </cell>
          <cell r="L2673">
            <v>0</v>
          </cell>
          <cell r="M2673">
            <v>0</v>
          </cell>
          <cell r="N2673">
            <v>2</v>
          </cell>
          <cell r="O2673">
            <v>1</v>
          </cell>
          <cell r="P2673">
            <v>0</v>
          </cell>
          <cell r="Q2673">
            <v>0</v>
          </cell>
          <cell r="R2673" t="str">
            <v/>
          </cell>
          <cell r="S2673" t="str">
            <v>11½</v>
          </cell>
          <cell r="T2673" t="str">
            <v>10 f.+2 f.</v>
          </cell>
          <cell r="U2673" t="str">
            <v/>
          </cell>
          <cell r="V2673" t="str">
            <v/>
          </cell>
        </row>
        <row r="2674">
          <cell r="B2674" t="str">
            <v>DR-000-2388</v>
          </cell>
          <cell r="C2674" t="str">
            <v>4848484550515656</v>
          </cell>
          <cell r="D2674" t="str">
            <v>000</v>
          </cell>
          <cell r="E2674">
            <v>2388</v>
          </cell>
          <cell r="F2674" t="str">
            <v>Timbres-poste</v>
          </cell>
          <cell r="G2674">
            <v>1990</v>
          </cell>
          <cell r="H2674" t="str">
            <v>"Hommage au Comte d'Egmont (1522-1568)</v>
          </cell>
          <cell r="I2674" t="str">
            <v>Série "culturelle". SurDR-270</v>
          </cell>
          <cell r="J2674">
            <v>2.5</v>
          </cell>
          <cell r="K2674">
            <v>1</v>
          </cell>
          <cell r="L2674">
            <v>0</v>
          </cell>
          <cell r="M2674">
            <v>0</v>
          </cell>
          <cell r="N2674">
            <v>2.5</v>
          </cell>
          <cell r="O2674">
            <v>1</v>
          </cell>
          <cell r="P2674">
            <v>0</v>
          </cell>
          <cell r="Q2674">
            <v>0</v>
          </cell>
          <cell r="R2674" t="str">
            <v/>
          </cell>
          <cell r="S2674" t="str">
            <v>11½</v>
          </cell>
          <cell r="T2674" t="str">
            <v>14 f.+3 f.</v>
          </cell>
          <cell r="U2674" t="str">
            <v/>
          </cell>
          <cell r="V2674" t="str">
            <v/>
          </cell>
        </row>
        <row r="2675">
          <cell r="B2675" t="str">
            <v>DR-000-2389</v>
          </cell>
          <cell r="C2675" t="str">
            <v>4848484550515657</v>
          </cell>
          <cell r="D2675" t="str">
            <v>000</v>
          </cell>
          <cell r="E2675">
            <v>2389</v>
          </cell>
          <cell r="F2675" t="str">
            <v>Timbres-poste</v>
          </cell>
          <cell r="G2675">
            <v>1990</v>
          </cell>
          <cell r="H2675" t="str">
            <v>"Centenaire de la naissance de Josef Cantre (1890-1957)</v>
          </cell>
          <cell r="I2675" t="str">
            <v>Série "culturelle". SurDR-270</v>
          </cell>
          <cell r="J2675">
            <v>4</v>
          </cell>
          <cell r="K2675">
            <v>1</v>
          </cell>
          <cell r="L2675">
            <v>0</v>
          </cell>
          <cell r="M2675">
            <v>0</v>
          </cell>
          <cell r="N2675">
            <v>4</v>
          </cell>
          <cell r="O2675">
            <v>1</v>
          </cell>
          <cell r="P2675">
            <v>0</v>
          </cell>
          <cell r="Q2675">
            <v>0</v>
          </cell>
          <cell r="R2675" t="str">
            <v/>
          </cell>
          <cell r="S2675" t="str">
            <v>11½</v>
          </cell>
          <cell r="T2675" t="str">
            <v>25 f.+6 f.</v>
          </cell>
          <cell r="U2675" t="str">
            <v/>
          </cell>
          <cell r="V2675" t="str">
            <v/>
          </cell>
        </row>
        <row r="2676">
          <cell r="B2676" t="str">
            <v>DR-000-2390</v>
          </cell>
          <cell r="C2676" t="str">
            <v>4848484550515748</v>
          </cell>
          <cell r="D2676" t="str">
            <v>000</v>
          </cell>
          <cell r="E2676">
            <v>2390</v>
          </cell>
          <cell r="F2676" t="str">
            <v>Timbres-poste</v>
          </cell>
          <cell r="G2676">
            <v>1990</v>
          </cell>
          <cell r="H2676" t="str">
            <v>Lucky Luke et son cheval Jolly Jumper</v>
          </cell>
          <cell r="I2676" t="str">
            <v>Philatélie de la jeunesse</v>
          </cell>
          <cell r="J2676">
            <v>2</v>
          </cell>
          <cell r="K2676">
            <v>1</v>
          </cell>
          <cell r="L2676">
            <v>0</v>
          </cell>
          <cell r="M2676">
            <v>0</v>
          </cell>
          <cell r="N2676">
            <v>1</v>
          </cell>
          <cell r="O2676">
            <v>1</v>
          </cell>
          <cell r="P2676">
            <v>0</v>
          </cell>
          <cell r="Q2676">
            <v>0</v>
          </cell>
          <cell r="R2676" t="str">
            <v>multicolore</v>
          </cell>
          <cell r="S2676" t="str">
            <v>11½</v>
          </cell>
          <cell r="T2676" t="str">
            <v>10 f.</v>
          </cell>
          <cell r="U2676" t="str">
            <v/>
          </cell>
          <cell r="V2676" t="str">
            <v/>
          </cell>
        </row>
        <row r="2677">
          <cell r="B2677" t="str">
            <v>DR-000-2391</v>
          </cell>
          <cell r="C2677" t="str">
            <v>4848484550515749</v>
          </cell>
          <cell r="D2677" t="str">
            <v>000</v>
          </cell>
          <cell r="E2677">
            <v>2391</v>
          </cell>
          <cell r="F2677" t="str">
            <v>Timbres-poste</v>
          </cell>
          <cell r="G2677">
            <v>1990</v>
          </cell>
          <cell r="H2677" t="str">
            <v>Saint Bernard écrivant</v>
          </cell>
          <cell r="I2677" t="str">
            <v>900e anniversaire de la naissance de saint Bernard (1090-1152)</v>
          </cell>
          <cell r="J2677">
            <v>2</v>
          </cell>
          <cell r="K2677">
            <v>1</v>
          </cell>
          <cell r="L2677">
            <v>0</v>
          </cell>
          <cell r="M2677">
            <v>0</v>
          </cell>
          <cell r="N2677">
            <v>1</v>
          </cell>
          <cell r="O2677">
            <v>1</v>
          </cell>
          <cell r="P2677">
            <v>0</v>
          </cell>
          <cell r="Q2677">
            <v>0</v>
          </cell>
          <cell r="R2677" t="str">
            <v>noir et beige rosé</v>
          </cell>
          <cell r="S2677" t="str">
            <v>11½</v>
          </cell>
          <cell r="T2677" t="str">
            <v>25 f.</v>
          </cell>
          <cell r="U2677" t="str">
            <v/>
          </cell>
          <cell r="V2677" t="str">
            <v/>
          </cell>
        </row>
        <row r="2678">
          <cell r="B2678" t="str">
            <v>DR-000-2392</v>
          </cell>
          <cell r="C2678" t="str">
            <v>4848484550515750</v>
          </cell>
          <cell r="D2678" t="str">
            <v>000</v>
          </cell>
          <cell r="E2678">
            <v>2392</v>
          </cell>
          <cell r="F2678" t="str">
            <v>Timbres-poste</v>
          </cell>
          <cell r="G2678">
            <v>1990</v>
          </cell>
          <cell r="H2678" t="str">
            <v>Paysage hivernal (Pepingen, 1977), tableau de Jozef Lucas (1908-1986)</v>
          </cell>
          <cell r="I2678" t="str">
            <v>Noël et Nouvel An</v>
          </cell>
          <cell r="J2678">
            <v>1</v>
          </cell>
          <cell r="K2678">
            <v>1</v>
          </cell>
          <cell r="L2678">
            <v>0</v>
          </cell>
          <cell r="M2678">
            <v>0</v>
          </cell>
          <cell r="N2678">
            <v>0.5</v>
          </cell>
          <cell r="O2678">
            <v>1</v>
          </cell>
          <cell r="P2678">
            <v>0</v>
          </cell>
          <cell r="Q2678">
            <v>0</v>
          </cell>
          <cell r="R2678" t="str">
            <v>multicolore</v>
          </cell>
          <cell r="S2678" t="str">
            <v>11½</v>
          </cell>
          <cell r="T2678" t="str">
            <v>10 f.</v>
          </cell>
          <cell r="U2678" t="str">
            <v/>
          </cell>
          <cell r="V2678" t="str">
            <v/>
          </cell>
        </row>
        <row r="2679">
          <cell r="B2679" t="str">
            <v>DR-000-2393</v>
          </cell>
          <cell r="C2679" t="str">
            <v>4848484550515751</v>
          </cell>
          <cell r="D2679" t="str">
            <v>000</v>
          </cell>
          <cell r="E2679">
            <v>2393</v>
          </cell>
          <cell r="F2679" t="str">
            <v>Timbres-poste</v>
          </cell>
          <cell r="G2679">
            <v>1990</v>
          </cell>
          <cell r="H2679" t="str">
            <v>Autoportrait</v>
          </cell>
          <cell r="I2679" t="str">
            <v>Oeuvres d'art belges à l'étranger. Tableaux de David Teniers II, le Jeune (1610-1690)</v>
          </cell>
          <cell r="J2679">
            <v>1</v>
          </cell>
          <cell r="K2679">
            <v>1</v>
          </cell>
          <cell r="L2679">
            <v>0</v>
          </cell>
          <cell r="M2679">
            <v>0</v>
          </cell>
          <cell r="N2679">
            <v>0.5</v>
          </cell>
          <cell r="O2679">
            <v>1</v>
          </cell>
          <cell r="P2679">
            <v>0</v>
          </cell>
          <cell r="Q2679">
            <v>0</v>
          </cell>
          <cell r="R2679" t="str">
            <v/>
          </cell>
          <cell r="S2679" t="str">
            <v>11½</v>
          </cell>
          <cell r="T2679" t="str">
            <v>10 f.</v>
          </cell>
          <cell r="U2679" t="str">
            <v/>
          </cell>
          <cell r="V2679" t="str">
            <v/>
          </cell>
        </row>
        <row r="2680">
          <cell r="B2680" t="str">
            <v>DR-000-2394</v>
          </cell>
          <cell r="C2680" t="str">
            <v>4848484550515752</v>
          </cell>
          <cell r="D2680" t="str">
            <v>000</v>
          </cell>
          <cell r="E2680">
            <v>2394</v>
          </cell>
          <cell r="F2680" t="str">
            <v>Timbres-poste</v>
          </cell>
          <cell r="G2680">
            <v>1990</v>
          </cell>
          <cell r="H2680" t="str">
            <v>Les danseurs</v>
          </cell>
          <cell r="I2680" t="str">
            <v>Oeuvres d'art belges à l'étranger. Tableaux de David Teniers II, le Jeune (1610-1690)</v>
          </cell>
          <cell r="J2680">
            <v>1.5</v>
          </cell>
          <cell r="K2680">
            <v>1</v>
          </cell>
          <cell r="L2680">
            <v>0</v>
          </cell>
          <cell r="M2680">
            <v>0</v>
          </cell>
          <cell r="N2680">
            <v>0.5</v>
          </cell>
          <cell r="O2680">
            <v>1</v>
          </cell>
          <cell r="P2680">
            <v>0</v>
          </cell>
          <cell r="Q2680">
            <v>0</v>
          </cell>
          <cell r="R2680" t="str">
            <v/>
          </cell>
          <cell r="S2680" t="str">
            <v>11½</v>
          </cell>
          <cell r="T2680" t="str">
            <v>14 f.</v>
          </cell>
          <cell r="U2680" t="str">
            <v/>
          </cell>
          <cell r="V2680" t="str">
            <v/>
          </cell>
        </row>
        <row r="2681">
          <cell r="B2681" t="str">
            <v>DR-000-2395</v>
          </cell>
          <cell r="C2681" t="str">
            <v>4848484550515753</v>
          </cell>
          <cell r="D2681" t="str">
            <v>000</v>
          </cell>
          <cell r="E2681">
            <v>2395</v>
          </cell>
          <cell r="F2681" t="str">
            <v>Timbres-poste</v>
          </cell>
          <cell r="G2681">
            <v>1990</v>
          </cell>
          <cell r="H2681" t="str">
            <v>Les joueurs de boules</v>
          </cell>
          <cell r="I2681" t="str">
            <v>Oeuvres d'art belges à l'étranger. Tableaux de David Teniers II, le Jeune (1610-1690)</v>
          </cell>
          <cell r="J2681">
            <v>2.5</v>
          </cell>
          <cell r="K2681">
            <v>1</v>
          </cell>
          <cell r="L2681">
            <v>0</v>
          </cell>
          <cell r="M2681">
            <v>0</v>
          </cell>
          <cell r="N2681">
            <v>1</v>
          </cell>
          <cell r="O2681">
            <v>1</v>
          </cell>
          <cell r="P2681">
            <v>0</v>
          </cell>
          <cell r="Q2681">
            <v>0</v>
          </cell>
          <cell r="R2681" t="str">
            <v/>
          </cell>
          <cell r="S2681" t="str">
            <v>11½</v>
          </cell>
          <cell r="T2681" t="str">
            <v>25 f.</v>
          </cell>
          <cell r="U2681" t="str">
            <v/>
          </cell>
          <cell r="V2681" t="str">
            <v/>
          </cell>
        </row>
        <row r="2682">
          <cell r="B2682" t="str">
            <v>DR-000-2396</v>
          </cell>
          <cell r="C2682" t="str">
            <v>4848484550515754</v>
          </cell>
          <cell r="D2682" t="str">
            <v>000</v>
          </cell>
          <cell r="E2682">
            <v>2396</v>
          </cell>
          <cell r="F2682" t="str">
            <v>Timbres-poste</v>
          </cell>
          <cell r="G2682">
            <v>1990</v>
          </cell>
          <cell r="H2682" t="str">
            <v>Portrait du couple royal</v>
          </cell>
          <cell r="I2682" t="str">
            <v>30e anniversaire du mariage de Leurs Majestés le Roi et la Reine des Belges</v>
          </cell>
          <cell r="J2682">
            <v>9</v>
          </cell>
          <cell r="K2682">
            <v>1</v>
          </cell>
          <cell r="L2682">
            <v>0</v>
          </cell>
          <cell r="M2682">
            <v>0</v>
          </cell>
          <cell r="N2682">
            <v>9</v>
          </cell>
          <cell r="O2682">
            <v>1</v>
          </cell>
          <cell r="P2682">
            <v>0</v>
          </cell>
          <cell r="Q2682">
            <v>0</v>
          </cell>
          <cell r="R2682" t="str">
            <v>multicolore</v>
          </cell>
          <cell r="S2682" t="str">
            <v>11½</v>
          </cell>
          <cell r="T2682" t="str">
            <v>50 f.+15 f.</v>
          </cell>
          <cell r="U2682" t="str">
            <v/>
          </cell>
          <cell r="V2682" t="str">
            <v/>
          </cell>
        </row>
        <row r="2683">
          <cell r="B2683" t="str">
            <v>DR-000-2397</v>
          </cell>
          <cell r="C2683" t="str">
            <v>4848484550515755</v>
          </cell>
          <cell r="D2683" t="str">
            <v>000</v>
          </cell>
          <cell r="E2683">
            <v>2397</v>
          </cell>
          <cell r="F2683" t="str">
            <v>Timbres-poste</v>
          </cell>
          <cell r="G2683">
            <v>1990</v>
          </cell>
          <cell r="H2683" t="str">
            <v>Traquet pâtre</v>
          </cell>
          <cell r="I2683" t="str">
            <v>Série courante. Oiseau</v>
          </cell>
          <cell r="J2683">
            <v>0.5</v>
          </cell>
          <cell r="K2683">
            <v>1</v>
          </cell>
          <cell r="L2683">
            <v>0</v>
          </cell>
          <cell r="M2683">
            <v>0</v>
          </cell>
          <cell r="N2683">
            <v>0.3</v>
          </cell>
          <cell r="O2683">
            <v>1</v>
          </cell>
          <cell r="P2683">
            <v>0</v>
          </cell>
          <cell r="Q2683">
            <v>0</v>
          </cell>
          <cell r="R2683" t="str">
            <v>multicolore</v>
          </cell>
          <cell r="S2683" t="str">
            <v>12x11½</v>
          </cell>
          <cell r="T2683" t="str">
            <v>4 f. 50</v>
          </cell>
          <cell r="U2683" t="str">
            <v/>
          </cell>
          <cell r="V2683" t="str">
            <v/>
          </cell>
        </row>
        <row r="2684">
          <cell r="B2684" t="str">
            <v>DR-000-2398</v>
          </cell>
          <cell r="C2684" t="str">
            <v>4848484550515756</v>
          </cell>
          <cell r="D2684" t="str">
            <v>000</v>
          </cell>
          <cell r="E2684">
            <v>2398</v>
          </cell>
          <cell r="F2684" t="str">
            <v>Timbres-poste</v>
          </cell>
          <cell r="G2684">
            <v>1991</v>
          </cell>
          <cell r="H2684" t="str">
            <v>La tentation de saint Antoine, de Jérôme Bosch</v>
          </cell>
          <cell r="I2684" t="str">
            <v>Croix-Rouge belge. SurDR-270. Détails de tableaux de Maîtres</v>
          </cell>
          <cell r="J2684">
            <v>2.5</v>
          </cell>
          <cell r="K2684">
            <v>1</v>
          </cell>
          <cell r="L2684">
            <v>0</v>
          </cell>
          <cell r="M2684">
            <v>0</v>
          </cell>
          <cell r="N2684">
            <v>2.5</v>
          </cell>
          <cell r="O2684">
            <v>1</v>
          </cell>
          <cell r="P2684">
            <v>0</v>
          </cell>
          <cell r="Q2684">
            <v>0</v>
          </cell>
          <cell r="R2684" t="str">
            <v/>
          </cell>
          <cell r="S2684" t="str">
            <v>11½</v>
          </cell>
          <cell r="T2684" t="str">
            <v>14 f.+3 f.</v>
          </cell>
          <cell r="U2684" t="str">
            <v/>
          </cell>
          <cell r="V2684" t="str">
            <v/>
          </cell>
        </row>
        <row r="2685">
          <cell r="B2685" t="str">
            <v>DR-000-2399</v>
          </cell>
          <cell r="C2685" t="str">
            <v>4848484550515757</v>
          </cell>
          <cell r="D2685" t="str">
            <v>000</v>
          </cell>
          <cell r="E2685">
            <v>2399</v>
          </cell>
          <cell r="F2685" t="str">
            <v>Timbres-poste</v>
          </cell>
          <cell r="G2685">
            <v>1991</v>
          </cell>
          <cell r="H2685" t="str">
            <v>L'Annonciation, de D. Bouts</v>
          </cell>
          <cell r="I2685" t="str">
            <v>Croix-Rouge belge. SurDR-270. Détails de tableaux de Maîtres</v>
          </cell>
          <cell r="J2685">
            <v>3.5</v>
          </cell>
          <cell r="K2685">
            <v>1</v>
          </cell>
          <cell r="L2685">
            <v>0</v>
          </cell>
          <cell r="M2685">
            <v>0</v>
          </cell>
          <cell r="N2685">
            <v>3.5</v>
          </cell>
          <cell r="O2685">
            <v>1</v>
          </cell>
          <cell r="P2685">
            <v>0</v>
          </cell>
          <cell r="Q2685">
            <v>0</v>
          </cell>
          <cell r="R2685" t="str">
            <v/>
          </cell>
          <cell r="S2685" t="str">
            <v>11½</v>
          </cell>
          <cell r="T2685" t="str">
            <v>25 f.+6 f.</v>
          </cell>
          <cell r="U2685" t="str">
            <v/>
          </cell>
          <cell r="V2685" t="str">
            <v/>
          </cell>
        </row>
        <row r="2686">
          <cell r="B2686" t="str">
            <v>DR-000-2400</v>
          </cell>
          <cell r="C2686" t="str">
            <v>4848484550524848</v>
          </cell>
          <cell r="D2686" t="str">
            <v>000</v>
          </cell>
          <cell r="E2686">
            <v>2400</v>
          </cell>
          <cell r="F2686" t="str">
            <v>Timbres-poste</v>
          </cell>
          <cell r="G2686">
            <v>1991</v>
          </cell>
          <cell r="H2686" t="str">
            <v>Le semeur, de Constantin Meunier (1831-1905)</v>
          </cell>
          <cell r="I2686" t="str">
            <v>Sculptures belges du XIXe siècle</v>
          </cell>
          <cell r="J2686">
            <v>1.5</v>
          </cell>
          <cell r="K2686">
            <v>1</v>
          </cell>
          <cell r="L2686">
            <v>0</v>
          </cell>
          <cell r="M2686">
            <v>0</v>
          </cell>
          <cell r="N2686">
            <v>0.5</v>
          </cell>
          <cell r="O2686">
            <v>1</v>
          </cell>
          <cell r="P2686">
            <v>0</v>
          </cell>
          <cell r="Q2686">
            <v>0</v>
          </cell>
          <cell r="R2686" t="str">
            <v>ocre et noir</v>
          </cell>
          <cell r="S2686" t="str">
            <v>11½</v>
          </cell>
          <cell r="T2686" t="str">
            <v>14 f.</v>
          </cell>
          <cell r="U2686" t="str">
            <v/>
          </cell>
          <cell r="V2686" t="str">
            <v/>
          </cell>
        </row>
        <row r="2687">
          <cell r="B2687" t="str">
            <v>DR-000-2401</v>
          </cell>
          <cell r="C2687" t="str">
            <v>4848484550524849</v>
          </cell>
          <cell r="D2687" t="str">
            <v>000</v>
          </cell>
          <cell r="E2687">
            <v>2401</v>
          </cell>
          <cell r="F2687" t="str">
            <v>Timbres-poste</v>
          </cell>
          <cell r="G2687">
            <v>1991</v>
          </cell>
          <cell r="H2687" t="str">
            <v>détail de la Fontaine de Brabo, à Anvers, oeuvre de Jef Lambeaux (1852-1908)</v>
          </cell>
          <cell r="I2687" t="str">
            <v>Sculptures belges du XIXe siècle</v>
          </cell>
          <cell r="J2687">
            <v>2</v>
          </cell>
          <cell r="K2687">
            <v>1</v>
          </cell>
          <cell r="L2687">
            <v>0</v>
          </cell>
          <cell r="M2687">
            <v>0</v>
          </cell>
          <cell r="N2687">
            <v>0.6</v>
          </cell>
          <cell r="O2687">
            <v>1</v>
          </cell>
          <cell r="P2687">
            <v>0</v>
          </cell>
          <cell r="Q2687">
            <v>0</v>
          </cell>
          <cell r="R2687" t="str">
            <v>bleu clair et noir</v>
          </cell>
          <cell r="S2687" t="str">
            <v>11½</v>
          </cell>
          <cell r="T2687" t="str">
            <v>25 f.</v>
          </cell>
          <cell r="U2687" t="str">
            <v/>
          </cell>
          <cell r="V2687" t="str">
            <v/>
          </cell>
        </row>
        <row r="2688">
          <cell r="B2688" t="str">
            <v>DR-000-2402</v>
          </cell>
          <cell r="C2688" t="str">
            <v>4848484550524850</v>
          </cell>
          <cell r="D2688" t="str">
            <v>000</v>
          </cell>
          <cell r="E2688">
            <v>2402</v>
          </cell>
          <cell r="F2688" t="str">
            <v>Timbres-poste</v>
          </cell>
          <cell r="G2688">
            <v>1991</v>
          </cell>
          <cell r="H2688" t="str">
            <v>Journées olympiques de la jeunesse européenne. Gymnastique rythmique sportive : athlète au ruban</v>
          </cell>
          <cell r="I2688" t="str">
            <v>Manifestations sportives</v>
          </cell>
          <cell r="J2688">
            <v>1</v>
          </cell>
          <cell r="K2688">
            <v>1</v>
          </cell>
          <cell r="L2688">
            <v>0</v>
          </cell>
          <cell r="M2688">
            <v>0</v>
          </cell>
          <cell r="N2688">
            <v>0.3</v>
          </cell>
          <cell r="O2688">
            <v>1</v>
          </cell>
          <cell r="P2688">
            <v>0</v>
          </cell>
          <cell r="Q2688">
            <v>0</v>
          </cell>
          <cell r="R2688" t="str">
            <v/>
          </cell>
          <cell r="S2688" t="str">
            <v>11½</v>
          </cell>
          <cell r="T2688" t="str">
            <v>10 f.</v>
          </cell>
          <cell r="U2688" t="str">
            <v/>
          </cell>
          <cell r="V2688" t="str">
            <v/>
          </cell>
        </row>
        <row r="2689">
          <cell r="B2689" t="str">
            <v>DR-000-2403</v>
          </cell>
          <cell r="C2689" t="str">
            <v>4848484550524851</v>
          </cell>
          <cell r="D2689" t="str">
            <v>000</v>
          </cell>
          <cell r="E2689">
            <v>2403</v>
          </cell>
          <cell r="F2689" t="str">
            <v>Timbres-poste</v>
          </cell>
          <cell r="G2689">
            <v>1991</v>
          </cell>
          <cell r="H2689" t="str">
            <v>"3es championnats du monde de Korfbal (balle au panier)</v>
          </cell>
          <cell r="I2689" t="str">
            <v>Manifestations sportives</v>
          </cell>
          <cell r="J2689">
            <v>1</v>
          </cell>
          <cell r="K2689">
            <v>1</v>
          </cell>
          <cell r="L2689">
            <v>0</v>
          </cell>
          <cell r="M2689">
            <v>0</v>
          </cell>
          <cell r="N2689">
            <v>0.3</v>
          </cell>
          <cell r="O2689">
            <v>1</v>
          </cell>
          <cell r="P2689">
            <v>0</v>
          </cell>
          <cell r="Q2689">
            <v>0</v>
          </cell>
          <cell r="R2689" t="str">
            <v/>
          </cell>
          <cell r="S2689" t="str">
            <v>11½</v>
          </cell>
          <cell r="T2689" t="str">
            <v>10 f.</v>
          </cell>
          <cell r="U2689" t="str">
            <v/>
          </cell>
          <cell r="V2689" t="str">
            <v/>
          </cell>
        </row>
        <row r="2690">
          <cell r="B2690" t="str">
            <v>DR-000-2404</v>
          </cell>
          <cell r="C2690" t="str">
            <v>4848484550524852</v>
          </cell>
          <cell r="D2690" t="str">
            <v>000</v>
          </cell>
          <cell r="E2690">
            <v>2404</v>
          </cell>
          <cell r="F2690" t="str">
            <v>Timbres-poste</v>
          </cell>
          <cell r="G2690">
            <v>1991</v>
          </cell>
          <cell r="H2690" t="str">
            <v>Nouveau complexe de l'Imprimerie du Timbre, à Malines</v>
          </cell>
          <cell r="I2690" t="str">
            <v>Journée du Timbre</v>
          </cell>
          <cell r="J2690">
            <v>1.2</v>
          </cell>
          <cell r="K2690">
            <v>1</v>
          </cell>
          <cell r="L2690">
            <v>0</v>
          </cell>
          <cell r="M2690">
            <v>0</v>
          </cell>
          <cell r="N2690">
            <v>0.3</v>
          </cell>
          <cell r="O2690">
            <v>1</v>
          </cell>
          <cell r="P2690">
            <v>0</v>
          </cell>
          <cell r="Q2690">
            <v>0</v>
          </cell>
          <cell r="R2690" t="str">
            <v>multicolore</v>
          </cell>
          <cell r="S2690" t="str">
            <v>11½</v>
          </cell>
          <cell r="T2690" t="str">
            <v>14 f.</v>
          </cell>
          <cell r="U2690" t="str">
            <v/>
          </cell>
          <cell r="V2690" t="str">
            <v/>
          </cell>
        </row>
        <row r="2691">
          <cell r="B2691" t="str">
            <v>DR-000-2405</v>
          </cell>
          <cell r="C2691" t="str">
            <v>4848484550524853</v>
          </cell>
          <cell r="D2691" t="str">
            <v>000</v>
          </cell>
          <cell r="E2691">
            <v>2405</v>
          </cell>
          <cell r="F2691" t="str">
            <v>Timbres-poste</v>
          </cell>
          <cell r="G2691">
            <v>1991</v>
          </cell>
          <cell r="H2691" t="str">
            <v>Emblème du Syndicat</v>
          </cell>
          <cell r="I2691" t="str">
            <v>Centenaire du Mouvement syndical libéral</v>
          </cell>
          <cell r="J2691">
            <v>2</v>
          </cell>
          <cell r="K2691">
            <v>1</v>
          </cell>
          <cell r="L2691">
            <v>0</v>
          </cell>
          <cell r="M2691">
            <v>0</v>
          </cell>
          <cell r="N2691">
            <v>0.6</v>
          </cell>
          <cell r="O2691">
            <v>1</v>
          </cell>
          <cell r="P2691">
            <v>0</v>
          </cell>
          <cell r="Q2691">
            <v>0</v>
          </cell>
          <cell r="R2691" t="str">
            <v>bleu, bleu clair et outremer</v>
          </cell>
          <cell r="S2691" t="str">
            <v>11½</v>
          </cell>
          <cell r="T2691" t="str">
            <v>25 f.</v>
          </cell>
          <cell r="U2691" t="str">
            <v/>
          </cell>
          <cell r="V2691" t="str">
            <v/>
          </cell>
        </row>
        <row r="2692">
          <cell r="B2692" t="str">
            <v>DR-000-2406</v>
          </cell>
          <cell r="C2692" t="str">
            <v>4848484550524854</v>
          </cell>
          <cell r="D2692" t="str">
            <v>000</v>
          </cell>
          <cell r="E2692">
            <v>2406</v>
          </cell>
          <cell r="F2692" t="str">
            <v>Timbres-poste</v>
          </cell>
          <cell r="G2692">
            <v>1991</v>
          </cell>
          <cell r="H2692" t="str">
            <v>"Satellite de communications "Olympus 1""</v>
          </cell>
          <cell r="I2692" t="str">
            <v>Europa. L'Europe et l'espace</v>
          </cell>
          <cell r="J2692">
            <v>2.5</v>
          </cell>
          <cell r="K2692">
            <v>1</v>
          </cell>
          <cell r="L2692">
            <v>0</v>
          </cell>
          <cell r="M2692">
            <v>0</v>
          </cell>
          <cell r="N2692">
            <v>0.3</v>
          </cell>
          <cell r="O2692">
            <v>1</v>
          </cell>
          <cell r="P2692">
            <v>0</v>
          </cell>
          <cell r="Q2692">
            <v>0</v>
          </cell>
          <cell r="R2692" t="str">
            <v/>
          </cell>
          <cell r="S2692" t="str">
            <v>11½</v>
          </cell>
          <cell r="T2692" t="str">
            <v>14 f.</v>
          </cell>
          <cell r="U2692" t="str">
            <v/>
          </cell>
          <cell r="V2692" t="str">
            <v/>
          </cell>
        </row>
        <row r="2693">
          <cell r="B2693" t="str">
            <v>DR-000-2407</v>
          </cell>
          <cell r="C2693" t="str">
            <v>4848484550524855</v>
          </cell>
          <cell r="D2693" t="str">
            <v>000</v>
          </cell>
          <cell r="E2693">
            <v>2407</v>
          </cell>
          <cell r="F2693" t="str">
            <v>Timbres-poste</v>
          </cell>
          <cell r="G2693">
            <v>1991</v>
          </cell>
          <cell r="H2693" t="str">
            <v>"Navette spatiale européenne "Hermès""</v>
          </cell>
          <cell r="I2693" t="str">
            <v>Europa. L'Europe et l'espace</v>
          </cell>
          <cell r="J2693">
            <v>4</v>
          </cell>
          <cell r="K2693">
            <v>1</v>
          </cell>
          <cell r="L2693">
            <v>0</v>
          </cell>
          <cell r="M2693">
            <v>0</v>
          </cell>
          <cell r="N2693">
            <v>0.6</v>
          </cell>
          <cell r="O2693">
            <v>1</v>
          </cell>
          <cell r="P2693">
            <v>0</v>
          </cell>
          <cell r="Q2693">
            <v>0</v>
          </cell>
          <cell r="R2693" t="str">
            <v/>
          </cell>
          <cell r="S2693" t="str">
            <v>11½</v>
          </cell>
          <cell r="T2693" t="str">
            <v>25 f.</v>
          </cell>
          <cell r="U2693" t="str">
            <v/>
          </cell>
          <cell r="V2693" t="str">
            <v/>
          </cell>
        </row>
        <row r="2694">
          <cell r="B2694" t="str">
            <v>DR-000-2408</v>
          </cell>
          <cell r="C2694" t="str">
            <v>4848484550524856</v>
          </cell>
          <cell r="D2694" t="str">
            <v>000</v>
          </cell>
          <cell r="E2694">
            <v>2408</v>
          </cell>
          <cell r="F2694" t="str">
            <v>Timbres-poste</v>
          </cell>
          <cell r="G2694">
            <v>1991</v>
          </cell>
          <cell r="H2694" t="str">
            <v>Drapeaux et armoiries pontificales</v>
          </cell>
          <cell r="I2694" t="str">
            <v>Centenaire de l'encyclique "Rerum Novarum", traitant des Droits des travailleurs</v>
          </cell>
          <cell r="J2694">
            <v>1</v>
          </cell>
          <cell r="K2694">
            <v>1</v>
          </cell>
          <cell r="L2694">
            <v>0</v>
          </cell>
          <cell r="M2694">
            <v>0</v>
          </cell>
          <cell r="N2694">
            <v>0.3</v>
          </cell>
          <cell r="O2694">
            <v>1</v>
          </cell>
          <cell r="P2694">
            <v>0</v>
          </cell>
          <cell r="Q2694">
            <v>0</v>
          </cell>
          <cell r="R2694" t="str">
            <v>multicolore</v>
          </cell>
          <cell r="S2694" t="str">
            <v>11½</v>
          </cell>
          <cell r="T2694" t="str">
            <v>14 f.</v>
          </cell>
          <cell r="U2694" t="str">
            <v/>
          </cell>
          <cell r="V2694" t="str">
            <v/>
          </cell>
        </row>
        <row r="2695">
          <cell r="B2695" t="str">
            <v>DR-000-2409</v>
          </cell>
          <cell r="C2695" t="str">
            <v>4848484550524857</v>
          </cell>
          <cell r="D2695" t="str">
            <v>000</v>
          </cell>
          <cell r="E2695">
            <v>2409</v>
          </cell>
          <cell r="F2695" t="str">
            <v>Timbres-poste</v>
          </cell>
          <cell r="G2695">
            <v>1991</v>
          </cell>
          <cell r="H2695" t="str">
            <v>Isabelle de Portugal et Philippe le Bon (anonyme du XVe siècle)</v>
          </cell>
          <cell r="I2695" t="str">
            <v>"Europalia'91". Biennale des Arts et de la Culture, consacrée au Portugal. Emission conjointe Belgique-Portugal</v>
          </cell>
          <cell r="J2695">
            <v>1.5</v>
          </cell>
          <cell r="K2695">
            <v>1</v>
          </cell>
          <cell r="L2695">
            <v>0</v>
          </cell>
          <cell r="M2695">
            <v>0</v>
          </cell>
          <cell r="N2695">
            <v>0.5</v>
          </cell>
          <cell r="O2695">
            <v>1</v>
          </cell>
          <cell r="P2695">
            <v>0</v>
          </cell>
          <cell r="Q2695">
            <v>0</v>
          </cell>
          <cell r="R2695" t="str">
            <v>multicolore</v>
          </cell>
          <cell r="S2695" t="str">
            <v>11½</v>
          </cell>
          <cell r="T2695" t="str">
            <v>14 f.</v>
          </cell>
          <cell r="U2695" t="str">
            <v/>
          </cell>
          <cell r="V2695" t="str">
            <v/>
          </cell>
        </row>
        <row r="2696">
          <cell r="B2696" t="str">
            <v>DR-000-2410</v>
          </cell>
          <cell r="C2696" t="str">
            <v>4848484550524948</v>
          </cell>
          <cell r="D2696" t="str">
            <v>000</v>
          </cell>
          <cell r="E2696">
            <v>2410</v>
          </cell>
          <cell r="F2696" t="str">
            <v>Timbres-poste</v>
          </cell>
          <cell r="G2696">
            <v>1991</v>
          </cell>
          <cell r="H2696" t="str">
            <v>Les grottes de Neptune, à Couvin</v>
          </cell>
          <cell r="I2696" t="str">
            <v>Série touristique</v>
          </cell>
          <cell r="J2696">
            <v>1.2</v>
          </cell>
          <cell r="K2696">
            <v>1</v>
          </cell>
          <cell r="L2696">
            <v>0</v>
          </cell>
          <cell r="M2696">
            <v>0</v>
          </cell>
          <cell r="N2696">
            <v>0.4</v>
          </cell>
          <cell r="O2696">
            <v>1</v>
          </cell>
          <cell r="P2696">
            <v>0</v>
          </cell>
          <cell r="Q2696">
            <v>0</v>
          </cell>
          <cell r="R2696" t="str">
            <v/>
          </cell>
          <cell r="S2696" t="str">
            <v>11½</v>
          </cell>
          <cell r="T2696" t="str">
            <v>14 f.</v>
          </cell>
          <cell r="U2696" t="str">
            <v/>
          </cell>
          <cell r="V2696" t="str">
            <v/>
          </cell>
        </row>
        <row r="2697">
          <cell r="B2697" t="str">
            <v>DR-000-2411</v>
          </cell>
          <cell r="C2697" t="str">
            <v>4848484550524949</v>
          </cell>
          <cell r="D2697" t="str">
            <v>000</v>
          </cell>
          <cell r="E2697">
            <v>2411</v>
          </cell>
          <cell r="F2697" t="str">
            <v>Timbres-poste</v>
          </cell>
          <cell r="G2697">
            <v>1991</v>
          </cell>
          <cell r="H2697" t="str">
            <v>L'abbaye de Dieleghem, à Jette</v>
          </cell>
          <cell r="I2697" t="str">
            <v>Série touristique</v>
          </cell>
          <cell r="J2697">
            <v>1.2</v>
          </cell>
          <cell r="K2697">
            <v>1</v>
          </cell>
          <cell r="L2697">
            <v>0</v>
          </cell>
          <cell r="M2697">
            <v>0</v>
          </cell>
          <cell r="N2697">
            <v>0.4</v>
          </cell>
          <cell r="O2697">
            <v>1</v>
          </cell>
          <cell r="P2697">
            <v>0</v>
          </cell>
          <cell r="Q2697">
            <v>0</v>
          </cell>
          <cell r="R2697" t="str">
            <v/>
          </cell>
          <cell r="S2697" t="str">
            <v>11½</v>
          </cell>
          <cell r="T2697" t="str">
            <v>14 f.</v>
          </cell>
          <cell r="U2697" t="str">
            <v/>
          </cell>
          <cell r="V2697" t="str">
            <v/>
          </cell>
        </row>
        <row r="2698">
          <cell r="B2698" t="str">
            <v>DR-000-2412</v>
          </cell>
          <cell r="C2698" t="str">
            <v>4848484550524950</v>
          </cell>
          <cell r="D2698" t="str">
            <v>000</v>
          </cell>
          <cell r="E2698">
            <v>2412</v>
          </cell>
          <cell r="F2698" t="str">
            <v>Timbres-poste</v>
          </cell>
          <cell r="G2698">
            <v>1991</v>
          </cell>
          <cell r="H2698" t="str">
            <v>La maison communale de Niel</v>
          </cell>
          <cell r="I2698" t="str">
            <v>Série touristique</v>
          </cell>
          <cell r="J2698">
            <v>1.2</v>
          </cell>
          <cell r="K2698">
            <v>1</v>
          </cell>
          <cell r="L2698">
            <v>0</v>
          </cell>
          <cell r="M2698">
            <v>0</v>
          </cell>
          <cell r="N2698">
            <v>0.4</v>
          </cell>
          <cell r="O2698">
            <v>1</v>
          </cell>
          <cell r="P2698">
            <v>0</v>
          </cell>
          <cell r="Q2698">
            <v>0</v>
          </cell>
          <cell r="R2698" t="str">
            <v/>
          </cell>
          <cell r="S2698" t="str">
            <v>11½</v>
          </cell>
          <cell r="T2698" t="str">
            <v>14 f.</v>
          </cell>
          <cell r="U2698" t="str">
            <v/>
          </cell>
          <cell r="V2698" t="str">
            <v/>
          </cell>
        </row>
        <row r="2699">
          <cell r="B2699" t="str">
            <v>DR-000-2413</v>
          </cell>
          <cell r="C2699" t="str">
            <v>4848484550524951</v>
          </cell>
          <cell r="D2699" t="str">
            <v>000</v>
          </cell>
          <cell r="E2699">
            <v>2413</v>
          </cell>
          <cell r="F2699" t="str">
            <v>Timbres-poste</v>
          </cell>
          <cell r="G2699">
            <v>1991</v>
          </cell>
          <cell r="H2699" t="str">
            <v>Le parc naturel des Hautes-Fagnes</v>
          </cell>
          <cell r="I2699" t="str">
            <v>Série touristique</v>
          </cell>
          <cell r="J2699">
            <v>1.2</v>
          </cell>
          <cell r="K2699">
            <v>1</v>
          </cell>
          <cell r="L2699">
            <v>0</v>
          </cell>
          <cell r="M2699">
            <v>0</v>
          </cell>
          <cell r="N2699">
            <v>0.4</v>
          </cell>
          <cell r="O2699">
            <v>1</v>
          </cell>
          <cell r="P2699">
            <v>0</v>
          </cell>
          <cell r="Q2699">
            <v>0</v>
          </cell>
          <cell r="R2699" t="str">
            <v/>
          </cell>
          <cell r="S2699" t="str">
            <v>11½</v>
          </cell>
          <cell r="T2699" t="str">
            <v>14 f.</v>
          </cell>
          <cell r="U2699" t="str">
            <v/>
          </cell>
          <cell r="V2699" t="str">
            <v/>
          </cell>
        </row>
        <row r="2700">
          <cell r="B2700" t="str">
            <v>DR-000-2414</v>
          </cell>
          <cell r="C2700" t="str">
            <v>4848484550524952</v>
          </cell>
          <cell r="D2700" t="str">
            <v>000</v>
          </cell>
          <cell r="E2700">
            <v>2414</v>
          </cell>
          <cell r="F2700" t="str">
            <v>Timbres-poste</v>
          </cell>
          <cell r="G2700">
            <v>1991</v>
          </cell>
          <cell r="H2700" t="str">
            <v>Le géant Rolarius de Roulers</v>
          </cell>
          <cell r="I2700" t="str">
            <v>Série touristique</v>
          </cell>
          <cell r="J2700">
            <v>1.2</v>
          </cell>
          <cell r="K2700">
            <v>1</v>
          </cell>
          <cell r="L2700">
            <v>0</v>
          </cell>
          <cell r="M2700">
            <v>0</v>
          </cell>
          <cell r="N2700">
            <v>0.4</v>
          </cell>
          <cell r="O2700">
            <v>1</v>
          </cell>
          <cell r="P2700">
            <v>0</v>
          </cell>
          <cell r="Q2700">
            <v>0</v>
          </cell>
          <cell r="R2700" t="str">
            <v/>
          </cell>
          <cell r="S2700" t="str">
            <v>11½</v>
          </cell>
          <cell r="T2700" t="str">
            <v>14 f.</v>
          </cell>
          <cell r="U2700" t="str">
            <v/>
          </cell>
          <cell r="V2700" t="str">
            <v/>
          </cell>
        </row>
        <row r="2701">
          <cell r="B2701" t="str">
            <v>DR-000-2415</v>
          </cell>
          <cell r="C2701" t="str">
            <v>4848484550524953</v>
          </cell>
          <cell r="D2701" t="str">
            <v>000</v>
          </cell>
          <cell r="E2701">
            <v>2415</v>
          </cell>
          <cell r="F2701" t="str">
            <v>Timbres-poste</v>
          </cell>
          <cell r="G2701">
            <v>1991</v>
          </cell>
          <cell r="H2701" t="str">
            <v>60e anniversaire du Roi (7-9-1990)"</v>
          </cell>
          <cell r="I2701" t="str">
            <v>40e anniversaire du règne de S.M. le Roi Baudouin ; 60e anniversaire du Roi (7-9-1990)</v>
          </cell>
          <cell r="J2701">
            <v>2</v>
          </cell>
          <cell r="K2701">
            <v>1</v>
          </cell>
          <cell r="L2701">
            <v>0</v>
          </cell>
          <cell r="M2701">
            <v>0</v>
          </cell>
          <cell r="N2701">
            <v>0.3</v>
          </cell>
          <cell r="O2701">
            <v>1</v>
          </cell>
          <cell r="P2701">
            <v>0</v>
          </cell>
          <cell r="Q2701">
            <v>0</v>
          </cell>
          <cell r="R2701" t="str">
            <v>multicolore</v>
          </cell>
          <cell r="S2701" t="str">
            <v>11½</v>
          </cell>
          <cell r="T2701" t="str">
            <v>14 f.</v>
          </cell>
          <cell r="U2701" t="str">
            <v/>
          </cell>
          <cell r="V2701" t="str">
            <v/>
          </cell>
        </row>
        <row r="2702">
          <cell r="B2702" t="str">
            <v>DR-000-2416</v>
          </cell>
          <cell r="C2702" t="str">
            <v>4848484550524954</v>
          </cell>
          <cell r="D2702" t="str">
            <v>000</v>
          </cell>
          <cell r="E2702">
            <v>2416</v>
          </cell>
          <cell r="F2702" t="str">
            <v>Timbres-poste</v>
          </cell>
          <cell r="G2702">
            <v>1991</v>
          </cell>
          <cell r="H2702" t="str">
            <v>Fronton du bâtiment, emblème et portrait de Léopold Ier</v>
          </cell>
          <cell r="I2702" t="str">
            <v>Sesquicentenaire de l'Académie royale de médecine de Belgique</v>
          </cell>
          <cell r="J2702">
            <v>1</v>
          </cell>
          <cell r="K2702">
            <v>1</v>
          </cell>
          <cell r="L2702">
            <v>0</v>
          </cell>
          <cell r="M2702">
            <v>0</v>
          </cell>
          <cell r="N2702">
            <v>0.5</v>
          </cell>
          <cell r="O2702">
            <v>1</v>
          </cell>
          <cell r="P2702">
            <v>0</v>
          </cell>
          <cell r="Q2702">
            <v>0</v>
          </cell>
          <cell r="R2702" t="str">
            <v>multicolore</v>
          </cell>
          <cell r="S2702" t="str">
            <v>11½</v>
          </cell>
          <cell r="T2702" t="str">
            <v>10 f.</v>
          </cell>
          <cell r="U2702" t="str">
            <v/>
          </cell>
          <cell r="V2702" t="str">
            <v/>
          </cell>
        </row>
        <row r="2703">
          <cell r="B2703" t="str">
            <v>DR-000-2417</v>
          </cell>
          <cell r="C2703" t="str">
            <v>4848484550524955</v>
          </cell>
          <cell r="D2703" t="str">
            <v>000</v>
          </cell>
          <cell r="E2703">
            <v>2417</v>
          </cell>
          <cell r="F2703" t="str">
            <v>Timbres-poste</v>
          </cell>
          <cell r="G2703">
            <v>1991</v>
          </cell>
          <cell r="H2703" t="str">
            <v>La côte anglaise à Douvres</v>
          </cell>
          <cell r="I2703" t="str">
            <v>Hommage à Alfred Wilhelm Finch (1854-1930), artiste peintre. Emission commune belgo-finnoise</v>
          </cell>
          <cell r="J2703">
            <v>2</v>
          </cell>
          <cell r="K2703">
            <v>1</v>
          </cell>
          <cell r="L2703">
            <v>0</v>
          </cell>
          <cell r="M2703">
            <v>0</v>
          </cell>
          <cell r="N2703">
            <v>0.7</v>
          </cell>
          <cell r="O2703">
            <v>1</v>
          </cell>
          <cell r="P2703">
            <v>0</v>
          </cell>
          <cell r="Q2703">
            <v>0</v>
          </cell>
          <cell r="R2703" t="str">
            <v>multicolore</v>
          </cell>
          <cell r="S2703" t="str">
            <v>11½</v>
          </cell>
          <cell r="T2703" t="str">
            <v>25 f.</v>
          </cell>
          <cell r="U2703" t="str">
            <v/>
          </cell>
          <cell r="V2703" t="str">
            <v/>
          </cell>
        </row>
        <row r="2704">
          <cell r="B2704" t="str">
            <v>DR-000-2418</v>
          </cell>
          <cell r="C2704" t="str">
            <v>4848484550524956</v>
          </cell>
          <cell r="D2704" t="str">
            <v>000</v>
          </cell>
          <cell r="E2704">
            <v>2418</v>
          </cell>
          <cell r="F2704" t="str">
            <v>Timbres-poste</v>
          </cell>
          <cell r="G2704">
            <v>1991</v>
          </cell>
          <cell r="H2704" t="str">
            <v>Amanite phalloïde</v>
          </cell>
          <cell r="I2704" t="str">
            <v>Flore. Champignons. Emis en carnet</v>
          </cell>
          <cell r="J2704">
            <v>2</v>
          </cell>
          <cell r="K2704">
            <v>2</v>
          </cell>
          <cell r="L2704">
            <v>0</v>
          </cell>
          <cell r="M2704">
            <v>0</v>
          </cell>
          <cell r="N2704">
            <v>1</v>
          </cell>
          <cell r="O2704">
            <v>1</v>
          </cell>
          <cell r="P2704">
            <v>0</v>
          </cell>
          <cell r="Q2704">
            <v>0</v>
          </cell>
          <cell r="R2704" t="str">
            <v/>
          </cell>
          <cell r="S2704" t="str">
            <v>12</v>
          </cell>
          <cell r="T2704" t="str">
            <v>14 f.</v>
          </cell>
          <cell r="U2704" t="str">
            <v/>
          </cell>
          <cell r="V2704" t="str">
            <v/>
          </cell>
        </row>
        <row r="2705">
          <cell r="B2705" t="str">
            <v>DR-000-2419</v>
          </cell>
          <cell r="C2705" t="str">
            <v>4848484550524957</v>
          </cell>
          <cell r="D2705" t="str">
            <v>000</v>
          </cell>
          <cell r="E2705">
            <v>2419</v>
          </cell>
          <cell r="F2705" t="str">
            <v>Timbres-poste</v>
          </cell>
          <cell r="G2705">
            <v>1991</v>
          </cell>
          <cell r="H2705" t="str">
            <v>Golmotte</v>
          </cell>
          <cell r="I2705" t="str">
            <v>Flore. Champignons. Emis en carnet</v>
          </cell>
          <cell r="J2705">
            <v>2</v>
          </cell>
          <cell r="K2705">
            <v>3</v>
          </cell>
          <cell r="L2705">
            <v>0</v>
          </cell>
          <cell r="M2705">
            <v>0</v>
          </cell>
          <cell r="N2705">
            <v>1</v>
          </cell>
          <cell r="O2705">
            <v>1</v>
          </cell>
          <cell r="P2705">
            <v>0</v>
          </cell>
          <cell r="Q2705">
            <v>0</v>
          </cell>
          <cell r="R2705" t="str">
            <v/>
          </cell>
          <cell r="S2705" t="str">
            <v>12</v>
          </cell>
          <cell r="T2705" t="str">
            <v>14 f.</v>
          </cell>
          <cell r="U2705" t="str">
            <v/>
          </cell>
          <cell r="V2705" t="str">
            <v/>
          </cell>
        </row>
        <row r="2706">
          <cell r="B2706" t="str">
            <v>DR-000-2420</v>
          </cell>
          <cell r="C2706" t="str">
            <v>4848484550525048</v>
          </cell>
          <cell r="D2706" t="str">
            <v>000</v>
          </cell>
          <cell r="E2706">
            <v>2420</v>
          </cell>
          <cell r="F2706" t="str">
            <v>Timbres-poste</v>
          </cell>
          <cell r="G2706">
            <v>1991</v>
          </cell>
          <cell r="H2706" t="str">
            <v>Bolet à pied rouge</v>
          </cell>
          <cell r="I2706" t="str">
            <v>Flore. Champignons. Emis en carnet</v>
          </cell>
          <cell r="J2706">
            <v>2</v>
          </cell>
          <cell r="K2706">
            <v>3</v>
          </cell>
          <cell r="L2706">
            <v>0</v>
          </cell>
          <cell r="M2706">
            <v>0</v>
          </cell>
          <cell r="N2706">
            <v>1</v>
          </cell>
          <cell r="O2706">
            <v>1</v>
          </cell>
          <cell r="P2706">
            <v>0</v>
          </cell>
          <cell r="Q2706">
            <v>0</v>
          </cell>
          <cell r="R2706" t="str">
            <v/>
          </cell>
          <cell r="S2706" t="str">
            <v>12</v>
          </cell>
          <cell r="T2706" t="str">
            <v>14 f.</v>
          </cell>
          <cell r="U2706" t="str">
            <v/>
          </cell>
          <cell r="V2706" t="str">
            <v/>
          </cell>
        </row>
        <row r="2707">
          <cell r="B2707" t="str">
            <v>DR-000-2421</v>
          </cell>
          <cell r="C2707" t="str">
            <v>4848484550525049</v>
          </cell>
          <cell r="D2707" t="str">
            <v>000</v>
          </cell>
          <cell r="E2707">
            <v>2421</v>
          </cell>
          <cell r="F2707" t="str">
            <v>Timbres-poste</v>
          </cell>
          <cell r="G2707">
            <v>1991</v>
          </cell>
          <cell r="H2707" t="str">
            <v>Hygrophore jaune conique</v>
          </cell>
          <cell r="I2707" t="str">
            <v>Flore. Champignons. Emis en carnet</v>
          </cell>
          <cell r="J2707">
            <v>2</v>
          </cell>
          <cell r="K2707">
            <v>2</v>
          </cell>
          <cell r="L2707">
            <v>0</v>
          </cell>
          <cell r="M2707">
            <v>0</v>
          </cell>
          <cell r="N2707">
            <v>1</v>
          </cell>
          <cell r="O2707">
            <v>1</v>
          </cell>
          <cell r="P2707">
            <v>0</v>
          </cell>
          <cell r="Q2707">
            <v>0</v>
          </cell>
          <cell r="R2707" t="str">
            <v/>
          </cell>
          <cell r="S2707" t="str">
            <v>12</v>
          </cell>
          <cell r="T2707" t="str">
            <v>14 f.</v>
          </cell>
          <cell r="U2707" t="str">
            <v/>
          </cell>
          <cell r="V2707" t="str">
            <v/>
          </cell>
        </row>
        <row r="2708">
          <cell r="B2708" t="str">
            <v>DR-000-2422</v>
          </cell>
          <cell r="C2708" t="str">
            <v>4848484550525050</v>
          </cell>
          <cell r="D2708" t="str">
            <v>000</v>
          </cell>
          <cell r="E2708">
            <v>2422</v>
          </cell>
          <cell r="F2708" t="str">
            <v>Timbres-poste</v>
          </cell>
          <cell r="G2708">
            <v>1991</v>
          </cell>
          <cell r="H2708" t="str">
            <v>"30e anniversaire d'"Amnesty International"</v>
          </cell>
          <cell r="I2708" t="str">
            <v>Solidarité internationale</v>
          </cell>
          <cell r="J2708">
            <v>2</v>
          </cell>
          <cell r="K2708">
            <v>1</v>
          </cell>
          <cell r="L2708">
            <v>0</v>
          </cell>
          <cell r="M2708">
            <v>0</v>
          </cell>
          <cell r="N2708">
            <v>0.6</v>
          </cell>
          <cell r="O2708">
            <v>1</v>
          </cell>
          <cell r="P2708">
            <v>0</v>
          </cell>
          <cell r="Q2708">
            <v>0</v>
          </cell>
          <cell r="R2708" t="str">
            <v/>
          </cell>
          <cell r="S2708" t="str">
            <v>11½</v>
          </cell>
          <cell r="T2708" t="str">
            <v>25 f.</v>
          </cell>
          <cell r="U2708" t="str">
            <v/>
          </cell>
          <cell r="V2708" t="str">
            <v/>
          </cell>
        </row>
        <row r="2709">
          <cell r="B2709" t="str">
            <v>DR-000-2423</v>
          </cell>
          <cell r="C2709" t="str">
            <v>4848484550525051</v>
          </cell>
          <cell r="D2709" t="str">
            <v>000</v>
          </cell>
          <cell r="E2709">
            <v>2423</v>
          </cell>
          <cell r="F2709" t="str">
            <v>Timbres-poste</v>
          </cell>
          <cell r="G2709">
            <v>1991</v>
          </cell>
          <cell r="H2709" t="str">
            <v>"10e anniversaire de la section belge de "Médecins sans frontières"</v>
          </cell>
          <cell r="I2709" t="str">
            <v>Solidarité internationale</v>
          </cell>
          <cell r="J2709">
            <v>2</v>
          </cell>
          <cell r="K2709">
            <v>1</v>
          </cell>
          <cell r="L2709">
            <v>0</v>
          </cell>
          <cell r="M2709">
            <v>0</v>
          </cell>
          <cell r="N2709">
            <v>0.6</v>
          </cell>
          <cell r="O2709">
            <v>1</v>
          </cell>
          <cell r="P2709">
            <v>0</v>
          </cell>
          <cell r="Q2709">
            <v>0</v>
          </cell>
          <cell r="R2709" t="str">
            <v/>
          </cell>
          <cell r="S2709" t="str">
            <v>11½</v>
          </cell>
          <cell r="T2709" t="str">
            <v>25 f.</v>
          </cell>
          <cell r="U2709" t="str">
            <v/>
          </cell>
          <cell r="V2709" t="str">
            <v/>
          </cell>
        </row>
        <row r="2710">
          <cell r="B2710" t="str">
            <v>DR-000-2424</v>
          </cell>
          <cell r="C2710" t="str">
            <v>4848484550525052</v>
          </cell>
          <cell r="D2710" t="str">
            <v>000</v>
          </cell>
          <cell r="E2710">
            <v>2424</v>
          </cell>
          <cell r="F2710" t="str">
            <v>Timbres-poste</v>
          </cell>
          <cell r="G2710">
            <v>1991</v>
          </cell>
          <cell r="H2710" t="str">
            <v>Roitelet huppé</v>
          </cell>
          <cell r="I2710" t="str">
            <v>Série courante. Oiseaux</v>
          </cell>
          <cell r="J2710">
            <v>0.3</v>
          </cell>
          <cell r="K2710">
            <v>51</v>
          </cell>
          <cell r="L2710">
            <v>0</v>
          </cell>
          <cell r="M2710">
            <v>0</v>
          </cell>
          <cell r="N2710">
            <v>0.2</v>
          </cell>
          <cell r="O2710">
            <v>1</v>
          </cell>
          <cell r="P2710">
            <v>0</v>
          </cell>
          <cell r="Q2710">
            <v>0</v>
          </cell>
          <cell r="R2710" t="str">
            <v/>
          </cell>
          <cell r="S2710" t="str">
            <v>11½</v>
          </cell>
          <cell r="T2710" t="str">
            <v>50 c.</v>
          </cell>
          <cell r="U2710" t="str">
            <v/>
          </cell>
          <cell r="V2710" t="str">
            <v/>
          </cell>
        </row>
        <row r="2711">
          <cell r="B2711" t="str">
            <v>DR-000-2425</v>
          </cell>
          <cell r="C2711" t="str">
            <v>4848484550525053</v>
          </cell>
          <cell r="D2711" t="str">
            <v>000</v>
          </cell>
          <cell r="E2711">
            <v>2425</v>
          </cell>
          <cell r="F2711" t="str">
            <v>Timbres-poste</v>
          </cell>
          <cell r="G2711">
            <v>1991</v>
          </cell>
          <cell r="H2711" t="str">
            <v>Bruant des roseaux</v>
          </cell>
          <cell r="I2711" t="str">
            <v>Série courante. Oiseaux</v>
          </cell>
          <cell r="J2711">
            <v>0.3</v>
          </cell>
          <cell r="K2711">
            <v>1</v>
          </cell>
          <cell r="L2711">
            <v>0</v>
          </cell>
          <cell r="M2711">
            <v>0</v>
          </cell>
          <cell r="N2711">
            <v>0.2</v>
          </cell>
          <cell r="O2711">
            <v>1</v>
          </cell>
          <cell r="P2711">
            <v>0</v>
          </cell>
          <cell r="Q2711">
            <v>0</v>
          </cell>
          <cell r="R2711" t="str">
            <v/>
          </cell>
          <cell r="S2711" t="str">
            <v>11½</v>
          </cell>
          <cell r="T2711" t="str">
            <v>3 f.</v>
          </cell>
          <cell r="U2711" t="str">
            <v/>
          </cell>
          <cell r="V2711" t="str">
            <v/>
          </cell>
        </row>
        <row r="2712">
          <cell r="B2712" t="str">
            <v>DR-000-2426</v>
          </cell>
          <cell r="C2712" t="str">
            <v>4848484550525054</v>
          </cell>
          <cell r="D2712" t="str">
            <v>000</v>
          </cell>
          <cell r="E2712">
            <v>2426</v>
          </cell>
          <cell r="F2712" t="str">
            <v>Timbres-poste</v>
          </cell>
          <cell r="G2712">
            <v>1991</v>
          </cell>
          <cell r="H2712" t="str">
            <v>Grive musicienne</v>
          </cell>
          <cell r="I2712" t="str">
            <v>Série courante. Oiseaux</v>
          </cell>
          <cell r="J2712">
            <v>1</v>
          </cell>
          <cell r="K2712">
            <v>1</v>
          </cell>
          <cell r="L2712">
            <v>0</v>
          </cell>
          <cell r="M2712">
            <v>0</v>
          </cell>
          <cell r="N2712">
            <v>0.3</v>
          </cell>
          <cell r="O2712">
            <v>1</v>
          </cell>
          <cell r="P2712">
            <v>0</v>
          </cell>
          <cell r="Q2712">
            <v>0</v>
          </cell>
          <cell r="R2712" t="str">
            <v/>
          </cell>
          <cell r="S2712" t="str">
            <v>11½</v>
          </cell>
          <cell r="T2712" t="str">
            <v>9 f.</v>
          </cell>
          <cell r="U2712" t="str">
            <v/>
          </cell>
          <cell r="V2712" t="str">
            <v/>
          </cell>
        </row>
        <row r="2713">
          <cell r="B2713" t="str">
            <v>DR-000-2427</v>
          </cell>
          <cell r="C2713" t="str">
            <v>4848484550525055</v>
          </cell>
          <cell r="D2713" t="str">
            <v>000</v>
          </cell>
          <cell r="E2713">
            <v>2427</v>
          </cell>
          <cell r="F2713" t="str">
            <v>Timbres-poste</v>
          </cell>
          <cell r="G2713">
            <v>1991</v>
          </cell>
          <cell r="H2713" t="str">
            <v>Logo</v>
          </cell>
          <cell r="I2713" t="str">
            <v>"Télécom'91". 6e Exposition et Forum mondiaux des Télécommunications, à Genève</v>
          </cell>
          <cell r="J2713">
            <v>1.2</v>
          </cell>
          <cell r="K2713">
            <v>1</v>
          </cell>
          <cell r="L2713">
            <v>0</v>
          </cell>
          <cell r="M2713">
            <v>0</v>
          </cell>
          <cell r="N2713">
            <v>0.3</v>
          </cell>
          <cell r="O2713">
            <v>1</v>
          </cell>
          <cell r="P2713">
            <v>0</v>
          </cell>
          <cell r="Q2713">
            <v>0</v>
          </cell>
          <cell r="R2713" t="str">
            <v>multicolore</v>
          </cell>
          <cell r="S2713" t="str">
            <v>11½</v>
          </cell>
          <cell r="T2713" t="str">
            <v>14 f.</v>
          </cell>
          <cell r="U2713" t="str">
            <v/>
          </cell>
          <cell r="V2713" t="str">
            <v/>
          </cell>
        </row>
        <row r="2714">
          <cell r="B2714" t="str">
            <v>DR-000-2428</v>
          </cell>
          <cell r="C2714" t="str">
            <v>4848484550525056</v>
          </cell>
          <cell r="D2714" t="str">
            <v>000</v>
          </cell>
          <cell r="E2714">
            <v>2428</v>
          </cell>
          <cell r="F2714" t="str">
            <v>Timbres-poste</v>
          </cell>
          <cell r="G2714">
            <v>1991</v>
          </cell>
          <cell r="H2714" t="str">
            <v>Blake et Mortimer</v>
          </cell>
          <cell r="I2714" t="str">
            <v>Philatélie de la Jeunesse. Personnages de bandes dessinées</v>
          </cell>
          <cell r="J2714">
            <v>2.5</v>
          </cell>
          <cell r="K2714">
            <v>4</v>
          </cell>
          <cell r="L2714">
            <v>0</v>
          </cell>
          <cell r="M2714">
            <v>0</v>
          </cell>
          <cell r="N2714">
            <v>1.2</v>
          </cell>
          <cell r="O2714">
            <v>1</v>
          </cell>
          <cell r="P2714">
            <v>0</v>
          </cell>
          <cell r="Q2714">
            <v>0</v>
          </cell>
          <cell r="R2714" t="str">
            <v/>
          </cell>
          <cell r="S2714" t="str">
            <v>12</v>
          </cell>
          <cell r="T2714" t="str">
            <v>14 f.</v>
          </cell>
          <cell r="U2714" t="str">
            <v/>
          </cell>
          <cell r="V2714" t="str">
            <v/>
          </cell>
        </row>
        <row r="2715">
          <cell r="B2715" t="str">
            <v>DR-000-2429</v>
          </cell>
          <cell r="C2715" t="str">
            <v>4848484550525057</v>
          </cell>
          <cell r="D2715" t="str">
            <v>000</v>
          </cell>
          <cell r="E2715">
            <v>2429</v>
          </cell>
          <cell r="F2715" t="str">
            <v>Timbres-poste</v>
          </cell>
          <cell r="G2715">
            <v>1991</v>
          </cell>
          <cell r="H2715" t="str">
            <v>Cori le moussaillon</v>
          </cell>
          <cell r="I2715" t="str">
            <v>Philatélie de la Jeunesse. Personnages de bandes dessinées</v>
          </cell>
          <cell r="J2715">
            <v>2.5</v>
          </cell>
          <cell r="K2715">
            <v>3</v>
          </cell>
          <cell r="L2715">
            <v>0</v>
          </cell>
          <cell r="M2715">
            <v>0</v>
          </cell>
          <cell r="N2715">
            <v>1.2</v>
          </cell>
          <cell r="O2715">
            <v>1</v>
          </cell>
          <cell r="P2715">
            <v>0</v>
          </cell>
          <cell r="Q2715">
            <v>0</v>
          </cell>
          <cell r="R2715" t="str">
            <v/>
          </cell>
          <cell r="S2715" t="str">
            <v>12</v>
          </cell>
          <cell r="T2715" t="str">
            <v>14 f.</v>
          </cell>
          <cell r="U2715" t="str">
            <v/>
          </cell>
          <cell r="V2715" t="str">
            <v/>
          </cell>
        </row>
        <row r="2716">
          <cell r="B2716" t="str">
            <v>DR-000-2430</v>
          </cell>
          <cell r="C2716" t="str">
            <v>4848484550525148</v>
          </cell>
          <cell r="D2716" t="str">
            <v>000</v>
          </cell>
          <cell r="E2716">
            <v>2430</v>
          </cell>
          <cell r="F2716" t="str">
            <v>Timbres-poste</v>
          </cell>
          <cell r="G2716">
            <v>1991</v>
          </cell>
          <cell r="H2716" t="str">
            <v>Les Cités obscures</v>
          </cell>
          <cell r="I2716" t="str">
            <v>Philatélie de la Jeunesse. Personnages de bandes dessinées</v>
          </cell>
          <cell r="J2716">
            <v>2.5</v>
          </cell>
          <cell r="K2716">
            <v>3</v>
          </cell>
          <cell r="L2716">
            <v>0</v>
          </cell>
          <cell r="M2716">
            <v>0</v>
          </cell>
          <cell r="N2716">
            <v>1.2</v>
          </cell>
          <cell r="O2716">
            <v>1</v>
          </cell>
          <cell r="P2716">
            <v>0</v>
          </cell>
          <cell r="Q2716">
            <v>0</v>
          </cell>
          <cell r="R2716" t="str">
            <v/>
          </cell>
          <cell r="S2716" t="str">
            <v>12</v>
          </cell>
          <cell r="T2716" t="str">
            <v>14 f.</v>
          </cell>
          <cell r="U2716" t="str">
            <v/>
          </cell>
          <cell r="V2716" t="str">
            <v/>
          </cell>
        </row>
        <row r="2717">
          <cell r="B2717" t="str">
            <v>DR-000-2431</v>
          </cell>
          <cell r="C2717" t="str">
            <v>4848484550525149</v>
          </cell>
          <cell r="D2717" t="str">
            <v>000</v>
          </cell>
          <cell r="E2717">
            <v>2431</v>
          </cell>
          <cell r="F2717" t="str">
            <v>Timbres-poste</v>
          </cell>
          <cell r="G2717">
            <v>1991</v>
          </cell>
          <cell r="H2717" t="str">
            <v>Boule et Bill</v>
          </cell>
          <cell r="I2717" t="str">
            <v>Philatélie de la Jeunesse. Personnages de bandes dessinées</v>
          </cell>
          <cell r="J2717">
            <v>2.5</v>
          </cell>
          <cell r="K2717">
            <v>3</v>
          </cell>
          <cell r="L2717">
            <v>0</v>
          </cell>
          <cell r="M2717">
            <v>0</v>
          </cell>
          <cell r="N2717">
            <v>1.2</v>
          </cell>
          <cell r="O2717">
            <v>1</v>
          </cell>
          <cell r="P2717">
            <v>0</v>
          </cell>
          <cell r="Q2717">
            <v>0</v>
          </cell>
          <cell r="R2717" t="str">
            <v/>
          </cell>
          <cell r="S2717" t="str">
            <v>12</v>
          </cell>
          <cell r="T2717" t="str">
            <v>14 f.</v>
          </cell>
          <cell r="U2717" t="str">
            <v/>
          </cell>
          <cell r="V2717" t="str">
            <v/>
          </cell>
        </row>
        <row r="2718">
          <cell r="B2718" t="str">
            <v>DR-000-2432</v>
          </cell>
          <cell r="C2718" t="str">
            <v>4848484550525150</v>
          </cell>
          <cell r="D2718" t="str">
            <v>000</v>
          </cell>
          <cell r="E2718">
            <v>2432</v>
          </cell>
          <cell r="F2718" t="str">
            <v>Timbres-poste</v>
          </cell>
          <cell r="G2718">
            <v>1991</v>
          </cell>
          <cell r="H2718" t="str">
            <v>Charles Dekeukeleire (1905-1971), critique et réalisateur</v>
          </cell>
          <cell r="I2718" t="str">
            <v>Série culturelle. Le cinéma belge</v>
          </cell>
          <cell r="J2718">
            <v>1</v>
          </cell>
          <cell r="K2718">
            <v>1</v>
          </cell>
          <cell r="L2718">
            <v>0</v>
          </cell>
          <cell r="M2718">
            <v>0</v>
          </cell>
          <cell r="N2718">
            <v>0.9</v>
          </cell>
          <cell r="O2718">
            <v>1</v>
          </cell>
          <cell r="P2718">
            <v>0</v>
          </cell>
          <cell r="Q2718">
            <v>0</v>
          </cell>
          <cell r="R2718" t="str">
            <v/>
          </cell>
          <cell r="S2718" t="str">
            <v>11½</v>
          </cell>
          <cell r="T2718" t="str">
            <v>10 f.+2 f.</v>
          </cell>
          <cell r="U2718" t="str">
            <v/>
          </cell>
          <cell r="V2718" t="str">
            <v/>
          </cell>
        </row>
        <row r="2719">
          <cell r="B2719" t="str">
            <v>DR-000-2433</v>
          </cell>
          <cell r="C2719" t="str">
            <v>4848484550525151</v>
          </cell>
          <cell r="D2719" t="str">
            <v>000</v>
          </cell>
          <cell r="E2719">
            <v>2433</v>
          </cell>
          <cell r="F2719" t="str">
            <v>Timbres-poste</v>
          </cell>
          <cell r="G2719">
            <v>1991</v>
          </cell>
          <cell r="H2719" t="str">
            <v>Jacques Ledoux (1921-1988), Directeur de la cinémathèque de Belgique, créateur du Musée du Cinéma</v>
          </cell>
          <cell r="I2719" t="str">
            <v>Série culturelle. Le cinéma belge</v>
          </cell>
          <cell r="J2719">
            <v>2</v>
          </cell>
          <cell r="K2719">
            <v>1</v>
          </cell>
          <cell r="L2719">
            <v>0</v>
          </cell>
          <cell r="M2719">
            <v>0</v>
          </cell>
          <cell r="N2719">
            <v>1.6</v>
          </cell>
          <cell r="O2719">
            <v>1</v>
          </cell>
          <cell r="P2719">
            <v>0</v>
          </cell>
          <cell r="Q2719">
            <v>0</v>
          </cell>
          <cell r="R2719" t="str">
            <v/>
          </cell>
          <cell r="S2719" t="str">
            <v>11½</v>
          </cell>
          <cell r="T2719" t="str">
            <v>14 f.+3 f.</v>
          </cell>
          <cell r="U2719" t="str">
            <v/>
          </cell>
          <cell r="V2719" t="str">
            <v/>
          </cell>
        </row>
        <row r="2720">
          <cell r="B2720" t="str">
            <v>DR-000-2434</v>
          </cell>
          <cell r="C2720" t="str">
            <v>4848484550525152</v>
          </cell>
          <cell r="D2720" t="str">
            <v>000</v>
          </cell>
          <cell r="E2720">
            <v>2434</v>
          </cell>
          <cell r="F2720" t="str">
            <v>Timbres-poste</v>
          </cell>
          <cell r="G2720">
            <v>1991</v>
          </cell>
          <cell r="H2720" t="str">
            <v>Jacques Feyder (J. Frederickx) (1888-1948), réalisateur</v>
          </cell>
          <cell r="I2720" t="str">
            <v>Série culturelle. Le cinéma belge</v>
          </cell>
          <cell r="J2720">
            <v>3</v>
          </cell>
          <cell r="K2720">
            <v>1</v>
          </cell>
          <cell r="L2720">
            <v>0</v>
          </cell>
          <cell r="M2720">
            <v>0</v>
          </cell>
          <cell r="N2720">
            <v>3</v>
          </cell>
          <cell r="O2720">
            <v>1</v>
          </cell>
          <cell r="P2720">
            <v>0</v>
          </cell>
          <cell r="Q2720">
            <v>0</v>
          </cell>
          <cell r="R2720" t="str">
            <v/>
          </cell>
          <cell r="S2720" t="str">
            <v>11½</v>
          </cell>
          <cell r="T2720" t="str">
            <v>25 f.+6 f.</v>
          </cell>
          <cell r="U2720" t="str">
            <v/>
          </cell>
          <cell r="V2720" t="str">
            <v/>
          </cell>
        </row>
        <row r="2721">
          <cell r="B2721" t="str">
            <v>DR-000-2435</v>
          </cell>
          <cell r="C2721" t="str">
            <v>4848484550525153</v>
          </cell>
          <cell r="D2721" t="str">
            <v>000</v>
          </cell>
          <cell r="E2721">
            <v>2435</v>
          </cell>
          <cell r="F2721" t="str">
            <v>Timbres-poste</v>
          </cell>
          <cell r="G2721">
            <v>1991</v>
          </cell>
          <cell r="H2721" t="str">
            <v>"Centenaire de la "Gazet van Antwerpen"</v>
          </cell>
          <cell r="I2721" t="str">
            <v>La Presse belge</v>
          </cell>
          <cell r="J2721">
            <v>1</v>
          </cell>
          <cell r="K2721">
            <v>1</v>
          </cell>
          <cell r="L2721">
            <v>0</v>
          </cell>
          <cell r="M2721">
            <v>0</v>
          </cell>
          <cell r="N2721">
            <v>0.3</v>
          </cell>
          <cell r="O2721">
            <v>1</v>
          </cell>
          <cell r="P2721">
            <v>0</v>
          </cell>
          <cell r="Q2721">
            <v>0</v>
          </cell>
          <cell r="R2721" t="str">
            <v>vert-jaune, gris, noir et vert</v>
          </cell>
          <cell r="S2721" t="str">
            <v>11½</v>
          </cell>
          <cell r="T2721" t="str">
            <v>10 f.</v>
          </cell>
          <cell r="U2721" t="str">
            <v/>
          </cell>
          <cell r="V2721" t="str">
            <v/>
          </cell>
        </row>
        <row r="2722">
          <cell r="B2722" t="str">
            <v>DR-000-2436</v>
          </cell>
          <cell r="C2722" t="str">
            <v>4848484550525154</v>
          </cell>
          <cell r="D2722" t="str">
            <v>000</v>
          </cell>
          <cell r="E2722">
            <v>2436</v>
          </cell>
          <cell r="F2722" t="str">
            <v>Timbres-poste</v>
          </cell>
          <cell r="G2722">
            <v>1991</v>
          </cell>
          <cell r="H2722" t="str">
            <v>"Centenaire de l'hebdomadaire "Het Volk"</v>
          </cell>
          <cell r="I2722" t="str">
            <v>La Presse belge</v>
          </cell>
          <cell r="J2722">
            <v>1</v>
          </cell>
          <cell r="K2722">
            <v>1</v>
          </cell>
          <cell r="L2722">
            <v>0</v>
          </cell>
          <cell r="M2722">
            <v>0</v>
          </cell>
          <cell r="N2722">
            <v>0.3</v>
          </cell>
          <cell r="O2722">
            <v>1</v>
          </cell>
          <cell r="P2722">
            <v>0</v>
          </cell>
          <cell r="Q2722">
            <v>0</v>
          </cell>
          <cell r="R2722" t="str">
            <v>noir, gris, orange et bleu</v>
          </cell>
          <cell r="S2722" t="str">
            <v>11½</v>
          </cell>
          <cell r="T2722" t="str">
            <v>10 f.</v>
          </cell>
          <cell r="U2722" t="str">
            <v/>
          </cell>
          <cell r="V2722" t="str">
            <v/>
          </cell>
        </row>
        <row r="2723">
          <cell r="B2723" t="str">
            <v>DR-000-2437</v>
          </cell>
          <cell r="C2723" t="str">
            <v>4848484550525155</v>
          </cell>
          <cell r="D2723" t="str">
            <v>000</v>
          </cell>
          <cell r="E2723">
            <v>2437</v>
          </cell>
          <cell r="F2723" t="str">
            <v>Timbres-poste</v>
          </cell>
          <cell r="G2723">
            <v>1991</v>
          </cell>
          <cell r="H2723" t="str">
            <v>"Icône de l'Abbaye de Chevetogne, "Notre-Dame Réjouissance de l'Enfant""</v>
          </cell>
          <cell r="I2723" t="str">
            <v>Noël et Nouvel An</v>
          </cell>
          <cell r="J2723">
            <v>1</v>
          </cell>
          <cell r="K2723">
            <v>1</v>
          </cell>
          <cell r="L2723">
            <v>0</v>
          </cell>
          <cell r="M2723">
            <v>0</v>
          </cell>
          <cell r="N2723">
            <v>0.3</v>
          </cell>
          <cell r="O2723">
            <v>1</v>
          </cell>
          <cell r="P2723">
            <v>0</v>
          </cell>
          <cell r="Q2723">
            <v>0</v>
          </cell>
          <cell r="R2723" t="str">
            <v>or et multicolore</v>
          </cell>
          <cell r="S2723" t="str">
            <v>11½</v>
          </cell>
          <cell r="T2723" t="str">
            <v>10 f.</v>
          </cell>
          <cell r="U2723" t="str">
            <v/>
          </cell>
          <cell r="V2723" t="str">
            <v/>
          </cell>
        </row>
        <row r="2724">
          <cell r="B2724" t="str">
            <v>DR-000-2438</v>
          </cell>
          <cell r="C2724" t="str">
            <v>4848484550525156</v>
          </cell>
          <cell r="D2724" t="str">
            <v>000</v>
          </cell>
          <cell r="E2724">
            <v>2438</v>
          </cell>
          <cell r="F2724" t="str">
            <v>Timbres-poste</v>
          </cell>
          <cell r="G2724">
            <v>1991</v>
          </cell>
          <cell r="H2724" t="str">
            <v>Notation musicale et portrait</v>
          </cell>
          <cell r="I2724" t="str">
            <v>Bicentenaire de la mort de Wolfgang Amadeus Mozart (1756-1791)</v>
          </cell>
          <cell r="J2724">
            <v>2</v>
          </cell>
          <cell r="K2724">
            <v>1</v>
          </cell>
          <cell r="L2724">
            <v>0</v>
          </cell>
          <cell r="M2724">
            <v>0</v>
          </cell>
          <cell r="N2724">
            <v>1</v>
          </cell>
          <cell r="O2724">
            <v>1</v>
          </cell>
          <cell r="P2724">
            <v>0</v>
          </cell>
          <cell r="Q2724">
            <v>0</v>
          </cell>
          <cell r="R2724" t="str">
            <v>multicolore</v>
          </cell>
          <cell r="S2724" t="str">
            <v>11½</v>
          </cell>
          <cell r="T2724" t="str">
            <v>25 f.</v>
          </cell>
          <cell r="U2724" t="str">
            <v/>
          </cell>
          <cell r="V2724" t="str">
            <v/>
          </cell>
        </row>
        <row r="2725">
          <cell r="B2725" t="str">
            <v>DR-000-2439</v>
          </cell>
          <cell r="C2725" t="str">
            <v>4848484550525157</v>
          </cell>
          <cell r="D2725" t="str">
            <v>000</v>
          </cell>
          <cell r="E2725">
            <v>2439</v>
          </cell>
          <cell r="F2725" t="str">
            <v>Timbres-poste</v>
          </cell>
          <cell r="G2725">
            <v>1991</v>
          </cell>
          <cell r="H2725" t="str">
            <v>Patinage de vitesse</v>
          </cell>
          <cell r="I2725" t="str">
            <v>Jeux olympiques 1992. J.O. d'hiver à Albertville (France) et d'été à Barcelone (Espagne). Illustration de disciplines olympiques</v>
          </cell>
          <cell r="J2725">
            <v>1.5</v>
          </cell>
          <cell r="K2725">
            <v>1</v>
          </cell>
          <cell r="L2725">
            <v>0</v>
          </cell>
          <cell r="M2725">
            <v>0</v>
          </cell>
          <cell r="N2725">
            <v>1.5</v>
          </cell>
          <cell r="O2725">
            <v>1</v>
          </cell>
          <cell r="P2725">
            <v>0</v>
          </cell>
          <cell r="Q2725">
            <v>0</v>
          </cell>
          <cell r="R2725" t="str">
            <v/>
          </cell>
          <cell r="S2725" t="str">
            <v>11½</v>
          </cell>
          <cell r="T2725" t="str">
            <v>10 f.+2 f.</v>
          </cell>
          <cell r="U2725" t="str">
            <v/>
          </cell>
          <cell r="V2725" t="str">
            <v/>
          </cell>
        </row>
        <row r="2726">
          <cell r="B2726" t="str">
            <v>DR-000-2440</v>
          </cell>
          <cell r="C2726" t="str">
            <v>4848484550525248</v>
          </cell>
          <cell r="D2726" t="str">
            <v>000</v>
          </cell>
          <cell r="E2726">
            <v>2440</v>
          </cell>
          <cell r="F2726" t="str">
            <v>Timbres-poste</v>
          </cell>
          <cell r="G2726">
            <v>1991</v>
          </cell>
          <cell r="H2726" t="str">
            <v>Base-ball</v>
          </cell>
          <cell r="I2726" t="str">
            <v>Jeux olympiques 1992. J.O. d'hiver à Albertville (France) et d'été à Barcelone (Espagne). Illustration de disciplines olympiques</v>
          </cell>
          <cell r="J2726">
            <v>1.5</v>
          </cell>
          <cell r="K2726">
            <v>1</v>
          </cell>
          <cell r="L2726">
            <v>0</v>
          </cell>
          <cell r="M2726">
            <v>0</v>
          </cell>
          <cell r="N2726">
            <v>1.5</v>
          </cell>
          <cell r="O2726">
            <v>1</v>
          </cell>
          <cell r="P2726">
            <v>0</v>
          </cell>
          <cell r="Q2726">
            <v>0</v>
          </cell>
          <cell r="R2726" t="str">
            <v/>
          </cell>
          <cell r="S2726" t="str">
            <v>11½</v>
          </cell>
          <cell r="T2726" t="str">
            <v>10 f.+2 f.</v>
          </cell>
          <cell r="U2726" t="str">
            <v/>
          </cell>
          <cell r="V2726" t="str">
            <v/>
          </cell>
        </row>
        <row r="2727">
          <cell r="B2727" t="str">
            <v>DR-000-2441</v>
          </cell>
          <cell r="C2727" t="str">
            <v>4848484550525249</v>
          </cell>
          <cell r="D2727" t="str">
            <v>000</v>
          </cell>
          <cell r="E2727">
            <v>2441</v>
          </cell>
          <cell r="F2727" t="str">
            <v>Timbres-poste</v>
          </cell>
          <cell r="G2727">
            <v>1992</v>
          </cell>
          <cell r="H2727" t="str">
            <v>Tennis féminin</v>
          </cell>
          <cell r="I2727" t="str">
            <v>Jeux olympiques 1992. J.O. d'hiver à Albertville (France) et d'été à Barcelone (Espagne). Illustration de disciplines olympiques</v>
          </cell>
          <cell r="J2727">
            <v>2</v>
          </cell>
          <cell r="K2727">
            <v>1</v>
          </cell>
          <cell r="L2727">
            <v>0</v>
          </cell>
          <cell r="M2727">
            <v>0</v>
          </cell>
          <cell r="N2727">
            <v>2</v>
          </cell>
          <cell r="O2727">
            <v>1</v>
          </cell>
          <cell r="P2727">
            <v>0</v>
          </cell>
          <cell r="Q2727">
            <v>0</v>
          </cell>
          <cell r="R2727" t="str">
            <v/>
          </cell>
          <cell r="S2727" t="str">
            <v>11½</v>
          </cell>
          <cell r="T2727" t="str">
            <v>14 f.+3 f.</v>
          </cell>
          <cell r="U2727" t="str">
            <v/>
          </cell>
          <cell r="V2727" t="str">
            <v/>
          </cell>
        </row>
        <row r="2728">
          <cell r="B2728" t="str">
            <v>DR-000-2442</v>
          </cell>
          <cell r="C2728" t="str">
            <v>4848484550525250</v>
          </cell>
          <cell r="D2728" t="str">
            <v>000</v>
          </cell>
          <cell r="E2728">
            <v>2442</v>
          </cell>
          <cell r="F2728" t="str">
            <v>Timbres-poste</v>
          </cell>
          <cell r="G2728">
            <v>1992</v>
          </cell>
          <cell r="H2728" t="str">
            <v>Tir aux pigeons d'argile</v>
          </cell>
          <cell r="I2728" t="str">
            <v>Jeux olympiques 1992. J.O. d'hiver à Albertville (France) et d'été à Barcelone (Espagne). Illustration de disciplines olympiques</v>
          </cell>
          <cell r="J2728">
            <v>3.5</v>
          </cell>
          <cell r="K2728">
            <v>1</v>
          </cell>
          <cell r="L2728">
            <v>0</v>
          </cell>
          <cell r="M2728">
            <v>0</v>
          </cell>
          <cell r="N2728">
            <v>3.5</v>
          </cell>
          <cell r="O2728">
            <v>1</v>
          </cell>
          <cell r="P2728">
            <v>0</v>
          </cell>
          <cell r="Q2728">
            <v>0</v>
          </cell>
          <cell r="R2728" t="str">
            <v/>
          </cell>
          <cell r="S2728" t="str">
            <v>11½</v>
          </cell>
          <cell r="T2728" t="str">
            <v>25 f.+6 f.</v>
          </cell>
          <cell r="U2728" t="str">
            <v/>
          </cell>
          <cell r="V2728" t="str">
            <v/>
          </cell>
        </row>
        <row r="2729">
          <cell r="B2729" t="str">
            <v>DR-000-2443</v>
          </cell>
          <cell r="C2729" t="str">
            <v>4848484550525251</v>
          </cell>
          <cell r="D2729" t="str">
            <v>000</v>
          </cell>
          <cell r="E2729">
            <v>2443</v>
          </cell>
          <cell r="F2729" t="str">
            <v>Timbres-poste</v>
          </cell>
          <cell r="G2729">
            <v>1992</v>
          </cell>
          <cell r="H2729" t="str">
            <v>Allégorie</v>
          </cell>
          <cell r="I2729" t="str">
            <v>Lutte contre l'incendie</v>
          </cell>
          <cell r="J2729">
            <v>1.2</v>
          </cell>
          <cell r="K2729">
            <v>1</v>
          </cell>
          <cell r="L2729">
            <v>0</v>
          </cell>
          <cell r="M2729">
            <v>0</v>
          </cell>
          <cell r="N2729">
            <v>0.3</v>
          </cell>
          <cell r="O2729">
            <v>1</v>
          </cell>
          <cell r="P2729">
            <v>0</v>
          </cell>
          <cell r="Q2729">
            <v>0</v>
          </cell>
          <cell r="R2729" t="str">
            <v>multicolore</v>
          </cell>
          <cell r="S2729" t="str">
            <v>11½</v>
          </cell>
          <cell r="T2729" t="str">
            <v>14 f.</v>
          </cell>
          <cell r="U2729" t="str">
            <v/>
          </cell>
          <cell r="V2729" t="str">
            <v/>
          </cell>
        </row>
        <row r="2730">
          <cell r="B2730" t="str">
            <v>DR-000-2444</v>
          </cell>
          <cell r="C2730" t="str">
            <v>4848484550525252</v>
          </cell>
          <cell r="D2730" t="str">
            <v>000</v>
          </cell>
          <cell r="E2730">
            <v>2444</v>
          </cell>
          <cell r="F2730" t="str">
            <v>Timbres-poste</v>
          </cell>
          <cell r="G2730">
            <v>1992</v>
          </cell>
          <cell r="H2730" t="str">
            <v>Graphisme allusif</v>
          </cell>
          <cell r="I2730" t="str">
            <v>La Résistance en Belgique, durant la Seconde Guerre mondiale</v>
          </cell>
          <cell r="J2730">
            <v>1</v>
          </cell>
          <cell r="K2730">
            <v>1</v>
          </cell>
          <cell r="L2730">
            <v>0</v>
          </cell>
          <cell r="M2730">
            <v>0</v>
          </cell>
          <cell r="N2730">
            <v>0.3</v>
          </cell>
          <cell r="O2730">
            <v>1</v>
          </cell>
          <cell r="P2730">
            <v>0</v>
          </cell>
          <cell r="Q2730">
            <v>0</v>
          </cell>
          <cell r="R2730" t="str">
            <v>gris, jaune, rouge et noir</v>
          </cell>
          <cell r="S2730" t="str">
            <v>11½</v>
          </cell>
          <cell r="T2730" t="str">
            <v>14 f.</v>
          </cell>
          <cell r="U2730" t="str">
            <v/>
          </cell>
          <cell r="V2730" t="str">
            <v/>
          </cell>
        </row>
        <row r="2731">
          <cell r="B2731" t="str">
            <v>DR-000-2445</v>
          </cell>
          <cell r="C2731" t="str">
            <v>4848484550525253</v>
          </cell>
          <cell r="D2731" t="str">
            <v>000</v>
          </cell>
          <cell r="E2731">
            <v>2445</v>
          </cell>
          <cell r="F2731" t="str">
            <v>Timbres-poste</v>
          </cell>
          <cell r="G2731">
            <v>1992</v>
          </cell>
          <cell r="H2731" t="str">
            <v>Industrie du tapis</v>
          </cell>
          <cell r="I2731" t="str">
            <v>Métiers de prestige</v>
          </cell>
          <cell r="J2731">
            <v>1</v>
          </cell>
          <cell r="K2731">
            <v>1</v>
          </cell>
          <cell r="L2731">
            <v>0</v>
          </cell>
          <cell r="M2731">
            <v>0</v>
          </cell>
          <cell r="N2731">
            <v>0.5</v>
          </cell>
          <cell r="O2731">
            <v>1</v>
          </cell>
          <cell r="P2731">
            <v>0</v>
          </cell>
          <cell r="Q2731">
            <v>0</v>
          </cell>
          <cell r="R2731" t="str">
            <v/>
          </cell>
          <cell r="S2731" t="str">
            <v>11½</v>
          </cell>
          <cell r="T2731" t="str">
            <v>10 f.</v>
          </cell>
          <cell r="U2731" t="str">
            <v/>
          </cell>
          <cell r="V2731" t="str">
            <v/>
          </cell>
        </row>
        <row r="2732">
          <cell r="B2732" t="str">
            <v>DR-000-2446</v>
          </cell>
          <cell r="C2732" t="str">
            <v>4848484550525254</v>
          </cell>
          <cell r="D2732" t="str">
            <v>000</v>
          </cell>
          <cell r="E2732">
            <v>2446</v>
          </cell>
          <cell r="F2732" t="str">
            <v>Timbres-poste</v>
          </cell>
          <cell r="G2732">
            <v>1992</v>
          </cell>
          <cell r="H2732" t="str">
            <v>"Association des Maîtres-Cuisiniers de Belgique</v>
          </cell>
          <cell r="I2732" t="str">
            <v>Métiers de prestige</v>
          </cell>
          <cell r="J2732">
            <v>1</v>
          </cell>
          <cell r="K2732">
            <v>1</v>
          </cell>
          <cell r="L2732">
            <v>0</v>
          </cell>
          <cell r="M2732">
            <v>0</v>
          </cell>
          <cell r="N2732">
            <v>0.5</v>
          </cell>
          <cell r="O2732">
            <v>1</v>
          </cell>
          <cell r="P2732">
            <v>0</v>
          </cell>
          <cell r="Q2732">
            <v>0</v>
          </cell>
          <cell r="R2732" t="str">
            <v/>
          </cell>
          <cell r="S2732" t="str">
            <v>11½</v>
          </cell>
          <cell r="T2732" t="str">
            <v>14 f.</v>
          </cell>
          <cell r="U2732" t="str">
            <v/>
          </cell>
          <cell r="V2732" t="str">
            <v/>
          </cell>
        </row>
        <row r="2733">
          <cell r="B2733" t="str">
            <v>DR-000-2447</v>
          </cell>
          <cell r="C2733" t="str">
            <v>4848484550525255</v>
          </cell>
          <cell r="D2733" t="str">
            <v>000</v>
          </cell>
          <cell r="E2733">
            <v>2447</v>
          </cell>
          <cell r="F2733" t="str">
            <v>Timbres-poste</v>
          </cell>
          <cell r="G2733">
            <v>1992</v>
          </cell>
          <cell r="H2733" t="str">
            <v>"Centenaire du "Diamant Club van Antwerpen"</v>
          </cell>
          <cell r="I2733" t="str">
            <v>Métiers de prestige</v>
          </cell>
          <cell r="J2733">
            <v>2</v>
          </cell>
          <cell r="K2733">
            <v>1</v>
          </cell>
          <cell r="L2733">
            <v>0</v>
          </cell>
          <cell r="M2733">
            <v>0</v>
          </cell>
          <cell r="N2733">
            <v>0.6</v>
          </cell>
          <cell r="O2733">
            <v>1</v>
          </cell>
          <cell r="P2733">
            <v>0</v>
          </cell>
          <cell r="Q2733">
            <v>0</v>
          </cell>
          <cell r="R2733" t="str">
            <v>noir, olive et gris sur jaunâtre</v>
          </cell>
          <cell r="S2733" t="str">
            <v>11½</v>
          </cell>
          <cell r="T2733" t="str">
            <v>27 f.</v>
          </cell>
          <cell r="U2733" t="str">
            <v/>
          </cell>
          <cell r="V2733" t="str">
            <v/>
          </cell>
        </row>
        <row r="2734">
          <cell r="B2734" t="str">
            <v>DR-000-2448</v>
          </cell>
          <cell r="C2734" t="str">
            <v>4848484550525256</v>
          </cell>
          <cell r="D2734" t="str">
            <v>000</v>
          </cell>
          <cell r="E2734">
            <v>2448</v>
          </cell>
          <cell r="F2734" t="str">
            <v>Timbres-poste</v>
          </cell>
          <cell r="G2734">
            <v>1992</v>
          </cell>
          <cell r="H2734" t="str">
            <v>15 f. rose-rouge</v>
          </cell>
          <cell r="I2734" t="str">
            <v>Série courante. Roi Baudouin 1er.</v>
          </cell>
          <cell r="J2734">
            <v>1.2</v>
          </cell>
          <cell r="K2734">
            <v>1</v>
          </cell>
          <cell r="L2734">
            <v>0</v>
          </cell>
          <cell r="M2734">
            <v>0</v>
          </cell>
          <cell r="N2734">
            <v>0.2</v>
          </cell>
          <cell r="O2734">
            <v>1</v>
          </cell>
          <cell r="P2734">
            <v>0</v>
          </cell>
          <cell r="Q2734">
            <v>0</v>
          </cell>
          <cell r="R2734" t="str">
            <v>rose-rouge</v>
          </cell>
          <cell r="S2734" t="str">
            <v>11½</v>
          </cell>
          <cell r="T2734" t="str">
            <v>15 f.</v>
          </cell>
          <cell r="U2734" t="str">
            <v/>
          </cell>
          <cell r="V2734" t="str">
            <v/>
          </cell>
        </row>
        <row r="2735">
          <cell r="B2735" t="str">
            <v>DR-000-2449</v>
          </cell>
          <cell r="C2735" t="str">
            <v>4848484550525257</v>
          </cell>
          <cell r="D2735" t="str">
            <v>000</v>
          </cell>
          <cell r="E2735">
            <v>2449</v>
          </cell>
          <cell r="F2735" t="str">
            <v>Timbres-poste</v>
          </cell>
          <cell r="G2735">
            <v>1992</v>
          </cell>
          <cell r="H2735" t="str">
            <v>Troglodyte mignon</v>
          </cell>
          <cell r="I2735" t="str">
            <v>Série courante. Oiseau</v>
          </cell>
          <cell r="J2735">
            <v>1</v>
          </cell>
          <cell r="K2735">
            <v>1</v>
          </cell>
          <cell r="L2735">
            <v>0</v>
          </cell>
          <cell r="M2735">
            <v>0</v>
          </cell>
          <cell r="N2735">
            <v>0.2</v>
          </cell>
          <cell r="O2735">
            <v>1</v>
          </cell>
          <cell r="P2735">
            <v>0</v>
          </cell>
          <cell r="Q2735">
            <v>0</v>
          </cell>
          <cell r="R2735" t="str">
            <v>multicolore</v>
          </cell>
          <cell r="S2735" t="str">
            <v>11½</v>
          </cell>
          <cell r="T2735" t="str">
            <v>11 f.</v>
          </cell>
          <cell r="U2735" t="str">
            <v/>
          </cell>
          <cell r="V2735" t="str">
            <v/>
          </cell>
        </row>
        <row r="2736">
          <cell r="B2736" t="str">
            <v>DR-000-2450</v>
          </cell>
          <cell r="C2736" t="str">
            <v>4848484550525348</v>
          </cell>
          <cell r="D2736" t="str">
            <v>000</v>
          </cell>
          <cell r="E2736">
            <v>2450</v>
          </cell>
          <cell r="F2736" t="str">
            <v>Timbres-poste</v>
          </cell>
          <cell r="G2736">
            <v>1992</v>
          </cell>
          <cell r="H2736" t="str">
            <v>Pavillon belge, et logo</v>
          </cell>
          <cell r="I2736" t="str">
            <v>"Expo'92". Exposition universelle, à Séville (Espagne)</v>
          </cell>
          <cell r="J2736">
            <v>1.2</v>
          </cell>
          <cell r="K2736">
            <v>1</v>
          </cell>
          <cell r="L2736">
            <v>0</v>
          </cell>
          <cell r="M2736">
            <v>0</v>
          </cell>
          <cell r="N2736">
            <v>0.3</v>
          </cell>
          <cell r="O2736">
            <v>1</v>
          </cell>
          <cell r="P2736">
            <v>0</v>
          </cell>
          <cell r="Q2736">
            <v>0</v>
          </cell>
          <cell r="R2736" t="str">
            <v>multicolore</v>
          </cell>
          <cell r="S2736" t="str">
            <v>11½</v>
          </cell>
          <cell r="T2736" t="str">
            <v>14 f.</v>
          </cell>
          <cell r="U2736" t="str">
            <v/>
          </cell>
          <cell r="V2736" t="str">
            <v/>
          </cell>
        </row>
        <row r="2737">
          <cell r="B2737" t="str">
            <v>DR-000-2451</v>
          </cell>
          <cell r="C2737" t="str">
            <v>4848484550525349</v>
          </cell>
          <cell r="D2737" t="str">
            <v>000</v>
          </cell>
          <cell r="E2737">
            <v>2451</v>
          </cell>
          <cell r="F2737" t="str">
            <v>Timbres-poste</v>
          </cell>
          <cell r="G2737">
            <v>1992</v>
          </cell>
          <cell r="H2737" t="str">
            <v>Portrait de Jean Van Noten (1903-1982), peintre-dessinateur de timbres</v>
          </cell>
          <cell r="I2737" t="str">
            <v>Journée du Timbre</v>
          </cell>
          <cell r="J2737">
            <v>1.2</v>
          </cell>
          <cell r="K2737">
            <v>1</v>
          </cell>
          <cell r="L2737">
            <v>0</v>
          </cell>
          <cell r="M2737">
            <v>0</v>
          </cell>
          <cell r="N2737">
            <v>0.3</v>
          </cell>
          <cell r="O2737">
            <v>1</v>
          </cell>
          <cell r="P2737">
            <v>0</v>
          </cell>
          <cell r="Q2737">
            <v>0</v>
          </cell>
          <cell r="R2737" t="str">
            <v>orange, noir et gris</v>
          </cell>
          <cell r="S2737" t="str">
            <v>11½</v>
          </cell>
          <cell r="T2737" t="str">
            <v>15 f.</v>
          </cell>
          <cell r="U2737" t="str">
            <v/>
          </cell>
          <cell r="V2737" t="str">
            <v/>
          </cell>
        </row>
        <row r="2738">
          <cell r="B2738" t="str">
            <v>DR-000-2452</v>
          </cell>
          <cell r="C2738" t="str">
            <v>4848484550525350</v>
          </cell>
          <cell r="D2738" t="str">
            <v>000</v>
          </cell>
          <cell r="E2738">
            <v>2452</v>
          </cell>
          <cell r="F2738" t="str">
            <v>Timbres-poste</v>
          </cell>
          <cell r="G2738">
            <v>1992</v>
          </cell>
          <cell r="H2738" t="str">
            <v>Magie blanche no VI, de Roger Raveel</v>
          </cell>
          <cell r="I2738" t="str">
            <v>Série artistique</v>
          </cell>
          <cell r="J2738">
            <v>1.2</v>
          </cell>
          <cell r="K2738">
            <v>1</v>
          </cell>
          <cell r="L2738">
            <v>0</v>
          </cell>
          <cell r="M2738">
            <v>0</v>
          </cell>
          <cell r="N2738">
            <v>0.3</v>
          </cell>
          <cell r="O2738">
            <v>1</v>
          </cell>
          <cell r="P2738">
            <v>0</v>
          </cell>
          <cell r="Q2738">
            <v>0</v>
          </cell>
          <cell r="R2738" t="str">
            <v/>
          </cell>
          <cell r="S2738" t="str">
            <v>11½</v>
          </cell>
          <cell r="T2738" t="str">
            <v>15 f.</v>
          </cell>
          <cell r="U2738" t="str">
            <v/>
          </cell>
          <cell r="V2738" t="str">
            <v/>
          </cell>
        </row>
        <row r="2739">
          <cell r="B2739" t="str">
            <v>DR-000-2453</v>
          </cell>
          <cell r="C2739" t="str">
            <v>4848484550525351</v>
          </cell>
          <cell r="D2739" t="str">
            <v>000</v>
          </cell>
          <cell r="E2739">
            <v>2453</v>
          </cell>
          <cell r="F2739" t="str">
            <v>Timbres-poste</v>
          </cell>
          <cell r="G2739">
            <v>1992</v>
          </cell>
          <cell r="H2739" t="str">
            <v>Couleurs, de Jo Delahaut (1911-1992)</v>
          </cell>
          <cell r="I2739" t="str">
            <v>Série artistique</v>
          </cell>
          <cell r="J2739">
            <v>1.2</v>
          </cell>
          <cell r="K2739">
            <v>1</v>
          </cell>
          <cell r="L2739">
            <v>0</v>
          </cell>
          <cell r="M2739">
            <v>0</v>
          </cell>
          <cell r="N2739">
            <v>0.3</v>
          </cell>
          <cell r="O2739">
            <v>1</v>
          </cell>
          <cell r="P2739">
            <v>0</v>
          </cell>
          <cell r="Q2739">
            <v>0</v>
          </cell>
          <cell r="R2739" t="str">
            <v>noir, jaune, rouge et vert</v>
          </cell>
          <cell r="S2739" t="str">
            <v>11½</v>
          </cell>
          <cell r="T2739" t="str">
            <v>15 f.</v>
          </cell>
          <cell r="U2739" t="str">
            <v/>
          </cell>
          <cell r="V2739" t="str">
            <v/>
          </cell>
        </row>
        <row r="2740">
          <cell r="B2740" t="str">
            <v>DR-000-2454</v>
          </cell>
          <cell r="C2740" t="str">
            <v>4848484550525352</v>
          </cell>
          <cell r="D2740" t="str">
            <v>000</v>
          </cell>
          <cell r="E2740">
            <v>2454</v>
          </cell>
          <cell r="F2740" t="str">
            <v>Timbres-poste</v>
          </cell>
          <cell r="G2740">
            <v>1992</v>
          </cell>
          <cell r="H2740" t="str">
            <v>"Océan, port et phare</v>
          </cell>
          <cell r="I2740" t="str">
            <v>Europa. 500e anniversaire de la découverte de l'Amérique par Christophe Colomb</v>
          </cell>
          <cell r="J2740">
            <v>2.5</v>
          </cell>
          <cell r="K2740">
            <v>1</v>
          </cell>
          <cell r="L2740">
            <v>0</v>
          </cell>
          <cell r="M2740">
            <v>0</v>
          </cell>
          <cell r="N2740">
            <v>0.5</v>
          </cell>
          <cell r="O2740">
            <v>1</v>
          </cell>
          <cell r="P2740">
            <v>0</v>
          </cell>
          <cell r="Q2740">
            <v>0</v>
          </cell>
          <cell r="R2740" t="str">
            <v/>
          </cell>
          <cell r="S2740" t="str">
            <v>11½</v>
          </cell>
          <cell r="T2740" t="str">
            <v>15 f.</v>
          </cell>
          <cell r="U2740" t="str">
            <v/>
          </cell>
          <cell r="V2740" t="str">
            <v/>
          </cell>
        </row>
        <row r="2741">
          <cell r="B2741" t="str">
            <v>DR-000-2455</v>
          </cell>
          <cell r="C2741" t="str">
            <v>4848484550525353</v>
          </cell>
          <cell r="D2741" t="str">
            <v>000</v>
          </cell>
          <cell r="E2741">
            <v>2455</v>
          </cell>
          <cell r="F2741" t="str">
            <v>Timbres-poste</v>
          </cell>
          <cell r="G2741">
            <v>1992</v>
          </cell>
          <cell r="H2741" t="str">
            <v>"Nombre 500 avec, dans les zéros, carte des continents et boussole</v>
          </cell>
          <cell r="I2741" t="str">
            <v>Europa. 500e anniversaire de la découverte de l'Amérique par Christophe Colomb</v>
          </cell>
          <cell r="J2741">
            <v>4.5</v>
          </cell>
          <cell r="K2741">
            <v>1</v>
          </cell>
          <cell r="L2741">
            <v>0</v>
          </cell>
          <cell r="M2741">
            <v>0</v>
          </cell>
          <cell r="N2741">
            <v>1</v>
          </cell>
          <cell r="O2741">
            <v>1</v>
          </cell>
          <cell r="P2741">
            <v>0</v>
          </cell>
          <cell r="Q2741">
            <v>0</v>
          </cell>
          <cell r="R2741" t="str">
            <v/>
          </cell>
          <cell r="S2741" t="str">
            <v>11½</v>
          </cell>
          <cell r="T2741" t="str">
            <v>28 f.</v>
          </cell>
          <cell r="U2741" t="str">
            <v/>
          </cell>
          <cell r="V2741" t="str">
            <v/>
          </cell>
        </row>
        <row r="2742">
          <cell r="B2742" t="str">
            <v>DR-000-2456</v>
          </cell>
          <cell r="C2742" t="str">
            <v>4848484550525354</v>
          </cell>
          <cell r="D2742" t="str">
            <v>000</v>
          </cell>
          <cell r="E2742">
            <v>2456</v>
          </cell>
          <cell r="F2742" t="str">
            <v>Timbres-poste</v>
          </cell>
          <cell r="G2742">
            <v>1992</v>
          </cell>
          <cell r="H2742" t="str">
            <v>Allégorie</v>
          </cell>
          <cell r="I2742" t="str">
            <v>Antiracisme</v>
          </cell>
          <cell r="J2742">
            <v>1.2</v>
          </cell>
          <cell r="K2742">
            <v>1</v>
          </cell>
          <cell r="L2742">
            <v>0</v>
          </cell>
          <cell r="M2742">
            <v>0</v>
          </cell>
          <cell r="N2742">
            <v>0.3</v>
          </cell>
          <cell r="O2742">
            <v>1</v>
          </cell>
          <cell r="P2742">
            <v>0</v>
          </cell>
          <cell r="Q2742">
            <v>0</v>
          </cell>
          <cell r="R2742" t="str">
            <v>noir, gris et rose</v>
          </cell>
          <cell r="S2742" t="str">
            <v>11½</v>
          </cell>
          <cell r="T2742" t="str">
            <v>15 f.</v>
          </cell>
          <cell r="U2742" t="str">
            <v/>
          </cell>
          <cell r="V2742" t="str">
            <v/>
          </cell>
        </row>
        <row r="2743">
          <cell r="B2743" t="str">
            <v>DR-000-2457</v>
          </cell>
          <cell r="C2743" t="str">
            <v>4848484550525355</v>
          </cell>
          <cell r="D2743" t="str">
            <v>000</v>
          </cell>
          <cell r="E2743">
            <v>2457</v>
          </cell>
          <cell r="F2743" t="str">
            <v>Timbres-poste</v>
          </cell>
          <cell r="G2743">
            <v>1992</v>
          </cell>
          <cell r="H2743" t="str">
            <v>Sizerin flammé</v>
          </cell>
          <cell r="I2743" t="str">
            <v>Série courante. Oiseaux</v>
          </cell>
          <cell r="J2743">
            <v>0.2</v>
          </cell>
          <cell r="K2743">
            <v>1</v>
          </cell>
          <cell r="L2743">
            <v>0</v>
          </cell>
          <cell r="M2743">
            <v>0</v>
          </cell>
          <cell r="N2743">
            <v>0.2</v>
          </cell>
          <cell r="O2743">
            <v>1</v>
          </cell>
          <cell r="P2743">
            <v>0</v>
          </cell>
          <cell r="Q2743">
            <v>0</v>
          </cell>
          <cell r="R2743" t="str">
            <v/>
          </cell>
          <cell r="S2743" t="str">
            <v>11½</v>
          </cell>
          <cell r="T2743" t="str">
            <v>1 f.</v>
          </cell>
          <cell r="U2743" t="str">
            <v/>
          </cell>
          <cell r="V2743" t="str">
            <v/>
          </cell>
        </row>
        <row r="2744">
          <cell r="B2744" t="str">
            <v>DR-000-2458</v>
          </cell>
          <cell r="C2744" t="str">
            <v>4848484550525356</v>
          </cell>
          <cell r="D2744" t="str">
            <v>000</v>
          </cell>
          <cell r="E2744">
            <v>2458</v>
          </cell>
          <cell r="F2744" t="str">
            <v>Timbres-poste</v>
          </cell>
          <cell r="G2744">
            <v>1992</v>
          </cell>
          <cell r="H2744" t="str">
            <v>Merle noir</v>
          </cell>
          <cell r="I2744" t="str">
            <v>Série courante. Oiseaux</v>
          </cell>
          <cell r="J2744">
            <v>0.3</v>
          </cell>
          <cell r="K2744">
            <v>1</v>
          </cell>
          <cell r="L2744">
            <v>0</v>
          </cell>
          <cell r="M2744">
            <v>0</v>
          </cell>
          <cell r="N2744">
            <v>0.2</v>
          </cell>
          <cell r="O2744">
            <v>1</v>
          </cell>
          <cell r="P2744">
            <v>0</v>
          </cell>
          <cell r="Q2744">
            <v>0</v>
          </cell>
          <cell r="R2744" t="str">
            <v/>
          </cell>
          <cell r="S2744" t="str">
            <v>11½</v>
          </cell>
          <cell r="T2744" t="str">
            <v>2 f.</v>
          </cell>
          <cell r="U2744" t="str">
            <v/>
          </cell>
          <cell r="V2744" t="str">
            <v/>
          </cell>
        </row>
        <row r="2745">
          <cell r="B2745" t="str">
            <v>DR-000-2459</v>
          </cell>
          <cell r="C2745" t="str">
            <v>4848484550525357</v>
          </cell>
          <cell r="D2745" t="str">
            <v>000</v>
          </cell>
          <cell r="E2745">
            <v>2459</v>
          </cell>
          <cell r="F2745" t="str">
            <v>Timbres-poste</v>
          </cell>
          <cell r="G2745">
            <v>1992</v>
          </cell>
          <cell r="H2745" t="str">
            <v>Cincle plongeur</v>
          </cell>
          <cell r="I2745" t="str">
            <v>Série courante. Oiseaux</v>
          </cell>
          <cell r="J2745">
            <v>0.5</v>
          </cell>
          <cell r="K2745">
            <v>1</v>
          </cell>
          <cell r="L2745">
            <v>0</v>
          </cell>
          <cell r="M2745">
            <v>0</v>
          </cell>
          <cell r="N2745">
            <v>0.2</v>
          </cell>
          <cell r="O2745">
            <v>1</v>
          </cell>
          <cell r="P2745">
            <v>0</v>
          </cell>
          <cell r="Q2745">
            <v>0</v>
          </cell>
          <cell r="R2745" t="str">
            <v/>
          </cell>
          <cell r="S2745" t="str">
            <v>11½</v>
          </cell>
          <cell r="T2745" t="str">
            <v>6 f.</v>
          </cell>
          <cell r="U2745" t="str">
            <v/>
          </cell>
          <cell r="V2745" t="str">
            <v/>
          </cell>
        </row>
        <row r="2746">
          <cell r="B2746" t="str">
            <v>DR-000-2460</v>
          </cell>
          <cell r="C2746" t="str">
            <v>4848484550525448</v>
          </cell>
          <cell r="D2746" t="str">
            <v>000</v>
          </cell>
          <cell r="E2746">
            <v>2460</v>
          </cell>
          <cell r="F2746" t="str">
            <v>Timbres-poste</v>
          </cell>
          <cell r="G2746">
            <v>1992</v>
          </cell>
          <cell r="H2746" t="str">
            <v>Mésange charbonnière</v>
          </cell>
          <cell r="I2746" t="str">
            <v>Série courante. Oiseaux</v>
          </cell>
          <cell r="J2746">
            <v>0.7</v>
          </cell>
          <cell r="K2746">
            <v>1</v>
          </cell>
          <cell r="L2746">
            <v>0</v>
          </cell>
          <cell r="M2746">
            <v>0</v>
          </cell>
          <cell r="N2746">
            <v>0.2</v>
          </cell>
          <cell r="O2746">
            <v>1</v>
          </cell>
          <cell r="P2746">
            <v>0</v>
          </cell>
          <cell r="Q2746">
            <v>0</v>
          </cell>
          <cell r="R2746" t="str">
            <v/>
          </cell>
          <cell r="S2746" t="str">
            <v>11½</v>
          </cell>
          <cell r="T2746" t="str">
            <v>8 f.</v>
          </cell>
          <cell r="U2746" t="str">
            <v/>
          </cell>
          <cell r="V2746" t="str">
            <v/>
          </cell>
        </row>
        <row r="2747">
          <cell r="B2747" t="str">
            <v>DR-000-2461</v>
          </cell>
          <cell r="C2747" t="str">
            <v>4848484550525449</v>
          </cell>
          <cell r="D2747" t="str">
            <v>000</v>
          </cell>
          <cell r="E2747">
            <v>2461</v>
          </cell>
          <cell r="F2747" t="str">
            <v>Timbres-poste</v>
          </cell>
          <cell r="G2747">
            <v>1992</v>
          </cell>
          <cell r="H2747" t="str">
            <v>Verdier</v>
          </cell>
          <cell r="I2747" t="str">
            <v>Série courante. Oiseaux</v>
          </cell>
          <cell r="J2747">
            <v>1</v>
          </cell>
          <cell r="K2747">
            <v>1</v>
          </cell>
          <cell r="L2747">
            <v>0</v>
          </cell>
          <cell r="M2747">
            <v>0</v>
          </cell>
          <cell r="N2747">
            <v>0.3</v>
          </cell>
          <cell r="O2747">
            <v>1</v>
          </cell>
          <cell r="P2747">
            <v>0</v>
          </cell>
          <cell r="Q2747">
            <v>0</v>
          </cell>
          <cell r="R2747" t="str">
            <v/>
          </cell>
          <cell r="S2747" t="str">
            <v>11½</v>
          </cell>
          <cell r="T2747" t="str">
            <v>10 f.</v>
          </cell>
          <cell r="U2747" t="str">
            <v/>
          </cell>
          <cell r="V2747" t="str">
            <v/>
          </cell>
        </row>
        <row r="2748">
          <cell r="B2748" t="str">
            <v>DR-000-2462</v>
          </cell>
          <cell r="C2748" t="str">
            <v>4848484550525450</v>
          </cell>
          <cell r="D2748" t="str">
            <v>000</v>
          </cell>
          <cell r="E2748">
            <v>2462</v>
          </cell>
          <cell r="F2748" t="str">
            <v>Timbres-poste</v>
          </cell>
          <cell r="G2748">
            <v>1992</v>
          </cell>
          <cell r="H2748" t="str">
            <v>Le Hameau, de Jacob Smits (1855-1928)</v>
          </cell>
          <cell r="I2748" t="str">
            <v>Oeuvres d'art belges à l'étranger</v>
          </cell>
          <cell r="J2748">
            <v>1</v>
          </cell>
          <cell r="K2748">
            <v>1</v>
          </cell>
          <cell r="L2748">
            <v>0</v>
          </cell>
          <cell r="M2748">
            <v>0</v>
          </cell>
          <cell r="N2748">
            <v>0.5</v>
          </cell>
          <cell r="O2748">
            <v>1</v>
          </cell>
          <cell r="P2748">
            <v>0</v>
          </cell>
          <cell r="Q2748">
            <v>0</v>
          </cell>
          <cell r="R2748" t="str">
            <v/>
          </cell>
          <cell r="S2748" t="str">
            <v>11½</v>
          </cell>
          <cell r="T2748" t="str">
            <v>11 f.</v>
          </cell>
          <cell r="U2748" t="str">
            <v/>
          </cell>
          <cell r="V2748" t="str">
            <v/>
          </cell>
        </row>
        <row r="2749">
          <cell r="B2749" t="str">
            <v>DR-000-2463</v>
          </cell>
          <cell r="C2749" t="str">
            <v>4848484550525451</v>
          </cell>
          <cell r="D2749" t="str">
            <v>000</v>
          </cell>
          <cell r="E2749">
            <v>2463</v>
          </cell>
          <cell r="F2749" t="str">
            <v>Timbres-poste</v>
          </cell>
          <cell r="G2749">
            <v>1992</v>
          </cell>
          <cell r="H2749" t="str">
            <v>Le Bain, d'Alfred Stevens (1823-1906)</v>
          </cell>
          <cell r="I2749" t="str">
            <v>Oeuvres d'art belges à l'étranger</v>
          </cell>
          <cell r="J2749">
            <v>1.5</v>
          </cell>
          <cell r="K2749">
            <v>1</v>
          </cell>
          <cell r="L2749">
            <v>0</v>
          </cell>
          <cell r="M2749">
            <v>0</v>
          </cell>
          <cell r="N2749">
            <v>0.5</v>
          </cell>
          <cell r="O2749">
            <v>1</v>
          </cell>
          <cell r="P2749">
            <v>0</v>
          </cell>
          <cell r="Q2749">
            <v>0</v>
          </cell>
          <cell r="R2749" t="str">
            <v/>
          </cell>
          <cell r="S2749" t="str">
            <v>11½</v>
          </cell>
          <cell r="T2749" t="str">
            <v>15 f.</v>
          </cell>
          <cell r="U2749" t="str">
            <v/>
          </cell>
          <cell r="V2749" t="str">
            <v/>
          </cell>
        </row>
        <row r="2750">
          <cell r="B2750" t="str">
            <v>DR-000-2464</v>
          </cell>
          <cell r="C2750" t="str">
            <v>4848484550525452</v>
          </cell>
          <cell r="D2750" t="str">
            <v>000</v>
          </cell>
          <cell r="E2750">
            <v>2464</v>
          </cell>
          <cell r="F2750" t="str">
            <v>Timbres-poste</v>
          </cell>
          <cell r="G2750">
            <v>1992</v>
          </cell>
          <cell r="H2750" t="str">
            <v>L'Homme à la barre, de Théo Van Rysselberghe (1862-1926)</v>
          </cell>
          <cell r="I2750" t="str">
            <v>Oeuvres d'art belges à l'étranger</v>
          </cell>
          <cell r="J2750">
            <v>2.5</v>
          </cell>
          <cell r="K2750">
            <v>1</v>
          </cell>
          <cell r="L2750">
            <v>0</v>
          </cell>
          <cell r="M2750">
            <v>0</v>
          </cell>
          <cell r="N2750">
            <v>1</v>
          </cell>
          <cell r="O2750">
            <v>1</v>
          </cell>
          <cell r="P2750">
            <v>0</v>
          </cell>
          <cell r="Q2750">
            <v>0</v>
          </cell>
          <cell r="R2750" t="str">
            <v/>
          </cell>
          <cell r="S2750" t="str">
            <v>11½</v>
          </cell>
          <cell r="T2750" t="str">
            <v>30 f.</v>
          </cell>
          <cell r="U2750" t="str">
            <v/>
          </cell>
          <cell r="V2750" t="str">
            <v/>
          </cell>
        </row>
        <row r="2751">
          <cell r="B2751" t="str">
            <v>DR-000-2465</v>
          </cell>
          <cell r="C2751" t="str">
            <v>4848484550525453</v>
          </cell>
          <cell r="D2751" t="str">
            <v>000</v>
          </cell>
          <cell r="E2751">
            <v>2465</v>
          </cell>
          <cell r="F2751" t="str">
            <v>Timbres-poste</v>
          </cell>
          <cell r="G2751">
            <v>1992</v>
          </cell>
          <cell r="H2751" t="str">
            <v>"Légende de la Bienheureuse Marguerite de Louvain (Fier Margriet)</v>
          </cell>
          <cell r="I2751" t="str">
            <v>Série culturelle. Légendes et récits anciens</v>
          </cell>
          <cell r="J2751">
            <v>1.5</v>
          </cell>
          <cell r="K2751">
            <v>1</v>
          </cell>
          <cell r="L2751">
            <v>0</v>
          </cell>
          <cell r="M2751">
            <v>0</v>
          </cell>
          <cell r="N2751">
            <v>1.3</v>
          </cell>
          <cell r="O2751">
            <v>1</v>
          </cell>
          <cell r="P2751">
            <v>0</v>
          </cell>
          <cell r="Q2751">
            <v>0</v>
          </cell>
          <cell r="R2751" t="str">
            <v/>
          </cell>
          <cell r="S2751" t="str">
            <v>11½</v>
          </cell>
          <cell r="T2751" t="str">
            <v>11 f.+2 f.</v>
          </cell>
          <cell r="U2751" t="str">
            <v/>
          </cell>
          <cell r="V2751" t="str">
            <v/>
          </cell>
        </row>
        <row r="2752">
          <cell r="B2752" t="str">
            <v>DR-000-2466</v>
          </cell>
          <cell r="C2752" t="str">
            <v>4848484550525454</v>
          </cell>
          <cell r="D2752" t="str">
            <v>000</v>
          </cell>
          <cell r="E2752">
            <v>2466</v>
          </cell>
          <cell r="F2752" t="str">
            <v>Timbres-poste</v>
          </cell>
          <cell r="G2752">
            <v>1992</v>
          </cell>
          <cell r="H2752" t="str">
            <v>"Les Macrales (sorcières)</v>
          </cell>
          <cell r="I2752" t="str">
            <v>Série culturelle. Légendes et récits anciens</v>
          </cell>
          <cell r="J2752">
            <v>2</v>
          </cell>
          <cell r="K2752">
            <v>1</v>
          </cell>
          <cell r="L2752">
            <v>0</v>
          </cell>
          <cell r="M2752">
            <v>0</v>
          </cell>
          <cell r="N2752">
            <v>1.7</v>
          </cell>
          <cell r="O2752">
            <v>1</v>
          </cell>
          <cell r="P2752">
            <v>0</v>
          </cell>
          <cell r="Q2752">
            <v>0</v>
          </cell>
          <cell r="R2752" t="str">
            <v/>
          </cell>
          <cell r="S2752" t="str">
            <v>11½</v>
          </cell>
          <cell r="T2752" t="str">
            <v>15 f.+3 f.</v>
          </cell>
          <cell r="U2752" t="str">
            <v/>
          </cell>
          <cell r="V2752" t="str">
            <v/>
          </cell>
        </row>
        <row r="2753">
          <cell r="B2753" t="str">
            <v>DR-000-2467</v>
          </cell>
          <cell r="C2753" t="str">
            <v>4848484550525455</v>
          </cell>
          <cell r="D2753" t="str">
            <v>000</v>
          </cell>
          <cell r="E2753">
            <v>2467</v>
          </cell>
          <cell r="F2753" t="str">
            <v>Timbres-poste</v>
          </cell>
          <cell r="G2753">
            <v>1992</v>
          </cell>
          <cell r="H2753" t="str">
            <v>"Reynaert</v>
          </cell>
          <cell r="I2753" t="str">
            <v>Série culturelle. Légendes et récits anciens</v>
          </cell>
          <cell r="J2753">
            <v>3.5</v>
          </cell>
          <cell r="K2753">
            <v>1</v>
          </cell>
          <cell r="L2753">
            <v>0</v>
          </cell>
          <cell r="M2753">
            <v>0</v>
          </cell>
          <cell r="N2753">
            <v>3</v>
          </cell>
          <cell r="O2753">
            <v>1</v>
          </cell>
          <cell r="P2753">
            <v>0</v>
          </cell>
          <cell r="Q2753">
            <v>0</v>
          </cell>
          <cell r="R2753" t="str">
            <v/>
          </cell>
          <cell r="S2753" t="str">
            <v>11½</v>
          </cell>
          <cell r="T2753" t="str">
            <v>28 f.+6 f.</v>
          </cell>
          <cell r="U2753" t="str">
            <v/>
          </cell>
          <cell r="V2753" t="str">
            <v/>
          </cell>
        </row>
        <row r="2754">
          <cell r="B2754" t="str">
            <v>DR-000-2468</v>
          </cell>
          <cell r="C2754" t="str">
            <v>4848484550525456</v>
          </cell>
          <cell r="D2754" t="str">
            <v>000</v>
          </cell>
          <cell r="E2754">
            <v>2468</v>
          </cell>
          <cell r="F2754" t="str">
            <v>Timbres-poste</v>
          </cell>
          <cell r="G2754">
            <v>1992</v>
          </cell>
          <cell r="H2754" t="str">
            <v>Manneken-Pis</v>
          </cell>
          <cell r="I2754" t="str">
            <v>Série touristique</v>
          </cell>
          <cell r="J2754">
            <v>1.2</v>
          </cell>
          <cell r="K2754">
            <v>1</v>
          </cell>
          <cell r="L2754">
            <v>0</v>
          </cell>
          <cell r="M2754">
            <v>0</v>
          </cell>
          <cell r="N2754">
            <v>0.3</v>
          </cell>
          <cell r="O2754">
            <v>1</v>
          </cell>
          <cell r="P2754">
            <v>0</v>
          </cell>
          <cell r="Q2754">
            <v>0</v>
          </cell>
          <cell r="R2754" t="str">
            <v/>
          </cell>
          <cell r="S2754" t="str">
            <v>11½</v>
          </cell>
          <cell r="T2754" t="str">
            <v>15 f.</v>
          </cell>
          <cell r="U2754" t="str">
            <v/>
          </cell>
          <cell r="V2754" t="str">
            <v/>
          </cell>
        </row>
        <row r="2755">
          <cell r="B2755" t="str">
            <v>DR-000-2469</v>
          </cell>
          <cell r="C2755" t="str">
            <v>4848484550525457</v>
          </cell>
          <cell r="D2755" t="str">
            <v>000</v>
          </cell>
          <cell r="E2755">
            <v>2469</v>
          </cell>
          <cell r="F2755" t="str">
            <v>Timbres-poste</v>
          </cell>
          <cell r="G2755">
            <v>1992</v>
          </cell>
          <cell r="H2755" t="str">
            <v>la Commanderie d'Alden Biesen</v>
          </cell>
          <cell r="I2755" t="str">
            <v>Série touristique</v>
          </cell>
          <cell r="J2755">
            <v>1.2</v>
          </cell>
          <cell r="K2755">
            <v>1</v>
          </cell>
          <cell r="L2755">
            <v>0</v>
          </cell>
          <cell r="M2755">
            <v>0</v>
          </cell>
          <cell r="N2755">
            <v>0.3</v>
          </cell>
          <cell r="O2755">
            <v>1</v>
          </cell>
          <cell r="P2755">
            <v>0</v>
          </cell>
          <cell r="Q2755">
            <v>0</v>
          </cell>
          <cell r="R2755" t="str">
            <v/>
          </cell>
          <cell r="S2755" t="str">
            <v>11½</v>
          </cell>
          <cell r="T2755" t="str">
            <v>15 f.</v>
          </cell>
          <cell r="U2755" t="str">
            <v/>
          </cell>
          <cell r="V2755" t="str">
            <v/>
          </cell>
        </row>
        <row r="2756">
          <cell r="B2756" t="str">
            <v>DR-000-2470</v>
          </cell>
          <cell r="C2756" t="str">
            <v>4848484550525548</v>
          </cell>
          <cell r="D2756" t="str">
            <v>000</v>
          </cell>
          <cell r="E2756">
            <v>2470</v>
          </cell>
          <cell r="F2756" t="str">
            <v>Timbres-poste</v>
          </cell>
          <cell r="G2756">
            <v>1992</v>
          </cell>
          <cell r="H2756" t="str">
            <v>1300e anniversaire d'Andenne</v>
          </cell>
          <cell r="I2756" t="str">
            <v>Série touristique</v>
          </cell>
          <cell r="J2756">
            <v>1.2</v>
          </cell>
          <cell r="K2756">
            <v>1</v>
          </cell>
          <cell r="L2756">
            <v>0</v>
          </cell>
          <cell r="M2756">
            <v>0</v>
          </cell>
          <cell r="N2756">
            <v>0.3</v>
          </cell>
          <cell r="O2756">
            <v>1</v>
          </cell>
          <cell r="P2756">
            <v>0</v>
          </cell>
          <cell r="Q2756">
            <v>0</v>
          </cell>
          <cell r="R2756" t="str">
            <v/>
          </cell>
          <cell r="S2756" t="str">
            <v>11½</v>
          </cell>
          <cell r="T2756" t="str">
            <v>15 f.</v>
          </cell>
          <cell r="U2756" t="str">
            <v/>
          </cell>
          <cell r="V2756" t="str">
            <v/>
          </cell>
        </row>
        <row r="2757">
          <cell r="B2757" t="str">
            <v>DR-000-2471</v>
          </cell>
          <cell r="C2757" t="str">
            <v>4848484550525549</v>
          </cell>
          <cell r="D2757" t="str">
            <v>000</v>
          </cell>
          <cell r="E2757">
            <v>2471</v>
          </cell>
          <cell r="F2757" t="str">
            <v>Timbres-poste</v>
          </cell>
          <cell r="G2757">
            <v>1992</v>
          </cell>
          <cell r="H2757" t="str">
            <v>"fêtes du "Lundis des Fous", à Renaix"</v>
          </cell>
          <cell r="I2757" t="str">
            <v>Série touristique</v>
          </cell>
          <cell r="J2757">
            <v>1.2</v>
          </cell>
          <cell r="K2757">
            <v>1</v>
          </cell>
          <cell r="L2757">
            <v>0</v>
          </cell>
          <cell r="M2757">
            <v>0</v>
          </cell>
          <cell r="N2757">
            <v>0.3</v>
          </cell>
          <cell r="O2757">
            <v>1</v>
          </cell>
          <cell r="P2757">
            <v>0</v>
          </cell>
          <cell r="Q2757">
            <v>0</v>
          </cell>
          <cell r="R2757" t="str">
            <v/>
          </cell>
          <cell r="S2757" t="str">
            <v>11½</v>
          </cell>
          <cell r="T2757" t="str">
            <v>15 f.</v>
          </cell>
          <cell r="U2757" t="str">
            <v/>
          </cell>
          <cell r="V2757" t="str">
            <v/>
          </cell>
        </row>
        <row r="2758">
          <cell r="B2758" t="str">
            <v>DR-000-2472</v>
          </cell>
          <cell r="C2758" t="str">
            <v>4848484550525550</v>
          </cell>
          <cell r="D2758" t="str">
            <v>000</v>
          </cell>
          <cell r="E2758">
            <v>2472</v>
          </cell>
          <cell r="F2758" t="str">
            <v>Timbres-poste</v>
          </cell>
          <cell r="G2758">
            <v>1992</v>
          </cell>
          <cell r="H2758" t="str">
            <v>la Grande Procession de Tournai</v>
          </cell>
          <cell r="I2758" t="str">
            <v>Série touristique</v>
          </cell>
          <cell r="J2758">
            <v>1.2</v>
          </cell>
          <cell r="K2758">
            <v>1</v>
          </cell>
          <cell r="L2758">
            <v>0</v>
          </cell>
          <cell r="M2758">
            <v>0</v>
          </cell>
          <cell r="N2758">
            <v>0.3</v>
          </cell>
          <cell r="O2758">
            <v>1</v>
          </cell>
          <cell r="P2758">
            <v>0</v>
          </cell>
          <cell r="Q2758">
            <v>0</v>
          </cell>
          <cell r="R2758" t="str">
            <v/>
          </cell>
          <cell r="S2758" t="str">
            <v>11½</v>
          </cell>
          <cell r="T2758" t="str">
            <v>15 f.</v>
          </cell>
          <cell r="U2758" t="str">
            <v/>
          </cell>
          <cell r="V2758" t="str">
            <v/>
          </cell>
        </row>
        <row r="2759">
          <cell r="B2759" t="str">
            <v>DR-000-2473</v>
          </cell>
          <cell r="C2759" t="str">
            <v>4848484550525551</v>
          </cell>
          <cell r="D2759" t="str">
            <v>000</v>
          </cell>
          <cell r="E2759">
            <v>2473</v>
          </cell>
          <cell r="F2759" t="str">
            <v>Timbres-poste</v>
          </cell>
          <cell r="G2759">
            <v>1992</v>
          </cell>
          <cell r="H2759" t="str">
            <v>28 f. vert-bleu</v>
          </cell>
          <cell r="I2759" t="str">
            <v>Série courante. Roi Baudouin 1er. Type lm</v>
          </cell>
          <cell r="J2759">
            <v>2.5</v>
          </cell>
          <cell r="K2759">
            <v>1</v>
          </cell>
          <cell r="L2759">
            <v>0</v>
          </cell>
          <cell r="M2759">
            <v>0</v>
          </cell>
          <cell r="N2759">
            <v>1</v>
          </cell>
          <cell r="O2759">
            <v>1</v>
          </cell>
          <cell r="P2759">
            <v>0</v>
          </cell>
          <cell r="Q2759">
            <v>0</v>
          </cell>
          <cell r="R2759" t="str">
            <v>vert-bleu</v>
          </cell>
          <cell r="S2759" t="str">
            <v>11½</v>
          </cell>
          <cell r="T2759" t="str">
            <v>28 f.</v>
          </cell>
          <cell r="U2759" t="str">
            <v/>
          </cell>
          <cell r="V2759" t="str">
            <v/>
          </cell>
        </row>
        <row r="2760">
          <cell r="B2760" t="str">
            <v>DR-000-2474</v>
          </cell>
          <cell r="C2760" t="str">
            <v>4848484550525552</v>
          </cell>
          <cell r="D2760" t="str">
            <v>000</v>
          </cell>
          <cell r="E2760">
            <v>2474</v>
          </cell>
          <cell r="F2760" t="str">
            <v>Timbres-poste</v>
          </cell>
          <cell r="G2760">
            <v>1992</v>
          </cell>
          <cell r="H2760" t="str">
            <v>Bergeronnette grise</v>
          </cell>
          <cell r="I2760" t="str">
            <v>Série courante. Oiseaux</v>
          </cell>
          <cell r="J2760">
            <v>0.3</v>
          </cell>
          <cell r="K2760">
            <v>1</v>
          </cell>
          <cell r="L2760">
            <v>0</v>
          </cell>
          <cell r="M2760">
            <v>0</v>
          </cell>
          <cell r="N2760">
            <v>0.2</v>
          </cell>
          <cell r="O2760">
            <v>1</v>
          </cell>
          <cell r="P2760">
            <v>0</v>
          </cell>
          <cell r="Q2760">
            <v>0</v>
          </cell>
          <cell r="R2760" t="str">
            <v/>
          </cell>
          <cell r="S2760" t="str">
            <v>11½</v>
          </cell>
          <cell r="T2760" t="str">
            <v>4 f.</v>
          </cell>
          <cell r="U2760" t="str">
            <v/>
          </cell>
          <cell r="V2760" t="str">
            <v/>
          </cell>
        </row>
        <row r="2761">
          <cell r="B2761" t="str">
            <v>DR-000-2475</v>
          </cell>
          <cell r="C2761" t="str">
            <v>4848484550525553</v>
          </cell>
          <cell r="D2761" t="str">
            <v>000</v>
          </cell>
          <cell r="E2761">
            <v>2475</v>
          </cell>
          <cell r="F2761" t="str">
            <v>Timbres-poste</v>
          </cell>
          <cell r="G2761">
            <v>1992</v>
          </cell>
          <cell r="H2761" t="str">
            <v>Hirondelle de cheminée</v>
          </cell>
          <cell r="I2761" t="str">
            <v>Série courante. Oiseaux</v>
          </cell>
          <cell r="J2761">
            <v>0.5</v>
          </cell>
          <cell r="K2761">
            <v>1</v>
          </cell>
          <cell r="L2761">
            <v>0</v>
          </cell>
          <cell r="M2761">
            <v>0</v>
          </cell>
          <cell r="N2761">
            <v>0.2</v>
          </cell>
          <cell r="O2761">
            <v>1</v>
          </cell>
          <cell r="P2761">
            <v>0</v>
          </cell>
          <cell r="Q2761">
            <v>0</v>
          </cell>
          <cell r="R2761" t="str">
            <v/>
          </cell>
          <cell r="S2761" t="str">
            <v>11½</v>
          </cell>
          <cell r="T2761" t="str">
            <v>5 f.</v>
          </cell>
          <cell r="U2761" t="str">
            <v/>
          </cell>
          <cell r="V2761" t="str">
            <v/>
          </cell>
        </row>
        <row r="2762">
          <cell r="B2762" t="str">
            <v>DR-000-2476</v>
          </cell>
          <cell r="C2762" t="str">
            <v>4848484550525554</v>
          </cell>
          <cell r="D2762" t="str">
            <v>000</v>
          </cell>
          <cell r="E2762">
            <v>2476</v>
          </cell>
          <cell r="F2762" t="str">
            <v>Timbres-poste</v>
          </cell>
          <cell r="G2762">
            <v>1992</v>
          </cell>
          <cell r="H2762" t="str">
            <v>Loriot</v>
          </cell>
          <cell r="I2762" t="str">
            <v>Série courante. Oiseaux</v>
          </cell>
          <cell r="J2762">
            <v>1</v>
          </cell>
          <cell r="K2762">
            <v>1</v>
          </cell>
          <cell r="L2762">
            <v>0</v>
          </cell>
          <cell r="M2762">
            <v>0</v>
          </cell>
          <cell r="N2762">
            <v>0.2</v>
          </cell>
          <cell r="O2762">
            <v>1</v>
          </cell>
          <cell r="P2762">
            <v>0</v>
          </cell>
          <cell r="Q2762">
            <v>0</v>
          </cell>
          <cell r="R2762" t="str">
            <v/>
          </cell>
          <cell r="S2762" t="str">
            <v>11½</v>
          </cell>
          <cell r="T2762" t="str">
            <v>7 f.</v>
          </cell>
          <cell r="U2762" t="str">
            <v/>
          </cell>
          <cell r="V2762" t="str">
            <v/>
          </cell>
        </row>
        <row r="2763">
          <cell r="B2763" t="str">
            <v>DR-000-2477</v>
          </cell>
          <cell r="C2763" t="str">
            <v>4848484550525555</v>
          </cell>
          <cell r="D2763" t="str">
            <v>000</v>
          </cell>
          <cell r="E2763">
            <v>2477</v>
          </cell>
          <cell r="F2763" t="str">
            <v>Timbres-poste</v>
          </cell>
          <cell r="G2763">
            <v>1992</v>
          </cell>
          <cell r="H2763" t="str">
            <v>Putois</v>
          </cell>
          <cell r="I2763" t="str">
            <v>Faune. Petits mammifères. Emis en carnet</v>
          </cell>
          <cell r="J2763">
            <v>2</v>
          </cell>
          <cell r="K2763">
            <v>2</v>
          </cell>
          <cell r="L2763">
            <v>0</v>
          </cell>
          <cell r="M2763">
            <v>0</v>
          </cell>
          <cell r="N2763">
            <v>1</v>
          </cell>
          <cell r="O2763">
            <v>1</v>
          </cell>
          <cell r="P2763">
            <v>0</v>
          </cell>
          <cell r="Q2763">
            <v>0</v>
          </cell>
          <cell r="R2763" t="str">
            <v/>
          </cell>
          <cell r="S2763" t="str">
            <v>12</v>
          </cell>
          <cell r="T2763" t="str">
            <v>15 f.</v>
          </cell>
          <cell r="U2763" t="str">
            <v/>
          </cell>
          <cell r="V2763" t="str">
            <v/>
          </cell>
        </row>
        <row r="2764">
          <cell r="B2764" t="str">
            <v>DR-000-2478</v>
          </cell>
          <cell r="C2764" t="str">
            <v>4848484550525556</v>
          </cell>
          <cell r="D2764" t="str">
            <v>000</v>
          </cell>
          <cell r="E2764">
            <v>2478</v>
          </cell>
          <cell r="F2764" t="str">
            <v>Timbres-poste</v>
          </cell>
          <cell r="G2764">
            <v>1992</v>
          </cell>
          <cell r="H2764" t="str">
            <v>Ecureuil</v>
          </cell>
          <cell r="I2764" t="str">
            <v>Faune. Petits mammifères. Emis en carnet</v>
          </cell>
          <cell r="J2764">
            <v>2</v>
          </cell>
          <cell r="K2764">
            <v>3</v>
          </cell>
          <cell r="L2764">
            <v>0</v>
          </cell>
          <cell r="M2764">
            <v>0</v>
          </cell>
          <cell r="N2764">
            <v>1</v>
          </cell>
          <cell r="O2764">
            <v>1</v>
          </cell>
          <cell r="P2764">
            <v>0</v>
          </cell>
          <cell r="Q2764">
            <v>0</v>
          </cell>
          <cell r="R2764" t="str">
            <v/>
          </cell>
          <cell r="S2764" t="str">
            <v>12</v>
          </cell>
          <cell r="T2764" t="str">
            <v>15 f.</v>
          </cell>
          <cell r="U2764" t="str">
            <v/>
          </cell>
          <cell r="V2764" t="str">
            <v/>
          </cell>
        </row>
        <row r="2765">
          <cell r="B2765" t="str">
            <v>DR-000-2479</v>
          </cell>
          <cell r="C2765" t="str">
            <v>4848484550525557</v>
          </cell>
          <cell r="D2765" t="str">
            <v>000</v>
          </cell>
          <cell r="E2765">
            <v>2479</v>
          </cell>
          <cell r="F2765" t="str">
            <v>Timbres-poste</v>
          </cell>
          <cell r="G2765">
            <v>1992</v>
          </cell>
          <cell r="H2765" t="str">
            <v>Hérisson</v>
          </cell>
          <cell r="I2765" t="str">
            <v>Faune. Petits mammifères. Emis en carnet</v>
          </cell>
          <cell r="J2765">
            <v>2</v>
          </cell>
          <cell r="K2765">
            <v>3</v>
          </cell>
          <cell r="L2765">
            <v>0</v>
          </cell>
          <cell r="M2765">
            <v>0</v>
          </cell>
          <cell r="N2765">
            <v>1</v>
          </cell>
          <cell r="O2765">
            <v>1</v>
          </cell>
          <cell r="P2765">
            <v>0</v>
          </cell>
          <cell r="Q2765">
            <v>0</v>
          </cell>
          <cell r="R2765" t="str">
            <v/>
          </cell>
          <cell r="S2765" t="str">
            <v>12</v>
          </cell>
          <cell r="T2765" t="str">
            <v>15 f.</v>
          </cell>
          <cell r="U2765" t="str">
            <v/>
          </cell>
          <cell r="V2765" t="str">
            <v/>
          </cell>
        </row>
        <row r="2766">
          <cell r="B2766" t="str">
            <v>DR-000-2480</v>
          </cell>
          <cell r="C2766" t="str">
            <v>4848484550525648</v>
          </cell>
          <cell r="D2766" t="str">
            <v>000</v>
          </cell>
          <cell r="E2766">
            <v>2480</v>
          </cell>
          <cell r="F2766" t="str">
            <v>Timbres-poste</v>
          </cell>
          <cell r="G2766">
            <v>1992</v>
          </cell>
          <cell r="H2766" t="str">
            <v>Loir</v>
          </cell>
          <cell r="I2766" t="str">
            <v>Faune. Petits mammifères. Emis en carnet</v>
          </cell>
          <cell r="J2766">
            <v>2</v>
          </cell>
          <cell r="K2766">
            <v>2</v>
          </cell>
          <cell r="L2766">
            <v>0</v>
          </cell>
          <cell r="M2766">
            <v>0</v>
          </cell>
          <cell r="N2766">
            <v>1</v>
          </cell>
          <cell r="O2766">
            <v>1</v>
          </cell>
          <cell r="P2766">
            <v>0</v>
          </cell>
          <cell r="Q2766">
            <v>0</v>
          </cell>
          <cell r="R2766" t="str">
            <v/>
          </cell>
          <cell r="S2766" t="str">
            <v>12</v>
          </cell>
          <cell r="T2766" t="str">
            <v>15 f.</v>
          </cell>
          <cell r="U2766" t="str">
            <v/>
          </cell>
          <cell r="V2766" t="str">
            <v/>
          </cell>
        </row>
        <row r="2767">
          <cell r="B2767" t="str">
            <v>DR-000-2481</v>
          </cell>
          <cell r="C2767" t="str">
            <v>4848484550525649</v>
          </cell>
          <cell r="D2767" t="str">
            <v>000</v>
          </cell>
          <cell r="E2767">
            <v>2481</v>
          </cell>
          <cell r="F2767" t="str">
            <v>Timbres-poste</v>
          </cell>
          <cell r="G2767">
            <v>1992</v>
          </cell>
          <cell r="H2767" t="str">
            <v>100 f. vert-gris</v>
          </cell>
          <cell r="I2767" t="str">
            <v>Série courante. Roi Baudouin 1er</v>
          </cell>
          <cell r="J2767">
            <v>8</v>
          </cell>
          <cell r="K2767">
            <v>1</v>
          </cell>
          <cell r="L2767">
            <v>0</v>
          </cell>
          <cell r="M2767">
            <v>0</v>
          </cell>
          <cell r="N2767">
            <v>1</v>
          </cell>
          <cell r="O2767">
            <v>1</v>
          </cell>
          <cell r="P2767">
            <v>0</v>
          </cell>
          <cell r="Q2767">
            <v>0</v>
          </cell>
          <cell r="R2767" t="str">
            <v>vert-gris</v>
          </cell>
          <cell r="S2767" t="str">
            <v>11½</v>
          </cell>
          <cell r="T2767" t="str">
            <v>100 f.</v>
          </cell>
          <cell r="U2767" t="str">
            <v/>
          </cell>
          <cell r="V2767" t="str">
            <v/>
          </cell>
        </row>
        <row r="2768">
          <cell r="B2768" t="str">
            <v>DR-000-2482</v>
          </cell>
          <cell r="C2768" t="str">
            <v>4848484550525650</v>
          </cell>
          <cell r="D2768" t="str">
            <v>000</v>
          </cell>
          <cell r="E2768">
            <v>2482</v>
          </cell>
          <cell r="F2768" t="str">
            <v>Timbres-poste</v>
          </cell>
          <cell r="G2768">
            <v>1992</v>
          </cell>
          <cell r="H2768" t="str">
            <v>Portraits, et troupe défendant une barricade</v>
          </cell>
          <cell r="I2768" t="str">
            <v>La Révolution brabançonne</v>
          </cell>
          <cell r="J2768">
            <v>1.2</v>
          </cell>
          <cell r="K2768">
            <v>1</v>
          </cell>
          <cell r="L2768">
            <v>0</v>
          </cell>
          <cell r="M2768">
            <v>0</v>
          </cell>
          <cell r="N2768">
            <v>0.3</v>
          </cell>
          <cell r="O2768">
            <v>1</v>
          </cell>
          <cell r="P2768">
            <v>0</v>
          </cell>
          <cell r="Q2768">
            <v>0</v>
          </cell>
          <cell r="R2768" t="str">
            <v>multicolore</v>
          </cell>
          <cell r="S2768" t="str">
            <v>11½</v>
          </cell>
          <cell r="T2768" t="str">
            <v>15 f.</v>
          </cell>
          <cell r="U2768" t="str">
            <v/>
          </cell>
          <cell r="V2768" t="str">
            <v/>
          </cell>
        </row>
        <row r="2769">
          <cell r="B2769" t="str">
            <v>DR-000-2483</v>
          </cell>
          <cell r="C2769" t="str">
            <v>4848484550525651</v>
          </cell>
          <cell r="D2769" t="str">
            <v>000</v>
          </cell>
          <cell r="E2769">
            <v>2483</v>
          </cell>
          <cell r="F2769" t="str">
            <v>Timbres-poste</v>
          </cell>
          <cell r="G2769">
            <v>1992</v>
          </cell>
          <cell r="H2769" t="str">
            <v>Armoiries</v>
          </cell>
          <cell r="I2769" t="str">
            <v>Histoire postale européenne : la famille Tour et Tassis</v>
          </cell>
          <cell r="J2769">
            <v>1.2</v>
          </cell>
          <cell r="K2769">
            <v>1</v>
          </cell>
          <cell r="L2769">
            <v>0</v>
          </cell>
          <cell r="M2769">
            <v>0</v>
          </cell>
          <cell r="N2769">
            <v>0.3</v>
          </cell>
          <cell r="O2769">
            <v>1</v>
          </cell>
          <cell r="P2769">
            <v>0</v>
          </cell>
          <cell r="Q2769">
            <v>0</v>
          </cell>
          <cell r="R2769" t="str">
            <v>multicolore</v>
          </cell>
          <cell r="S2769" t="str">
            <v>11½</v>
          </cell>
          <cell r="T2769" t="str">
            <v>15 f.</v>
          </cell>
          <cell r="U2769" t="str">
            <v/>
          </cell>
          <cell r="V2769" t="str">
            <v/>
          </cell>
        </row>
        <row r="2770">
          <cell r="B2770" t="str">
            <v>DR-000-2484</v>
          </cell>
          <cell r="C2770" t="str">
            <v>4848484550525652</v>
          </cell>
          <cell r="D2770" t="str">
            <v>000</v>
          </cell>
          <cell r="E2770">
            <v>2484</v>
          </cell>
          <cell r="F2770" t="str">
            <v>Timbres-poste</v>
          </cell>
          <cell r="G2770">
            <v>1992</v>
          </cell>
          <cell r="H2770" t="str">
            <v>Gaston Lagaffe et la lettre d'amour</v>
          </cell>
          <cell r="I2770" t="str">
            <v>Philatélie de la Jeunesse. Personnage de bandes dessinées</v>
          </cell>
          <cell r="J2770">
            <v>1.6</v>
          </cell>
          <cell r="K2770">
            <v>1</v>
          </cell>
          <cell r="L2770">
            <v>0</v>
          </cell>
          <cell r="M2770">
            <v>0</v>
          </cell>
          <cell r="N2770">
            <v>0.3</v>
          </cell>
          <cell r="O2770">
            <v>1</v>
          </cell>
          <cell r="P2770">
            <v>0</v>
          </cell>
          <cell r="Q2770">
            <v>0</v>
          </cell>
          <cell r="R2770" t="str">
            <v>multicolore</v>
          </cell>
          <cell r="S2770" t="str">
            <v>11½</v>
          </cell>
          <cell r="T2770" t="str">
            <v>15 f.</v>
          </cell>
          <cell r="U2770" t="str">
            <v/>
          </cell>
          <cell r="V2770" t="str">
            <v/>
          </cell>
        </row>
        <row r="2771">
          <cell r="B2771" t="str">
            <v>DR-000-2485</v>
          </cell>
          <cell r="C2771" t="str">
            <v>4848484550525653</v>
          </cell>
          <cell r="D2771" t="str">
            <v>000</v>
          </cell>
          <cell r="E2771">
            <v>2485</v>
          </cell>
          <cell r="F2771" t="str">
            <v>Timbres-poste</v>
          </cell>
          <cell r="G2771">
            <v>1992</v>
          </cell>
          <cell r="H2771" t="str">
            <v>Etoile et symbole sur carte d'Europe</v>
          </cell>
          <cell r="I2771" t="str">
            <v>Mise en vigueur du Marché unique européen</v>
          </cell>
          <cell r="J2771">
            <v>1.2</v>
          </cell>
          <cell r="K2771">
            <v>1</v>
          </cell>
          <cell r="L2771">
            <v>0</v>
          </cell>
          <cell r="M2771">
            <v>0</v>
          </cell>
          <cell r="N2771">
            <v>0.3</v>
          </cell>
          <cell r="O2771">
            <v>1</v>
          </cell>
          <cell r="P2771">
            <v>0</v>
          </cell>
          <cell r="Q2771">
            <v>0</v>
          </cell>
          <cell r="R2771" t="str">
            <v>multicolore</v>
          </cell>
          <cell r="S2771" t="str">
            <v>11½</v>
          </cell>
          <cell r="T2771" t="str">
            <v>15 f.</v>
          </cell>
          <cell r="U2771" t="str">
            <v/>
          </cell>
          <cell r="V2771" t="str">
            <v/>
          </cell>
        </row>
        <row r="2772">
          <cell r="B2772" t="str">
            <v>DR-000-2486</v>
          </cell>
          <cell r="C2772" t="str">
            <v>4848484550525654</v>
          </cell>
          <cell r="D2772" t="str">
            <v>000</v>
          </cell>
          <cell r="E2772">
            <v>2486</v>
          </cell>
          <cell r="F2772" t="str">
            <v>Timbres-poste</v>
          </cell>
          <cell r="G2772">
            <v>1992</v>
          </cell>
          <cell r="H2772" t="str">
            <v>Okapi (Okapia Johnstoni)</v>
          </cell>
          <cell r="I2772" t="str">
            <v>Sesquicentenaire de la fondation du Jardin zoologique d'Anvers</v>
          </cell>
          <cell r="J2772">
            <v>1.5</v>
          </cell>
          <cell r="K2772">
            <v>1</v>
          </cell>
          <cell r="L2772">
            <v>0</v>
          </cell>
          <cell r="M2772">
            <v>0</v>
          </cell>
          <cell r="N2772">
            <v>0.3</v>
          </cell>
          <cell r="O2772">
            <v>1</v>
          </cell>
          <cell r="P2772">
            <v>0</v>
          </cell>
          <cell r="Q2772">
            <v>0</v>
          </cell>
          <cell r="R2772" t="str">
            <v/>
          </cell>
          <cell r="S2772" t="str">
            <v>11½</v>
          </cell>
          <cell r="T2772" t="str">
            <v>15 f.</v>
          </cell>
          <cell r="U2772" t="str">
            <v/>
          </cell>
          <cell r="V2772" t="str">
            <v/>
          </cell>
        </row>
        <row r="2773">
          <cell r="B2773" t="str">
            <v>DR-000-2487</v>
          </cell>
          <cell r="C2773" t="str">
            <v>4848484550525655</v>
          </cell>
          <cell r="D2773" t="str">
            <v>000</v>
          </cell>
          <cell r="E2773">
            <v>2487</v>
          </cell>
          <cell r="F2773" t="str">
            <v>Timbres-poste</v>
          </cell>
          <cell r="G2773">
            <v>1992</v>
          </cell>
          <cell r="H2773" t="str">
            <v>Singe tamarin à tête d'or (Leontopithecus chrisemelas)</v>
          </cell>
          <cell r="I2773" t="str">
            <v>Sesquicentenaire de la fondation du Jardin zoologique d'Anvers</v>
          </cell>
          <cell r="J2773">
            <v>2.5</v>
          </cell>
          <cell r="K2773">
            <v>1</v>
          </cell>
          <cell r="L2773">
            <v>0</v>
          </cell>
          <cell r="M2773">
            <v>0</v>
          </cell>
          <cell r="N2773">
            <v>0.5</v>
          </cell>
          <cell r="O2773">
            <v>1</v>
          </cell>
          <cell r="P2773">
            <v>0</v>
          </cell>
          <cell r="Q2773">
            <v>0</v>
          </cell>
          <cell r="R2773" t="str">
            <v/>
          </cell>
          <cell r="S2773" t="str">
            <v>11½</v>
          </cell>
          <cell r="T2773" t="str">
            <v>30 f.</v>
          </cell>
          <cell r="U2773" t="str">
            <v/>
          </cell>
          <cell r="V2773" t="str">
            <v/>
          </cell>
        </row>
        <row r="2774">
          <cell r="B2774" t="str">
            <v>DR-000-2488</v>
          </cell>
          <cell r="C2774" t="str">
            <v>4848484550525656</v>
          </cell>
          <cell r="D2774" t="str">
            <v>000</v>
          </cell>
          <cell r="E2774">
            <v>2488</v>
          </cell>
          <cell r="F2774" t="str">
            <v>Timbres-poste</v>
          </cell>
          <cell r="G2774">
            <v>1992</v>
          </cell>
          <cell r="H2774" t="str">
            <v>La Place Royale à Bruxelles en hiver</v>
          </cell>
          <cell r="I2774" t="str">
            <v>Noël et Nouvel An. Oeuvre du peintre Luc De Decker (1907-1982)</v>
          </cell>
          <cell r="J2774">
            <v>1</v>
          </cell>
          <cell r="K2774">
            <v>1</v>
          </cell>
          <cell r="L2774">
            <v>0</v>
          </cell>
          <cell r="M2774">
            <v>0</v>
          </cell>
          <cell r="N2774">
            <v>0.3</v>
          </cell>
          <cell r="O2774">
            <v>1</v>
          </cell>
          <cell r="P2774">
            <v>0</v>
          </cell>
          <cell r="Q2774">
            <v>0</v>
          </cell>
          <cell r="R2774" t="str">
            <v>multicolore</v>
          </cell>
          <cell r="S2774" t="str">
            <v>11½</v>
          </cell>
          <cell r="T2774" t="str">
            <v>11 f.</v>
          </cell>
          <cell r="U2774" t="str">
            <v/>
          </cell>
          <cell r="V2774" t="str">
            <v/>
          </cell>
        </row>
        <row r="2775">
          <cell r="B2775" t="str">
            <v>DR-000-2489</v>
          </cell>
          <cell r="C2775" t="str">
            <v>4848484550525657</v>
          </cell>
          <cell r="D2775" t="str">
            <v>000</v>
          </cell>
          <cell r="E2775">
            <v>2489</v>
          </cell>
          <cell r="F2775" t="str">
            <v>Timbres-poste</v>
          </cell>
          <cell r="G2775">
            <v>1993</v>
          </cell>
          <cell r="H2775" t="str">
            <v>L'homme au chapeau pointu, de A. Brouwer (1605-1638)</v>
          </cell>
          <cell r="I2775" t="str">
            <v>Croix-Rouge belge. SurDR-270. Oeuvres d'art belges à l'étranger. Tableaux</v>
          </cell>
          <cell r="J2775">
            <v>2.5</v>
          </cell>
          <cell r="K2775">
            <v>1</v>
          </cell>
          <cell r="L2775">
            <v>0</v>
          </cell>
          <cell r="M2775">
            <v>0</v>
          </cell>
          <cell r="N2775">
            <v>2</v>
          </cell>
          <cell r="O2775">
            <v>1</v>
          </cell>
          <cell r="P2775">
            <v>0</v>
          </cell>
          <cell r="Q2775">
            <v>0</v>
          </cell>
          <cell r="R2775" t="str">
            <v/>
          </cell>
          <cell r="S2775" t="str">
            <v>11½</v>
          </cell>
          <cell r="T2775" t="str">
            <v>15 f.+3 f.</v>
          </cell>
          <cell r="U2775" t="str">
            <v/>
          </cell>
          <cell r="V2775" t="str">
            <v/>
          </cell>
        </row>
        <row r="2776">
          <cell r="B2776" t="str">
            <v>DR-000-2490</v>
          </cell>
          <cell r="C2776" t="str">
            <v>4848484550525748</v>
          </cell>
          <cell r="D2776" t="str">
            <v>000</v>
          </cell>
          <cell r="E2776">
            <v>2490</v>
          </cell>
          <cell r="F2776" t="str">
            <v>Timbres-poste</v>
          </cell>
          <cell r="G2776">
            <v>1993</v>
          </cell>
          <cell r="H2776" t="str">
            <v>Nereide et Triton, esquisse de P. P. Rubens (1577-1640)</v>
          </cell>
          <cell r="I2776" t="str">
            <v>Croix-Rouge belge. SurDR-270. Oeuvres d'art belges à l'étranger. Tableaux</v>
          </cell>
          <cell r="J2776">
            <v>5</v>
          </cell>
          <cell r="K2776">
            <v>1</v>
          </cell>
          <cell r="L2776">
            <v>0</v>
          </cell>
          <cell r="M2776">
            <v>0</v>
          </cell>
          <cell r="N2776">
            <v>4.5</v>
          </cell>
          <cell r="O2776">
            <v>1</v>
          </cell>
          <cell r="P2776">
            <v>0</v>
          </cell>
          <cell r="Q2776">
            <v>0</v>
          </cell>
          <cell r="R2776" t="str">
            <v/>
          </cell>
          <cell r="S2776" t="str">
            <v>11½</v>
          </cell>
          <cell r="T2776" t="str">
            <v>28 f.+7 f.</v>
          </cell>
          <cell r="U2776" t="str">
            <v/>
          </cell>
          <cell r="V2776" t="str">
            <v/>
          </cell>
        </row>
        <row r="2777">
          <cell r="B2777" t="str">
            <v>DR-000-2491</v>
          </cell>
          <cell r="C2777" t="str">
            <v>4848484550525749</v>
          </cell>
          <cell r="D2777" t="str">
            <v>000</v>
          </cell>
          <cell r="E2777">
            <v>2491</v>
          </cell>
          <cell r="F2777" t="str">
            <v>Timbres-poste</v>
          </cell>
          <cell r="G2777">
            <v>1993</v>
          </cell>
          <cell r="H2777" t="str">
            <v>1250e anniversaire du Concile de Leptine, l'assemblée des Pères synodaux</v>
          </cell>
          <cell r="I2777" t="str">
            <v>Anniversaires de faits historiques</v>
          </cell>
          <cell r="J2777">
            <v>1</v>
          </cell>
          <cell r="K2777">
            <v>1</v>
          </cell>
          <cell r="L2777">
            <v>0</v>
          </cell>
          <cell r="M2777">
            <v>0</v>
          </cell>
          <cell r="N2777">
            <v>0.3</v>
          </cell>
          <cell r="O2777">
            <v>1</v>
          </cell>
          <cell r="P2777">
            <v>0</v>
          </cell>
          <cell r="Q2777">
            <v>0</v>
          </cell>
          <cell r="R2777" t="str">
            <v>or et multicolore</v>
          </cell>
          <cell r="S2777" t="str">
            <v>11½</v>
          </cell>
          <cell r="T2777" t="str">
            <v>11 f.</v>
          </cell>
          <cell r="U2777" t="str">
            <v/>
          </cell>
          <cell r="V2777" t="str">
            <v/>
          </cell>
        </row>
        <row r="2778">
          <cell r="B2778" t="str">
            <v>DR-000-2492</v>
          </cell>
          <cell r="C2778" t="str">
            <v>4848484550525750</v>
          </cell>
          <cell r="D2778" t="str">
            <v>000</v>
          </cell>
          <cell r="E2778">
            <v>2492</v>
          </cell>
          <cell r="F2778" t="str">
            <v>Timbres-poste</v>
          </cell>
          <cell r="G2778">
            <v>1993</v>
          </cell>
          <cell r="H2778" t="str">
            <v>"Les batailles de Neerwinden (1693 et 1793)</v>
          </cell>
          <cell r="I2778" t="str">
            <v>Anniversaires de faits historiques</v>
          </cell>
          <cell r="J2778">
            <v>2.5</v>
          </cell>
          <cell r="K2778">
            <v>1</v>
          </cell>
          <cell r="L2778">
            <v>0</v>
          </cell>
          <cell r="M2778">
            <v>0</v>
          </cell>
          <cell r="N2778">
            <v>1</v>
          </cell>
          <cell r="O2778">
            <v>1</v>
          </cell>
          <cell r="P2778">
            <v>0</v>
          </cell>
          <cell r="Q2778">
            <v>0</v>
          </cell>
          <cell r="R2778" t="str">
            <v>or et multicolore</v>
          </cell>
          <cell r="S2778" t="str">
            <v>11½</v>
          </cell>
          <cell r="T2778" t="str">
            <v>30 f.</v>
          </cell>
          <cell r="U2778" t="str">
            <v/>
          </cell>
          <cell r="V2778" t="str">
            <v/>
          </cell>
        </row>
        <row r="2779">
          <cell r="B2779" t="str">
            <v>DR-000-2493</v>
          </cell>
          <cell r="C2779" t="str">
            <v>4848484550525751</v>
          </cell>
          <cell r="D2779" t="str">
            <v>000</v>
          </cell>
          <cell r="E2779">
            <v>2493</v>
          </cell>
          <cell r="F2779" t="str">
            <v>Timbres-poste</v>
          </cell>
          <cell r="G2779">
            <v>1993</v>
          </cell>
          <cell r="H2779" t="str">
            <v>Portrait du Roi et de la Reine, enluminures</v>
          </cell>
          <cell r="I2779" t="str">
            <v>Missel de Mathias Ier Corvin (Mathias Hunyadi), Roi de Bohême et de Hongrie (Missale Romanum de Mathias Corvin). Emission conjointe belgo-hongroise</v>
          </cell>
          <cell r="J2779">
            <v>1.5</v>
          </cell>
          <cell r="K2779">
            <v>1</v>
          </cell>
          <cell r="L2779">
            <v>0</v>
          </cell>
          <cell r="M2779">
            <v>0</v>
          </cell>
          <cell r="N2779">
            <v>0.3</v>
          </cell>
          <cell r="O2779">
            <v>1</v>
          </cell>
          <cell r="P2779">
            <v>0</v>
          </cell>
          <cell r="Q2779">
            <v>0</v>
          </cell>
          <cell r="R2779" t="str">
            <v>multicolore et or</v>
          </cell>
          <cell r="S2779" t="str">
            <v>11½</v>
          </cell>
          <cell r="T2779" t="str">
            <v>15 f.</v>
          </cell>
          <cell r="U2779" t="str">
            <v/>
          </cell>
          <cell r="V2779" t="str">
            <v/>
          </cell>
        </row>
        <row r="2780">
          <cell r="B2780" t="str">
            <v>DR-000-2494</v>
          </cell>
          <cell r="C2780" t="str">
            <v>4848484550525752</v>
          </cell>
          <cell r="D2780" t="str">
            <v>000</v>
          </cell>
          <cell r="E2780">
            <v>2494</v>
          </cell>
          <cell r="F2780" t="str">
            <v>Timbres-poste</v>
          </cell>
          <cell r="G2780">
            <v>1993</v>
          </cell>
          <cell r="H2780" t="str">
            <v>Jésus bénissant les Apôtres Pierre et André</v>
          </cell>
          <cell r="I2780" t="str">
            <v>Idem. Emis en feuillet</v>
          </cell>
          <cell r="J2780">
            <v>2.5</v>
          </cell>
          <cell r="K2780">
            <v>1</v>
          </cell>
          <cell r="L2780">
            <v>0</v>
          </cell>
          <cell r="M2780">
            <v>0</v>
          </cell>
          <cell r="N2780">
            <v>2.5</v>
          </cell>
          <cell r="O2780">
            <v>1</v>
          </cell>
          <cell r="P2780">
            <v>0</v>
          </cell>
          <cell r="Q2780">
            <v>0</v>
          </cell>
          <cell r="R2780" t="str">
            <v>or et multicolore</v>
          </cell>
          <cell r="S2780" t="str">
            <v>11½</v>
          </cell>
          <cell r="T2780" t="str">
            <v>28 f.</v>
          </cell>
          <cell r="U2780" t="str">
            <v/>
          </cell>
          <cell r="V2780" t="str">
            <v/>
          </cell>
        </row>
        <row r="2781">
          <cell r="B2781" t="str">
            <v>DR-000-2495</v>
          </cell>
          <cell r="C2781" t="str">
            <v>4848484550525753</v>
          </cell>
          <cell r="D2781" t="str">
            <v>000</v>
          </cell>
          <cell r="E2781">
            <v>2495</v>
          </cell>
          <cell r="F2781" t="str">
            <v>Timbres-poste</v>
          </cell>
          <cell r="G2781">
            <v>1993</v>
          </cell>
          <cell r="H2781" t="str">
            <v>Vue panoramique d'Anvers</v>
          </cell>
          <cell r="I2781" t="str">
            <v>Anvers, capitale culturelle de l'Europe 1993</v>
          </cell>
          <cell r="J2781">
            <v>1.2</v>
          </cell>
          <cell r="K2781">
            <v>1</v>
          </cell>
          <cell r="L2781">
            <v>0</v>
          </cell>
          <cell r="M2781">
            <v>0</v>
          </cell>
          <cell r="N2781">
            <v>0.5</v>
          </cell>
          <cell r="O2781">
            <v>1</v>
          </cell>
          <cell r="P2781">
            <v>0</v>
          </cell>
          <cell r="Q2781">
            <v>0</v>
          </cell>
          <cell r="R2781" t="str">
            <v/>
          </cell>
          <cell r="S2781" t="str">
            <v>11½</v>
          </cell>
          <cell r="T2781" t="str">
            <v>15 f.</v>
          </cell>
          <cell r="U2781" t="str">
            <v/>
          </cell>
          <cell r="V2781" t="str">
            <v/>
          </cell>
        </row>
        <row r="2782">
          <cell r="B2782" t="str">
            <v>DR-000-2496</v>
          </cell>
          <cell r="C2782" t="str">
            <v>4848484550525754</v>
          </cell>
          <cell r="D2782" t="str">
            <v>000</v>
          </cell>
          <cell r="E2782">
            <v>2496</v>
          </cell>
          <cell r="F2782" t="str">
            <v>Timbres-poste</v>
          </cell>
          <cell r="G2782">
            <v>1993</v>
          </cell>
          <cell r="H2782" t="str">
            <v>"Façade de l'Hôtel de Ville</v>
          </cell>
          <cell r="I2782" t="str">
            <v>Anvers, capitale culturelle de l'Europe 1993</v>
          </cell>
          <cell r="J2782">
            <v>1.2</v>
          </cell>
          <cell r="K2782">
            <v>1</v>
          </cell>
          <cell r="L2782">
            <v>0</v>
          </cell>
          <cell r="M2782">
            <v>0</v>
          </cell>
          <cell r="N2782">
            <v>0.5</v>
          </cell>
          <cell r="O2782">
            <v>1</v>
          </cell>
          <cell r="P2782">
            <v>0</v>
          </cell>
          <cell r="Q2782">
            <v>0</v>
          </cell>
          <cell r="R2782" t="str">
            <v/>
          </cell>
          <cell r="S2782" t="str">
            <v>11½</v>
          </cell>
          <cell r="T2782" t="str">
            <v>15 f.</v>
          </cell>
          <cell r="U2782" t="str">
            <v/>
          </cell>
          <cell r="V2782" t="str">
            <v/>
          </cell>
        </row>
        <row r="2783">
          <cell r="B2783" t="str">
            <v>DR-000-2497</v>
          </cell>
          <cell r="C2783" t="str">
            <v>4848484550525755</v>
          </cell>
          <cell r="D2783" t="str">
            <v>000</v>
          </cell>
          <cell r="E2783">
            <v>2497</v>
          </cell>
          <cell r="F2783" t="str">
            <v>Timbres-poste</v>
          </cell>
          <cell r="G2783">
            <v>1993</v>
          </cell>
          <cell r="H2783" t="str">
            <v>Oeuvre de Jacob Jordaens étude : têtes de femmes et buste de guerrier</v>
          </cell>
          <cell r="I2783" t="str">
            <v>Anvers, capitale culturelle de l'Europe 1993</v>
          </cell>
          <cell r="J2783">
            <v>1.2</v>
          </cell>
          <cell r="K2783">
            <v>1</v>
          </cell>
          <cell r="L2783">
            <v>0</v>
          </cell>
          <cell r="M2783">
            <v>0</v>
          </cell>
          <cell r="N2783">
            <v>0.5</v>
          </cell>
          <cell r="O2783">
            <v>1</v>
          </cell>
          <cell r="P2783">
            <v>0</v>
          </cell>
          <cell r="Q2783">
            <v>0</v>
          </cell>
          <cell r="R2783" t="str">
            <v/>
          </cell>
          <cell r="S2783" t="str">
            <v>11½</v>
          </cell>
          <cell r="T2783" t="str">
            <v>15 f.</v>
          </cell>
          <cell r="U2783" t="str">
            <v/>
          </cell>
          <cell r="V2783" t="str">
            <v/>
          </cell>
        </row>
        <row r="2784">
          <cell r="B2784" t="str">
            <v>DR-000-2498</v>
          </cell>
          <cell r="C2784" t="str">
            <v>4848484550525756</v>
          </cell>
          <cell r="D2784" t="str">
            <v>000</v>
          </cell>
          <cell r="E2784">
            <v>2498</v>
          </cell>
          <cell r="F2784" t="str">
            <v>Timbres-poste</v>
          </cell>
          <cell r="G2784">
            <v>1993</v>
          </cell>
          <cell r="H2784" t="str">
            <v>Détail de retable de Saint-Job</v>
          </cell>
          <cell r="I2784" t="str">
            <v>Anvers, capitale culturelle de l'Europe 1993</v>
          </cell>
          <cell r="J2784">
            <v>1.2</v>
          </cell>
          <cell r="K2784">
            <v>1</v>
          </cell>
          <cell r="L2784">
            <v>0</v>
          </cell>
          <cell r="M2784">
            <v>0</v>
          </cell>
          <cell r="N2784">
            <v>0.5</v>
          </cell>
          <cell r="O2784">
            <v>1</v>
          </cell>
          <cell r="P2784">
            <v>0</v>
          </cell>
          <cell r="Q2784">
            <v>0</v>
          </cell>
          <cell r="R2784" t="str">
            <v/>
          </cell>
          <cell r="S2784" t="str">
            <v>11½</v>
          </cell>
          <cell r="T2784" t="str">
            <v>15 f.</v>
          </cell>
          <cell r="U2784" t="str">
            <v/>
          </cell>
          <cell r="V2784" t="str">
            <v/>
          </cell>
        </row>
        <row r="2785">
          <cell r="B2785" t="str">
            <v>DR-000-2499</v>
          </cell>
          <cell r="C2785" t="str">
            <v>4848484550525757</v>
          </cell>
          <cell r="D2785" t="str">
            <v>000</v>
          </cell>
          <cell r="E2785">
            <v>2499</v>
          </cell>
          <cell r="F2785" t="str">
            <v>Timbres-poste</v>
          </cell>
          <cell r="G2785">
            <v>1993</v>
          </cell>
          <cell r="H2785" t="str">
            <v>Vitrail du Maître-verrier Eugène Yoors</v>
          </cell>
          <cell r="I2785" t="str">
            <v>Anvers, capitale culturelle de l'Europe 1993</v>
          </cell>
          <cell r="J2785">
            <v>1.2</v>
          </cell>
          <cell r="K2785">
            <v>1</v>
          </cell>
          <cell r="L2785">
            <v>0</v>
          </cell>
          <cell r="M2785">
            <v>0</v>
          </cell>
          <cell r="N2785">
            <v>0.5</v>
          </cell>
          <cell r="O2785">
            <v>1</v>
          </cell>
          <cell r="P2785">
            <v>0</v>
          </cell>
          <cell r="Q2785">
            <v>0</v>
          </cell>
          <cell r="R2785" t="str">
            <v/>
          </cell>
          <cell r="S2785" t="str">
            <v>11½</v>
          </cell>
          <cell r="T2785" t="str">
            <v>15 f.</v>
          </cell>
          <cell r="U2785" t="str">
            <v/>
          </cell>
          <cell r="V2785" t="str">
            <v/>
          </cell>
        </row>
        <row r="2786">
          <cell r="B2786" t="str">
            <v>DR-000-2500</v>
          </cell>
          <cell r="C2786" t="str">
            <v>4848484550534848</v>
          </cell>
          <cell r="D2786" t="str">
            <v>000</v>
          </cell>
          <cell r="E2786">
            <v>2500</v>
          </cell>
          <cell r="F2786" t="str">
            <v>Timbres-poste</v>
          </cell>
          <cell r="G2786">
            <v>1993</v>
          </cell>
          <cell r="H2786" t="str">
            <v>Profil du Roi Léopold II et T.-P. no 66</v>
          </cell>
          <cell r="I2786" t="str">
            <v>Journée du Timbre. Timbre sur Timbre</v>
          </cell>
          <cell r="J2786">
            <v>1.2</v>
          </cell>
          <cell r="K2786">
            <v>1</v>
          </cell>
          <cell r="L2786">
            <v>0</v>
          </cell>
          <cell r="M2786">
            <v>0</v>
          </cell>
          <cell r="N2786">
            <v>0.3</v>
          </cell>
          <cell r="O2786">
            <v>1</v>
          </cell>
          <cell r="P2786">
            <v>0</v>
          </cell>
          <cell r="Q2786">
            <v>0</v>
          </cell>
          <cell r="R2786" t="str">
            <v>multicolore</v>
          </cell>
          <cell r="S2786" t="str">
            <v>11½</v>
          </cell>
          <cell r="T2786" t="str">
            <v>15 f.</v>
          </cell>
          <cell r="U2786" t="str">
            <v/>
          </cell>
          <cell r="V2786" t="str">
            <v/>
          </cell>
        </row>
        <row r="2787">
          <cell r="B2787" t="str">
            <v>DR-000-2501</v>
          </cell>
          <cell r="C2787" t="str">
            <v>4848484550534849</v>
          </cell>
          <cell r="D2787" t="str">
            <v>000</v>
          </cell>
          <cell r="E2787">
            <v>2501</v>
          </cell>
          <cell r="F2787" t="str">
            <v>Timbres-poste</v>
          </cell>
          <cell r="G2787">
            <v>1993</v>
          </cell>
          <cell r="H2787" t="str">
            <v>Florence 1960, de Gaston Bertrand</v>
          </cell>
          <cell r="I2787" t="str">
            <v>Europa. Art contemporain</v>
          </cell>
          <cell r="J2787">
            <v>1.3</v>
          </cell>
          <cell r="K2787">
            <v>1</v>
          </cell>
          <cell r="L2787">
            <v>0</v>
          </cell>
          <cell r="M2787">
            <v>0</v>
          </cell>
          <cell r="N2787">
            <v>0.4</v>
          </cell>
          <cell r="O2787">
            <v>1</v>
          </cell>
          <cell r="P2787">
            <v>0</v>
          </cell>
          <cell r="Q2787">
            <v>0</v>
          </cell>
          <cell r="R2787" t="str">
            <v/>
          </cell>
          <cell r="S2787" t="str">
            <v>11½</v>
          </cell>
          <cell r="T2787" t="str">
            <v>15 f.</v>
          </cell>
          <cell r="U2787" t="str">
            <v/>
          </cell>
          <cell r="V2787" t="str">
            <v/>
          </cell>
        </row>
        <row r="2788">
          <cell r="B2788" t="str">
            <v>DR-000-2502</v>
          </cell>
          <cell r="C2788" t="str">
            <v>4848484550534850</v>
          </cell>
          <cell r="D2788" t="str">
            <v>000</v>
          </cell>
          <cell r="E2788">
            <v>2502</v>
          </cell>
          <cell r="F2788" t="str">
            <v>Timbres-poste</v>
          </cell>
          <cell r="G2788">
            <v>1993</v>
          </cell>
          <cell r="H2788" t="str">
            <v>Le cabriolet, de Constant Permeke</v>
          </cell>
          <cell r="I2788" t="str">
            <v>Europa. Art contemporain</v>
          </cell>
          <cell r="J2788">
            <v>2.5</v>
          </cell>
          <cell r="K2788">
            <v>1</v>
          </cell>
          <cell r="L2788">
            <v>0</v>
          </cell>
          <cell r="M2788">
            <v>0</v>
          </cell>
          <cell r="N2788">
            <v>1</v>
          </cell>
          <cell r="O2788">
            <v>1</v>
          </cell>
          <cell r="P2788">
            <v>0</v>
          </cell>
          <cell r="Q2788">
            <v>0</v>
          </cell>
          <cell r="R2788" t="str">
            <v/>
          </cell>
          <cell r="S2788" t="str">
            <v>11½</v>
          </cell>
          <cell r="T2788" t="str">
            <v>28 f.</v>
          </cell>
          <cell r="U2788" t="str">
            <v/>
          </cell>
          <cell r="V2788" t="str">
            <v/>
          </cell>
        </row>
        <row r="2789">
          <cell r="B2789" t="str">
            <v>DR-000-2503</v>
          </cell>
          <cell r="C2789" t="str">
            <v>4848484550534851</v>
          </cell>
          <cell r="D2789" t="str">
            <v>000</v>
          </cell>
          <cell r="E2789">
            <v>2503</v>
          </cell>
          <cell r="F2789" t="str">
            <v>Timbres-poste</v>
          </cell>
          <cell r="G2789">
            <v>1993</v>
          </cell>
          <cell r="H2789" t="str">
            <v>Vanessa atalanta</v>
          </cell>
          <cell r="I2789" t="str">
            <v>Série "Nature". Papillons</v>
          </cell>
          <cell r="J2789">
            <v>1.5</v>
          </cell>
          <cell r="K2789">
            <v>1</v>
          </cell>
          <cell r="L2789">
            <v>0</v>
          </cell>
          <cell r="M2789">
            <v>0</v>
          </cell>
          <cell r="N2789">
            <v>0.5</v>
          </cell>
          <cell r="O2789">
            <v>1</v>
          </cell>
          <cell r="P2789">
            <v>0</v>
          </cell>
          <cell r="Q2789">
            <v>0</v>
          </cell>
          <cell r="R2789" t="str">
            <v/>
          </cell>
          <cell r="S2789" t="str">
            <v>11½</v>
          </cell>
          <cell r="T2789" t="str">
            <v>15 f.</v>
          </cell>
          <cell r="U2789" t="str">
            <v/>
          </cell>
          <cell r="V2789" t="str">
            <v/>
          </cell>
        </row>
        <row r="2790">
          <cell r="B2790" t="str">
            <v>DR-000-2504</v>
          </cell>
          <cell r="C2790" t="str">
            <v>4848484550534852</v>
          </cell>
          <cell r="D2790" t="str">
            <v>000</v>
          </cell>
          <cell r="E2790">
            <v>2504</v>
          </cell>
          <cell r="F2790" t="str">
            <v>Timbres-poste</v>
          </cell>
          <cell r="G2790">
            <v>1993</v>
          </cell>
          <cell r="H2790" t="str">
            <v>Apatura iris</v>
          </cell>
          <cell r="I2790" t="str">
            <v>Série "Nature". Papillons</v>
          </cell>
          <cell r="J2790">
            <v>1.5</v>
          </cell>
          <cell r="K2790">
            <v>1</v>
          </cell>
          <cell r="L2790">
            <v>0</v>
          </cell>
          <cell r="M2790">
            <v>0</v>
          </cell>
          <cell r="N2790">
            <v>0.5</v>
          </cell>
          <cell r="O2790">
            <v>1</v>
          </cell>
          <cell r="P2790">
            <v>0</v>
          </cell>
          <cell r="Q2790">
            <v>0</v>
          </cell>
          <cell r="R2790" t="str">
            <v/>
          </cell>
          <cell r="S2790" t="str">
            <v>11½</v>
          </cell>
          <cell r="T2790" t="str">
            <v>15 f.</v>
          </cell>
          <cell r="U2790" t="str">
            <v/>
          </cell>
          <cell r="V2790" t="str">
            <v/>
          </cell>
        </row>
        <row r="2791">
          <cell r="B2791" t="str">
            <v>DR-000-2505</v>
          </cell>
          <cell r="C2791" t="str">
            <v>4848484550534853</v>
          </cell>
          <cell r="D2791" t="str">
            <v>000</v>
          </cell>
          <cell r="E2791">
            <v>2505</v>
          </cell>
          <cell r="F2791" t="str">
            <v>Timbres-poste</v>
          </cell>
          <cell r="G2791">
            <v>1993</v>
          </cell>
          <cell r="H2791" t="str">
            <v>Inachis io</v>
          </cell>
          <cell r="I2791" t="str">
            <v>Série "Nature". Papillons</v>
          </cell>
          <cell r="J2791">
            <v>1.5</v>
          </cell>
          <cell r="K2791">
            <v>1</v>
          </cell>
          <cell r="L2791">
            <v>0</v>
          </cell>
          <cell r="M2791">
            <v>0</v>
          </cell>
          <cell r="N2791">
            <v>0.5</v>
          </cell>
          <cell r="O2791">
            <v>1</v>
          </cell>
          <cell r="P2791">
            <v>0</v>
          </cell>
          <cell r="Q2791">
            <v>0</v>
          </cell>
          <cell r="R2791" t="str">
            <v/>
          </cell>
          <cell r="S2791" t="str">
            <v>11½</v>
          </cell>
          <cell r="T2791" t="str">
            <v>15 f.</v>
          </cell>
          <cell r="U2791" t="str">
            <v/>
          </cell>
          <cell r="V2791" t="str">
            <v/>
          </cell>
        </row>
        <row r="2792">
          <cell r="B2792" t="str">
            <v>DR-000-2506</v>
          </cell>
          <cell r="C2792" t="str">
            <v>4848484550534854</v>
          </cell>
          <cell r="D2792" t="str">
            <v>000</v>
          </cell>
          <cell r="E2792">
            <v>2506</v>
          </cell>
          <cell r="F2792" t="str">
            <v>Timbres-poste</v>
          </cell>
          <cell r="G2792">
            <v>1993</v>
          </cell>
          <cell r="H2792" t="str">
            <v>Aglais urticae</v>
          </cell>
          <cell r="I2792" t="str">
            <v>Série "Nature". Papillons</v>
          </cell>
          <cell r="J2792">
            <v>1.5</v>
          </cell>
          <cell r="K2792">
            <v>1</v>
          </cell>
          <cell r="L2792">
            <v>0</v>
          </cell>
          <cell r="M2792">
            <v>0</v>
          </cell>
          <cell r="N2792">
            <v>0.5</v>
          </cell>
          <cell r="O2792">
            <v>1</v>
          </cell>
          <cell r="P2792">
            <v>0</v>
          </cell>
          <cell r="Q2792">
            <v>0</v>
          </cell>
          <cell r="R2792" t="str">
            <v/>
          </cell>
          <cell r="S2792" t="str">
            <v>11½</v>
          </cell>
          <cell r="T2792" t="str">
            <v>15 f.</v>
          </cell>
          <cell r="U2792" t="str">
            <v/>
          </cell>
          <cell r="V2792" t="str">
            <v/>
          </cell>
        </row>
        <row r="2793">
          <cell r="B2793" t="str">
            <v>DR-000-2507</v>
          </cell>
          <cell r="C2793" t="str">
            <v>4848484550534855</v>
          </cell>
          <cell r="D2793" t="str">
            <v>000</v>
          </cell>
          <cell r="E2793">
            <v>2507</v>
          </cell>
          <cell r="F2793" t="str">
            <v>Timbres-poste</v>
          </cell>
          <cell r="G2793">
            <v>1993</v>
          </cell>
          <cell r="H2793" t="str">
            <v>Noeud allégorique</v>
          </cell>
          <cell r="I2793" t="str">
            <v>150e anniversaire de l'Union des Anciens Etudiants de l'Université de Bruxelles</v>
          </cell>
          <cell r="J2793">
            <v>1.2</v>
          </cell>
          <cell r="K2793">
            <v>1</v>
          </cell>
          <cell r="L2793">
            <v>0</v>
          </cell>
          <cell r="M2793">
            <v>0</v>
          </cell>
          <cell r="N2793">
            <v>0.3</v>
          </cell>
          <cell r="O2793">
            <v>1</v>
          </cell>
          <cell r="P2793">
            <v>0</v>
          </cell>
          <cell r="Q2793">
            <v>0</v>
          </cell>
          <cell r="R2793" t="str">
            <v>noir sur bleu</v>
          </cell>
          <cell r="S2793" t="str">
            <v>11½</v>
          </cell>
          <cell r="T2793" t="str">
            <v>15 f.</v>
          </cell>
          <cell r="U2793" t="str">
            <v/>
          </cell>
          <cell r="V2793" t="str">
            <v/>
          </cell>
        </row>
        <row r="2794">
          <cell r="B2794" t="str">
            <v>DR-000-2508</v>
          </cell>
          <cell r="C2794" t="str">
            <v>4848484550534856</v>
          </cell>
          <cell r="D2794" t="str">
            <v>000</v>
          </cell>
          <cell r="E2794">
            <v>2508</v>
          </cell>
          <cell r="F2794" t="str">
            <v>Timbres-poste</v>
          </cell>
          <cell r="G2794">
            <v>1993</v>
          </cell>
          <cell r="H2794" t="str">
            <v>"Statuette maya</v>
          </cell>
          <cell r="I2794" t="str">
            <v>"Europalia'93", Biennale des Arts et de la Culture. Le Mexique</v>
          </cell>
          <cell r="J2794">
            <v>1.2</v>
          </cell>
          <cell r="K2794">
            <v>1</v>
          </cell>
          <cell r="L2794">
            <v>0</v>
          </cell>
          <cell r="M2794">
            <v>0</v>
          </cell>
          <cell r="N2794">
            <v>0.3</v>
          </cell>
          <cell r="O2794">
            <v>1</v>
          </cell>
          <cell r="P2794">
            <v>0</v>
          </cell>
          <cell r="Q2794">
            <v>0</v>
          </cell>
          <cell r="R2794" t="str">
            <v>multicolore</v>
          </cell>
          <cell r="S2794" t="str">
            <v>11½</v>
          </cell>
          <cell r="T2794" t="str">
            <v>15 f.</v>
          </cell>
          <cell r="U2794" t="str">
            <v/>
          </cell>
          <cell r="V2794" t="str">
            <v/>
          </cell>
        </row>
        <row r="2795">
          <cell r="B2795" t="str">
            <v>DR-000-2509</v>
          </cell>
          <cell r="C2795" t="str">
            <v>4848484550534857</v>
          </cell>
          <cell r="D2795" t="str">
            <v>000</v>
          </cell>
          <cell r="E2795">
            <v>2509</v>
          </cell>
          <cell r="F2795" t="str">
            <v>Timbres-poste</v>
          </cell>
          <cell r="G2795">
            <v>1993</v>
          </cell>
          <cell r="H2795" t="str">
            <v>Ommegang de Bruxelles</v>
          </cell>
          <cell r="I2795" t="str">
            <v>Folklore</v>
          </cell>
          <cell r="J2795">
            <v>1</v>
          </cell>
          <cell r="K2795">
            <v>1</v>
          </cell>
          <cell r="L2795">
            <v>0</v>
          </cell>
          <cell r="M2795">
            <v>0</v>
          </cell>
          <cell r="N2795">
            <v>0.5</v>
          </cell>
          <cell r="O2795">
            <v>1</v>
          </cell>
          <cell r="P2795">
            <v>0</v>
          </cell>
          <cell r="Q2795">
            <v>0</v>
          </cell>
          <cell r="R2795" t="str">
            <v/>
          </cell>
          <cell r="S2795" t="str">
            <v>11½</v>
          </cell>
          <cell r="T2795" t="str">
            <v>11 f.</v>
          </cell>
          <cell r="U2795" t="str">
            <v/>
          </cell>
          <cell r="V2795" t="str">
            <v/>
          </cell>
        </row>
        <row r="2796">
          <cell r="B2796" t="str">
            <v>DR-000-2510</v>
          </cell>
          <cell r="C2796" t="str">
            <v>4848484550534948</v>
          </cell>
          <cell r="D2796" t="str">
            <v>000</v>
          </cell>
          <cell r="E2796">
            <v>2510</v>
          </cell>
          <cell r="F2796" t="str">
            <v>Timbres-poste</v>
          </cell>
          <cell r="G2796">
            <v>1993</v>
          </cell>
          <cell r="H2796" t="str">
            <v>Royale Moncrabeau de Namur</v>
          </cell>
          <cell r="I2796" t="str">
            <v>Folklore</v>
          </cell>
          <cell r="J2796">
            <v>1.5</v>
          </cell>
          <cell r="K2796">
            <v>1</v>
          </cell>
          <cell r="L2796">
            <v>0</v>
          </cell>
          <cell r="M2796">
            <v>0</v>
          </cell>
          <cell r="N2796">
            <v>0.3</v>
          </cell>
          <cell r="O2796">
            <v>1</v>
          </cell>
          <cell r="P2796">
            <v>0</v>
          </cell>
          <cell r="Q2796">
            <v>0</v>
          </cell>
          <cell r="R2796" t="str">
            <v/>
          </cell>
          <cell r="S2796" t="str">
            <v>11½</v>
          </cell>
          <cell r="T2796" t="str">
            <v>15 f.</v>
          </cell>
          <cell r="U2796" t="str">
            <v/>
          </cell>
          <cell r="V2796" t="str">
            <v/>
          </cell>
        </row>
        <row r="2797">
          <cell r="B2797" t="str">
            <v>DR-000-2511</v>
          </cell>
          <cell r="C2797" t="str">
            <v>4848484550534949</v>
          </cell>
          <cell r="D2797" t="str">
            <v>000</v>
          </cell>
          <cell r="E2797">
            <v>2511</v>
          </cell>
          <cell r="F2797" t="str">
            <v>Timbres-poste</v>
          </cell>
          <cell r="G2797">
            <v>1993</v>
          </cell>
          <cell r="H2797" t="str">
            <v>Echassiers de Merchtem</v>
          </cell>
          <cell r="I2797" t="str">
            <v>Folklore</v>
          </cell>
          <cell r="J2797">
            <v>2.5</v>
          </cell>
          <cell r="K2797">
            <v>1</v>
          </cell>
          <cell r="L2797">
            <v>0</v>
          </cell>
          <cell r="M2797">
            <v>0</v>
          </cell>
          <cell r="N2797">
            <v>1</v>
          </cell>
          <cell r="O2797">
            <v>1</v>
          </cell>
          <cell r="P2797">
            <v>0</v>
          </cell>
          <cell r="Q2797">
            <v>0</v>
          </cell>
          <cell r="R2797" t="str">
            <v/>
          </cell>
          <cell r="S2797" t="str">
            <v>11½</v>
          </cell>
          <cell r="T2797" t="str">
            <v>28 f.</v>
          </cell>
          <cell r="U2797" t="str">
            <v/>
          </cell>
          <cell r="V2797" t="str">
            <v/>
          </cell>
        </row>
        <row r="2798">
          <cell r="B2798" t="str">
            <v>DR-000-2512</v>
          </cell>
          <cell r="C2798" t="str">
            <v>4848484550534950</v>
          </cell>
          <cell r="D2798" t="str">
            <v>000</v>
          </cell>
          <cell r="E2798">
            <v>2512</v>
          </cell>
          <cell r="F2798" t="str">
            <v>Timbres-poste</v>
          </cell>
          <cell r="G2798">
            <v>1993</v>
          </cell>
          <cell r="H2798" t="str">
            <v>La Hulpe</v>
          </cell>
          <cell r="I2798" t="str">
            <v>Série touristique. Châteaux</v>
          </cell>
          <cell r="J2798">
            <v>1.2</v>
          </cell>
          <cell r="K2798">
            <v>1</v>
          </cell>
          <cell r="L2798">
            <v>0</v>
          </cell>
          <cell r="M2798">
            <v>0</v>
          </cell>
          <cell r="N2798">
            <v>0.3</v>
          </cell>
          <cell r="O2798">
            <v>1</v>
          </cell>
          <cell r="P2798">
            <v>0</v>
          </cell>
          <cell r="Q2798">
            <v>0</v>
          </cell>
          <cell r="R2798" t="str">
            <v>Noirs sur fonds de couleur</v>
          </cell>
          <cell r="S2798" t="str">
            <v>11½</v>
          </cell>
          <cell r="T2798" t="str">
            <v>15 f.</v>
          </cell>
          <cell r="U2798" t="str">
            <v/>
          </cell>
          <cell r="V2798" t="str">
            <v/>
          </cell>
        </row>
        <row r="2799">
          <cell r="B2799" t="str">
            <v>DR-000-2513</v>
          </cell>
          <cell r="C2799" t="str">
            <v>4848484550534951</v>
          </cell>
          <cell r="D2799" t="str">
            <v>000</v>
          </cell>
          <cell r="E2799">
            <v>2513</v>
          </cell>
          <cell r="F2799" t="str">
            <v>Timbres-poste</v>
          </cell>
          <cell r="G2799">
            <v>1993</v>
          </cell>
          <cell r="H2799" t="str">
            <v>Cortewalle-Beveren</v>
          </cell>
          <cell r="I2799" t="str">
            <v>Série touristique. Châteaux</v>
          </cell>
          <cell r="J2799">
            <v>1.2</v>
          </cell>
          <cell r="K2799">
            <v>1</v>
          </cell>
          <cell r="L2799">
            <v>0</v>
          </cell>
          <cell r="M2799">
            <v>0</v>
          </cell>
          <cell r="N2799">
            <v>0.3</v>
          </cell>
          <cell r="O2799">
            <v>1</v>
          </cell>
          <cell r="P2799">
            <v>0</v>
          </cell>
          <cell r="Q2799">
            <v>0</v>
          </cell>
          <cell r="R2799" t="str">
            <v>Noirs sur fonds de couleur</v>
          </cell>
          <cell r="S2799" t="str">
            <v>11½</v>
          </cell>
          <cell r="T2799" t="str">
            <v>15 f.</v>
          </cell>
          <cell r="U2799" t="str">
            <v/>
          </cell>
          <cell r="V2799" t="str">
            <v/>
          </cell>
        </row>
        <row r="2800">
          <cell r="B2800" t="str">
            <v>DR-000-2514</v>
          </cell>
          <cell r="C2800" t="str">
            <v>4848484550534952</v>
          </cell>
          <cell r="D2800" t="str">
            <v>000</v>
          </cell>
          <cell r="E2800">
            <v>2514</v>
          </cell>
          <cell r="F2800" t="str">
            <v>Timbres-poste</v>
          </cell>
          <cell r="G2800">
            <v>1993</v>
          </cell>
          <cell r="H2800" t="str">
            <v>Jehay-Amay</v>
          </cell>
          <cell r="I2800" t="str">
            <v>Série touristique. Châteaux</v>
          </cell>
          <cell r="J2800">
            <v>1.2</v>
          </cell>
          <cell r="K2800">
            <v>1</v>
          </cell>
          <cell r="L2800">
            <v>0</v>
          </cell>
          <cell r="M2800">
            <v>0</v>
          </cell>
          <cell r="N2800">
            <v>0.3</v>
          </cell>
          <cell r="O2800">
            <v>1</v>
          </cell>
          <cell r="P2800">
            <v>0</v>
          </cell>
          <cell r="Q2800">
            <v>0</v>
          </cell>
          <cell r="R2800" t="str">
            <v>Noirs sur fonds de couleur</v>
          </cell>
          <cell r="S2800" t="str">
            <v>11½</v>
          </cell>
          <cell r="T2800" t="str">
            <v>15 f.</v>
          </cell>
          <cell r="U2800" t="str">
            <v/>
          </cell>
          <cell r="V2800" t="str">
            <v/>
          </cell>
        </row>
        <row r="2801">
          <cell r="B2801" t="str">
            <v>DR-000-2515</v>
          </cell>
          <cell r="C2801" t="str">
            <v>4848484550534953</v>
          </cell>
          <cell r="D2801" t="str">
            <v>000</v>
          </cell>
          <cell r="E2801">
            <v>2515</v>
          </cell>
          <cell r="F2801" t="str">
            <v>Timbres-poste</v>
          </cell>
          <cell r="G2801">
            <v>1993</v>
          </cell>
          <cell r="H2801" t="str">
            <v>Arenberg-Heverlee</v>
          </cell>
          <cell r="I2801" t="str">
            <v>Série touristique. Châteaux</v>
          </cell>
          <cell r="J2801">
            <v>1.2</v>
          </cell>
          <cell r="K2801">
            <v>1</v>
          </cell>
          <cell r="L2801">
            <v>0</v>
          </cell>
          <cell r="M2801">
            <v>0</v>
          </cell>
          <cell r="N2801">
            <v>0.3</v>
          </cell>
          <cell r="O2801">
            <v>1</v>
          </cell>
          <cell r="P2801">
            <v>0</v>
          </cell>
          <cell r="Q2801">
            <v>0</v>
          </cell>
          <cell r="R2801" t="str">
            <v>Noirs sur fonds de couleur</v>
          </cell>
          <cell r="S2801" t="str">
            <v>11½</v>
          </cell>
          <cell r="T2801" t="str">
            <v>15 f.</v>
          </cell>
          <cell r="U2801" t="str">
            <v/>
          </cell>
          <cell r="V2801" t="str">
            <v/>
          </cell>
        </row>
        <row r="2802">
          <cell r="B2802" t="str">
            <v>DR-000-2516</v>
          </cell>
          <cell r="C2802" t="str">
            <v>4848484550534954</v>
          </cell>
          <cell r="D2802" t="str">
            <v>000</v>
          </cell>
          <cell r="E2802">
            <v>2516</v>
          </cell>
          <cell r="F2802" t="str">
            <v>Timbres-poste</v>
          </cell>
          <cell r="G2802">
            <v>1993</v>
          </cell>
          <cell r="H2802" t="str">
            <v>"Raeren</v>
          </cell>
          <cell r="I2802" t="str">
            <v>Série touristique. Châteaux</v>
          </cell>
          <cell r="J2802">
            <v>1.2</v>
          </cell>
          <cell r="K2802">
            <v>1</v>
          </cell>
          <cell r="L2802">
            <v>0</v>
          </cell>
          <cell r="M2802">
            <v>0</v>
          </cell>
          <cell r="N2802">
            <v>0.3</v>
          </cell>
          <cell r="O2802">
            <v>1</v>
          </cell>
          <cell r="P2802">
            <v>0</v>
          </cell>
          <cell r="Q2802">
            <v>0</v>
          </cell>
          <cell r="R2802" t="str">
            <v>Noirs sur fonds de couleur</v>
          </cell>
          <cell r="S2802" t="str">
            <v>11½</v>
          </cell>
          <cell r="T2802" t="str">
            <v>15 f.</v>
          </cell>
          <cell r="U2802" t="str">
            <v/>
          </cell>
          <cell r="V2802" t="str">
            <v/>
          </cell>
        </row>
        <row r="2803">
          <cell r="B2803" t="str">
            <v>DR-000-2517</v>
          </cell>
          <cell r="C2803" t="str">
            <v>4848484550534955</v>
          </cell>
          <cell r="D2803" t="str">
            <v>000</v>
          </cell>
          <cell r="E2803">
            <v>2517</v>
          </cell>
          <cell r="F2803" t="str">
            <v>Timbres-poste</v>
          </cell>
          <cell r="G2803">
            <v>1993</v>
          </cell>
          <cell r="H2803" t="str">
            <v>"Allégorie : mappemonde stylisée</v>
          </cell>
          <cell r="I2803" t="str">
            <v>Triennale internationale de Tournai sur les arts de la tapisserie et du tissu)</v>
          </cell>
          <cell r="J2803">
            <v>1.2</v>
          </cell>
          <cell r="K2803">
            <v>1</v>
          </cell>
          <cell r="L2803">
            <v>0</v>
          </cell>
          <cell r="M2803">
            <v>0</v>
          </cell>
          <cell r="N2803">
            <v>0.3</v>
          </cell>
          <cell r="O2803">
            <v>1</v>
          </cell>
          <cell r="P2803">
            <v>0</v>
          </cell>
          <cell r="Q2803">
            <v>0</v>
          </cell>
          <cell r="R2803" t="str">
            <v>multicolore</v>
          </cell>
          <cell r="S2803" t="str">
            <v>14</v>
          </cell>
          <cell r="T2803" t="str">
            <v>15 f.</v>
          </cell>
          <cell r="U2803" t="str">
            <v/>
          </cell>
          <cell r="V2803" t="str">
            <v/>
          </cell>
        </row>
        <row r="2804">
          <cell r="B2804" t="str">
            <v>DR-000-2518</v>
          </cell>
          <cell r="C2804" t="str">
            <v>4848484550534956</v>
          </cell>
          <cell r="D2804" t="str">
            <v>000</v>
          </cell>
          <cell r="E2804">
            <v>2518</v>
          </cell>
          <cell r="F2804" t="str">
            <v>Timbres-poste</v>
          </cell>
          <cell r="G2804">
            <v>1993</v>
          </cell>
          <cell r="H2804" t="str">
            <v>Portrait de l'artiste</v>
          </cell>
          <cell r="I2804" t="str">
            <v>Hommage à René Magritte (1898-1967)</v>
          </cell>
          <cell r="J2804">
            <v>2.5</v>
          </cell>
          <cell r="K2804">
            <v>1</v>
          </cell>
          <cell r="L2804">
            <v>0</v>
          </cell>
          <cell r="M2804">
            <v>0</v>
          </cell>
          <cell r="N2804">
            <v>1</v>
          </cell>
          <cell r="O2804">
            <v>1</v>
          </cell>
          <cell r="P2804">
            <v>0</v>
          </cell>
          <cell r="Q2804">
            <v>0</v>
          </cell>
          <cell r="R2804" t="str">
            <v>multicolore</v>
          </cell>
          <cell r="S2804" t="str">
            <v>11½</v>
          </cell>
          <cell r="T2804" t="str">
            <v>30 f.</v>
          </cell>
          <cell r="U2804" t="str">
            <v/>
          </cell>
          <cell r="V2804" t="str">
            <v/>
          </cell>
        </row>
        <row r="2805">
          <cell r="B2805" t="str">
            <v>DR-000-2519</v>
          </cell>
          <cell r="C2805" t="str">
            <v>4848484550534957</v>
          </cell>
          <cell r="D2805" t="str">
            <v>000</v>
          </cell>
          <cell r="E2805">
            <v>2519</v>
          </cell>
          <cell r="F2805" t="str">
            <v>Timbres-poste</v>
          </cell>
          <cell r="G2805">
            <v>1993</v>
          </cell>
          <cell r="H2805" t="str">
            <v>Logo de la présidence belge</v>
          </cell>
          <cell r="I2805" t="str">
            <v>Présidence belge du Conseil de la Communauté européenne</v>
          </cell>
          <cell r="J2805">
            <v>1.2</v>
          </cell>
          <cell r="K2805">
            <v>1</v>
          </cell>
          <cell r="L2805">
            <v>0</v>
          </cell>
          <cell r="M2805">
            <v>0</v>
          </cell>
          <cell r="N2805">
            <v>0.3</v>
          </cell>
          <cell r="O2805">
            <v>1</v>
          </cell>
          <cell r="P2805">
            <v>0</v>
          </cell>
          <cell r="Q2805">
            <v>0</v>
          </cell>
          <cell r="R2805" t="str">
            <v>multicolore</v>
          </cell>
          <cell r="S2805" t="str">
            <v>11½</v>
          </cell>
          <cell r="T2805" t="str">
            <v>15 f.</v>
          </cell>
          <cell r="U2805" t="str">
            <v/>
          </cell>
          <cell r="V2805" t="str">
            <v/>
          </cell>
        </row>
        <row r="2806">
          <cell r="B2806" t="str">
            <v>DR-000-2520</v>
          </cell>
          <cell r="C2806" t="str">
            <v>4848484550535048</v>
          </cell>
          <cell r="D2806" t="str">
            <v>000</v>
          </cell>
          <cell r="E2806">
            <v>2520</v>
          </cell>
          <cell r="F2806" t="str">
            <v>Timbres-poste</v>
          </cell>
          <cell r="G2806">
            <v>1993</v>
          </cell>
          <cell r="H2806" t="str">
            <v>15 f. noir, gris et gris-bleu</v>
          </cell>
          <cell r="I2806" t="str">
            <v>Décès de S.M. le Roi Baudouin 1er</v>
          </cell>
          <cell r="J2806">
            <v>1.5</v>
          </cell>
          <cell r="K2806">
            <v>51</v>
          </cell>
          <cell r="L2806">
            <v>0</v>
          </cell>
          <cell r="M2806">
            <v>0</v>
          </cell>
          <cell r="N2806">
            <v>0.3</v>
          </cell>
          <cell r="O2806">
            <v>1</v>
          </cell>
          <cell r="P2806">
            <v>0</v>
          </cell>
          <cell r="Q2806">
            <v>0</v>
          </cell>
          <cell r="R2806" t="str">
            <v>noir, gris et gris-bleu</v>
          </cell>
          <cell r="S2806" t="str">
            <v>11½</v>
          </cell>
          <cell r="T2806" t="str">
            <v>15 f.</v>
          </cell>
          <cell r="U2806" t="str">
            <v/>
          </cell>
          <cell r="V2806" t="str">
            <v/>
          </cell>
        </row>
        <row r="2807">
          <cell r="B2807" t="str">
            <v>DR-000-2521</v>
          </cell>
          <cell r="C2807" t="str">
            <v>4848484550535049</v>
          </cell>
          <cell r="D2807" t="str">
            <v>000</v>
          </cell>
          <cell r="E2807">
            <v>2521</v>
          </cell>
          <cell r="F2807" t="str">
            <v>Timbres-poste</v>
          </cell>
          <cell r="G2807">
            <v>1993</v>
          </cell>
          <cell r="H2807" t="str">
            <v>Chat roux et papillon</v>
          </cell>
          <cell r="I2807" t="str">
            <v>Faune. Chats européens. Emis en carnet</v>
          </cell>
          <cell r="J2807">
            <v>1.5</v>
          </cell>
          <cell r="K2807">
            <v>2</v>
          </cell>
          <cell r="L2807">
            <v>0</v>
          </cell>
          <cell r="M2807">
            <v>0</v>
          </cell>
          <cell r="N2807">
            <v>1</v>
          </cell>
          <cell r="O2807">
            <v>1</v>
          </cell>
          <cell r="P2807">
            <v>0</v>
          </cell>
          <cell r="Q2807">
            <v>0</v>
          </cell>
          <cell r="R2807" t="str">
            <v/>
          </cell>
          <cell r="S2807" t="str">
            <v>12</v>
          </cell>
          <cell r="T2807" t="str">
            <v>15 f.</v>
          </cell>
          <cell r="U2807" t="str">
            <v/>
          </cell>
          <cell r="V2807" t="str">
            <v/>
          </cell>
        </row>
        <row r="2808">
          <cell r="B2808" t="str">
            <v>DR-000-2522</v>
          </cell>
          <cell r="C2808" t="str">
            <v>4848484550535050</v>
          </cell>
          <cell r="D2808" t="str">
            <v>000</v>
          </cell>
          <cell r="E2808">
            <v>2522</v>
          </cell>
          <cell r="F2808" t="str">
            <v>Timbres-poste</v>
          </cell>
          <cell r="G2808">
            <v>1993</v>
          </cell>
          <cell r="H2808" t="str">
            <v>Chat tigré debout</v>
          </cell>
          <cell r="I2808" t="str">
            <v>Faune. Chats européens. Emis en carnet</v>
          </cell>
          <cell r="J2808">
            <v>1.5</v>
          </cell>
          <cell r="K2808">
            <v>3</v>
          </cell>
          <cell r="L2808">
            <v>0</v>
          </cell>
          <cell r="M2808">
            <v>0</v>
          </cell>
          <cell r="N2808">
            <v>1</v>
          </cell>
          <cell r="O2808">
            <v>1</v>
          </cell>
          <cell r="P2808">
            <v>0</v>
          </cell>
          <cell r="Q2808">
            <v>0</v>
          </cell>
          <cell r="R2808" t="str">
            <v/>
          </cell>
          <cell r="S2808" t="str">
            <v>12</v>
          </cell>
          <cell r="T2808" t="str">
            <v>15 f.</v>
          </cell>
          <cell r="U2808" t="str">
            <v/>
          </cell>
          <cell r="V2808" t="str">
            <v/>
          </cell>
        </row>
        <row r="2809">
          <cell r="B2809" t="str">
            <v>DR-000-2523</v>
          </cell>
          <cell r="C2809" t="str">
            <v>4848484550535051</v>
          </cell>
          <cell r="D2809" t="str">
            <v>000</v>
          </cell>
          <cell r="E2809">
            <v>2523</v>
          </cell>
          <cell r="F2809" t="str">
            <v>Timbres-poste</v>
          </cell>
          <cell r="G2809">
            <v>1993</v>
          </cell>
          <cell r="H2809" t="str">
            <v>Chat tigré couché, et pigeonnier</v>
          </cell>
          <cell r="I2809" t="str">
            <v>Faune. Chats européens. Emis en carnet</v>
          </cell>
          <cell r="J2809">
            <v>1.5</v>
          </cell>
          <cell r="K2809">
            <v>3</v>
          </cell>
          <cell r="L2809">
            <v>0</v>
          </cell>
          <cell r="M2809">
            <v>0</v>
          </cell>
          <cell r="N2809">
            <v>1</v>
          </cell>
          <cell r="O2809">
            <v>1</v>
          </cell>
          <cell r="P2809">
            <v>0</v>
          </cell>
          <cell r="Q2809">
            <v>0</v>
          </cell>
          <cell r="R2809" t="str">
            <v/>
          </cell>
          <cell r="S2809" t="str">
            <v>12</v>
          </cell>
          <cell r="T2809" t="str">
            <v>15 f.</v>
          </cell>
          <cell r="U2809" t="str">
            <v/>
          </cell>
          <cell r="V2809" t="str">
            <v/>
          </cell>
        </row>
        <row r="2810">
          <cell r="B2810" t="str">
            <v>DR-000-2524</v>
          </cell>
          <cell r="C2810" t="str">
            <v>4848484550535052</v>
          </cell>
          <cell r="D2810" t="str">
            <v>000</v>
          </cell>
          <cell r="E2810">
            <v>2524</v>
          </cell>
          <cell r="F2810" t="str">
            <v>Timbres-poste</v>
          </cell>
          <cell r="G2810">
            <v>1993</v>
          </cell>
          <cell r="H2810" t="str">
            <v>"Chat assis</v>
          </cell>
          <cell r="I2810" t="str">
            <v>Faune. Chats européens. Emis en carnet</v>
          </cell>
          <cell r="J2810">
            <v>1.5</v>
          </cell>
          <cell r="K2810">
            <v>2</v>
          </cell>
          <cell r="L2810">
            <v>0</v>
          </cell>
          <cell r="M2810">
            <v>0</v>
          </cell>
          <cell r="N2810">
            <v>1</v>
          </cell>
          <cell r="O2810">
            <v>1</v>
          </cell>
          <cell r="P2810">
            <v>0</v>
          </cell>
          <cell r="Q2810">
            <v>0</v>
          </cell>
          <cell r="R2810" t="str">
            <v/>
          </cell>
          <cell r="S2810" t="str">
            <v>12</v>
          </cell>
          <cell r="T2810" t="str">
            <v>15 f.</v>
          </cell>
          <cell r="U2810" t="str">
            <v/>
          </cell>
          <cell r="V2810" t="str">
            <v/>
          </cell>
        </row>
        <row r="2811">
          <cell r="B2811" t="str">
            <v>DR-000-2525</v>
          </cell>
          <cell r="C2811" t="str">
            <v>4848484550535053</v>
          </cell>
          <cell r="D2811" t="str">
            <v>000</v>
          </cell>
          <cell r="E2811">
            <v>2525</v>
          </cell>
          <cell r="F2811" t="str">
            <v>Timbres-poste</v>
          </cell>
          <cell r="G2811">
            <v>1993</v>
          </cell>
          <cell r="H2811" t="str">
            <v>Symbole</v>
          </cell>
          <cell r="I2811" t="str">
            <v>Lutte contre le cancer</v>
          </cell>
          <cell r="J2811">
            <v>1.8</v>
          </cell>
          <cell r="K2811">
            <v>1</v>
          </cell>
          <cell r="L2811">
            <v>0</v>
          </cell>
          <cell r="M2811">
            <v>0</v>
          </cell>
          <cell r="N2811">
            <v>1.8</v>
          </cell>
          <cell r="O2811">
            <v>1</v>
          </cell>
          <cell r="P2811">
            <v>0</v>
          </cell>
          <cell r="Q2811">
            <v>0</v>
          </cell>
          <cell r="R2811" t="str">
            <v>multicolore</v>
          </cell>
          <cell r="S2811" t="str">
            <v>11½</v>
          </cell>
          <cell r="T2811" t="str">
            <v>15 f.+3 f.</v>
          </cell>
          <cell r="U2811" t="str">
            <v/>
          </cell>
          <cell r="V2811" t="str">
            <v/>
          </cell>
        </row>
        <row r="2812">
          <cell r="B2812" t="str">
            <v>DR-000-2526</v>
          </cell>
          <cell r="C2812" t="str">
            <v>4848484550535054</v>
          </cell>
          <cell r="D2812" t="str">
            <v>000</v>
          </cell>
          <cell r="E2812">
            <v>2526</v>
          </cell>
          <cell r="F2812" t="str">
            <v>Timbres-poste</v>
          </cell>
          <cell r="G2812">
            <v>1993</v>
          </cell>
          <cell r="H2812" t="str">
            <v>Geai des chênes</v>
          </cell>
          <cell r="I2812" t="str">
            <v>Série courante. Oiseau</v>
          </cell>
          <cell r="J2812">
            <v>0.6</v>
          </cell>
          <cell r="K2812">
            <v>1</v>
          </cell>
          <cell r="L2812">
            <v>0</v>
          </cell>
          <cell r="M2812">
            <v>0</v>
          </cell>
          <cell r="N2812">
            <v>0.3</v>
          </cell>
          <cell r="O2812">
            <v>1</v>
          </cell>
          <cell r="P2812">
            <v>0</v>
          </cell>
          <cell r="Q2812">
            <v>0</v>
          </cell>
          <cell r="R2812" t="str">
            <v>multicolore</v>
          </cell>
          <cell r="S2812" t="str">
            <v>11½</v>
          </cell>
          <cell r="T2812" t="str">
            <v>5 f. 50</v>
          </cell>
          <cell r="U2812" t="str">
            <v/>
          </cell>
          <cell r="V2812" t="str">
            <v/>
          </cell>
        </row>
        <row r="2813">
          <cell r="B2813" t="str">
            <v>DR-000-2527</v>
          </cell>
          <cell r="C2813" t="str">
            <v>4848484550535055</v>
          </cell>
          <cell r="D2813" t="str">
            <v>000</v>
          </cell>
          <cell r="E2813">
            <v>2527</v>
          </cell>
          <cell r="F2813" t="str">
            <v>Timbres-poste</v>
          </cell>
          <cell r="G2813">
            <v>1993</v>
          </cell>
          <cell r="H2813" t="str">
            <v>Gravure allégorique</v>
          </cell>
          <cell r="I2813" t="str">
            <v>450e anniversaire de la publication du traité d'anatomie "De humani corporis fabrica libri septem", par Andre Vesale</v>
          </cell>
          <cell r="J2813">
            <v>1.2</v>
          </cell>
          <cell r="K2813">
            <v>1</v>
          </cell>
          <cell r="L2813">
            <v>0</v>
          </cell>
          <cell r="M2813">
            <v>0</v>
          </cell>
          <cell r="N2813">
            <v>0.3</v>
          </cell>
          <cell r="O2813">
            <v>1</v>
          </cell>
          <cell r="P2813">
            <v>0</v>
          </cell>
          <cell r="Q2813">
            <v>0</v>
          </cell>
          <cell r="R2813" t="str">
            <v>bistre, rouge et noir</v>
          </cell>
          <cell r="S2813" t="str">
            <v>11½</v>
          </cell>
          <cell r="T2813" t="str">
            <v>15 f.</v>
          </cell>
          <cell r="U2813" t="str">
            <v/>
          </cell>
          <cell r="V2813" t="str">
            <v/>
          </cell>
        </row>
        <row r="2814">
          <cell r="B2814" t="str">
            <v>DR-000-2528</v>
          </cell>
          <cell r="C2814" t="str">
            <v>4848484550535056</v>
          </cell>
          <cell r="D2814" t="str">
            <v>000</v>
          </cell>
          <cell r="E2814">
            <v>2528</v>
          </cell>
          <cell r="F2814" t="str">
            <v>Timbres-poste</v>
          </cell>
          <cell r="G2814">
            <v>1993</v>
          </cell>
          <cell r="H2814" t="str">
            <v>Natacha, hôtesse de l'air</v>
          </cell>
          <cell r="I2814" t="str">
            <v>Philatélie de la Jeunesse. Personnages de bandes dessinées</v>
          </cell>
          <cell r="J2814">
            <v>1.5</v>
          </cell>
          <cell r="K2814">
            <v>1</v>
          </cell>
          <cell r="L2814">
            <v>0</v>
          </cell>
          <cell r="M2814">
            <v>0</v>
          </cell>
          <cell r="N2814">
            <v>0.5</v>
          </cell>
          <cell r="O2814">
            <v>1</v>
          </cell>
          <cell r="P2814">
            <v>0</v>
          </cell>
          <cell r="Q2814">
            <v>0</v>
          </cell>
          <cell r="R2814" t="str">
            <v>multicolore</v>
          </cell>
          <cell r="S2814" t="str">
            <v>11½</v>
          </cell>
          <cell r="T2814" t="str">
            <v>15 f.</v>
          </cell>
          <cell r="U2814" t="str">
            <v/>
          </cell>
          <cell r="V2814" t="str">
            <v/>
          </cell>
        </row>
        <row r="2815">
          <cell r="B2815" t="str">
            <v>DR-000-2529</v>
          </cell>
          <cell r="C2815" t="str">
            <v>4848484550535057</v>
          </cell>
          <cell r="D2815" t="str">
            <v>000</v>
          </cell>
          <cell r="E2815">
            <v>2529</v>
          </cell>
          <cell r="F2815" t="str">
            <v>Timbres-poste</v>
          </cell>
          <cell r="G2815">
            <v>1993</v>
          </cell>
          <cell r="H2815" t="str">
            <v>Allégorie sur titre du journal</v>
          </cell>
          <cell r="I2815" t="str">
            <v>Cinquantième anniversaire de la parution du "Faux Soir"</v>
          </cell>
          <cell r="J2815">
            <v>1</v>
          </cell>
          <cell r="K2815">
            <v>1</v>
          </cell>
          <cell r="L2815">
            <v>0</v>
          </cell>
          <cell r="M2815">
            <v>0</v>
          </cell>
          <cell r="N2815">
            <v>0.4</v>
          </cell>
          <cell r="O2815">
            <v>1</v>
          </cell>
          <cell r="P2815">
            <v>0</v>
          </cell>
          <cell r="Q2815">
            <v>0</v>
          </cell>
          <cell r="R2815" t="str">
            <v>multicolore</v>
          </cell>
          <cell r="S2815" t="str">
            <v>11½</v>
          </cell>
          <cell r="T2815" t="str">
            <v>11 f.</v>
          </cell>
          <cell r="U2815" t="str">
            <v/>
          </cell>
          <cell r="V2815" t="str">
            <v/>
          </cell>
        </row>
        <row r="2816">
          <cell r="B2816" t="str">
            <v>DR-000-2530</v>
          </cell>
          <cell r="C2816" t="str">
            <v>4848484550535148</v>
          </cell>
          <cell r="D2816" t="str">
            <v>000</v>
          </cell>
          <cell r="E2816">
            <v>2530</v>
          </cell>
          <cell r="F2816" t="str">
            <v>Timbres-poste</v>
          </cell>
          <cell r="G2816">
            <v>1993</v>
          </cell>
          <cell r="H2816" t="str">
            <v>"Vierge à l'Enfant</v>
          </cell>
          <cell r="I2816" t="str">
            <v>Noël et Nouvel an</v>
          </cell>
          <cell r="J2816">
            <v>1</v>
          </cell>
          <cell r="K2816">
            <v>1</v>
          </cell>
          <cell r="L2816">
            <v>0</v>
          </cell>
          <cell r="M2816">
            <v>0</v>
          </cell>
          <cell r="N2816">
            <v>0.3</v>
          </cell>
          <cell r="O2816">
            <v>1</v>
          </cell>
          <cell r="P2816">
            <v>0</v>
          </cell>
          <cell r="Q2816">
            <v>0</v>
          </cell>
          <cell r="R2816" t="str">
            <v>multicolore</v>
          </cell>
          <cell r="S2816" t="str">
            <v>11</v>
          </cell>
          <cell r="T2816" t="str">
            <v>11 f.</v>
          </cell>
          <cell r="U2816" t="str">
            <v/>
          </cell>
          <cell r="V2816" t="str">
            <v/>
          </cell>
        </row>
        <row r="2817">
          <cell r="B2817" t="str">
            <v>DR-000-2531</v>
          </cell>
          <cell r="C2817" t="str">
            <v>4848484550535149</v>
          </cell>
          <cell r="D2817" t="str">
            <v>000</v>
          </cell>
          <cell r="E2817">
            <v>2531</v>
          </cell>
          <cell r="F2817" t="str">
            <v>Timbres-poste</v>
          </cell>
          <cell r="G2817">
            <v>1993</v>
          </cell>
          <cell r="H2817" t="str">
            <v>Regards sur le Monde</v>
          </cell>
          <cell r="I2817" t="str">
            <v>Les Enfants, acteurs de l'avenir</v>
          </cell>
          <cell r="J2817">
            <v>1.2</v>
          </cell>
          <cell r="K2817">
            <v>1</v>
          </cell>
          <cell r="L2817">
            <v>0</v>
          </cell>
          <cell r="M2817">
            <v>0</v>
          </cell>
          <cell r="N2817">
            <v>0.4</v>
          </cell>
          <cell r="O2817">
            <v>1</v>
          </cell>
          <cell r="P2817">
            <v>0</v>
          </cell>
          <cell r="Q2817">
            <v>0</v>
          </cell>
          <cell r="R2817" t="str">
            <v>multicolore</v>
          </cell>
          <cell r="S2817" t="str">
            <v>11½</v>
          </cell>
          <cell r="T2817" t="str">
            <v>15 f.</v>
          </cell>
          <cell r="U2817" t="str">
            <v/>
          </cell>
          <cell r="V2817" t="str">
            <v/>
          </cell>
        </row>
        <row r="2818">
          <cell r="B2818" t="str">
            <v>DR-000-2532</v>
          </cell>
          <cell r="C2818" t="str">
            <v>4848484550535150</v>
          </cell>
          <cell r="D2818" t="str">
            <v>000</v>
          </cell>
          <cell r="E2818">
            <v>2532</v>
          </cell>
          <cell r="F2818" t="str">
            <v>Timbres-poste</v>
          </cell>
          <cell r="G2818">
            <v>1993</v>
          </cell>
          <cell r="H2818" t="str">
            <v>16 f. multicolore</v>
          </cell>
          <cell r="I2818" t="str">
            <v>Série courante. Roi Albert II</v>
          </cell>
          <cell r="J2818">
            <v>1.5</v>
          </cell>
          <cell r="K2818">
            <v>51</v>
          </cell>
          <cell r="L2818">
            <v>0</v>
          </cell>
          <cell r="M2818">
            <v>0</v>
          </cell>
          <cell r="N2818">
            <v>0.2</v>
          </cell>
          <cell r="O2818">
            <v>1</v>
          </cell>
          <cell r="P2818">
            <v>0</v>
          </cell>
          <cell r="Q2818">
            <v>0</v>
          </cell>
          <cell r="R2818" t="str">
            <v>multicolore</v>
          </cell>
          <cell r="S2818" t="str">
            <v>11½</v>
          </cell>
          <cell r="T2818" t="str">
            <v>16 f.</v>
          </cell>
          <cell r="U2818" t="str">
            <v/>
          </cell>
          <cell r="V2818" t="str">
            <v/>
          </cell>
        </row>
        <row r="2819">
          <cell r="B2819" t="str">
            <v>DR-000-2533</v>
          </cell>
          <cell r="C2819" t="str">
            <v>4848484550535151</v>
          </cell>
          <cell r="D2819" t="str">
            <v>000</v>
          </cell>
          <cell r="E2819">
            <v>2533</v>
          </cell>
          <cell r="F2819" t="str">
            <v>Timbres-poste</v>
          </cell>
          <cell r="G2819">
            <v>1994</v>
          </cell>
          <cell r="H2819" t="str">
            <v>Moineau domestique</v>
          </cell>
          <cell r="I2819" t="str">
            <v>Série courante. Oiseaux</v>
          </cell>
          <cell r="J2819">
            <v>1.3</v>
          </cell>
          <cell r="K2819">
            <v>1</v>
          </cell>
          <cell r="L2819">
            <v>0</v>
          </cell>
          <cell r="M2819">
            <v>0</v>
          </cell>
          <cell r="N2819">
            <v>0.2</v>
          </cell>
          <cell r="O2819">
            <v>1</v>
          </cell>
          <cell r="P2819">
            <v>0</v>
          </cell>
          <cell r="Q2819">
            <v>0</v>
          </cell>
          <cell r="R2819" t="str">
            <v/>
          </cell>
          <cell r="S2819" t="str">
            <v>11½</v>
          </cell>
          <cell r="T2819" t="str">
            <v>13 f.</v>
          </cell>
          <cell r="U2819" t="str">
            <v/>
          </cell>
          <cell r="V2819" t="str">
            <v/>
          </cell>
        </row>
        <row r="2820">
          <cell r="B2820" t="str">
            <v>DR-000-2534</v>
          </cell>
          <cell r="C2820" t="str">
            <v>4848484550535152</v>
          </cell>
          <cell r="D2820" t="str">
            <v>000</v>
          </cell>
          <cell r="E2820">
            <v>2534</v>
          </cell>
          <cell r="F2820" t="str">
            <v>Timbres-poste</v>
          </cell>
          <cell r="G2820">
            <v>1994</v>
          </cell>
          <cell r="H2820" t="str">
            <v>Jaseur boréal</v>
          </cell>
          <cell r="I2820" t="str">
            <v>Série courante. Oiseaux</v>
          </cell>
          <cell r="J2820">
            <v>1.5</v>
          </cell>
          <cell r="K2820">
            <v>1</v>
          </cell>
          <cell r="L2820">
            <v>0</v>
          </cell>
          <cell r="M2820">
            <v>0</v>
          </cell>
          <cell r="N2820">
            <v>0.2</v>
          </cell>
          <cell r="O2820">
            <v>1</v>
          </cell>
          <cell r="P2820">
            <v>0</v>
          </cell>
          <cell r="Q2820">
            <v>0</v>
          </cell>
          <cell r="R2820" t="str">
            <v/>
          </cell>
          <cell r="S2820" t="str">
            <v>11½</v>
          </cell>
          <cell r="T2820" t="str">
            <v>16 f.</v>
          </cell>
          <cell r="U2820" t="str">
            <v/>
          </cell>
          <cell r="V2820" t="str">
            <v/>
          </cell>
        </row>
        <row r="2821">
          <cell r="B2821" t="str">
            <v>DR-000-2535</v>
          </cell>
          <cell r="C2821" t="str">
            <v>4848484550535153</v>
          </cell>
          <cell r="D2821" t="str">
            <v>000</v>
          </cell>
          <cell r="E2821">
            <v>2535</v>
          </cell>
          <cell r="F2821" t="str">
            <v>Timbres-poste</v>
          </cell>
          <cell r="G2821">
            <v>1994</v>
          </cell>
          <cell r="H2821" t="str">
            <v>L'obscurité malléable, d'Octave Landuyt</v>
          </cell>
          <cell r="I2821" t="str">
            <v>Série artistique. Oeuvre de peintres contemporains</v>
          </cell>
          <cell r="J2821">
            <v>1.5</v>
          </cell>
          <cell r="K2821">
            <v>1</v>
          </cell>
          <cell r="L2821">
            <v>0</v>
          </cell>
          <cell r="M2821">
            <v>0</v>
          </cell>
          <cell r="N2821">
            <v>0.3</v>
          </cell>
          <cell r="O2821">
            <v>1</v>
          </cell>
          <cell r="P2821">
            <v>0</v>
          </cell>
          <cell r="Q2821">
            <v>0</v>
          </cell>
          <cell r="R2821" t="str">
            <v/>
          </cell>
          <cell r="S2821" t="str">
            <v>11½</v>
          </cell>
          <cell r="T2821" t="str">
            <v>16 f.</v>
          </cell>
          <cell r="U2821" t="str">
            <v/>
          </cell>
          <cell r="V2821" t="str">
            <v/>
          </cell>
        </row>
        <row r="2822">
          <cell r="B2822" t="str">
            <v>DR-000-2536</v>
          </cell>
          <cell r="C2822" t="str">
            <v>4848484550535154</v>
          </cell>
          <cell r="D2822" t="str">
            <v>000</v>
          </cell>
          <cell r="E2822">
            <v>2536</v>
          </cell>
          <cell r="F2822" t="str">
            <v>Timbres-poste</v>
          </cell>
          <cell r="G2822">
            <v>1994</v>
          </cell>
          <cell r="H2822" t="str">
            <v>Ma toute belle de Serge Vandercamme</v>
          </cell>
          <cell r="I2822" t="str">
            <v>Série artistique. Oeuvre de peintres contemporains</v>
          </cell>
          <cell r="J2822">
            <v>1.5</v>
          </cell>
          <cell r="K2822">
            <v>1</v>
          </cell>
          <cell r="L2822">
            <v>0</v>
          </cell>
          <cell r="M2822">
            <v>0</v>
          </cell>
          <cell r="N2822">
            <v>0.3</v>
          </cell>
          <cell r="O2822">
            <v>1</v>
          </cell>
          <cell r="P2822">
            <v>0</v>
          </cell>
          <cell r="Q2822">
            <v>0</v>
          </cell>
          <cell r="R2822" t="str">
            <v/>
          </cell>
          <cell r="S2822" t="str">
            <v>11½</v>
          </cell>
          <cell r="T2822" t="str">
            <v>16 f.</v>
          </cell>
          <cell r="U2822" t="str">
            <v/>
          </cell>
          <cell r="V2822" t="str">
            <v/>
          </cell>
        </row>
        <row r="2823">
          <cell r="B2823" t="str">
            <v>DR-000-2537</v>
          </cell>
          <cell r="C2823" t="str">
            <v>4848484550535155</v>
          </cell>
          <cell r="D2823" t="str">
            <v>000</v>
          </cell>
          <cell r="E2823">
            <v>2537</v>
          </cell>
          <cell r="F2823" t="str">
            <v>Timbres-poste</v>
          </cell>
          <cell r="G2823">
            <v>1994</v>
          </cell>
          <cell r="H2823" t="str">
            <v>Centenaire de la fondation du Comité Olympique international, anneaux et flamme olympique</v>
          </cell>
          <cell r="I2823" t="str">
            <v>Anniversaire et événements sportifs</v>
          </cell>
          <cell r="J2823">
            <v>2</v>
          </cell>
          <cell r="K2823">
            <v>1</v>
          </cell>
          <cell r="L2823">
            <v>0</v>
          </cell>
          <cell r="M2823">
            <v>0</v>
          </cell>
          <cell r="N2823">
            <v>2</v>
          </cell>
          <cell r="O2823">
            <v>1</v>
          </cell>
          <cell r="P2823">
            <v>0</v>
          </cell>
          <cell r="Q2823">
            <v>0</v>
          </cell>
          <cell r="R2823" t="str">
            <v/>
          </cell>
          <cell r="S2823" t="str">
            <v>11½</v>
          </cell>
          <cell r="T2823" t="str">
            <v>16 f.+3 f.</v>
          </cell>
          <cell r="U2823" t="str">
            <v/>
          </cell>
          <cell r="V2823" t="str">
            <v/>
          </cell>
        </row>
        <row r="2824">
          <cell r="B2824" t="str">
            <v>DR-000-2538</v>
          </cell>
          <cell r="C2824" t="str">
            <v>4848484550535156</v>
          </cell>
          <cell r="D2824" t="str">
            <v>000</v>
          </cell>
          <cell r="E2824">
            <v>2538</v>
          </cell>
          <cell r="F2824" t="str">
            <v>Timbres-poste</v>
          </cell>
          <cell r="G2824">
            <v>1994</v>
          </cell>
          <cell r="H2824" t="str">
            <v>"Coupe du monde de football, aux Etats-Unis</v>
          </cell>
          <cell r="I2824" t="str">
            <v>Anniversaire et événements sportifs</v>
          </cell>
          <cell r="J2824">
            <v>2</v>
          </cell>
          <cell r="K2824">
            <v>1</v>
          </cell>
          <cell r="L2824">
            <v>0</v>
          </cell>
          <cell r="M2824">
            <v>0</v>
          </cell>
          <cell r="N2824">
            <v>2</v>
          </cell>
          <cell r="O2824">
            <v>1</v>
          </cell>
          <cell r="P2824">
            <v>0</v>
          </cell>
          <cell r="Q2824">
            <v>0</v>
          </cell>
          <cell r="R2824" t="str">
            <v/>
          </cell>
          <cell r="S2824" t="str">
            <v>11½</v>
          </cell>
          <cell r="T2824" t="str">
            <v>16 f.+3 f.</v>
          </cell>
          <cell r="U2824" t="str">
            <v/>
          </cell>
          <cell r="V2824" t="str">
            <v/>
          </cell>
        </row>
        <row r="2825">
          <cell r="B2825" t="str">
            <v>DR-000-2539</v>
          </cell>
          <cell r="C2825" t="str">
            <v>4848484550535157</v>
          </cell>
          <cell r="D2825" t="str">
            <v>000</v>
          </cell>
          <cell r="E2825">
            <v>2539</v>
          </cell>
          <cell r="F2825" t="str">
            <v>Timbres-poste</v>
          </cell>
          <cell r="G2825">
            <v>1994</v>
          </cell>
          <cell r="H2825" t="str">
            <v>Jeux olympiques d'hiver, à Lillehammer (Norvège), patineuse effectuant une arabesque</v>
          </cell>
          <cell r="I2825" t="str">
            <v>Anniversaire et événements sportifs</v>
          </cell>
          <cell r="J2825">
            <v>2</v>
          </cell>
          <cell r="K2825">
            <v>1</v>
          </cell>
          <cell r="L2825">
            <v>0</v>
          </cell>
          <cell r="M2825">
            <v>0</v>
          </cell>
          <cell r="N2825">
            <v>2</v>
          </cell>
          <cell r="O2825">
            <v>1</v>
          </cell>
          <cell r="P2825">
            <v>0</v>
          </cell>
          <cell r="Q2825">
            <v>0</v>
          </cell>
          <cell r="R2825" t="str">
            <v/>
          </cell>
          <cell r="S2825" t="str">
            <v>11½</v>
          </cell>
          <cell r="T2825" t="str">
            <v>16 f.+3 f.</v>
          </cell>
          <cell r="U2825" t="str">
            <v/>
          </cell>
          <cell r="V2825" t="str">
            <v/>
          </cell>
        </row>
        <row r="2826">
          <cell r="B2826" t="str">
            <v>DR-000-2540</v>
          </cell>
          <cell r="C2826" t="str">
            <v>4848484550535248</v>
          </cell>
          <cell r="D2826" t="str">
            <v>000</v>
          </cell>
          <cell r="E2826">
            <v>2540</v>
          </cell>
          <cell r="F2826" t="str">
            <v>Timbres-poste</v>
          </cell>
          <cell r="G2826">
            <v>1994</v>
          </cell>
          <cell r="H2826" t="str">
            <v>Hanriot-Dupont HD - 1</v>
          </cell>
          <cell r="I2826" t="str">
            <v>Avions anciens</v>
          </cell>
          <cell r="J2826">
            <v>1</v>
          </cell>
          <cell r="K2826">
            <v>1</v>
          </cell>
          <cell r="L2826">
            <v>0</v>
          </cell>
          <cell r="M2826">
            <v>0</v>
          </cell>
          <cell r="N2826">
            <v>0.4</v>
          </cell>
          <cell r="O2826">
            <v>1</v>
          </cell>
          <cell r="P2826">
            <v>0</v>
          </cell>
          <cell r="Q2826">
            <v>0</v>
          </cell>
          <cell r="R2826" t="str">
            <v/>
          </cell>
          <cell r="S2826" t="str">
            <v>11½</v>
          </cell>
          <cell r="T2826" t="str">
            <v>13 f.</v>
          </cell>
          <cell r="U2826" t="str">
            <v/>
          </cell>
          <cell r="V2826" t="str">
            <v/>
          </cell>
        </row>
        <row r="2827">
          <cell r="B2827" t="str">
            <v>DR-000-2541</v>
          </cell>
          <cell r="C2827" t="str">
            <v>4848484550535249</v>
          </cell>
          <cell r="D2827" t="str">
            <v>000</v>
          </cell>
          <cell r="E2827">
            <v>2541</v>
          </cell>
          <cell r="F2827" t="str">
            <v>Timbres-poste</v>
          </cell>
          <cell r="G2827">
            <v>1994</v>
          </cell>
          <cell r="H2827" t="str">
            <v>SPAD XIII</v>
          </cell>
          <cell r="I2827" t="str">
            <v>Avions anciens</v>
          </cell>
          <cell r="J2827">
            <v>1.5</v>
          </cell>
          <cell r="K2827">
            <v>1</v>
          </cell>
          <cell r="L2827">
            <v>0</v>
          </cell>
          <cell r="M2827">
            <v>0</v>
          </cell>
          <cell r="N2827">
            <v>0.5</v>
          </cell>
          <cell r="O2827">
            <v>1</v>
          </cell>
          <cell r="P2827">
            <v>0</v>
          </cell>
          <cell r="Q2827">
            <v>0</v>
          </cell>
          <cell r="R2827" t="str">
            <v/>
          </cell>
          <cell r="S2827" t="str">
            <v>11½</v>
          </cell>
          <cell r="T2827" t="str">
            <v>15 f.</v>
          </cell>
          <cell r="U2827" t="str">
            <v/>
          </cell>
          <cell r="V2827" t="str">
            <v/>
          </cell>
        </row>
        <row r="2828">
          <cell r="B2828" t="str">
            <v>DR-000-2542</v>
          </cell>
          <cell r="C2828" t="str">
            <v>4848484550535250</v>
          </cell>
          <cell r="D2828" t="str">
            <v>000</v>
          </cell>
          <cell r="E2828">
            <v>2542</v>
          </cell>
          <cell r="F2828" t="str">
            <v>Timbres-poste</v>
          </cell>
          <cell r="G2828">
            <v>1994</v>
          </cell>
          <cell r="H2828" t="str">
            <v>Schreck FBA - H</v>
          </cell>
          <cell r="I2828" t="str">
            <v>Avions anciens</v>
          </cell>
          <cell r="J2828">
            <v>2.5</v>
          </cell>
          <cell r="K2828">
            <v>1</v>
          </cell>
          <cell r="L2828">
            <v>0</v>
          </cell>
          <cell r="M2828">
            <v>0</v>
          </cell>
          <cell r="N2828">
            <v>1</v>
          </cell>
          <cell r="O2828">
            <v>1</v>
          </cell>
          <cell r="P2828">
            <v>0</v>
          </cell>
          <cell r="Q2828">
            <v>0</v>
          </cell>
          <cell r="R2828" t="str">
            <v/>
          </cell>
          <cell r="S2828" t="str">
            <v>11½</v>
          </cell>
          <cell r="T2828" t="str">
            <v>30 f.</v>
          </cell>
          <cell r="U2828" t="str">
            <v/>
          </cell>
          <cell r="V2828" t="str">
            <v/>
          </cell>
        </row>
        <row r="2829">
          <cell r="B2829" t="str">
            <v>DR-000-2543</v>
          </cell>
          <cell r="C2829" t="str">
            <v>4848484550535251</v>
          </cell>
          <cell r="D2829" t="str">
            <v>000</v>
          </cell>
          <cell r="E2829">
            <v>2543</v>
          </cell>
          <cell r="F2829" t="str">
            <v>Timbres-poste</v>
          </cell>
          <cell r="G2829">
            <v>1994</v>
          </cell>
          <cell r="H2829" t="str">
            <v>Stampe et Renard SV - 4B</v>
          </cell>
          <cell r="I2829" t="str">
            <v>Avions anciens</v>
          </cell>
          <cell r="J2829">
            <v>3</v>
          </cell>
          <cell r="K2829">
            <v>1</v>
          </cell>
          <cell r="L2829">
            <v>0</v>
          </cell>
          <cell r="M2829">
            <v>0</v>
          </cell>
          <cell r="N2829">
            <v>1</v>
          </cell>
          <cell r="O2829">
            <v>1</v>
          </cell>
          <cell r="P2829">
            <v>0</v>
          </cell>
          <cell r="Q2829">
            <v>0</v>
          </cell>
          <cell r="R2829" t="str">
            <v/>
          </cell>
          <cell r="S2829" t="str">
            <v>11½</v>
          </cell>
          <cell r="T2829" t="str">
            <v>32 f.</v>
          </cell>
          <cell r="U2829" t="str">
            <v/>
          </cell>
          <cell r="V2829" t="str">
            <v/>
          </cell>
        </row>
        <row r="2830">
          <cell r="B2830" t="str">
            <v>DR-000-2544</v>
          </cell>
          <cell r="C2830" t="str">
            <v>4848484550535252</v>
          </cell>
          <cell r="D2830" t="str">
            <v>000</v>
          </cell>
          <cell r="E2830">
            <v>2544</v>
          </cell>
          <cell r="F2830" t="str">
            <v>Timbres-poste</v>
          </cell>
          <cell r="G2830">
            <v>1994</v>
          </cell>
          <cell r="H2830" t="str">
            <v>"Centenaire de "Le Jour-Le Courrier""</v>
          </cell>
          <cell r="I2830" t="str">
            <v>La Presse belge. Anniversaires de journaux belges</v>
          </cell>
          <cell r="J2830">
            <v>1.2</v>
          </cell>
          <cell r="K2830">
            <v>1</v>
          </cell>
          <cell r="L2830">
            <v>0</v>
          </cell>
          <cell r="M2830">
            <v>0</v>
          </cell>
          <cell r="N2830">
            <v>0.3</v>
          </cell>
          <cell r="O2830">
            <v>1</v>
          </cell>
          <cell r="P2830">
            <v>0</v>
          </cell>
          <cell r="Q2830">
            <v>0</v>
          </cell>
          <cell r="R2830" t="str">
            <v/>
          </cell>
          <cell r="S2830" t="str">
            <v>11½</v>
          </cell>
          <cell r="T2830" t="str">
            <v>16 f.</v>
          </cell>
          <cell r="U2830" t="str">
            <v/>
          </cell>
          <cell r="V2830" t="str">
            <v/>
          </cell>
        </row>
        <row r="2831">
          <cell r="B2831" t="str">
            <v>DR-000-2545</v>
          </cell>
          <cell r="C2831" t="str">
            <v>4848484550535253</v>
          </cell>
          <cell r="D2831" t="str">
            <v>000</v>
          </cell>
          <cell r="E2831">
            <v>2545</v>
          </cell>
          <cell r="F2831" t="str">
            <v>Timbres-poste</v>
          </cell>
          <cell r="G2831">
            <v>1994</v>
          </cell>
          <cell r="H2831" t="str">
            <v>"75e anniversaire de "La Wallonie""</v>
          </cell>
          <cell r="I2831" t="str">
            <v>La Presse belge. Anniversaires de journaux belges</v>
          </cell>
          <cell r="J2831">
            <v>1.2</v>
          </cell>
          <cell r="K2831">
            <v>1</v>
          </cell>
          <cell r="L2831">
            <v>0</v>
          </cell>
          <cell r="M2831">
            <v>0</v>
          </cell>
          <cell r="N2831">
            <v>0.3</v>
          </cell>
          <cell r="O2831">
            <v>1</v>
          </cell>
          <cell r="P2831">
            <v>0</v>
          </cell>
          <cell r="Q2831">
            <v>0</v>
          </cell>
          <cell r="R2831" t="str">
            <v/>
          </cell>
          <cell r="S2831" t="str">
            <v>11½</v>
          </cell>
          <cell r="T2831" t="str">
            <v>16 f.</v>
          </cell>
          <cell r="U2831" t="str">
            <v/>
          </cell>
          <cell r="V2831" t="str">
            <v/>
          </cell>
        </row>
        <row r="2832">
          <cell r="B2832" t="str">
            <v>DR-000-2546</v>
          </cell>
          <cell r="C2832" t="str">
            <v>4848484550535254</v>
          </cell>
          <cell r="D2832" t="str">
            <v>000</v>
          </cell>
          <cell r="E2832">
            <v>2546</v>
          </cell>
          <cell r="F2832" t="str">
            <v>Timbres-poste</v>
          </cell>
          <cell r="G2832">
            <v>1994</v>
          </cell>
          <cell r="H2832" t="str">
            <v>"Détail de "La chute du veau d'or", oeuvre de Allard l'Olivier"</v>
          </cell>
          <cell r="I2832" t="str">
            <v>Centenaire de la "Charte de Quaregnon"du Parti ouvrier belge</v>
          </cell>
          <cell r="J2832">
            <v>1.2</v>
          </cell>
          <cell r="K2832">
            <v>1</v>
          </cell>
          <cell r="L2832">
            <v>0</v>
          </cell>
          <cell r="M2832">
            <v>0</v>
          </cell>
          <cell r="N2832">
            <v>0</v>
          </cell>
          <cell r="O2832">
            <v>0</v>
          </cell>
          <cell r="P2832">
            <v>0</v>
          </cell>
          <cell r="Q2832">
            <v>0</v>
          </cell>
          <cell r="R2832" t="str">
            <v>multicolore</v>
          </cell>
          <cell r="S2832" t="str">
            <v>11½</v>
          </cell>
          <cell r="T2832" t="str">
            <v>16 f.</v>
          </cell>
          <cell r="U2832" t="str">
            <v/>
          </cell>
          <cell r="V2832" t="str">
            <v/>
          </cell>
        </row>
        <row r="2833">
          <cell r="B2833" t="str">
            <v>DR-000-2547</v>
          </cell>
          <cell r="C2833" t="str">
            <v>4848484550535255</v>
          </cell>
          <cell r="D2833" t="str">
            <v>000</v>
          </cell>
          <cell r="E2833">
            <v>2547</v>
          </cell>
          <cell r="F2833" t="str">
            <v>Timbres-poste</v>
          </cell>
          <cell r="G2833">
            <v>1994</v>
          </cell>
          <cell r="H2833" t="str">
            <v>16 f. multicolore</v>
          </cell>
          <cell r="I2833" t="str">
            <v>Journée du Timbre. 60e anniversaire de la mort de S.M. le Roi Albert 1er. Timbre sur timbre</v>
          </cell>
          <cell r="J2833">
            <v>1.2</v>
          </cell>
          <cell r="K2833">
            <v>1</v>
          </cell>
          <cell r="L2833">
            <v>0</v>
          </cell>
          <cell r="M2833">
            <v>0</v>
          </cell>
          <cell r="N2833">
            <v>0.3</v>
          </cell>
          <cell r="O2833">
            <v>1</v>
          </cell>
          <cell r="P2833">
            <v>0</v>
          </cell>
          <cell r="Q2833">
            <v>0</v>
          </cell>
          <cell r="R2833" t="str">
            <v>multicolore</v>
          </cell>
          <cell r="S2833" t="str">
            <v>11½</v>
          </cell>
          <cell r="T2833" t="str">
            <v>16 f.</v>
          </cell>
          <cell r="U2833" t="str">
            <v/>
          </cell>
          <cell r="V2833" t="str">
            <v/>
          </cell>
        </row>
        <row r="2834">
          <cell r="B2834" t="str">
            <v>DR-000-2548</v>
          </cell>
          <cell r="C2834" t="str">
            <v>4848484550535256</v>
          </cell>
          <cell r="D2834" t="str">
            <v>000</v>
          </cell>
          <cell r="E2834">
            <v>2548</v>
          </cell>
          <cell r="F2834" t="str">
            <v>Timbres-poste</v>
          </cell>
          <cell r="G2834">
            <v>1994</v>
          </cell>
          <cell r="H2834" t="str">
            <v>Réconciliation entre Jean 1er et Arnold, seigneur de Wesemael</v>
          </cell>
          <cell r="I2834" t="str">
            <v>Série historique. 700e anniversaire de la mort de Jean 1er, Duc de Brabant (1254-1294)</v>
          </cell>
          <cell r="J2834">
            <v>1</v>
          </cell>
          <cell r="K2834">
            <v>1</v>
          </cell>
          <cell r="L2834">
            <v>0</v>
          </cell>
          <cell r="M2834">
            <v>0</v>
          </cell>
          <cell r="N2834">
            <v>0.3</v>
          </cell>
          <cell r="O2834">
            <v>1</v>
          </cell>
          <cell r="P2834">
            <v>0</v>
          </cell>
          <cell r="Q2834">
            <v>0</v>
          </cell>
          <cell r="R2834" t="str">
            <v/>
          </cell>
          <cell r="S2834" t="str">
            <v>11½</v>
          </cell>
          <cell r="T2834" t="str">
            <v>13 f.</v>
          </cell>
          <cell r="U2834" t="str">
            <v/>
          </cell>
          <cell r="V2834" t="str">
            <v/>
          </cell>
        </row>
        <row r="2835">
          <cell r="B2835" t="str">
            <v>DR-000-2549</v>
          </cell>
          <cell r="C2835" t="str">
            <v>4848484550535257</v>
          </cell>
          <cell r="D2835" t="str">
            <v>000</v>
          </cell>
          <cell r="E2835">
            <v>2549</v>
          </cell>
          <cell r="F2835" t="str">
            <v>Timbres-poste</v>
          </cell>
          <cell r="G2835">
            <v>1994</v>
          </cell>
          <cell r="H2835" t="str">
            <v>Tournoi, en Angleterre</v>
          </cell>
          <cell r="I2835" t="str">
            <v>Série historique. 700e anniversaire de la mort de Jean 1er, Duc de Brabant (1254-1294)</v>
          </cell>
          <cell r="J2835">
            <v>1.2</v>
          </cell>
          <cell r="K2835">
            <v>1</v>
          </cell>
          <cell r="L2835">
            <v>0</v>
          </cell>
          <cell r="M2835">
            <v>0</v>
          </cell>
          <cell r="N2835">
            <v>0.3</v>
          </cell>
          <cell r="O2835">
            <v>1</v>
          </cell>
          <cell r="P2835">
            <v>0</v>
          </cell>
          <cell r="Q2835">
            <v>0</v>
          </cell>
          <cell r="R2835" t="str">
            <v/>
          </cell>
          <cell r="S2835" t="str">
            <v>11½</v>
          </cell>
          <cell r="T2835" t="str">
            <v>16 f.</v>
          </cell>
          <cell r="U2835" t="str">
            <v/>
          </cell>
          <cell r="V2835" t="str">
            <v/>
          </cell>
        </row>
        <row r="2836">
          <cell r="B2836" t="str">
            <v>DR-000-2550</v>
          </cell>
          <cell r="C2836" t="str">
            <v>4848484550535348</v>
          </cell>
          <cell r="D2836" t="str">
            <v>000</v>
          </cell>
          <cell r="E2836">
            <v>2550</v>
          </cell>
          <cell r="F2836" t="str">
            <v>Timbres-poste</v>
          </cell>
          <cell r="G2836">
            <v>1994</v>
          </cell>
          <cell r="H2836" t="str">
            <v>Bataille de Worringen (5 juin 1288)</v>
          </cell>
          <cell r="I2836" t="str">
            <v>Série historique. 700e anniversaire de la mort de Jean 1er, Duc de Brabant (1254-1294)</v>
          </cell>
          <cell r="J2836">
            <v>2.2999999999999998</v>
          </cell>
          <cell r="K2836">
            <v>1</v>
          </cell>
          <cell r="L2836">
            <v>0</v>
          </cell>
          <cell r="M2836">
            <v>0</v>
          </cell>
          <cell r="N2836">
            <v>0.8</v>
          </cell>
          <cell r="O2836">
            <v>1</v>
          </cell>
          <cell r="P2836">
            <v>0</v>
          </cell>
          <cell r="Q2836">
            <v>0</v>
          </cell>
          <cell r="R2836" t="str">
            <v/>
          </cell>
          <cell r="S2836" t="str">
            <v>11½</v>
          </cell>
          <cell r="T2836" t="str">
            <v>30 f.</v>
          </cell>
          <cell r="U2836" t="str">
            <v/>
          </cell>
          <cell r="V2836" t="str">
            <v/>
          </cell>
        </row>
        <row r="2837">
          <cell r="B2837" t="str">
            <v>DR-000-2551</v>
          </cell>
          <cell r="C2837" t="str">
            <v>4848484550535349</v>
          </cell>
          <cell r="D2837" t="str">
            <v>000</v>
          </cell>
          <cell r="E2837">
            <v>2551</v>
          </cell>
          <cell r="F2837" t="str">
            <v>Timbres-poste</v>
          </cell>
          <cell r="G2837">
            <v>1994</v>
          </cell>
          <cell r="H2837" t="str">
            <v>"Mgr Georges Lemaître (1894-1966), père de la théorie du "Big Bang""</v>
          </cell>
          <cell r="I2837" t="str">
            <v>Europa. L'Europe et les découvertes</v>
          </cell>
          <cell r="J2837">
            <v>1.5</v>
          </cell>
          <cell r="K2837">
            <v>1</v>
          </cell>
          <cell r="L2837">
            <v>0</v>
          </cell>
          <cell r="M2837">
            <v>0</v>
          </cell>
          <cell r="N2837">
            <v>0.3</v>
          </cell>
          <cell r="O2837">
            <v>1</v>
          </cell>
          <cell r="P2837">
            <v>0</v>
          </cell>
          <cell r="Q2837">
            <v>0</v>
          </cell>
          <cell r="R2837" t="str">
            <v/>
          </cell>
          <cell r="S2837" t="str">
            <v>11½</v>
          </cell>
          <cell r="T2837" t="str">
            <v>16 f.</v>
          </cell>
          <cell r="U2837" t="str">
            <v/>
          </cell>
          <cell r="V2837" t="str">
            <v/>
          </cell>
        </row>
        <row r="2838">
          <cell r="B2838" t="str">
            <v>DR-000-2552</v>
          </cell>
          <cell r="C2838" t="str">
            <v>4848484550535350</v>
          </cell>
          <cell r="D2838" t="str">
            <v>000</v>
          </cell>
          <cell r="E2838">
            <v>2552</v>
          </cell>
          <cell r="F2838" t="str">
            <v>Timbres-poste</v>
          </cell>
          <cell r="G2838">
            <v>1994</v>
          </cell>
          <cell r="H2838" t="str">
            <v>Gérard de Crémer, dit Mercator (1512-1594), cartographe, géographe, mathématicien</v>
          </cell>
          <cell r="I2838" t="str">
            <v>Europa. L'Europe et les découvertes</v>
          </cell>
          <cell r="J2838">
            <v>3</v>
          </cell>
          <cell r="K2838">
            <v>1</v>
          </cell>
          <cell r="L2838">
            <v>0</v>
          </cell>
          <cell r="M2838">
            <v>0</v>
          </cell>
          <cell r="N2838">
            <v>0.7</v>
          </cell>
          <cell r="O2838">
            <v>1</v>
          </cell>
          <cell r="P2838">
            <v>0</v>
          </cell>
          <cell r="Q2838">
            <v>0</v>
          </cell>
          <cell r="R2838" t="str">
            <v/>
          </cell>
          <cell r="S2838" t="str">
            <v>11½</v>
          </cell>
          <cell r="T2838" t="str">
            <v>30 f.</v>
          </cell>
          <cell r="U2838" t="str">
            <v/>
          </cell>
          <cell r="V2838" t="str">
            <v/>
          </cell>
        </row>
        <row r="2839">
          <cell r="B2839" t="str">
            <v>DR-000-2553</v>
          </cell>
          <cell r="C2839" t="str">
            <v>4848484550535351</v>
          </cell>
          <cell r="D2839" t="str">
            <v>000</v>
          </cell>
          <cell r="E2839">
            <v>2553</v>
          </cell>
          <cell r="F2839" t="str">
            <v>Timbres-poste</v>
          </cell>
          <cell r="G2839">
            <v>1994</v>
          </cell>
          <cell r="H2839" t="str">
            <v>portrait du Père Damien (1840-1889), béatifié le 15 mai 1994</v>
          </cell>
          <cell r="I2839" t="str">
            <v>Visite de S.S. le Pape Jean Paul II</v>
          </cell>
          <cell r="J2839">
            <v>1.2</v>
          </cell>
          <cell r="K2839">
            <v>1</v>
          </cell>
          <cell r="L2839">
            <v>0</v>
          </cell>
          <cell r="M2839">
            <v>0</v>
          </cell>
          <cell r="N2839">
            <v>0.3</v>
          </cell>
          <cell r="O2839">
            <v>1</v>
          </cell>
          <cell r="P2839">
            <v>0</v>
          </cell>
          <cell r="Q2839">
            <v>0</v>
          </cell>
          <cell r="R2839" t="str">
            <v/>
          </cell>
          <cell r="S2839" t="str">
            <v>11½</v>
          </cell>
          <cell r="T2839" t="str">
            <v>16 f.</v>
          </cell>
          <cell r="U2839" t="str">
            <v/>
          </cell>
          <cell r="V2839" t="str">
            <v/>
          </cell>
        </row>
        <row r="2840">
          <cell r="B2840" t="str">
            <v>DR-000-2554</v>
          </cell>
          <cell r="C2840" t="str">
            <v>4848484550535352</v>
          </cell>
          <cell r="D2840" t="str">
            <v>000</v>
          </cell>
          <cell r="E2840">
            <v>2554</v>
          </cell>
          <cell r="F2840" t="str">
            <v>Timbres-poste</v>
          </cell>
          <cell r="G2840">
            <v>1994</v>
          </cell>
          <cell r="H2840" t="str">
            <v>portrait de Saint Mutien-Marie (1841-1917), canonisé le 10 décembre 1989</v>
          </cell>
          <cell r="I2840" t="str">
            <v>Visite de S.S. le Pape Jean Paul II</v>
          </cell>
          <cell r="J2840">
            <v>1.2</v>
          </cell>
          <cell r="K2840">
            <v>1</v>
          </cell>
          <cell r="L2840">
            <v>0</v>
          </cell>
          <cell r="M2840">
            <v>0</v>
          </cell>
          <cell r="N2840">
            <v>0.3</v>
          </cell>
          <cell r="O2840">
            <v>1</v>
          </cell>
          <cell r="P2840">
            <v>0</v>
          </cell>
          <cell r="Q2840">
            <v>0</v>
          </cell>
          <cell r="R2840" t="str">
            <v/>
          </cell>
          <cell r="S2840" t="str">
            <v>11½</v>
          </cell>
          <cell r="T2840" t="str">
            <v>16 f.</v>
          </cell>
          <cell r="U2840" t="str">
            <v/>
          </cell>
          <cell r="V2840" t="str">
            <v/>
          </cell>
        </row>
        <row r="2841">
          <cell r="B2841" t="str">
            <v>DR-000-2555</v>
          </cell>
          <cell r="C2841" t="str">
            <v>4848484550535353</v>
          </cell>
          <cell r="D2841" t="str">
            <v>000</v>
          </cell>
          <cell r="E2841">
            <v>2555</v>
          </cell>
          <cell r="F2841" t="str">
            <v>Timbres-poste</v>
          </cell>
          <cell r="G2841">
            <v>1994</v>
          </cell>
          <cell r="H2841" t="str">
            <v>église St-Pierre de Bertem</v>
          </cell>
          <cell r="I2841" t="str">
            <v>Série touristique. Eglises</v>
          </cell>
          <cell r="J2841">
            <v>1.2</v>
          </cell>
          <cell r="K2841">
            <v>1</v>
          </cell>
          <cell r="L2841">
            <v>0</v>
          </cell>
          <cell r="M2841">
            <v>0</v>
          </cell>
          <cell r="N2841">
            <v>0.3</v>
          </cell>
          <cell r="O2841">
            <v>1</v>
          </cell>
          <cell r="P2841">
            <v>0</v>
          </cell>
          <cell r="Q2841">
            <v>0</v>
          </cell>
          <cell r="R2841" t="str">
            <v/>
          </cell>
          <cell r="S2841" t="str">
            <v>11½</v>
          </cell>
          <cell r="T2841" t="str">
            <v>16 f.</v>
          </cell>
          <cell r="U2841" t="str">
            <v/>
          </cell>
          <cell r="V2841" t="str">
            <v/>
          </cell>
        </row>
        <row r="2842">
          <cell r="B2842" t="str">
            <v>DR-000-2556</v>
          </cell>
          <cell r="C2842" t="str">
            <v>4848484550535354</v>
          </cell>
          <cell r="D2842" t="str">
            <v>000</v>
          </cell>
          <cell r="E2842">
            <v>2556</v>
          </cell>
          <cell r="F2842" t="str">
            <v>Timbres-poste</v>
          </cell>
          <cell r="G2842">
            <v>1994</v>
          </cell>
          <cell r="H2842" t="str">
            <v>église St-Bavon, à Kanegem</v>
          </cell>
          <cell r="I2842" t="str">
            <v>Série touristique. Eglises</v>
          </cell>
          <cell r="J2842">
            <v>1.2</v>
          </cell>
          <cell r="K2842">
            <v>1</v>
          </cell>
          <cell r="L2842">
            <v>0</v>
          </cell>
          <cell r="M2842">
            <v>0</v>
          </cell>
          <cell r="N2842">
            <v>0.3</v>
          </cell>
          <cell r="O2842">
            <v>1</v>
          </cell>
          <cell r="P2842">
            <v>0</v>
          </cell>
          <cell r="Q2842">
            <v>0</v>
          </cell>
          <cell r="R2842" t="str">
            <v/>
          </cell>
          <cell r="S2842" t="str">
            <v>11½</v>
          </cell>
          <cell r="T2842" t="str">
            <v>16 f.</v>
          </cell>
          <cell r="U2842" t="str">
            <v/>
          </cell>
          <cell r="V2842" t="str">
            <v/>
          </cell>
        </row>
        <row r="2843">
          <cell r="B2843" t="str">
            <v>DR-000-2557</v>
          </cell>
          <cell r="C2843" t="str">
            <v>4848484550535355</v>
          </cell>
          <cell r="D2843" t="str">
            <v>000</v>
          </cell>
          <cell r="E2843">
            <v>2557</v>
          </cell>
          <cell r="F2843" t="str">
            <v>Timbres-poste</v>
          </cell>
          <cell r="G2843">
            <v>1994</v>
          </cell>
          <cell r="H2843" t="str">
            <v>église royale Ste-Marie, à Schaerbeek</v>
          </cell>
          <cell r="I2843" t="str">
            <v>Série touristique. Eglises</v>
          </cell>
          <cell r="J2843">
            <v>1.2</v>
          </cell>
          <cell r="K2843">
            <v>1</v>
          </cell>
          <cell r="L2843">
            <v>0</v>
          </cell>
          <cell r="M2843">
            <v>0</v>
          </cell>
          <cell r="N2843">
            <v>0.3</v>
          </cell>
          <cell r="O2843">
            <v>1</v>
          </cell>
          <cell r="P2843">
            <v>0</v>
          </cell>
          <cell r="Q2843">
            <v>0</v>
          </cell>
          <cell r="R2843" t="str">
            <v/>
          </cell>
          <cell r="S2843" t="str">
            <v>11½</v>
          </cell>
          <cell r="T2843" t="str">
            <v>16 f.</v>
          </cell>
          <cell r="U2843" t="str">
            <v/>
          </cell>
          <cell r="V2843" t="str">
            <v/>
          </cell>
        </row>
        <row r="2844">
          <cell r="B2844" t="str">
            <v>DR-000-2558</v>
          </cell>
          <cell r="C2844" t="str">
            <v>4848484550535356</v>
          </cell>
          <cell r="D2844" t="str">
            <v>000</v>
          </cell>
          <cell r="E2844">
            <v>2558</v>
          </cell>
          <cell r="F2844" t="str">
            <v>Timbres-poste</v>
          </cell>
          <cell r="G2844">
            <v>1994</v>
          </cell>
          <cell r="H2844" t="str">
            <v>église St-Géry, à Aubechies</v>
          </cell>
          <cell r="I2844" t="str">
            <v>Série touristique. Eglises</v>
          </cell>
          <cell r="J2844">
            <v>1.2</v>
          </cell>
          <cell r="K2844">
            <v>1</v>
          </cell>
          <cell r="L2844">
            <v>0</v>
          </cell>
          <cell r="M2844">
            <v>0</v>
          </cell>
          <cell r="N2844">
            <v>0.3</v>
          </cell>
          <cell r="O2844">
            <v>1</v>
          </cell>
          <cell r="P2844">
            <v>0</v>
          </cell>
          <cell r="Q2844">
            <v>0</v>
          </cell>
          <cell r="R2844" t="str">
            <v/>
          </cell>
          <cell r="S2844" t="str">
            <v>11½</v>
          </cell>
          <cell r="T2844" t="str">
            <v>16 f.</v>
          </cell>
          <cell r="U2844" t="str">
            <v/>
          </cell>
          <cell r="V2844" t="str">
            <v/>
          </cell>
        </row>
        <row r="2845">
          <cell r="B2845" t="str">
            <v>DR-000-2559</v>
          </cell>
          <cell r="C2845" t="str">
            <v>4848484550535357</v>
          </cell>
          <cell r="D2845" t="str">
            <v>000</v>
          </cell>
          <cell r="E2845">
            <v>2559</v>
          </cell>
          <cell r="F2845" t="str">
            <v>Timbres-poste</v>
          </cell>
          <cell r="G2845">
            <v>1994</v>
          </cell>
          <cell r="H2845" t="str">
            <v>église Sts Pierre et Paul, à St-Severin en Condoz</v>
          </cell>
          <cell r="I2845" t="str">
            <v>Série touristique. Eglises</v>
          </cell>
          <cell r="J2845">
            <v>1.2</v>
          </cell>
          <cell r="K2845">
            <v>1</v>
          </cell>
          <cell r="L2845">
            <v>0</v>
          </cell>
          <cell r="M2845">
            <v>0</v>
          </cell>
          <cell r="N2845">
            <v>0.3</v>
          </cell>
          <cell r="O2845">
            <v>1</v>
          </cell>
          <cell r="P2845">
            <v>0</v>
          </cell>
          <cell r="Q2845">
            <v>0</v>
          </cell>
          <cell r="R2845" t="str">
            <v/>
          </cell>
          <cell r="S2845" t="str">
            <v>11½</v>
          </cell>
          <cell r="T2845" t="str">
            <v>16 f.</v>
          </cell>
          <cell r="U2845" t="str">
            <v/>
          </cell>
          <cell r="V2845" t="str">
            <v/>
          </cell>
        </row>
        <row r="2846">
          <cell r="B2846" t="str">
            <v>DR-000-2560</v>
          </cell>
          <cell r="C2846" t="str">
            <v>4848484550535448</v>
          </cell>
          <cell r="D2846" t="str">
            <v>000</v>
          </cell>
          <cell r="E2846">
            <v>2560</v>
          </cell>
          <cell r="F2846" t="str">
            <v>Timbres-poste</v>
          </cell>
          <cell r="G2846">
            <v>1994</v>
          </cell>
          <cell r="H2846" t="str">
            <v>16 f. vert sur azuré</v>
          </cell>
          <cell r="I2846" t="str">
            <v>Série courante. Roi Albert II.</v>
          </cell>
          <cell r="J2846">
            <v>1.2</v>
          </cell>
          <cell r="K2846">
            <v>1</v>
          </cell>
          <cell r="L2846">
            <v>0</v>
          </cell>
          <cell r="M2846">
            <v>0</v>
          </cell>
          <cell r="N2846">
            <v>0.2</v>
          </cell>
          <cell r="O2846">
            <v>1</v>
          </cell>
          <cell r="P2846">
            <v>0</v>
          </cell>
          <cell r="Q2846">
            <v>0</v>
          </cell>
          <cell r="R2846" t="str">
            <v>vert sur azuré</v>
          </cell>
          <cell r="S2846" t="str">
            <v>11½</v>
          </cell>
          <cell r="T2846" t="str">
            <v>16 f.</v>
          </cell>
          <cell r="U2846" t="str">
            <v/>
          </cell>
          <cell r="V2846" t="str">
            <v/>
          </cell>
        </row>
        <row r="2847">
          <cell r="B2847" t="str">
            <v>DR-000-2561</v>
          </cell>
          <cell r="C2847" t="str">
            <v>4848484550535449</v>
          </cell>
          <cell r="D2847" t="str">
            <v>000</v>
          </cell>
          <cell r="E2847">
            <v>2561</v>
          </cell>
          <cell r="F2847" t="str">
            <v>Timbres-poste</v>
          </cell>
          <cell r="G2847">
            <v>1994</v>
          </cell>
          <cell r="H2847" t="str">
            <v>20 f. brun sur crème</v>
          </cell>
          <cell r="I2847" t="str">
            <v>Série courante. Roi Albert II.</v>
          </cell>
          <cell r="J2847">
            <v>1.5</v>
          </cell>
          <cell r="K2847">
            <v>1</v>
          </cell>
          <cell r="L2847">
            <v>0</v>
          </cell>
          <cell r="M2847">
            <v>0</v>
          </cell>
          <cell r="N2847">
            <v>0.2</v>
          </cell>
          <cell r="O2847">
            <v>1</v>
          </cell>
          <cell r="P2847">
            <v>0</v>
          </cell>
          <cell r="Q2847">
            <v>0</v>
          </cell>
          <cell r="R2847" t="str">
            <v>brun sur crème</v>
          </cell>
          <cell r="S2847" t="str">
            <v>11½</v>
          </cell>
          <cell r="T2847" t="str">
            <v>20 f.</v>
          </cell>
          <cell r="U2847" t="str">
            <v/>
          </cell>
          <cell r="V2847" t="str">
            <v/>
          </cell>
        </row>
        <row r="2848">
          <cell r="B2848" t="str">
            <v>DR-000-2562</v>
          </cell>
          <cell r="C2848" t="str">
            <v>4848484550535450</v>
          </cell>
          <cell r="D2848" t="str">
            <v>000</v>
          </cell>
          <cell r="E2848">
            <v>2562</v>
          </cell>
          <cell r="F2848" t="str">
            <v>Timbres-poste</v>
          </cell>
          <cell r="G2848">
            <v>1994</v>
          </cell>
          <cell r="H2848" t="str">
            <v>30 f. lilas sur mauve clair</v>
          </cell>
          <cell r="I2848" t="str">
            <v>Série courante. Roi Albert II.</v>
          </cell>
          <cell r="J2848">
            <v>2.25</v>
          </cell>
          <cell r="K2848">
            <v>1</v>
          </cell>
          <cell r="L2848">
            <v>0</v>
          </cell>
          <cell r="M2848">
            <v>0</v>
          </cell>
          <cell r="N2848">
            <v>0.2</v>
          </cell>
          <cell r="O2848">
            <v>1</v>
          </cell>
          <cell r="P2848">
            <v>0</v>
          </cell>
          <cell r="Q2848">
            <v>0</v>
          </cell>
          <cell r="R2848" t="str">
            <v>lilas sur mauve clair</v>
          </cell>
          <cell r="S2848" t="str">
            <v>11½</v>
          </cell>
          <cell r="T2848" t="str">
            <v>30 f.</v>
          </cell>
          <cell r="U2848" t="str">
            <v/>
          </cell>
          <cell r="V2848" t="str">
            <v/>
          </cell>
        </row>
        <row r="2849">
          <cell r="B2849" t="str">
            <v>DR-000-2563</v>
          </cell>
          <cell r="C2849" t="str">
            <v>4848484550535451</v>
          </cell>
          <cell r="D2849" t="str">
            <v>000</v>
          </cell>
          <cell r="E2849">
            <v>2563</v>
          </cell>
          <cell r="F2849" t="str">
            <v>Timbres-poste</v>
          </cell>
          <cell r="G2849">
            <v>1994</v>
          </cell>
          <cell r="H2849" t="str">
            <v>32 f. orange sur jaune</v>
          </cell>
          <cell r="I2849" t="str">
            <v>Série courante. Roi Albert II.</v>
          </cell>
          <cell r="J2849">
            <v>2.5</v>
          </cell>
          <cell r="K2849">
            <v>1</v>
          </cell>
          <cell r="L2849">
            <v>0</v>
          </cell>
          <cell r="M2849">
            <v>0</v>
          </cell>
          <cell r="N2849">
            <v>0.3</v>
          </cell>
          <cell r="O2849">
            <v>1</v>
          </cell>
          <cell r="P2849">
            <v>0</v>
          </cell>
          <cell r="Q2849">
            <v>0</v>
          </cell>
          <cell r="R2849" t="str">
            <v>orange sur jaune</v>
          </cell>
          <cell r="S2849" t="str">
            <v>11½</v>
          </cell>
          <cell r="T2849" t="str">
            <v>32 f.</v>
          </cell>
          <cell r="U2849" t="str">
            <v/>
          </cell>
          <cell r="V2849" t="str">
            <v/>
          </cell>
        </row>
        <row r="2850">
          <cell r="B2850" t="str">
            <v>DR-000-2564</v>
          </cell>
          <cell r="C2850" t="str">
            <v>4848484550535452</v>
          </cell>
          <cell r="D2850" t="str">
            <v>000</v>
          </cell>
          <cell r="E2850">
            <v>2564</v>
          </cell>
          <cell r="F2850" t="str">
            <v>Timbres-poste</v>
          </cell>
          <cell r="G2850">
            <v>1994</v>
          </cell>
          <cell r="H2850" t="str">
            <v>40 f. rouge sur lilas-rose</v>
          </cell>
          <cell r="I2850" t="str">
            <v>Série courante. Roi Albert II.</v>
          </cell>
          <cell r="J2850">
            <v>3</v>
          </cell>
          <cell r="K2850">
            <v>1</v>
          </cell>
          <cell r="L2850">
            <v>0</v>
          </cell>
          <cell r="M2850">
            <v>0</v>
          </cell>
          <cell r="N2850">
            <v>0.5</v>
          </cell>
          <cell r="O2850">
            <v>1</v>
          </cell>
          <cell r="P2850">
            <v>0</v>
          </cell>
          <cell r="Q2850">
            <v>0</v>
          </cell>
          <cell r="R2850" t="str">
            <v>rouge sur lilas-rose</v>
          </cell>
          <cell r="S2850" t="str">
            <v>11½</v>
          </cell>
          <cell r="T2850" t="str">
            <v>40 f.</v>
          </cell>
          <cell r="U2850" t="str">
            <v/>
          </cell>
          <cell r="V2850" t="str">
            <v/>
          </cell>
        </row>
        <row r="2851">
          <cell r="B2851" t="str">
            <v>DR-000-2565</v>
          </cell>
          <cell r="C2851" t="str">
            <v>4848484550535453</v>
          </cell>
          <cell r="D2851" t="str">
            <v>000</v>
          </cell>
          <cell r="E2851">
            <v>2565</v>
          </cell>
          <cell r="F2851" t="str">
            <v>Timbres-poste</v>
          </cell>
          <cell r="G2851">
            <v>1994</v>
          </cell>
          <cell r="H2851" t="str">
            <v>50 f. vert sur vert pâle</v>
          </cell>
          <cell r="I2851" t="str">
            <v>Série courante. Roi Albert II.</v>
          </cell>
          <cell r="J2851">
            <v>4</v>
          </cell>
          <cell r="K2851">
            <v>1</v>
          </cell>
          <cell r="L2851">
            <v>0</v>
          </cell>
          <cell r="M2851">
            <v>0</v>
          </cell>
          <cell r="N2851">
            <v>0.5</v>
          </cell>
          <cell r="O2851">
            <v>1</v>
          </cell>
          <cell r="P2851">
            <v>0</v>
          </cell>
          <cell r="Q2851">
            <v>0</v>
          </cell>
          <cell r="R2851" t="str">
            <v>vert sur vert pâle</v>
          </cell>
          <cell r="S2851" t="str">
            <v>11½</v>
          </cell>
          <cell r="T2851" t="str">
            <v>50 f.</v>
          </cell>
          <cell r="U2851" t="str">
            <v/>
          </cell>
          <cell r="V2851" t="str">
            <v/>
          </cell>
        </row>
        <row r="2852">
          <cell r="B2852" t="str">
            <v>DR-000-2566</v>
          </cell>
          <cell r="C2852" t="str">
            <v>4848484550535454</v>
          </cell>
          <cell r="D2852" t="str">
            <v>000</v>
          </cell>
          <cell r="E2852">
            <v>2566</v>
          </cell>
          <cell r="F2852" t="str">
            <v>Timbres-poste</v>
          </cell>
          <cell r="G2852">
            <v>1994</v>
          </cell>
          <cell r="H2852" t="str">
            <v>assiette de Tournai du service du Duc d'Orléans</v>
          </cell>
          <cell r="I2852" t="str">
            <v>Série "Culturelle". Porcelaines de Belgique</v>
          </cell>
          <cell r="J2852">
            <v>1.8</v>
          </cell>
          <cell r="K2852">
            <v>1</v>
          </cell>
          <cell r="L2852">
            <v>0</v>
          </cell>
          <cell r="M2852">
            <v>0</v>
          </cell>
          <cell r="N2852">
            <v>1.5</v>
          </cell>
          <cell r="O2852">
            <v>1</v>
          </cell>
          <cell r="P2852">
            <v>0</v>
          </cell>
          <cell r="Q2852">
            <v>0</v>
          </cell>
          <cell r="R2852" t="str">
            <v/>
          </cell>
          <cell r="S2852" t="str">
            <v>11½</v>
          </cell>
          <cell r="T2852" t="str">
            <v>16 f.+3 f.</v>
          </cell>
          <cell r="U2852" t="str">
            <v/>
          </cell>
          <cell r="V2852" t="str">
            <v/>
          </cell>
        </row>
        <row r="2853">
          <cell r="B2853" t="str">
            <v>DR-000-2567</v>
          </cell>
          <cell r="C2853" t="str">
            <v>4848484550535455</v>
          </cell>
          <cell r="D2853" t="str">
            <v>000</v>
          </cell>
          <cell r="E2853">
            <v>2567</v>
          </cell>
          <cell r="F2853" t="str">
            <v>Timbres-poste</v>
          </cell>
          <cell r="G2853">
            <v>1994</v>
          </cell>
          <cell r="H2853" t="str">
            <v>tasse et sous-tasse de la manufacture d'Etterbeek</v>
          </cell>
          <cell r="I2853" t="str">
            <v>Série "Culturelle". Porcelaines de Belgique</v>
          </cell>
          <cell r="J2853">
            <v>1.8</v>
          </cell>
          <cell r="K2853">
            <v>1</v>
          </cell>
          <cell r="L2853">
            <v>0</v>
          </cell>
          <cell r="M2853">
            <v>0</v>
          </cell>
          <cell r="N2853">
            <v>1.5</v>
          </cell>
          <cell r="O2853">
            <v>1</v>
          </cell>
          <cell r="P2853">
            <v>0</v>
          </cell>
          <cell r="Q2853">
            <v>0</v>
          </cell>
          <cell r="R2853" t="str">
            <v/>
          </cell>
          <cell r="S2853" t="str">
            <v>11½</v>
          </cell>
          <cell r="T2853" t="str">
            <v>16 f.+3 f.</v>
          </cell>
          <cell r="U2853" t="str">
            <v/>
          </cell>
          <cell r="V2853" t="str">
            <v/>
          </cell>
        </row>
        <row r="2854">
          <cell r="B2854" t="str">
            <v>DR-000-2568</v>
          </cell>
          <cell r="C2854" t="str">
            <v>4848484550535456</v>
          </cell>
          <cell r="D2854" t="str">
            <v>000</v>
          </cell>
          <cell r="E2854">
            <v>2568</v>
          </cell>
          <cell r="F2854" t="str">
            <v>Timbres-poste</v>
          </cell>
          <cell r="G2854">
            <v>1994</v>
          </cell>
          <cell r="H2854" t="str">
            <v>Pièces du Musée de la pharmacie de Maaseik</v>
          </cell>
          <cell r="I2854" t="str">
            <v>Idem. Emis en feuillet</v>
          </cell>
          <cell r="J2854">
            <v>9</v>
          </cell>
          <cell r="K2854">
            <v>1</v>
          </cell>
          <cell r="L2854">
            <v>0</v>
          </cell>
          <cell r="M2854">
            <v>0</v>
          </cell>
          <cell r="N2854">
            <v>9</v>
          </cell>
          <cell r="O2854">
            <v>1</v>
          </cell>
          <cell r="P2854">
            <v>0</v>
          </cell>
          <cell r="Q2854">
            <v>0</v>
          </cell>
          <cell r="R2854" t="str">
            <v>multicolore</v>
          </cell>
          <cell r="S2854" t="str">
            <v>11½</v>
          </cell>
          <cell r="T2854" t="str">
            <v>50 f.+11 f.</v>
          </cell>
          <cell r="U2854" t="str">
            <v/>
          </cell>
          <cell r="V2854" t="str">
            <v/>
          </cell>
        </row>
        <row r="2855">
          <cell r="B2855" t="str">
            <v>DR-000-2569</v>
          </cell>
          <cell r="C2855" t="str">
            <v>4848484550535457</v>
          </cell>
          <cell r="D2855" t="str">
            <v>000</v>
          </cell>
          <cell r="E2855">
            <v>2569</v>
          </cell>
          <cell r="F2855" t="str">
            <v>Timbres-poste</v>
          </cell>
          <cell r="G2855">
            <v>1994</v>
          </cell>
          <cell r="H2855" t="str">
            <v>centenaire de la mort de Guillaume Lekeu (1870-1894), compositeur, portrait, pianiste et violoniste</v>
          </cell>
          <cell r="I2855" t="str">
            <v>Anniversaires</v>
          </cell>
          <cell r="J2855">
            <v>1.2</v>
          </cell>
          <cell r="K2855">
            <v>1</v>
          </cell>
          <cell r="L2855">
            <v>0</v>
          </cell>
          <cell r="M2855">
            <v>0</v>
          </cell>
          <cell r="N2855">
            <v>0.3</v>
          </cell>
          <cell r="O2855">
            <v>1</v>
          </cell>
          <cell r="P2855">
            <v>0</v>
          </cell>
          <cell r="Q2855">
            <v>0</v>
          </cell>
          <cell r="R2855" t="str">
            <v/>
          </cell>
          <cell r="S2855" t="str">
            <v>11½</v>
          </cell>
          <cell r="T2855" t="str">
            <v>16 f.</v>
          </cell>
          <cell r="U2855" t="str">
            <v/>
          </cell>
          <cell r="V2855" t="str">
            <v/>
          </cell>
        </row>
        <row r="2856">
          <cell r="B2856" t="str">
            <v>DR-000-2570</v>
          </cell>
          <cell r="C2856" t="str">
            <v>4848484550535548</v>
          </cell>
          <cell r="D2856" t="str">
            <v>000</v>
          </cell>
          <cell r="E2856">
            <v>2570</v>
          </cell>
          <cell r="F2856" t="str">
            <v>Timbres-poste</v>
          </cell>
          <cell r="G2856">
            <v>1994</v>
          </cell>
          <cell r="H2856" t="str">
            <v>500e anniversaire de la mort du peintre Hans Memling (v. 1435-40, 1494), détail d'une oeuvre de Memling</v>
          </cell>
          <cell r="I2856" t="str">
            <v>Anniversaires</v>
          </cell>
          <cell r="J2856">
            <v>1.2</v>
          </cell>
          <cell r="K2856">
            <v>1</v>
          </cell>
          <cell r="L2856">
            <v>0</v>
          </cell>
          <cell r="M2856">
            <v>0</v>
          </cell>
          <cell r="N2856">
            <v>0.3</v>
          </cell>
          <cell r="O2856">
            <v>1</v>
          </cell>
          <cell r="P2856">
            <v>0</v>
          </cell>
          <cell r="Q2856">
            <v>0</v>
          </cell>
          <cell r="R2856" t="str">
            <v/>
          </cell>
          <cell r="S2856" t="str">
            <v>11½</v>
          </cell>
          <cell r="T2856" t="str">
            <v>16 f.</v>
          </cell>
          <cell r="U2856" t="str">
            <v/>
          </cell>
          <cell r="V2856" t="str">
            <v/>
          </cell>
        </row>
        <row r="2857">
          <cell r="B2857" t="str">
            <v>DR-000-2571</v>
          </cell>
          <cell r="C2857" t="str">
            <v>4848484550535549</v>
          </cell>
          <cell r="D2857" t="str">
            <v>000</v>
          </cell>
          <cell r="E2857">
            <v>2571</v>
          </cell>
          <cell r="F2857" t="str">
            <v>Timbres-poste</v>
          </cell>
          <cell r="G2857">
            <v>1994</v>
          </cell>
          <cell r="H2857" t="str">
            <v>"Village</v>
          </cell>
          <cell r="I2857" t="str">
            <v>50e anniversaire de la Libération de la Belgique</v>
          </cell>
          <cell r="J2857">
            <v>1.35</v>
          </cell>
          <cell r="K2857">
            <v>1</v>
          </cell>
          <cell r="L2857">
            <v>0</v>
          </cell>
          <cell r="M2857">
            <v>0</v>
          </cell>
          <cell r="N2857">
            <v>0.5</v>
          </cell>
          <cell r="O2857">
            <v>1</v>
          </cell>
          <cell r="P2857">
            <v>0</v>
          </cell>
          <cell r="Q2857">
            <v>0</v>
          </cell>
          <cell r="R2857" t="str">
            <v>multicolore</v>
          </cell>
          <cell r="S2857" t="str">
            <v>11½</v>
          </cell>
          <cell r="T2857" t="str">
            <v>16 f.</v>
          </cell>
          <cell r="U2857" t="str">
            <v/>
          </cell>
          <cell r="V2857" t="str">
            <v/>
          </cell>
        </row>
        <row r="2858">
          <cell r="B2858" t="str">
            <v>DR-000-2572</v>
          </cell>
          <cell r="C2858" t="str">
            <v>4848484550535550</v>
          </cell>
          <cell r="D2858" t="str">
            <v>000</v>
          </cell>
          <cell r="E2858">
            <v>2572</v>
          </cell>
          <cell r="F2858" t="str">
            <v>Timbres-poste</v>
          </cell>
          <cell r="G2858">
            <v>1994</v>
          </cell>
          <cell r="H2858" t="str">
            <v>Caltha palustris</v>
          </cell>
          <cell r="I2858" t="str">
            <v>Flore. Fleurs sauvages. Emis en carnet</v>
          </cell>
          <cell r="J2858">
            <v>1.5</v>
          </cell>
          <cell r="K2858">
            <v>3</v>
          </cell>
          <cell r="L2858">
            <v>0</v>
          </cell>
          <cell r="M2858">
            <v>0</v>
          </cell>
          <cell r="N2858">
            <v>1</v>
          </cell>
          <cell r="O2858">
            <v>0</v>
          </cell>
          <cell r="P2858">
            <v>0</v>
          </cell>
          <cell r="Q2858">
            <v>0</v>
          </cell>
          <cell r="R2858" t="str">
            <v/>
          </cell>
          <cell r="S2858" t="str">
            <v>12</v>
          </cell>
          <cell r="T2858" t="str">
            <v>16 f.</v>
          </cell>
          <cell r="U2858" t="str">
            <v/>
          </cell>
          <cell r="V2858" t="str">
            <v/>
          </cell>
        </row>
        <row r="2859">
          <cell r="B2859" t="str">
            <v>DR-000-2573</v>
          </cell>
          <cell r="C2859" t="str">
            <v>4848484550535551</v>
          </cell>
          <cell r="D2859" t="str">
            <v>000</v>
          </cell>
          <cell r="E2859">
            <v>2573</v>
          </cell>
          <cell r="F2859" t="str">
            <v>Timbres-poste</v>
          </cell>
          <cell r="G2859">
            <v>1994</v>
          </cell>
          <cell r="H2859" t="str">
            <v>Cephalanthera damasonium</v>
          </cell>
          <cell r="I2859" t="str">
            <v>Flore. Fleurs sauvages. Emis en carnet</v>
          </cell>
          <cell r="J2859">
            <v>1.5</v>
          </cell>
          <cell r="K2859">
            <v>4</v>
          </cell>
          <cell r="L2859">
            <v>0</v>
          </cell>
          <cell r="M2859">
            <v>0</v>
          </cell>
          <cell r="N2859">
            <v>1</v>
          </cell>
          <cell r="O2859">
            <v>0</v>
          </cell>
          <cell r="P2859">
            <v>0</v>
          </cell>
          <cell r="Q2859">
            <v>0</v>
          </cell>
          <cell r="R2859" t="str">
            <v/>
          </cell>
          <cell r="S2859" t="str">
            <v>12</v>
          </cell>
          <cell r="T2859" t="str">
            <v>16 f.</v>
          </cell>
          <cell r="U2859" t="str">
            <v/>
          </cell>
          <cell r="V2859" t="str">
            <v/>
          </cell>
        </row>
        <row r="2860">
          <cell r="B2860" t="str">
            <v>DR-000-2574</v>
          </cell>
          <cell r="C2860" t="str">
            <v>4848484550535552</v>
          </cell>
          <cell r="D2860" t="str">
            <v>000</v>
          </cell>
          <cell r="E2860">
            <v>2574</v>
          </cell>
          <cell r="F2860" t="str">
            <v>Timbres-poste</v>
          </cell>
          <cell r="G2860">
            <v>1994</v>
          </cell>
          <cell r="H2860" t="str">
            <v>Calystegia soldanella</v>
          </cell>
          <cell r="I2860" t="str">
            <v>Flore. Fleurs sauvages. Emis en carnet</v>
          </cell>
          <cell r="J2860">
            <v>1.5</v>
          </cell>
          <cell r="K2860">
            <v>4</v>
          </cell>
          <cell r="L2860">
            <v>0</v>
          </cell>
          <cell r="M2860">
            <v>0</v>
          </cell>
          <cell r="N2860">
            <v>1</v>
          </cell>
          <cell r="O2860">
            <v>1</v>
          </cell>
          <cell r="P2860">
            <v>0</v>
          </cell>
          <cell r="Q2860">
            <v>0</v>
          </cell>
          <cell r="R2860" t="str">
            <v/>
          </cell>
          <cell r="S2860" t="str">
            <v>12</v>
          </cell>
          <cell r="T2860" t="str">
            <v>16 f.</v>
          </cell>
          <cell r="U2860" t="str">
            <v/>
          </cell>
          <cell r="V2860" t="str">
            <v/>
          </cell>
        </row>
        <row r="2861">
          <cell r="B2861" t="str">
            <v>DR-000-2575</v>
          </cell>
          <cell r="C2861" t="str">
            <v>4848484550535553</v>
          </cell>
          <cell r="D2861" t="str">
            <v>000</v>
          </cell>
          <cell r="E2861">
            <v>2575</v>
          </cell>
          <cell r="F2861" t="str">
            <v>Timbres-poste</v>
          </cell>
          <cell r="G2861">
            <v>1994</v>
          </cell>
          <cell r="H2861" t="str">
            <v>Epipactis helleborine</v>
          </cell>
          <cell r="I2861" t="str">
            <v>Flore. Fleurs sauvages. Emis en carnet</v>
          </cell>
          <cell r="J2861">
            <v>1.5</v>
          </cell>
          <cell r="K2861">
            <v>3</v>
          </cell>
          <cell r="L2861">
            <v>0</v>
          </cell>
          <cell r="M2861">
            <v>0</v>
          </cell>
          <cell r="N2861">
            <v>1</v>
          </cell>
          <cell r="O2861">
            <v>1</v>
          </cell>
          <cell r="P2861">
            <v>0</v>
          </cell>
          <cell r="Q2861">
            <v>0</v>
          </cell>
          <cell r="R2861" t="str">
            <v/>
          </cell>
          <cell r="S2861" t="str">
            <v>12</v>
          </cell>
          <cell r="T2861" t="str">
            <v>16 f.</v>
          </cell>
          <cell r="U2861" t="str">
            <v/>
          </cell>
          <cell r="V2861" t="str">
            <v/>
          </cell>
        </row>
        <row r="2862">
          <cell r="B2862" t="str">
            <v>DR-000-2576</v>
          </cell>
          <cell r="C2862" t="str">
            <v>4848484550535554</v>
          </cell>
          <cell r="D2862" t="str">
            <v>000</v>
          </cell>
          <cell r="E2862">
            <v>2576</v>
          </cell>
          <cell r="F2862" t="str">
            <v>Timbres-poste</v>
          </cell>
          <cell r="G2862">
            <v>1994</v>
          </cell>
          <cell r="H2862" t="str">
            <v>Phragmite des joncs</v>
          </cell>
          <cell r="I2862" t="str">
            <v>Série courante. Oiseau</v>
          </cell>
          <cell r="J2862">
            <v>0.6</v>
          </cell>
          <cell r="K2862">
            <v>1</v>
          </cell>
          <cell r="L2862">
            <v>0</v>
          </cell>
          <cell r="M2862">
            <v>0</v>
          </cell>
          <cell r="N2862">
            <v>0.3</v>
          </cell>
          <cell r="O2862">
            <v>1</v>
          </cell>
          <cell r="P2862">
            <v>0</v>
          </cell>
          <cell r="Q2862">
            <v>0</v>
          </cell>
          <cell r="R2862" t="str">
            <v>multicolore</v>
          </cell>
          <cell r="S2862" t="str">
            <v>11½</v>
          </cell>
          <cell r="T2862" t="str">
            <v>6 f. 50</v>
          </cell>
          <cell r="U2862" t="str">
            <v/>
          </cell>
          <cell r="V2862" t="str">
            <v/>
          </cell>
        </row>
        <row r="2863">
          <cell r="B2863" t="str">
            <v>DR-000-2577</v>
          </cell>
          <cell r="C2863" t="str">
            <v>4848484550535555</v>
          </cell>
          <cell r="D2863" t="str">
            <v>000</v>
          </cell>
          <cell r="E2863">
            <v>2577</v>
          </cell>
          <cell r="F2863" t="str">
            <v>Timbres-poste</v>
          </cell>
          <cell r="G2863">
            <v>1994</v>
          </cell>
          <cell r="H2863" t="str">
            <v>100 f. multicolore</v>
          </cell>
          <cell r="I2863" t="str">
            <v>Série courante. Roi Albert II</v>
          </cell>
          <cell r="J2863">
            <v>7.5</v>
          </cell>
          <cell r="K2863">
            <v>1</v>
          </cell>
          <cell r="L2863">
            <v>0</v>
          </cell>
          <cell r="M2863">
            <v>0</v>
          </cell>
          <cell r="N2863">
            <v>1</v>
          </cell>
          <cell r="O2863">
            <v>1</v>
          </cell>
          <cell r="P2863">
            <v>0</v>
          </cell>
          <cell r="Q2863">
            <v>0</v>
          </cell>
          <cell r="R2863" t="str">
            <v>multicolore</v>
          </cell>
          <cell r="S2863" t="str">
            <v>11½</v>
          </cell>
          <cell r="T2863" t="str">
            <v>100 f.</v>
          </cell>
          <cell r="U2863" t="str">
            <v/>
          </cell>
          <cell r="V2863" t="str">
            <v/>
          </cell>
        </row>
        <row r="2864">
          <cell r="B2864" t="str">
            <v>DR-000-2578</v>
          </cell>
          <cell r="C2864" t="str">
            <v>4848484550535556</v>
          </cell>
          <cell r="D2864" t="str">
            <v>000</v>
          </cell>
          <cell r="E2864">
            <v>2578</v>
          </cell>
          <cell r="F2864" t="str">
            <v>Timbres-poste</v>
          </cell>
          <cell r="G2864">
            <v>1994</v>
          </cell>
          <cell r="H2864" t="str">
            <v>Cubitus facteur</v>
          </cell>
          <cell r="I2864" t="str">
            <v>Philatélie de la Jeunesse. Personnage de bandes dessinées</v>
          </cell>
          <cell r="J2864">
            <v>1.5</v>
          </cell>
          <cell r="K2864">
            <v>1</v>
          </cell>
          <cell r="L2864">
            <v>0</v>
          </cell>
          <cell r="M2864">
            <v>0</v>
          </cell>
          <cell r="N2864">
            <v>0.4</v>
          </cell>
          <cell r="O2864">
            <v>1</v>
          </cell>
          <cell r="P2864">
            <v>0</v>
          </cell>
          <cell r="Q2864">
            <v>0</v>
          </cell>
          <cell r="R2864" t="str">
            <v>multicolore</v>
          </cell>
          <cell r="S2864" t="str">
            <v>11½</v>
          </cell>
          <cell r="T2864" t="str">
            <v>16 f.</v>
          </cell>
          <cell r="U2864" t="str">
            <v/>
          </cell>
          <cell r="V2864" t="str">
            <v/>
          </cell>
        </row>
        <row r="2865">
          <cell r="B2865" t="str">
            <v>DR-000-2579</v>
          </cell>
          <cell r="C2865" t="str">
            <v>4848484550535557</v>
          </cell>
          <cell r="D2865" t="str">
            <v>000</v>
          </cell>
          <cell r="E2865">
            <v>2579</v>
          </cell>
          <cell r="F2865" t="str">
            <v>Timbres-poste</v>
          </cell>
          <cell r="G2865">
            <v>1994</v>
          </cell>
          <cell r="H2865" t="str">
            <v>"Portrait du romancier</v>
          </cell>
          <cell r="I2865" t="str">
            <v>Hommage à Georges Simenon (1903-1989). Emission conjointe belgo-franco-suisse</v>
          </cell>
          <cell r="J2865">
            <v>1.6</v>
          </cell>
          <cell r="K2865">
            <v>1</v>
          </cell>
          <cell r="L2865">
            <v>0</v>
          </cell>
          <cell r="M2865">
            <v>0</v>
          </cell>
          <cell r="N2865">
            <v>0.4</v>
          </cell>
          <cell r="O2865">
            <v>1</v>
          </cell>
          <cell r="P2865">
            <v>0</v>
          </cell>
          <cell r="Q2865">
            <v>0</v>
          </cell>
          <cell r="R2865" t="str">
            <v>multicolore</v>
          </cell>
          <cell r="S2865" t="str">
            <v>11½</v>
          </cell>
          <cell r="T2865" t="str">
            <v>16 f.</v>
          </cell>
          <cell r="U2865" t="str">
            <v/>
          </cell>
          <cell r="V2865" t="str">
            <v/>
          </cell>
        </row>
        <row r="2866">
          <cell r="B2866" t="str">
            <v>DR-000-2580</v>
          </cell>
          <cell r="C2866" t="str">
            <v>4848484550535648</v>
          </cell>
          <cell r="D2866" t="str">
            <v>000</v>
          </cell>
          <cell r="E2866">
            <v>2580</v>
          </cell>
          <cell r="F2866" t="str">
            <v>Timbres-poste</v>
          </cell>
          <cell r="G2866">
            <v>1994</v>
          </cell>
          <cell r="H2866" t="str">
            <v>Malentendant et papillon</v>
          </cell>
          <cell r="I2866" t="str">
            <v>Solidarité. Les malentendants</v>
          </cell>
          <cell r="J2866">
            <v>1.5</v>
          </cell>
          <cell r="K2866">
            <v>1</v>
          </cell>
          <cell r="L2866">
            <v>0</v>
          </cell>
          <cell r="M2866">
            <v>0</v>
          </cell>
          <cell r="N2866">
            <v>1.5</v>
          </cell>
          <cell r="O2866">
            <v>1</v>
          </cell>
          <cell r="P2866">
            <v>0</v>
          </cell>
          <cell r="Q2866">
            <v>0</v>
          </cell>
          <cell r="R2866" t="str">
            <v>multicolore</v>
          </cell>
          <cell r="S2866" t="str">
            <v>11½</v>
          </cell>
          <cell r="T2866" t="str">
            <v>16 f.+3 f.</v>
          </cell>
          <cell r="U2866" t="str">
            <v/>
          </cell>
          <cell r="V2866" t="str">
            <v/>
          </cell>
        </row>
        <row r="2867">
          <cell r="B2867" t="str">
            <v>DR-000-2581</v>
          </cell>
          <cell r="C2867" t="str">
            <v>4848484550535649</v>
          </cell>
          <cell r="D2867" t="str">
            <v>000</v>
          </cell>
          <cell r="E2867">
            <v>2581</v>
          </cell>
          <cell r="F2867" t="str">
            <v>Timbres-poste</v>
          </cell>
          <cell r="G2867">
            <v>1994</v>
          </cell>
          <cell r="H2867" t="str">
            <v>Père Noël distribuant ses cadeaux</v>
          </cell>
          <cell r="I2867" t="str">
            <v>Noël et Nouvel An</v>
          </cell>
          <cell r="J2867">
            <v>1</v>
          </cell>
          <cell r="K2867">
            <v>1</v>
          </cell>
          <cell r="L2867">
            <v>0</v>
          </cell>
          <cell r="M2867">
            <v>0</v>
          </cell>
          <cell r="N2867">
            <v>0.3</v>
          </cell>
          <cell r="O2867">
            <v>1</v>
          </cell>
          <cell r="P2867">
            <v>0</v>
          </cell>
          <cell r="Q2867">
            <v>0</v>
          </cell>
          <cell r="R2867" t="str">
            <v>multicolore</v>
          </cell>
          <cell r="S2867" t="str">
            <v>11½</v>
          </cell>
          <cell r="T2867" t="str">
            <v>13 f.</v>
          </cell>
          <cell r="U2867" t="str">
            <v/>
          </cell>
          <cell r="V2867" t="str">
            <v/>
          </cell>
        </row>
        <row r="2868">
          <cell r="B2868" t="str">
            <v>DR-000-2582</v>
          </cell>
          <cell r="C2868" t="str">
            <v>4848484550535650</v>
          </cell>
          <cell r="D2868" t="str">
            <v>000</v>
          </cell>
          <cell r="E2868">
            <v>2582</v>
          </cell>
          <cell r="F2868" t="str">
            <v>Timbres-poste</v>
          </cell>
          <cell r="G2868">
            <v>1995</v>
          </cell>
          <cell r="H2868" t="str">
            <v>Musée du Lin, à Courtrai</v>
          </cell>
          <cell r="I2868" t="str">
            <v>Promotion de la Philatélie. Musées de Belgique</v>
          </cell>
          <cell r="J2868">
            <v>1.5</v>
          </cell>
          <cell r="K2868">
            <v>1</v>
          </cell>
          <cell r="L2868">
            <v>0</v>
          </cell>
          <cell r="M2868">
            <v>0</v>
          </cell>
          <cell r="N2868">
            <v>1.5</v>
          </cell>
          <cell r="O2868">
            <v>1</v>
          </cell>
          <cell r="P2868">
            <v>0</v>
          </cell>
          <cell r="Q2868">
            <v>0</v>
          </cell>
          <cell r="R2868" t="str">
            <v/>
          </cell>
          <cell r="S2868" t="str">
            <v>11½</v>
          </cell>
          <cell r="T2868" t="str">
            <v>16 f.+3 f.</v>
          </cell>
          <cell r="U2868" t="str">
            <v/>
          </cell>
          <cell r="V2868" t="str">
            <v/>
          </cell>
        </row>
        <row r="2869">
          <cell r="B2869" t="str">
            <v>DR-000-2583</v>
          </cell>
          <cell r="C2869" t="str">
            <v>4848484550535651</v>
          </cell>
          <cell r="D2869" t="str">
            <v>000</v>
          </cell>
          <cell r="E2869">
            <v>2583</v>
          </cell>
          <cell r="F2869" t="str">
            <v>Timbres-poste</v>
          </cell>
          <cell r="G2869">
            <v>1995</v>
          </cell>
          <cell r="H2869" t="str">
            <v>Musée de l'eau, et de la fontaine, à Genval</v>
          </cell>
          <cell r="I2869" t="str">
            <v>Promotion de la Philatélie. Musées de Belgique</v>
          </cell>
          <cell r="J2869">
            <v>1.5</v>
          </cell>
          <cell r="K2869">
            <v>1</v>
          </cell>
          <cell r="L2869">
            <v>0</v>
          </cell>
          <cell r="M2869">
            <v>0</v>
          </cell>
          <cell r="N2869">
            <v>1.5</v>
          </cell>
          <cell r="O2869">
            <v>1</v>
          </cell>
          <cell r="P2869">
            <v>0</v>
          </cell>
          <cell r="Q2869">
            <v>0</v>
          </cell>
          <cell r="R2869" t="str">
            <v/>
          </cell>
          <cell r="S2869" t="str">
            <v>11½</v>
          </cell>
          <cell r="T2869" t="str">
            <v>16 f.+3 f.</v>
          </cell>
          <cell r="U2869" t="str">
            <v/>
          </cell>
          <cell r="V2869" t="str">
            <v/>
          </cell>
        </row>
        <row r="2870">
          <cell r="B2870" t="str">
            <v>DR-000-2584</v>
          </cell>
          <cell r="C2870" t="str">
            <v>4848484550535652</v>
          </cell>
          <cell r="D2870" t="str">
            <v>000</v>
          </cell>
          <cell r="E2870">
            <v>2584</v>
          </cell>
          <cell r="F2870" t="str">
            <v>Timbres-poste</v>
          </cell>
          <cell r="G2870">
            <v>1995</v>
          </cell>
          <cell r="H2870" t="str">
            <v>Musée international du Carnaval et du masque, à Binche</v>
          </cell>
          <cell r="I2870" t="str">
            <v>Promotion de la Philatélie. Musée belge.</v>
          </cell>
          <cell r="J2870">
            <v>4</v>
          </cell>
          <cell r="K2870">
            <v>1</v>
          </cell>
          <cell r="L2870">
            <v>0</v>
          </cell>
          <cell r="M2870">
            <v>0</v>
          </cell>
          <cell r="N2870">
            <v>4</v>
          </cell>
          <cell r="O2870">
            <v>1</v>
          </cell>
          <cell r="P2870">
            <v>0</v>
          </cell>
          <cell r="Q2870">
            <v>0</v>
          </cell>
          <cell r="R2870" t="str">
            <v>multicolore</v>
          </cell>
          <cell r="S2870" t="str">
            <v>11½</v>
          </cell>
          <cell r="T2870" t="str">
            <v>34 f.+6 f.</v>
          </cell>
          <cell r="U2870" t="str">
            <v/>
          </cell>
          <cell r="V2870" t="str">
            <v/>
          </cell>
        </row>
        <row r="2871">
          <cell r="B2871" t="str">
            <v>DR-000-2585</v>
          </cell>
          <cell r="C2871" t="str">
            <v>4848484550535653</v>
          </cell>
          <cell r="D2871" t="str">
            <v>000</v>
          </cell>
          <cell r="E2871">
            <v>2585</v>
          </cell>
          <cell r="F2871" t="str">
            <v>Timbres-poste</v>
          </cell>
          <cell r="G2871">
            <v>1995</v>
          </cell>
          <cell r="H2871" t="str">
            <v>"Cinquantenaire de l'Association "August Vermeylenfonds""</v>
          </cell>
          <cell r="I2871" t="str">
            <v>Commémorations diverses</v>
          </cell>
          <cell r="J2871">
            <v>1.2</v>
          </cell>
          <cell r="K2871">
            <v>1</v>
          </cell>
          <cell r="L2871">
            <v>0</v>
          </cell>
          <cell r="M2871">
            <v>0</v>
          </cell>
          <cell r="N2871">
            <v>0.3</v>
          </cell>
          <cell r="O2871">
            <v>1</v>
          </cell>
          <cell r="P2871">
            <v>0</v>
          </cell>
          <cell r="Q2871">
            <v>0</v>
          </cell>
          <cell r="R2871" t="str">
            <v/>
          </cell>
          <cell r="S2871" t="str">
            <v>11½</v>
          </cell>
          <cell r="T2871" t="str">
            <v>16 f.</v>
          </cell>
          <cell r="U2871" t="str">
            <v/>
          </cell>
          <cell r="V2871" t="str">
            <v/>
          </cell>
        </row>
        <row r="2872">
          <cell r="B2872" t="str">
            <v>DR-000-2586</v>
          </cell>
          <cell r="C2872" t="str">
            <v>4848484550535654</v>
          </cell>
          <cell r="D2872" t="str">
            <v>000</v>
          </cell>
          <cell r="E2872">
            <v>2586</v>
          </cell>
          <cell r="F2872" t="str">
            <v>Timbres-poste</v>
          </cell>
          <cell r="G2872">
            <v>1995</v>
          </cell>
          <cell r="H2872" t="str">
            <v>Centenaire du Touring Club de Belgique</v>
          </cell>
          <cell r="I2872" t="str">
            <v>Commémorations diverses</v>
          </cell>
          <cell r="J2872">
            <v>1.2</v>
          </cell>
          <cell r="K2872">
            <v>1</v>
          </cell>
          <cell r="L2872">
            <v>0</v>
          </cell>
          <cell r="M2872">
            <v>0</v>
          </cell>
          <cell r="N2872">
            <v>0.3</v>
          </cell>
          <cell r="O2872">
            <v>1</v>
          </cell>
          <cell r="P2872">
            <v>0</v>
          </cell>
          <cell r="Q2872">
            <v>0</v>
          </cell>
          <cell r="R2872" t="str">
            <v/>
          </cell>
          <cell r="S2872" t="str">
            <v>11½</v>
          </cell>
          <cell r="T2872" t="str">
            <v>16 f.</v>
          </cell>
          <cell r="U2872" t="str">
            <v/>
          </cell>
          <cell r="V2872" t="str">
            <v/>
          </cell>
        </row>
        <row r="2873">
          <cell r="B2873" t="str">
            <v>DR-000-2587</v>
          </cell>
          <cell r="C2873" t="str">
            <v>4848484550535655</v>
          </cell>
          <cell r="D2873" t="str">
            <v>000</v>
          </cell>
          <cell r="E2873">
            <v>2587</v>
          </cell>
          <cell r="F2873" t="str">
            <v>Timbres-poste</v>
          </cell>
          <cell r="G2873">
            <v>1995</v>
          </cell>
          <cell r="H2873" t="str">
            <v>Centenaire de la Fédération des Entreprises de Belgique (F.E.B.)</v>
          </cell>
          <cell r="I2873" t="str">
            <v>Commémorations diverses</v>
          </cell>
          <cell r="J2873">
            <v>1.2</v>
          </cell>
          <cell r="K2873">
            <v>1</v>
          </cell>
          <cell r="L2873">
            <v>0</v>
          </cell>
          <cell r="M2873">
            <v>0</v>
          </cell>
          <cell r="N2873">
            <v>0.3</v>
          </cell>
          <cell r="O2873">
            <v>1</v>
          </cell>
          <cell r="P2873">
            <v>0</v>
          </cell>
          <cell r="Q2873">
            <v>0</v>
          </cell>
          <cell r="R2873" t="str">
            <v/>
          </cell>
          <cell r="S2873" t="str">
            <v>11½</v>
          </cell>
          <cell r="T2873" t="str">
            <v>16 f.</v>
          </cell>
          <cell r="U2873" t="str">
            <v/>
          </cell>
          <cell r="V2873" t="str">
            <v/>
          </cell>
        </row>
        <row r="2874">
          <cell r="B2874" t="str">
            <v>DR-000-2588</v>
          </cell>
          <cell r="C2874" t="str">
            <v>4848484550535656</v>
          </cell>
          <cell r="D2874" t="str">
            <v>000</v>
          </cell>
          <cell r="E2874">
            <v>2588</v>
          </cell>
          <cell r="F2874" t="str">
            <v>Timbres-poste</v>
          </cell>
          <cell r="G2874">
            <v>1995</v>
          </cell>
          <cell r="H2874" t="str">
            <v>Cinquantenaire de l'Office National de Sécurité Sociale (O.N.S.S.)</v>
          </cell>
          <cell r="I2874" t="str">
            <v>Commémorations diverses</v>
          </cell>
          <cell r="J2874">
            <v>1.2</v>
          </cell>
          <cell r="K2874">
            <v>1</v>
          </cell>
          <cell r="L2874">
            <v>0</v>
          </cell>
          <cell r="M2874">
            <v>0</v>
          </cell>
          <cell r="N2874">
            <v>0.3</v>
          </cell>
          <cell r="O2874">
            <v>1</v>
          </cell>
          <cell r="P2874">
            <v>0</v>
          </cell>
          <cell r="Q2874">
            <v>0</v>
          </cell>
          <cell r="R2874" t="str">
            <v/>
          </cell>
          <cell r="S2874" t="str">
            <v>11½</v>
          </cell>
          <cell r="T2874" t="str">
            <v>16 f.</v>
          </cell>
          <cell r="U2874" t="str">
            <v/>
          </cell>
          <cell r="V2874" t="str">
            <v/>
          </cell>
        </row>
        <row r="2875">
          <cell r="B2875" t="str">
            <v>DR-000-2589</v>
          </cell>
          <cell r="C2875" t="str">
            <v>4848484550535657</v>
          </cell>
          <cell r="D2875" t="str">
            <v>000</v>
          </cell>
          <cell r="E2875">
            <v>2589</v>
          </cell>
          <cell r="F2875" t="str">
            <v>Timbres-poste</v>
          </cell>
          <cell r="G2875">
            <v>1995</v>
          </cell>
          <cell r="H2875" t="str">
            <v>Hibiscus rosa-sinensis</v>
          </cell>
          <cell r="I2875" t="str">
            <v>Floralies gantoises. Fleurs diverses</v>
          </cell>
          <cell r="J2875">
            <v>1</v>
          </cell>
          <cell r="K2875">
            <v>1</v>
          </cell>
          <cell r="L2875">
            <v>0</v>
          </cell>
          <cell r="M2875">
            <v>0</v>
          </cell>
          <cell r="N2875">
            <v>0.3</v>
          </cell>
          <cell r="O2875">
            <v>1</v>
          </cell>
          <cell r="P2875">
            <v>0</v>
          </cell>
          <cell r="Q2875">
            <v>0</v>
          </cell>
          <cell r="R2875" t="str">
            <v/>
          </cell>
          <cell r="S2875" t="str">
            <v>11½</v>
          </cell>
          <cell r="T2875" t="str">
            <v>13 f.</v>
          </cell>
          <cell r="U2875" t="str">
            <v/>
          </cell>
          <cell r="V2875" t="str">
            <v/>
          </cell>
        </row>
        <row r="2876">
          <cell r="B2876" t="str">
            <v>DR-000-2590</v>
          </cell>
          <cell r="C2876" t="str">
            <v>4848484550535748</v>
          </cell>
          <cell r="D2876" t="str">
            <v>000</v>
          </cell>
          <cell r="E2876">
            <v>2590</v>
          </cell>
          <cell r="F2876" t="str">
            <v>Timbres-poste</v>
          </cell>
          <cell r="G2876">
            <v>1995</v>
          </cell>
          <cell r="H2876" t="str">
            <v>Rhododendron simsii</v>
          </cell>
          <cell r="I2876" t="str">
            <v>Floralies gantoises. Fleurs diverses</v>
          </cell>
          <cell r="J2876">
            <v>1.5</v>
          </cell>
          <cell r="K2876">
            <v>1</v>
          </cell>
          <cell r="L2876">
            <v>0</v>
          </cell>
          <cell r="M2876">
            <v>0</v>
          </cell>
          <cell r="N2876">
            <v>0.5</v>
          </cell>
          <cell r="O2876">
            <v>1</v>
          </cell>
          <cell r="P2876">
            <v>0</v>
          </cell>
          <cell r="Q2876">
            <v>0</v>
          </cell>
          <cell r="R2876" t="str">
            <v/>
          </cell>
          <cell r="S2876" t="str">
            <v>11½</v>
          </cell>
          <cell r="T2876" t="str">
            <v>16 f.</v>
          </cell>
          <cell r="U2876" t="str">
            <v/>
          </cell>
          <cell r="V2876" t="str">
            <v/>
          </cell>
        </row>
        <row r="2877">
          <cell r="B2877" t="str">
            <v>DR-000-2591</v>
          </cell>
          <cell r="C2877" t="str">
            <v>4848484550535749</v>
          </cell>
          <cell r="D2877" t="str">
            <v>000</v>
          </cell>
          <cell r="E2877">
            <v>2591</v>
          </cell>
          <cell r="F2877" t="str">
            <v>Timbres-poste</v>
          </cell>
          <cell r="G2877">
            <v>1995</v>
          </cell>
          <cell r="H2877" t="str">
            <v>Fuschia hybrida</v>
          </cell>
          <cell r="I2877" t="str">
            <v>Floralies gantoises. Fleurs diverses</v>
          </cell>
          <cell r="J2877">
            <v>2.5</v>
          </cell>
          <cell r="K2877">
            <v>1</v>
          </cell>
          <cell r="L2877">
            <v>0</v>
          </cell>
          <cell r="M2877">
            <v>0</v>
          </cell>
          <cell r="N2877">
            <v>1</v>
          </cell>
          <cell r="O2877">
            <v>1</v>
          </cell>
          <cell r="P2877">
            <v>0</v>
          </cell>
          <cell r="Q2877">
            <v>0</v>
          </cell>
          <cell r="R2877" t="str">
            <v/>
          </cell>
          <cell r="S2877" t="str">
            <v>11½</v>
          </cell>
          <cell r="T2877" t="str">
            <v>30 f.</v>
          </cell>
          <cell r="U2877" t="str">
            <v/>
          </cell>
          <cell r="V2877" t="str">
            <v/>
          </cell>
        </row>
        <row r="2878">
          <cell r="B2878" t="str">
            <v>DR-000-2592</v>
          </cell>
          <cell r="C2878" t="str">
            <v>4848484550535750</v>
          </cell>
          <cell r="D2878" t="str">
            <v>000</v>
          </cell>
          <cell r="E2878">
            <v>2592</v>
          </cell>
          <cell r="F2878" t="str">
            <v>Timbres-poste</v>
          </cell>
          <cell r="G2878">
            <v>1995</v>
          </cell>
          <cell r="H2878" t="str">
            <v>Mots croisés</v>
          </cell>
          <cell r="I2878" t="str">
            <v>Les jeux de société</v>
          </cell>
          <cell r="J2878">
            <v>1</v>
          </cell>
          <cell r="K2878">
            <v>1</v>
          </cell>
          <cell r="L2878">
            <v>0</v>
          </cell>
          <cell r="M2878">
            <v>0</v>
          </cell>
          <cell r="N2878">
            <v>0.3</v>
          </cell>
          <cell r="O2878">
            <v>1</v>
          </cell>
          <cell r="P2878">
            <v>0</v>
          </cell>
          <cell r="Q2878">
            <v>0</v>
          </cell>
          <cell r="R2878" t="str">
            <v/>
          </cell>
          <cell r="S2878" t="str">
            <v>11½</v>
          </cell>
          <cell r="T2878" t="str">
            <v>13 f.</v>
          </cell>
          <cell r="U2878" t="str">
            <v/>
          </cell>
          <cell r="V2878" t="str">
            <v/>
          </cell>
        </row>
        <row r="2879">
          <cell r="B2879" t="str">
            <v>DR-000-2593</v>
          </cell>
          <cell r="C2879" t="str">
            <v>4848484550535751</v>
          </cell>
          <cell r="D2879" t="str">
            <v>000</v>
          </cell>
          <cell r="E2879">
            <v>2593</v>
          </cell>
          <cell r="F2879" t="str">
            <v>Timbres-poste</v>
          </cell>
          <cell r="G2879">
            <v>1995</v>
          </cell>
          <cell r="H2879" t="str">
            <v>Pièces d'échecs</v>
          </cell>
          <cell r="I2879" t="str">
            <v>Les jeux de société</v>
          </cell>
          <cell r="J2879">
            <v>1.5</v>
          </cell>
          <cell r="K2879">
            <v>1</v>
          </cell>
          <cell r="L2879">
            <v>0</v>
          </cell>
          <cell r="M2879">
            <v>0</v>
          </cell>
          <cell r="N2879">
            <v>0.5</v>
          </cell>
          <cell r="O2879">
            <v>1</v>
          </cell>
          <cell r="P2879">
            <v>0</v>
          </cell>
          <cell r="Q2879">
            <v>0</v>
          </cell>
          <cell r="R2879" t="str">
            <v/>
          </cell>
          <cell r="S2879" t="str">
            <v>11½</v>
          </cell>
          <cell r="T2879" t="str">
            <v>16 f.</v>
          </cell>
          <cell r="U2879" t="str">
            <v/>
          </cell>
          <cell r="V2879" t="str">
            <v/>
          </cell>
        </row>
        <row r="2880">
          <cell r="B2880" t="str">
            <v>DR-000-2594</v>
          </cell>
          <cell r="C2880" t="str">
            <v>4848484550535752</v>
          </cell>
          <cell r="D2880" t="str">
            <v>000</v>
          </cell>
          <cell r="E2880">
            <v>2594</v>
          </cell>
          <cell r="F2880" t="str">
            <v>Timbres-poste</v>
          </cell>
          <cell r="G2880">
            <v>1995</v>
          </cell>
          <cell r="H2880" t="str">
            <v>Scrabble</v>
          </cell>
          <cell r="I2880" t="str">
            <v>Les jeux de société</v>
          </cell>
          <cell r="J2880">
            <v>2</v>
          </cell>
          <cell r="K2880">
            <v>1</v>
          </cell>
          <cell r="L2880">
            <v>0</v>
          </cell>
          <cell r="M2880">
            <v>0</v>
          </cell>
          <cell r="N2880">
            <v>1</v>
          </cell>
          <cell r="O2880">
            <v>1</v>
          </cell>
          <cell r="P2880">
            <v>0</v>
          </cell>
          <cell r="Q2880">
            <v>0</v>
          </cell>
          <cell r="R2880" t="str">
            <v/>
          </cell>
          <cell r="S2880" t="str">
            <v>11½</v>
          </cell>
          <cell r="T2880" t="str">
            <v>30 f.</v>
          </cell>
          <cell r="U2880" t="str">
            <v/>
          </cell>
          <cell r="V2880" t="str">
            <v/>
          </cell>
        </row>
        <row r="2881">
          <cell r="B2881" t="str">
            <v>DR-000-2595</v>
          </cell>
          <cell r="C2881" t="str">
            <v>4848484550535753</v>
          </cell>
          <cell r="D2881" t="str">
            <v>000</v>
          </cell>
          <cell r="E2881">
            <v>2595</v>
          </cell>
          <cell r="F2881" t="str">
            <v>Timbres-poste</v>
          </cell>
          <cell r="G2881">
            <v>1995</v>
          </cell>
          <cell r="H2881" t="str">
            <v>Reine de jeu de cartes</v>
          </cell>
          <cell r="I2881" t="str">
            <v>Les jeux de société</v>
          </cell>
          <cell r="J2881">
            <v>2.5</v>
          </cell>
          <cell r="K2881">
            <v>1</v>
          </cell>
          <cell r="L2881">
            <v>0</v>
          </cell>
          <cell r="M2881">
            <v>0</v>
          </cell>
          <cell r="N2881">
            <v>1.5</v>
          </cell>
          <cell r="O2881">
            <v>1</v>
          </cell>
          <cell r="P2881">
            <v>0</v>
          </cell>
          <cell r="Q2881">
            <v>0</v>
          </cell>
          <cell r="R2881" t="str">
            <v/>
          </cell>
          <cell r="S2881" t="str">
            <v>11½</v>
          </cell>
          <cell r="T2881" t="str">
            <v>34 f.</v>
          </cell>
          <cell r="U2881" t="str">
            <v/>
          </cell>
          <cell r="V2881" t="str">
            <v/>
          </cell>
        </row>
        <row r="2882">
          <cell r="B2882" t="str">
            <v>DR-000-2596</v>
          </cell>
          <cell r="C2882" t="str">
            <v>4848484550535754</v>
          </cell>
          <cell r="D2882" t="str">
            <v>000</v>
          </cell>
          <cell r="E2882">
            <v>2596</v>
          </cell>
          <cell r="F2882" t="str">
            <v>Timbres-poste</v>
          </cell>
          <cell r="G2882">
            <v>1995</v>
          </cell>
          <cell r="H2882" t="str">
            <v>Portrait de Frans De Troyer (Promoteur de la philatélie thématique)</v>
          </cell>
          <cell r="I2882" t="str">
            <v>Journée du Timbre</v>
          </cell>
          <cell r="J2882">
            <v>1.2</v>
          </cell>
          <cell r="K2882">
            <v>1</v>
          </cell>
          <cell r="L2882">
            <v>0</v>
          </cell>
          <cell r="M2882">
            <v>0</v>
          </cell>
          <cell r="N2882">
            <v>0.3</v>
          </cell>
          <cell r="O2882">
            <v>1</v>
          </cell>
          <cell r="P2882">
            <v>0</v>
          </cell>
          <cell r="Q2882">
            <v>0</v>
          </cell>
          <cell r="R2882" t="str">
            <v>multicolore</v>
          </cell>
          <cell r="S2882" t="str">
            <v>11½</v>
          </cell>
          <cell r="T2882" t="str">
            <v>16 f.</v>
          </cell>
          <cell r="U2882" t="str">
            <v/>
          </cell>
          <cell r="V2882" t="str">
            <v/>
          </cell>
        </row>
        <row r="2883">
          <cell r="B2883" t="str">
            <v>DR-000-2597</v>
          </cell>
          <cell r="C2883" t="str">
            <v>4848484550535755</v>
          </cell>
          <cell r="D2883" t="str">
            <v>000</v>
          </cell>
          <cell r="E2883">
            <v>2597</v>
          </cell>
          <cell r="F2883" t="str">
            <v>Timbres-poste</v>
          </cell>
          <cell r="G2883">
            <v>1995</v>
          </cell>
          <cell r="H2883" t="str">
            <v>barbelés en mirador</v>
          </cell>
          <cell r="I2883" t="str">
            <v>Europa. Paix et Liberté</v>
          </cell>
          <cell r="J2883">
            <v>2.5</v>
          </cell>
          <cell r="K2883">
            <v>1</v>
          </cell>
          <cell r="L2883">
            <v>0</v>
          </cell>
          <cell r="M2883">
            <v>0</v>
          </cell>
          <cell r="N2883">
            <v>0.5</v>
          </cell>
          <cell r="O2883">
            <v>1</v>
          </cell>
          <cell r="P2883">
            <v>0</v>
          </cell>
          <cell r="Q2883">
            <v>0</v>
          </cell>
          <cell r="R2883" t="str">
            <v>bleu, noir et rouge sur gris</v>
          </cell>
          <cell r="S2883" t="str">
            <v>11½</v>
          </cell>
          <cell r="T2883" t="str">
            <v>16 f.</v>
          </cell>
          <cell r="U2883" t="str">
            <v/>
          </cell>
          <cell r="V2883" t="str">
            <v/>
          </cell>
        </row>
        <row r="2884">
          <cell r="B2884" t="str">
            <v>DR-000-2597a</v>
          </cell>
          <cell r="C2884" t="str">
            <v>484848455053575597</v>
          </cell>
          <cell r="D2884" t="str">
            <v>000</v>
          </cell>
          <cell r="E2884" t="str">
            <v>2597a</v>
          </cell>
          <cell r="F2884" t="str">
            <v>Timbres-poste</v>
          </cell>
          <cell r="G2884">
            <v>1995</v>
          </cell>
          <cell r="H2884" t="str">
            <v>barbelés en mirador</v>
          </cell>
          <cell r="I2884" t="str">
            <v>idem en paire hor.</v>
          </cell>
          <cell r="J2884">
            <v>8</v>
          </cell>
          <cell r="K2884">
            <v>0</v>
          </cell>
          <cell r="L2884">
            <v>0</v>
          </cell>
          <cell r="M2884">
            <v>0</v>
          </cell>
          <cell r="N2884">
            <v>6</v>
          </cell>
          <cell r="O2884">
            <v>0</v>
          </cell>
          <cell r="P2884">
            <v>0</v>
          </cell>
          <cell r="Q2884">
            <v>0</v>
          </cell>
          <cell r="R2884" t="str">
            <v>bleu, noir et rouge sur gris</v>
          </cell>
          <cell r="S2884" t="str">
            <v>11½</v>
          </cell>
          <cell r="T2884" t="str">
            <v>16 f.</v>
          </cell>
          <cell r="U2884" t="str">
            <v/>
          </cell>
          <cell r="V2884" t="str">
            <v/>
          </cell>
        </row>
        <row r="2885">
          <cell r="B2885" t="str">
            <v>DR-000-2598</v>
          </cell>
          <cell r="C2885" t="str">
            <v>4848484550535756</v>
          </cell>
          <cell r="D2885" t="str">
            <v>000</v>
          </cell>
          <cell r="E2885">
            <v>2598</v>
          </cell>
          <cell r="F2885" t="str">
            <v>Timbres-poste</v>
          </cell>
          <cell r="G2885">
            <v>1995</v>
          </cell>
          <cell r="H2885" t="str">
            <v>explosion atomique stylisée</v>
          </cell>
          <cell r="I2885" t="str">
            <v>Europa. Paix et Liberté</v>
          </cell>
          <cell r="J2885">
            <v>3.5</v>
          </cell>
          <cell r="K2885">
            <v>1</v>
          </cell>
          <cell r="L2885">
            <v>0</v>
          </cell>
          <cell r="M2885">
            <v>0</v>
          </cell>
          <cell r="N2885">
            <v>1</v>
          </cell>
          <cell r="O2885">
            <v>1</v>
          </cell>
          <cell r="P2885">
            <v>0</v>
          </cell>
          <cell r="Q2885">
            <v>0</v>
          </cell>
          <cell r="R2885" t="str">
            <v>bleu, noir et rouge sur gris</v>
          </cell>
          <cell r="S2885" t="str">
            <v>11½</v>
          </cell>
          <cell r="T2885" t="str">
            <v>30 f.</v>
          </cell>
          <cell r="U2885" t="str">
            <v/>
          </cell>
          <cell r="V2885" t="str">
            <v/>
          </cell>
        </row>
        <row r="2886">
          <cell r="B2886" t="str">
            <v>DR-000-2598a</v>
          </cell>
          <cell r="C2886" t="str">
            <v>484848455053575697</v>
          </cell>
          <cell r="D2886" t="str">
            <v>000</v>
          </cell>
          <cell r="E2886" t="str">
            <v>2598a</v>
          </cell>
          <cell r="F2886" t="str">
            <v>Timbres-poste</v>
          </cell>
          <cell r="G2886">
            <v>1995</v>
          </cell>
          <cell r="H2886" t="str">
            <v>explosion atomique stylisée</v>
          </cell>
          <cell r="I2886" t="str">
            <v>idem en paire hor.</v>
          </cell>
          <cell r="J2886">
            <v>12</v>
          </cell>
          <cell r="K2886">
            <v>0</v>
          </cell>
          <cell r="L2886">
            <v>0</v>
          </cell>
          <cell r="M2886">
            <v>0</v>
          </cell>
          <cell r="N2886">
            <v>10</v>
          </cell>
          <cell r="O2886">
            <v>0</v>
          </cell>
          <cell r="P2886">
            <v>0</v>
          </cell>
          <cell r="Q2886">
            <v>0</v>
          </cell>
          <cell r="R2886" t="str">
            <v>bleu, noir et rouge sur gris</v>
          </cell>
          <cell r="S2886" t="str">
            <v>11½</v>
          </cell>
          <cell r="T2886" t="str">
            <v>30 f.</v>
          </cell>
          <cell r="U2886" t="str">
            <v/>
          </cell>
          <cell r="V2886" t="str">
            <v/>
          </cell>
        </row>
        <row r="2887">
          <cell r="B2887" t="str">
            <v>DR-000-2599</v>
          </cell>
          <cell r="C2887" t="str">
            <v>4848484550535757</v>
          </cell>
          <cell r="D2887" t="str">
            <v>000</v>
          </cell>
          <cell r="E2887">
            <v>2599</v>
          </cell>
          <cell r="F2887" t="str">
            <v>Timbres-poste</v>
          </cell>
          <cell r="G2887">
            <v>1995</v>
          </cell>
          <cell r="H2887" t="str">
            <v>Soldats de la Brigade irlandaise devant le monument de Fontenoy</v>
          </cell>
          <cell r="I2887" t="str">
            <v>250e anniversaire de la bataille de Fontenoy. Emission conjointe Irlande-Belgique</v>
          </cell>
          <cell r="J2887">
            <v>1.5</v>
          </cell>
          <cell r="K2887">
            <v>1</v>
          </cell>
          <cell r="L2887">
            <v>0</v>
          </cell>
          <cell r="M2887">
            <v>0</v>
          </cell>
          <cell r="N2887">
            <v>0.3</v>
          </cell>
          <cell r="O2887">
            <v>0</v>
          </cell>
          <cell r="P2887">
            <v>0</v>
          </cell>
          <cell r="Q2887">
            <v>0</v>
          </cell>
          <cell r="R2887" t="str">
            <v>multicolore sur paille</v>
          </cell>
          <cell r="S2887" t="str">
            <v>11½</v>
          </cell>
          <cell r="T2887" t="str">
            <v>16 f.</v>
          </cell>
          <cell r="U2887" t="str">
            <v/>
          </cell>
          <cell r="V2887" t="str">
            <v/>
          </cell>
        </row>
        <row r="2888">
          <cell r="B2888" t="str">
            <v>DR-000-2600</v>
          </cell>
          <cell r="C2888" t="str">
            <v>4848484550544848</v>
          </cell>
          <cell r="D2888" t="str">
            <v>000</v>
          </cell>
          <cell r="E2888">
            <v>2600</v>
          </cell>
          <cell r="F2888" t="str">
            <v>Timbres-poste</v>
          </cell>
          <cell r="G2888">
            <v>1995</v>
          </cell>
          <cell r="H2888" t="str">
            <v>Nombre 50, sigle et logo</v>
          </cell>
          <cell r="I2888" t="str">
            <v>50e anniversaire de la création de l'Organisation des Nations Unies</v>
          </cell>
          <cell r="J2888">
            <v>1.2</v>
          </cell>
          <cell r="K2888">
            <v>1</v>
          </cell>
          <cell r="L2888">
            <v>0</v>
          </cell>
          <cell r="M2888">
            <v>0</v>
          </cell>
          <cell r="N2888">
            <v>0.3</v>
          </cell>
          <cell r="O2888">
            <v>1</v>
          </cell>
          <cell r="P2888">
            <v>0</v>
          </cell>
          <cell r="Q2888">
            <v>0</v>
          </cell>
          <cell r="R2888" t="str">
            <v>multicolore</v>
          </cell>
          <cell r="S2888" t="str">
            <v>11½</v>
          </cell>
          <cell r="T2888" t="str">
            <v>16 f.</v>
          </cell>
          <cell r="U2888" t="str">
            <v/>
          </cell>
          <cell r="V2888" t="str">
            <v/>
          </cell>
        </row>
        <row r="2889">
          <cell r="B2889" t="str">
            <v>DR-000-2601</v>
          </cell>
          <cell r="C2889" t="str">
            <v>4848484550544849</v>
          </cell>
          <cell r="D2889" t="str">
            <v>000</v>
          </cell>
          <cell r="E2889">
            <v>2601</v>
          </cell>
          <cell r="F2889" t="str">
            <v>Timbres-poste</v>
          </cell>
          <cell r="G2889">
            <v>1995</v>
          </cell>
          <cell r="H2889" t="str">
            <v>200 f. multicolore</v>
          </cell>
          <cell r="I2889" t="str">
            <v>Série courante. Effigie de S.M. le Roi Albert II.</v>
          </cell>
          <cell r="J2889">
            <v>14</v>
          </cell>
          <cell r="K2889">
            <v>1</v>
          </cell>
          <cell r="L2889">
            <v>0</v>
          </cell>
          <cell r="M2889">
            <v>0</v>
          </cell>
          <cell r="N2889">
            <v>1.5</v>
          </cell>
          <cell r="O2889">
            <v>1</v>
          </cell>
          <cell r="P2889">
            <v>0</v>
          </cell>
          <cell r="Q2889">
            <v>0</v>
          </cell>
          <cell r="R2889" t="str">
            <v>multicolore</v>
          </cell>
          <cell r="S2889" t="str">
            <v>11½</v>
          </cell>
          <cell r="T2889" t="str">
            <v>200 f.</v>
          </cell>
          <cell r="U2889" t="str">
            <v/>
          </cell>
          <cell r="V2889" t="str">
            <v/>
          </cell>
        </row>
        <row r="2890">
          <cell r="B2890" t="str">
            <v>DR-000-2602</v>
          </cell>
          <cell r="C2890" t="str">
            <v>4848484550544850</v>
          </cell>
          <cell r="D2890" t="str">
            <v>000</v>
          </cell>
          <cell r="E2890">
            <v>2602</v>
          </cell>
          <cell r="F2890" t="str">
            <v>Timbres-poste</v>
          </cell>
          <cell r="G2890">
            <v>1995</v>
          </cell>
          <cell r="H2890" t="str">
            <v>"Oeuvre de Pol Mara, "Télégram-style""</v>
          </cell>
          <cell r="I2890" t="str">
            <v>Série artistique</v>
          </cell>
          <cell r="J2890">
            <v>1.2</v>
          </cell>
          <cell r="K2890">
            <v>1</v>
          </cell>
          <cell r="L2890">
            <v>0</v>
          </cell>
          <cell r="M2890">
            <v>0</v>
          </cell>
          <cell r="N2890">
            <v>0.3</v>
          </cell>
          <cell r="O2890">
            <v>1</v>
          </cell>
          <cell r="P2890">
            <v>0</v>
          </cell>
          <cell r="Q2890">
            <v>0</v>
          </cell>
          <cell r="R2890" t="str">
            <v/>
          </cell>
          <cell r="S2890" t="str">
            <v>11½</v>
          </cell>
          <cell r="T2890" t="str">
            <v>16 f.</v>
          </cell>
          <cell r="U2890" t="str">
            <v/>
          </cell>
          <cell r="V2890" t="str">
            <v/>
          </cell>
        </row>
        <row r="2891">
          <cell r="B2891" t="str">
            <v>DR-000-2603</v>
          </cell>
          <cell r="C2891" t="str">
            <v>4848484550544851</v>
          </cell>
          <cell r="D2891" t="str">
            <v>000</v>
          </cell>
          <cell r="E2891">
            <v>2603</v>
          </cell>
          <cell r="F2891" t="str">
            <v>Timbres-poste</v>
          </cell>
          <cell r="G2891">
            <v>1995</v>
          </cell>
          <cell r="H2891" t="str">
            <v>"Oeuvre de Pierre Alechinsky, "Sauvagemont, Maransart"</v>
          </cell>
          <cell r="I2891" t="str">
            <v>Série artistique</v>
          </cell>
          <cell r="J2891">
            <v>1.2</v>
          </cell>
          <cell r="K2891">
            <v>1</v>
          </cell>
          <cell r="L2891">
            <v>0</v>
          </cell>
          <cell r="M2891">
            <v>0</v>
          </cell>
          <cell r="N2891">
            <v>0.3</v>
          </cell>
          <cell r="O2891">
            <v>1</v>
          </cell>
          <cell r="P2891">
            <v>0</v>
          </cell>
          <cell r="Q2891">
            <v>0</v>
          </cell>
          <cell r="R2891" t="str">
            <v/>
          </cell>
          <cell r="S2891" t="str">
            <v>11½</v>
          </cell>
          <cell r="T2891" t="str">
            <v>16 f.</v>
          </cell>
          <cell r="U2891" t="str">
            <v/>
          </cell>
          <cell r="V2891" t="str">
            <v/>
          </cell>
        </row>
        <row r="2892">
          <cell r="B2892" t="str">
            <v>DR-000-2604</v>
          </cell>
          <cell r="C2892" t="str">
            <v>4848484550544852</v>
          </cell>
          <cell r="D2892" t="str">
            <v>000</v>
          </cell>
          <cell r="E2892">
            <v>2604</v>
          </cell>
          <cell r="F2892" t="str">
            <v>Timbres-poste</v>
          </cell>
          <cell r="G2892">
            <v>1995</v>
          </cell>
          <cell r="H2892" t="str">
            <v>maison Cauchie, à Bruxelles</v>
          </cell>
          <cell r="I2892" t="str">
            <v>Série touristique. L'"Art nouveau"en architecture</v>
          </cell>
          <cell r="J2892">
            <v>1.2</v>
          </cell>
          <cell r="K2892">
            <v>1</v>
          </cell>
          <cell r="L2892">
            <v>0</v>
          </cell>
          <cell r="M2892">
            <v>0</v>
          </cell>
          <cell r="N2892">
            <v>0.3</v>
          </cell>
          <cell r="O2892">
            <v>1</v>
          </cell>
          <cell r="P2892">
            <v>0</v>
          </cell>
          <cell r="Q2892">
            <v>0</v>
          </cell>
          <cell r="R2892" t="str">
            <v/>
          </cell>
          <cell r="S2892" t="str">
            <v>11½</v>
          </cell>
          <cell r="T2892" t="str">
            <v>16 f.</v>
          </cell>
          <cell r="U2892" t="str">
            <v/>
          </cell>
          <cell r="V2892" t="str">
            <v/>
          </cell>
        </row>
        <row r="2893">
          <cell r="B2893" t="str">
            <v>DR-000-2605</v>
          </cell>
          <cell r="C2893" t="str">
            <v>4848484550544853</v>
          </cell>
          <cell r="D2893" t="str">
            <v>000</v>
          </cell>
          <cell r="E2893">
            <v>2605</v>
          </cell>
          <cell r="F2893" t="str">
            <v>Timbres-poste</v>
          </cell>
          <cell r="G2893">
            <v>1995</v>
          </cell>
          <cell r="H2893" t="str">
            <v>"maison "Les 5 Continents", à Anvers"</v>
          </cell>
          <cell r="I2893" t="str">
            <v>Série touristique. L'"Art nouveau"en architecture</v>
          </cell>
          <cell r="J2893">
            <v>1.2</v>
          </cell>
          <cell r="K2893">
            <v>1</v>
          </cell>
          <cell r="L2893">
            <v>0</v>
          </cell>
          <cell r="M2893">
            <v>0</v>
          </cell>
          <cell r="N2893">
            <v>0.3</v>
          </cell>
          <cell r="O2893">
            <v>1</v>
          </cell>
          <cell r="P2893">
            <v>0</v>
          </cell>
          <cell r="Q2893">
            <v>0</v>
          </cell>
          <cell r="R2893" t="str">
            <v/>
          </cell>
          <cell r="S2893" t="str">
            <v>11½</v>
          </cell>
          <cell r="T2893" t="str">
            <v>16 f.</v>
          </cell>
          <cell r="U2893" t="str">
            <v/>
          </cell>
          <cell r="V2893" t="str">
            <v/>
          </cell>
        </row>
        <row r="2894">
          <cell r="B2894" t="str">
            <v>DR-000-2606</v>
          </cell>
          <cell r="C2894" t="str">
            <v>4848484550544854</v>
          </cell>
          <cell r="D2894" t="str">
            <v>000</v>
          </cell>
          <cell r="E2894">
            <v>2606</v>
          </cell>
          <cell r="F2894" t="str">
            <v>Timbres-poste</v>
          </cell>
          <cell r="G2894">
            <v>1995</v>
          </cell>
          <cell r="H2894" t="str">
            <v>façade du 38 rue du Vieux Mayeur, à Liège</v>
          </cell>
          <cell r="I2894" t="str">
            <v>Série touristique. L'"Art nouveau"en architecture</v>
          </cell>
          <cell r="J2894">
            <v>1.2</v>
          </cell>
          <cell r="K2894">
            <v>1</v>
          </cell>
          <cell r="L2894">
            <v>0</v>
          </cell>
          <cell r="M2894">
            <v>0</v>
          </cell>
          <cell r="N2894">
            <v>0.3</v>
          </cell>
          <cell r="O2894">
            <v>1</v>
          </cell>
          <cell r="P2894">
            <v>0</v>
          </cell>
          <cell r="Q2894">
            <v>0</v>
          </cell>
          <cell r="R2894" t="str">
            <v/>
          </cell>
          <cell r="S2894" t="str">
            <v>11½</v>
          </cell>
          <cell r="T2894" t="str">
            <v>16 f.</v>
          </cell>
          <cell r="U2894" t="str">
            <v/>
          </cell>
          <cell r="V2894" t="str">
            <v/>
          </cell>
        </row>
        <row r="2895">
          <cell r="B2895" t="str">
            <v>DR-000-2607</v>
          </cell>
          <cell r="C2895" t="str">
            <v>4848484550544855</v>
          </cell>
          <cell r="D2895" t="str">
            <v>000</v>
          </cell>
          <cell r="E2895">
            <v>2607</v>
          </cell>
          <cell r="F2895" t="str">
            <v>Timbres-poste</v>
          </cell>
          <cell r="G2895">
            <v>1995</v>
          </cell>
          <cell r="H2895" t="str">
            <v>"Nombre 100</v>
          </cell>
          <cell r="I2895" t="str">
            <v>Centenaire de l'U.R.B.F.A. (Union Royale Belge de Football Association)</v>
          </cell>
          <cell r="J2895">
            <v>1.5</v>
          </cell>
          <cell r="K2895">
            <v>1</v>
          </cell>
          <cell r="L2895">
            <v>0</v>
          </cell>
          <cell r="M2895">
            <v>0</v>
          </cell>
          <cell r="N2895">
            <v>1.5</v>
          </cell>
          <cell r="O2895">
            <v>1</v>
          </cell>
          <cell r="P2895">
            <v>0</v>
          </cell>
          <cell r="Q2895">
            <v>0</v>
          </cell>
          <cell r="R2895" t="str">
            <v>multicolore</v>
          </cell>
          <cell r="S2895" t="str">
            <v>11½</v>
          </cell>
          <cell r="T2895" t="str">
            <v>16 f.+4 f.</v>
          </cell>
          <cell r="U2895" t="str">
            <v/>
          </cell>
          <cell r="V2895" t="str">
            <v/>
          </cell>
        </row>
        <row r="2896">
          <cell r="B2896" t="str">
            <v>DR-000-2608</v>
          </cell>
          <cell r="C2896" t="str">
            <v>4848484550544856</v>
          </cell>
          <cell r="D2896" t="str">
            <v>000</v>
          </cell>
          <cell r="E2896">
            <v>2608</v>
          </cell>
          <cell r="F2896" t="str">
            <v>Timbres-poste</v>
          </cell>
          <cell r="G2896">
            <v>1995</v>
          </cell>
          <cell r="H2896" t="str">
            <v>Mercator, Belgique</v>
          </cell>
          <cell r="I2896" t="str">
            <v>Grands voiliers. Emis en carnet</v>
          </cell>
          <cell r="J2896">
            <v>1.4</v>
          </cell>
          <cell r="K2896">
            <v>3</v>
          </cell>
          <cell r="L2896">
            <v>0</v>
          </cell>
          <cell r="M2896">
            <v>0</v>
          </cell>
          <cell r="N2896">
            <v>1</v>
          </cell>
          <cell r="O2896">
            <v>0</v>
          </cell>
          <cell r="P2896">
            <v>0</v>
          </cell>
          <cell r="Q2896">
            <v>0</v>
          </cell>
          <cell r="R2896" t="str">
            <v/>
          </cell>
          <cell r="S2896" t="str">
            <v>12</v>
          </cell>
          <cell r="T2896" t="str">
            <v>16 f.</v>
          </cell>
          <cell r="U2896" t="str">
            <v/>
          </cell>
          <cell r="V2896" t="str">
            <v/>
          </cell>
        </row>
        <row r="2897">
          <cell r="B2897" t="str">
            <v>DR-000-2609</v>
          </cell>
          <cell r="C2897" t="str">
            <v>4848484550544857</v>
          </cell>
          <cell r="D2897" t="str">
            <v>000</v>
          </cell>
          <cell r="E2897">
            <v>2609</v>
          </cell>
          <cell r="F2897" t="str">
            <v>Timbres-poste</v>
          </cell>
          <cell r="G2897">
            <v>1995</v>
          </cell>
          <cell r="H2897" t="str">
            <v>Kruzenstern, Russie</v>
          </cell>
          <cell r="I2897" t="str">
            <v>Grands voiliers. Emis en carnet</v>
          </cell>
          <cell r="J2897">
            <v>1.4</v>
          </cell>
          <cell r="K2897">
            <v>4</v>
          </cell>
          <cell r="L2897">
            <v>0</v>
          </cell>
          <cell r="M2897">
            <v>0</v>
          </cell>
          <cell r="N2897">
            <v>1</v>
          </cell>
          <cell r="O2897">
            <v>1</v>
          </cell>
          <cell r="P2897">
            <v>0</v>
          </cell>
          <cell r="Q2897">
            <v>0</v>
          </cell>
          <cell r="R2897" t="str">
            <v/>
          </cell>
          <cell r="S2897" t="str">
            <v>12</v>
          </cell>
          <cell r="T2897" t="str">
            <v>16 f.</v>
          </cell>
          <cell r="U2897" t="str">
            <v/>
          </cell>
          <cell r="V2897" t="str">
            <v/>
          </cell>
        </row>
        <row r="2898">
          <cell r="B2898" t="str">
            <v>DR-000-2610</v>
          </cell>
          <cell r="C2898" t="str">
            <v>4848484550544948</v>
          </cell>
          <cell r="D2898" t="str">
            <v>000</v>
          </cell>
          <cell r="E2898">
            <v>2610</v>
          </cell>
          <cell r="F2898" t="str">
            <v>Timbres-poste</v>
          </cell>
          <cell r="G2898">
            <v>1995</v>
          </cell>
          <cell r="H2898" t="str">
            <v>Sagres II, Portugal</v>
          </cell>
          <cell r="I2898" t="str">
            <v>Grands voiliers. Emis en carnet</v>
          </cell>
          <cell r="J2898">
            <v>1.4</v>
          </cell>
          <cell r="K2898">
            <v>4</v>
          </cell>
          <cell r="L2898">
            <v>0</v>
          </cell>
          <cell r="M2898">
            <v>0</v>
          </cell>
          <cell r="N2898">
            <v>1</v>
          </cell>
          <cell r="O2898">
            <v>1</v>
          </cell>
          <cell r="P2898">
            <v>0</v>
          </cell>
          <cell r="Q2898">
            <v>0</v>
          </cell>
          <cell r="R2898" t="str">
            <v/>
          </cell>
          <cell r="S2898" t="str">
            <v>12</v>
          </cell>
          <cell r="T2898" t="str">
            <v>16 f.</v>
          </cell>
          <cell r="U2898" t="str">
            <v/>
          </cell>
          <cell r="V2898" t="str">
            <v/>
          </cell>
        </row>
        <row r="2899">
          <cell r="B2899" t="str">
            <v>DR-000-2611</v>
          </cell>
          <cell r="C2899" t="str">
            <v>4848484550544949</v>
          </cell>
          <cell r="D2899" t="str">
            <v>000</v>
          </cell>
          <cell r="E2899">
            <v>2611</v>
          </cell>
          <cell r="F2899" t="str">
            <v>Timbres-poste</v>
          </cell>
          <cell r="G2899">
            <v>1995</v>
          </cell>
          <cell r="H2899" t="str">
            <v>Amerigo Vespucci, Italie</v>
          </cell>
          <cell r="I2899" t="str">
            <v>Grands voiliers. Emis en carnet</v>
          </cell>
          <cell r="J2899">
            <v>1.4</v>
          </cell>
          <cell r="K2899">
            <v>3</v>
          </cell>
          <cell r="L2899">
            <v>0</v>
          </cell>
          <cell r="M2899">
            <v>0</v>
          </cell>
          <cell r="N2899">
            <v>1</v>
          </cell>
          <cell r="O2899">
            <v>0</v>
          </cell>
          <cell r="P2899">
            <v>0</v>
          </cell>
          <cell r="Q2899">
            <v>0</v>
          </cell>
          <cell r="R2899" t="str">
            <v/>
          </cell>
          <cell r="S2899" t="str">
            <v>12</v>
          </cell>
          <cell r="T2899" t="str">
            <v>16 f.</v>
          </cell>
          <cell r="U2899" t="str">
            <v/>
          </cell>
          <cell r="V2899" t="str">
            <v/>
          </cell>
        </row>
        <row r="2900">
          <cell r="B2900" t="str">
            <v>DR-000-2612</v>
          </cell>
          <cell r="C2900" t="str">
            <v>4848484550544950</v>
          </cell>
          <cell r="D2900" t="str">
            <v>000</v>
          </cell>
          <cell r="E2900">
            <v>2612</v>
          </cell>
          <cell r="F2900" t="str">
            <v>Timbres-poste</v>
          </cell>
          <cell r="G2900">
            <v>1995</v>
          </cell>
          <cell r="H2900" t="str">
            <v>portrait de la Princesse Astrid, Présidente de la Croix-Rouge, mappemonde, carte et croix</v>
          </cell>
          <cell r="I2900" t="str">
            <v>Croix-Rouge de Belgique</v>
          </cell>
          <cell r="J2900">
            <v>1.5</v>
          </cell>
          <cell r="K2900">
            <v>1</v>
          </cell>
          <cell r="L2900">
            <v>0</v>
          </cell>
          <cell r="M2900">
            <v>0</v>
          </cell>
          <cell r="N2900">
            <v>1.5</v>
          </cell>
          <cell r="O2900">
            <v>1</v>
          </cell>
          <cell r="P2900">
            <v>0</v>
          </cell>
          <cell r="Q2900">
            <v>0</v>
          </cell>
          <cell r="R2900" t="str">
            <v/>
          </cell>
          <cell r="S2900" t="str">
            <v>11½</v>
          </cell>
          <cell r="T2900" t="str">
            <v>16 f.+3 f.</v>
          </cell>
          <cell r="U2900" t="str">
            <v/>
          </cell>
          <cell r="V2900" t="str">
            <v/>
          </cell>
        </row>
        <row r="2901">
          <cell r="B2901" t="str">
            <v>DR-000-2613</v>
          </cell>
          <cell r="C2901" t="str">
            <v>4848484550544951</v>
          </cell>
          <cell r="D2901" t="str">
            <v>000</v>
          </cell>
          <cell r="E2901">
            <v>2613</v>
          </cell>
          <cell r="F2901" t="str">
            <v>Timbres-poste</v>
          </cell>
          <cell r="G2901">
            <v>1995</v>
          </cell>
          <cell r="H2901" t="str">
            <v>portrait de Pasteur, microscope</v>
          </cell>
          <cell r="I2901" t="str">
            <v>Croix-Rouge de Belgique</v>
          </cell>
          <cell r="J2901">
            <v>1.5</v>
          </cell>
          <cell r="K2901">
            <v>1</v>
          </cell>
          <cell r="L2901">
            <v>0</v>
          </cell>
          <cell r="M2901">
            <v>0</v>
          </cell>
          <cell r="N2901">
            <v>1.5</v>
          </cell>
          <cell r="O2901">
            <v>1</v>
          </cell>
          <cell r="P2901">
            <v>0</v>
          </cell>
          <cell r="Q2901">
            <v>0</v>
          </cell>
          <cell r="R2901" t="str">
            <v/>
          </cell>
          <cell r="S2901" t="str">
            <v>11½</v>
          </cell>
          <cell r="T2901" t="str">
            <v>16 f.+3 f.</v>
          </cell>
          <cell r="U2901" t="str">
            <v/>
          </cell>
          <cell r="V2901" t="str">
            <v/>
          </cell>
        </row>
        <row r="2902">
          <cell r="B2902" t="str">
            <v>DR-000-2614</v>
          </cell>
          <cell r="C2902" t="str">
            <v>4848484550544952</v>
          </cell>
          <cell r="D2902" t="str">
            <v>000</v>
          </cell>
          <cell r="E2902">
            <v>2614</v>
          </cell>
          <cell r="F2902" t="str">
            <v>Timbres-poste</v>
          </cell>
          <cell r="G2902">
            <v>1995</v>
          </cell>
          <cell r="H2902" t="str">
            <v>portrait de Röntgen, radiographie d'une main</v>
          </cell>
          <cell r="I2902" t="str">
            <v>Croix-Rouge de Belgique</v>
          </cell>
          <cell r="J2902">
            <v>1.5</v>
          </cell>
          <cell r="K2902">
            <v>1</v>
          </cell>
          <cell r="L2902">
            <v>0</v>
          </cell>
          <cell r="M2902">
            <v>0</v>
          </cell>
          <cell r="N2902">
            <v>1.5</v>
          </cell>
          <cell r="O2902">
            <v>1</v>
          </cell>
          <cell r="P2902">
            <v>0</v>
          </cell>
          <cell r="Q2902">
            <v>0</v>
          </cell>
          <cell r="R2902" t="str">
            <v/>
          </cell>
          <cell r="S2902" t="str">
            <v>11½</v>
          </cell>
          <cell r="T2902" t="str">
            <v>16 f.+3 f.</v>
          </cell>
          <cell r="U2902" t="str">
            <v/>
          </cell>
          <cell r="V2902" t="str">
            <v/>
          </cell>
        </row>
        <row r="2903">
          <cell r="B2903" t="str">
            <v>DR-000-2615</v>
          </cell>
          <cell r="C2903" t="str">
            <v>4848484550544953</v>
          </cell>
          <cell r="D2903" t="str">
            <v>000</v>
          </cell>
          <cell r="E2903">
            <v>2615</v>
          </cell>
          <cell r="F2903" t="str">
            <v>Timbres-poste</v>
          </cell>
          <cell r="G2903">
            <v>1995</v>
          </cell>
          <cell r="H2903" t="str">
            <v>Minerva, 1908</v>
          </cell>
          <cell r="I2903" t="str">
            <v>Motocyclettes belges anciennes</v>
          </cell>
          <cell r="J2903">
            <v>1</v>
          </cell>
          <cell r="K2903">
            <v>1</v>
          </cell>
          <cell r="L2903">
            <v>0</v>
          </cell>
          <cell r="M2903">
            <v>0</v>
          </cell>
          <cell r="N2903">
            <v>0.3</v>
          </cell>
          <cell r="O2903">
            <v>1</v>
          </cell>
          <cell r="P2903">
            <v>0</v>
          </cell>
          <cell r="Q2903">
            <v>0</v>
          </cell>
          <cell r="R2903" t="str">
            <v/>
          </cell>
          <cell r="S2903" t="str">
            <v>11½</v>
          </cell>
          <cell r="T2903" t="str">
            <v>13 f.</v>
          </cell>
          <cell r="U2903" t="str">
            <v/>
          </cell>
          <cell r="V2903" t="str">
            <v/>
          </cell>
        </row>
        <row r="2904">
          <cell r="B2904" t="str">
            <v>DR-000-2616</v>
          </cell>
          <cell r="C2904" t="str">
            <v>4848484550544954</v>
          </cell>
          <cell r="D2904" t="str">
            <v>000</v>
          </cell>
          <cell r="E2904">
            <v>2616</v>
          </cell>
          <cell r="F2904" t="str">
            <v>Timbres-poste</v>
          </cell>
          <cell r="G2904">
            <v>1995</v>
          </cell>
          <cell r="H2904" t="str">
            <v>F.N., 1913</v>
          </cell>
          <cell r="I2904" t="str">
            <v>Motocyclettes belges anciennes</v>
          </cell>
          <cell r="J2904">
            <v>1.5</v>
          </cell>
          <cell r="K2904">
            <v>1</v>
          </cell>
          <cell r="L2904">
            <v>0</v>
          </cell>
          <cell r="M2904">
            <v>0</v>
          </cell>
          <cell r="N2904">
            <v>0.5</v>
          </cell>
          <cell r="O2904">
            <v>1</v>
          </cell>
          <cell r="P2904">
            <v>0</v>
          </cell>
          <cell r="Q2904">
            <v>0</v>
          </cell>
          <cell r="R2904" t="str">
            <v/>
          </cell>
          <cell r="S2904" t="str">
            <v>11½</v>
          </cell>
          <cell r="T2904" t="str">
            <v>16 f.</v>
          </cell>
          <cell r="U2904" t="str">
            <v/>
          </cell>
          <cell r="V2904" t="str">
            <v/>
          </cell>
        </row>
        <row r="2905">
          <cell r="B2905" t="str">
            <v>DR-000-2617</v>
          </cell>
          <cell r="C2905" t="str">
            <v>4848484550544955</v>
          </cell>
          <cell r="D2905" t="str">
            <v>000</v>
          </cell>
          <cell r="E2905">
            <v>2617</v>
          </cell>
          <cell r="F2905" t="str">
            <v>Timbres-poste</v>
          </cell>
          <cell r="G2905">
            <v>1995</v>
          </cell>
          <cell r="H2905" t="str">
            <v>La Mondiale, 1929</v>
          </cell>
          <cell r="I2905" t="str">
            <v>Motocyclettes belges anciennes</v>
          </cell>
          <cell r="J2905">
            <v>2</v>
          </cell>
          <cell r="K2905">
            <v>1</v>
          </cell>
          <cell r="L2905">
            <v>0</v>
          </cell>
          <cell r="M2905">
            <v>0</v>
          </cell>
          <cell r="N2905">
            <v>1</v>
          </cell>
          <cell r="O2905">
            <v>1</v>
          </cell>
          <cell r="P2905">
            <v>0</v>
          </cell>
          <cell r="Q2905">
            <v>0</v>
          </cell>
          <cell r="R2905" t="str">
            <v/>
          </cell>
          <cell r="S2905" t="str">
            <v>11½</v>
          </cell>
          <cell r="T2905" t="str">
            <v>30 f.</v>
          </cell>
          <cell r="U2905" t="str">
            <v/>
          </cell>
          <cell r="V2905" t="str">
            <v/>
          </cell>
        </row>
        <row r="2906">
          <cell r="B2906" t="str">
            <v>DR-000-2618</v>
          </cell>
          <cell r="C2906" t="str">
            <v>4848484550544956</v>
          </cell>
          <cell r="D2906" t="str">
            <v>000</v>
          </cell>
          <cell r="E2906">
            <v>2618</v>
          </cell>
          <cell r="F2906" t="str">
            <v>Timbres-poste</v>
          </cell>
          <cell r="G2906">
            <v>1995</v>
          </cell>
          <cell r="H2906" t="str">
            <v>Gillet, 1937</v>
          </cell>
          <cell r="I2906" t="str">
            <v>Motocyclettes belges anciennes</v>
          </cell>
          <cell r="J2906">
            <v>2.5</v>
          </cell>
          <cell r="K2906">
            <v>1</v>
          </cell>
          <cell r="L2906">
            <v>0</v>
          </cell>
          <cell r="M2906">
            <v>0</v>
          </cell>
          <cell r="N2906">
            <v>1</v>
          </cell>
          <cell r="O2906">
            <v>1</v>
          </cell>
          <cell r="P2906">
            <v>0</v>
          </cell>
          <cell r="Q2906">
            <v>0</v>
          </cell>
          <cell r="R2906" t="str">
            <v/>
          </cell>
          <cell r="S2906" t="str">
            <v>11½</v>
          </cell>
          <cell r="T2906" t="str">
            <v>32 f.</v>
          </cell>
          <cell r="U2906" t="str">
            <v/>
          </cell>
          <cell r="V2906" t="str">
            <v/>
          </cell>
        </row>
        <row r="2907">
          <cell r="B2907" t="str">
            <v>DR-000-2619</v>
          </cell>
          <cell r="C2907" t="str">
            <v>4848484550544957</v>
          </cell>
          <cell r="D2907" t="str">
            <v>000</v>
          </cell>
          <cell r="E2907">
            <v>2619</v>
          </cell>
          <cell r="F2907" t="str">
            <v>Timbres-poste</v>
          </cell>
          <cell r="G2907">
            <v>1995</v>
          </cell>
          <cell r="H2907" t="str">
            <v>Sammy</v>
          </cell>
          <cell r="I2907" t="str">
            <v>Philatélie de la Jeunesse. Personnage de bandes dessinées</v>
          </cell>
          <cell r="J2907">
            <v>1.3</v>
          </cell>
          <cell r="K2907">
            <v>1</v>
          </cell>
          <cell r="L2907">
            <v>0</v>
          </cell>
          <cell r="M2907">
            <v>0</v>
          </cell>
          <cell r="N2907">
            <v>0.5</v>
          </cell>
          <cell r="O2907">
            <v>1</v>
          </cell>
          <cell r="P2907">
            <v>0</v>
          </cell>
          <cell r="Q2907">
            <v>0</v>
          </cell>
          <cell r="R2907" t="str">
            <v>multicolore</v>
          </cell>
          <cell r="S2907" t="str">
            <v>11½</v>
          </cell>
          <cell r="T2907" t="str">
            <v>16 f.</v>
          </cell>
          <cell r="U2907" t="str">
            <v/>
          </cell>
          <cell r="V2907" t="str">
            <v/>
          </cell>
        </row>
        <row r="2908">
          <cell r="B2908" t="str">
            <v>DR-000-2620</v>
          </cell>
          <cell r="C2908" t="str">
            <v>4848484550545048</v>
          </cell>
          <cell r="D2908" t="str">
            <v>000</v>
          </cell>
          <cell r="E2908">
            <v>2620</v>
          </cell>
          <cell r="F2908" t="str">
            <v>Timbres-poste</v>
          </cell>
          <cell r="G2908">
            <v>1995</v>
          </cell>
          <cell r="H2908" t="str">
            <v>Préservatif et silhouettes d'un couple</v>
          </cell>
          <cell r="I2908" t="str">
            <v>Solidarité. Lutte contre le SIDA</v>
          </cell>
          <cell r="J2908">
            <v>1.5</v>
          </cell>
          <cell r="K2908">
            <v>1</v>
          </cell>
          <cell r="L2908">
            <v>0</v>
          </cell>
          <cell r="M2908">
            <v>0</v>
          </cell>
          <cell r="N2908">
            <v>1.5</v>
          </cell>
          <cell r="O2908">
            <v>1</v>
          </cell>
          <cell r="P2908">
            <v>0</v>
          </cell>
          <cell r="Q2908">
            <v>0</v>
          </cell>
          <cell r="R2908" t="str">
            <v>multicolore</v>
          </cell>
          <cell r="S2908" t="str">
            <v>11½</v>
          </cell>
          <cell r="T2908" t="str">
            <v>16 f.+4 f.</v>
          </cell>
          <cell r="U2908" t="str">
            <v/>
          </cell>
          <cell r="V2908" t="str">
            <v/>
          </cell>
        </row>
        <row r="2909">
          <cell r="B2909" t="str">
            <v>DR-000-2621</v>
          </cell>
          <cell r="C2909" t="str">
            <v>4848484550545049</v>
          </cell>
          <cell r="D2909" t="str">
            <v>000</v>
          </cell>
          <cell r="E2909">
            <v>2621</v>
          </cell>
          <cell r="F2909" t="str">
            <v>Timbres-poste</v>
          </cell>
          <cell r="G2909">
            <v>1995</v>
          </cell>
          <cell r="H2909" t="str">
            <v>Portrait du couple royal</v>
          </cell>
          <cell r="I2909" t="str">
            <v>Fête du Roi (15 novembre)</v>
          </cell>
          <cell r="J2909">
            <v>1.2</v>
          </cell>
          <cell r="K2909">
            <v>1</v>
          </cell>
          <cell r="L2909">
            <v>0</v>
          </cell>
          <cell r="M2909">
            <v>0</v>
          </cell>
          <cell r="N2909">
            <v>0.3</v>
          </cell>
          <cell r="O2909">
            <v>1</v>
          </cell>
          <cell r="P2909">
            <v>0</v>
          </cell>
          <cell r="Q2909">
            <v>0</v>
          </cell>
          <cell r="R2909" t="str">
            <v>multicolore</v>
          </cell>
          <cell r="S2909" t="str">
            <v>11½</v>
          </cell>
          <cell r="T2909" t="str">
            <v>16 f.</v>
          </cell>
          <cell r="U2909" t="str">
            <v/>
          </cell>
          <cell r="V2909" t="str">
            <v/>
          </cell>
        </row>
        <row r="2910">
          <cell r="B2910" t="str">
            <v>DR-000-2622</v>
          </cell>
          <cell r="C2910" t="str">
            <v>4848484550545050</v>
          </cell>
          <cell r="D2910" t="str">
            <v>000</v>
          </cell>
          <cell r="E2910">
            <v>2622</v>
          </cell>
          <cell r="F2910" t="str">
            <v>Timbres-poste</v>
          </cell>
          <cell r="G2910">
            <v>1995</v>
          </cell>
          <cell r="H2910" t="str">
            <v>La Nativité, d'après un livre d'Heures du XVe siècle (Pays-Bas méridionaux)</v>
          </cell>
          <cell r="I2910" t="str">
            <v>Noël, et Nouvel An</v>
          </cell>
          <cell r="J2910">
            <v>1</v>
          </cell>
          <cell r="K2910">
            <v>1</v>
          </cell>
          <cell r="L2910">
            <v>0</v>
          </cell>
          <cell r="M2910">
            <v>0</v>
          </cell>
          <cell r="N2910">
            <v>0.3</v>
          </cell>
          <cell r="O2910">
            <v>1</v>
          </cell>
          <cell r="P2910">
            <v>0</v>
          </cell>
          <cell r="Q2910">
            <v>0</v>
          </cell>
          <cell r="R2910" t="str">
            <v>multicolore</v>
          </cell>
          <cell r="S2910" t="str">
            <v>11½</v>
          </cell>
          <cell r="T2910" t="str">
            <v>13 f.</v>
          </cell>
          <cell r="U2910" t="str">
            <v/>
          </cell>
          <cell r="V2910" t="str">
            <v/>
          </cell>
        </row>
        <row r="2911">
          <cell r="B2911" t="str">
            <v>DR-000-2623</v>
          </cell>
          <cell r="C2911" t="str">
            <v>4848484550545051</v>
          </cell>
          <cell r="D2911" t="str">
            <v>000</v>
          </cell>
          <cell r="E2911">
            <v>2623</v>
          </cell>
          <cell r="F2911" t="str">
            <v>Timbres-poste</v>
          </cell>
          <cell r="G2911">
            <v>1995</v>
          </cell>
          <cell r="H2911" t="str">
            <v>Pouillot fitis</v>
          </cell>
          <cell r="I2911" t="str">
            <v>Série courante. Oiseau</v>
          </cell>
          <cell r="J2911">
            <v>1.2</v>
          </cell>
          <cell r="K2911">
            <v>1</v>
          </cell>
          <cell r="L2911">
            <v>0</v>
          </cell>
          <cell r="M2911">
            <v>0</v>
          </cell>
          <cell r="N2911">
            <v>0.3</v>
          </cell>
          <cell r="O2911">
            <v>1</v>
          </cell>
          <cell r="P2911">
            <v>0</v>
          </cell>
          <cell r="Q2911">
            <v>0</v>
          </cell>
          <cell r="R2911" t="str">
            <v>multicolore</v>
          </cell>
          <cell r="S2911" t="str">
            <v>11½</v>
          </cell>
          <cell r="T2911" t="str">
            <v>14 f.</v>
          </cell>
          <cell r="U2911" t="str">
            <v/>
          </cell>
          <cell r="V2911" t="str">
            <v/>
          </cell>
        </row>
        <row r="2912">
          <cell r="B2912" t="str">
            <v>DR-000-2624</v>
          </cell>
          <cell r="C2912" t="str">
            <v>4848484550545052</v>
          </cell>
          <cell r="D2912" t="str">
            <v>000</v>
          </cell>
          <cell r="E2912">
            <v>2624</v>
          </cell>
          <cell r="F2912" t="str">
            <v>Timbres-poste</v>
          </cell>
          <cell r="G2912">
            <v>1996</v>
          </cell>
          <cell r="H2912" t="str">
            <v>Musée de la Vie Wallonne, à Liège (Charlemagne et Roland, personnages du théâtre de marionnettes)</v>
          </cell>
          <cell r="I2912" t="str">
            <v>Promotion de la Philatélie. Musées de Belgique</v>
          </cell>
          <cell r="J2912">
            <v>1.5</v>
          </cell>
          <cell r="K2912">
            <v>1</v>
          </cell>
          <cell r="L2912">
            <v>0</v>
          </cell>
          <cell r="M2912">
            <v>0</v>
          </cell>
          <cell r="N2912">
            <v>1.5</v>
          </cell>
          <cell r="O2912">
            <v>1</v>
          </cell>
          <cell r="P2912">
            <v>0</v>
          </cell>
          <cell r="Q2912">
            <v>0</v>
          </cell>
          <cell r="R2912" t="str">
            <v/>
          </cell>
          <cell r="S2912" t="str">
            <v>11½</v>
          </cell>
          <cell r="T2912" t="str">
            <v>16 f.+4 f.</v>
          </cell>
          <cell r="U2912" t="str">
            <v/>
          </cell>
          <cell r="V2912" t="str">
            <v/>
          </cell>
        </row>
        <row r="2913">
          <cell r="B2913" t="str">
            <v>DR-000-2625</v>
          </cell>
          <cell r="C2913" t="str">
            <v>4848484550545053</v>
          </cell>
          <cell r="D2913" t="str">
            <v>000</v>
          </cell>
          <cell r="E2913">
            <v>2625</v>
          </cell>
          <cell r="F2913" t="str">
            <v>Timbres-poste</v>
          </cell>
          <cell r="G2913">
            <v>1996</v>
          </cell>
          <cell r="H2913" t="str">
            <v>Musée National de Genièvre, à Hasselt (Couple dégustant du genièvre)</v>
          </cell>
          <cell r="I2913" t="str">
            <v>Promotion de la Philatélie. Musées de Belgique</v>
          </cell>
          <cell r="J2913">
            <v>1.5</v>
          </cell>
          <cell r="K2913">
            <v>1</v>
          </cell>
          <cell r="L2913">
            <v>0</v>
          </cell>
          <cell r="M2913">
            <v>0</v>
          </cell>
          <cell r="N2913">
            <v>1.5</v>
          </cell>
          <cell r="O2913">
            <v>1</v>
          </cell>
          <cell r="P2913">
            <v>0</v>
          </cell>
          <cell r="Q2913">
            <v>0</v>
          </cell>
          <cell r="R2913" t="str">
            <v/>
          </cell>
          <cell r="S2913" t="str">
            <v>11½</v>
          </cell>
          <cell r="T2913" t="str">
            <v>16 f.+4 f.</v>
          </cell>
          <cell r="U2913" t="str">
            <v/>
          </cell>
          <cell r="V2913" t="str">
            <v/>
          </cell>
        </row>
        <row r="2914">
          <cell r="B2914" t="str">
            <v>DR-000-2626</v>
          </cell>
          <cell r="C2914" t="str">
            <v>4848484550545054</v>
          </cell>
          <cell r="D2914" t="str">
            <v>000</v>
          </cell>
          <cell r="E2914">
            <v>2626</v>
          </cell>
          <cell r="F2914" t="str">
            <v>Timbres-poste</v>
          </cell>
          <cell r="G2914">
            <v>1996</v>
          </cell>
          <cell r="H2914" t="str">
            <v>"Détail de la "Chute de Saül" (faïence en majolique) Musée "Maison des Bouchers", à Anvers"</v>
          </cell>
          <cell r="I2914" t="str">
            <v>Idem. Emis uniquement en feuillet</v>
          </cell>
          <cell r="J2914">
            <v>3.5</v>
          </cell>
          <cell r="K2914">
            <v>1</v>
          </cell>
          <cell r="L2914">
            <v>0</v>
          </cell>
          <cell r="M2914">
            <v>0</v>
          </cell>
          <cell r="N2914">
            <v>3.5</v>
          </cell>
          <cell r="O2914">
            <v>1</v>
          </cell>
          <cell r="P2914">
            <v>0</v>
          </cell>
          <cell r="Q2914">
            <v>0</v>
          </cell>
          <cell r="R2914" t="str">
            <v>multicolore</v>
          </cell>
          <cell r="S2914" t="str">
            <v>11½</v>
          </cell>
          <cell r="T2914" t="str">
            <v>34 f.+6 f.</v>
          </cell>
          <cell r="U2914" t="str">
            <v/>
          </cell>
          <cell r="V2914" t="str">
            <v/>
          </cell>
        </row>
        <row r="2915">
          <cell r="B2915" t="str">
            <v>DR-000-2627</v>
          </cell>
          <cell r="C2915" t="str">
            <v>4848484550545055</v>
          </cell>
          <cell r="D2915" t="str">
            <v>000</v>
          </cell>
          <cell r="E2915">
            <v>2627</v>
          </cell>
          <cell r="F2915" t="str">
            <v>Timbres-poste</v>
          </cell>
          <cell r="G2915">
            <v>1996</v>
          </cell>
          <cell r="H2915" t="str">
            <v>16 f. multicolore</v>
          </cell>
          <cell r="I2915" t="str">
            <v>150e anniversaire de la création du Parti Libéral</v>
          </cell>
          <cell r="J2915">
            <v>1.2</v>
          </cell>
          <cell r="K2915">
            <v>1</v>
          </cell>
          <cell r="L2915">
            <v>0</v>
          </cell>
          <cell r="M2915">
            <v>0</v>
          </cell>
          <cell r="N2915">
            <v>0.3</v>
          </cell>
          <cell r="O2915">
            <v>1</v>
          </cell>
          <cell r="P2915">
            <v>0</v>
          </cell>
          <cell r="Q2915">
            <v>0</v>
          </cell>
          <cell r="R2915" t="str">
            <v>multicolore</v>
          </cell>
          <cell r="S2915" t="str">
            <v>11½</v>
          </cell>
          <cell r="T2915" t="str">
            <v>16 f.</v>
          </cell>
          <cell r="U2915" t="str">
            <v/>
          </cell>
          <cell r="V2915" t="str">
            <v/>
          </cell>
        </row>
        <row r="2916">
          <cell r="B2916" t="str">
            <v>DR-000-2628</v>
          </cell>
          <cell r="C2916" t="str">
            <v>4848484550545056</v>
          </cell>
          <cell r="D2916" t="str">
            <v>000</v>
          </cell>
          <cell r="E2916">
            <v>2628</v>
          </cell>
          <cell r="F2916" t="str">
            <v>Timbres-poste</v>
          </cell>
          <cell r="G2916">
            <v>1996</v>
          </cell>
          <cell r="H2916" t="str">
            <v>Portrait d'Emile Mayrisch (1862-1928)</v>
          </cell>
          <cell r="I2916" t="str">
            <v>Hommage au peintre belge Théo Van Rysselberghe (1862-1926). Sans valeur faciale indiquée (Timbre à validité permanente). Emission conjointe avec le Luxembourg</v>
          </cell>
          <cell r="J2916">
            <v>2.5</v>
          </cell>
          <cell r="K2916">
            <v>1</v>
          </cell>
          <cell r="L2916">
            <v>0</v>
          </cell>
          <cell r="M2916">
            <v>0</v>
          </cell>
          <cell r="N2916">
            <v>1</v>
          </cell>
          <cell r="O2916">
            <v>1</v>
          </cell>
          <cell r="P2916">
            <v>0</v>
          </cell>
          <cell r="Q2916">
            <v>0</v>
          </cell>
          <cell r="R2916" t="str">
            <v>multicolore</v>
          </cell>
          <cell r="S2916" t="str">
            <v>11½</v>
          </cell>
          <cell r="T2916" t="str">
            <v>A (16 f.)</v>
          </cell>
          <cell r="U2916" t="str">
            <v/>
          </cell>
          <cell r="V2916" t="str">
            <v/>
          </cell>
        </row>
        <row r="2917">
          <cell r="B2917" t="str">
            <v>DR-000-2629</v>
          </cell>
          <cell r="C2917" t="str">
            <v>4848484550545057</v>
          </cell>
          <cell r="D2917" t="str">
            <v>000</v>
          </cell>
          <cell r="E2917">
            <v>2629</v>
          </cell>
          <cell r="F2917" t="str">
            <v>Timbres-poste</v>
          </cell>
          <cell r="G2917">
            <v>1996</v>
          </cell>
          <cell r="H2917" t="str">
            <v>"Portrait du peintre et créateur de timbre Oscar Bonnevalle (1920-1993) devant son tableau "Résignation""</v>
          </cell>
          <cell r="I2917" t="str">
            <v>Journée du Timbre</v>
          </cell>
          <cell r="J2917">
            <v>1.2</v>
          </cell>
          <cell r="K2917">
            <v>1</v>
          </cell>
          <cell r="L2917">
            <v>0</v>
          </cell>
          <cell r="M2917">
            <v>0</v>
          </cell>
          <cell r="N2917">
            <v>0.3</v>
          </cell>
          <cell r="O2917">
            <v>1</v>
          </cell>
          <cell r="P2917">
            <v>0</v>
          </cell>
          <cell r="Q2917">
            <v>0</v>
          </cell>
          <cell r="R2917" t="str">
            <v>multicolore</v>
          </cell>
          <cell r="S2917" t="str">
            <v>11½</v>
          </cell>
          <cell r="T2917" t="str">
            <v>16 f.</v>
          </cell>
          <cell r="U2917" t="str">
            <v/>
          </cell>
          <cell r="V2917" t="str">
            <v/>
          </cell>
        </row>
        <row r="2918">
          <cell r="B2918" t="str">
            <v>DR-000-2630</v>
          </cell>
          <cell r="C2918" t="str">
            <v>4848484550545148</v>
          </cell>
          <cell r="D2918" t="str">
            <v>000</v>
          </cell>
          <cell r="E2918">
            <v>2630</v>
          </cell>
          <cell r="F2918" t="str">
            <v>Timbres-poste</v>
          </cell>
          <cell r="G2918">
            <v>1996</v>
          </cell>
          <cell r="H2918" t="str">
            <v>Sympetrum sanguineum</v>
          </cell>
          <cell r="I2918" t="str">
            <v>Nature. Insectes. Emis en carnet</v>
          </cell>
          <cell r="J2918">
            <v>1.5</v>
          </cell>
          <cell r="K2918">
            <v>2</v>
          </cell>
          <cell r="L2918">
            <v>0</v>
          </cell>
          <cell r="M2918">
            <v>0</v>
          </cell>
          <cell r="N2918">
            <v>1</v>
          </cell>
          <cell r="O2918">
            <v>0</v>
          </cell>
          <cell r="P2918">
            <v>0</v>
          </cell>
          <cell r="Q2918">
            <v>0</v>
          </cell>
          <cell r="R2918" t="str">
            <v/>
          </cell>
          <cell r="S2918" t="str">
            <v>12</v>
          </cell>
          <cell r="T2918" t="str">
            <v>16 f.</v>
          </cell>
          <cell r="U2918" t="str">
            <v/>
          </cell>
          <cell r="V2918" t="str">
            <v/>
          </cell>
        </row>
        <row r="2919">
          <cell r="B2919" t="str">
            <v>DR-000-2631</v>
          </cell>
          <cell r="C2919" t="str">
            <v>4848484550545149</v>
          </cell>
          <cell r="D2919" t="str">
            <v>000</v>
          </cell>
          <cell r="E2919">
            <v>2631</v>
          </cell>
          <cell r="F2919" t="str">
            <v>Timbres-poste</v>
          </cell>
          <cell r="G2919">
            <v>1996</v>
          </cell>
          <cell r="H2919" t="str">
            <v>Bombus terrestris</v>
          </cell>
          <cell r="I2919" t="str">
            <v>Nature. Insectes. Emis en carnet</v>
          </cell>
          <cell r="J2919">
            <v>1.5</v>
          </cell>
          <cell r="K2919">
            <v>3</v>
          </cell>
          <cell r="L2919">
            <v>0</v>
          </cell>
          <cell r="M2919">
            <v>0</v>
          </cell>
          <cell r="N2919">
            <v>1</v>
          </cell>
          <cell r="O2919">
            <v>0</v>
          </cell>
          <cell r="P2919">
            <v>0</v>
          </cell>
          <cell r="Q2919">
            <v>0</v>
          </cell>
          <cell r="R2919" t="str">
            <v/>
          </cell>
          <cell r="S2919" t="str">
            <v>12</v>
          </cell>
          <cell r="T2919" t="str">
            <v>16 f.</v>
          </cell>
          <cell r="U2919" t="str">
            <v/>
          </cell>
          <cell r="V2919" t="str">
            <v/>
          </cell>
        </row>
        <row r="2920">
          <cell r="B2920" t="str">
            <v>DR-000-2632</v>
          </cell>
          <cell r="C2920" t="str">
            <v>4848484550545150</v>
          </cell>
          <cell r="D2920" t="str">
            <v>000</v>
          </cell>
          <cell r="E2920">
            <v>2632</v>
          </cell>
          <cell r="F2920" t="str">
            <v>Timbres-poste</v>
          </cell>
          <cell r="G2920">
            <v>1996</v>
          </cell>
          <cell r="H2920" t="str">
            <v>Lucanus cervus</v>
          </cell>
          <cell r="I2920" t="str">
            <v>Nature. Insectes. Emis en carnet</v>
          </cell>
          <cell r="J2920">
            <v>1.5</v>
          </cell>
          <cell r="K2920">
            <v>3</v>
          </cell>
          <cell r="L2920">
            <v>0</v>
          </cell>
          <cell r="M2920">
            <v>0</v>
          </cell>
          <cell r="N2920">
            <v>1</v>
          </cell>
          <cell r="O2920">
            <v>0</v>
          </cell>
          <cell r="P2920">
            <v>0</v>
          </cell>
          <cell r="Q2920">
            <v>0</v>
          </cell>
          <cell r="R2920" t="str">
            <v/>
          </cell>
          <cell r="S2920" t="str">
            <v>12</v>
          </cell>
          <cell r="T2920" t="str">
            <v>16 f.</v>
          </cell>
          <cell r="U2920" t="str">
            <v/>
          </cell>
          <cell r="V2920" t="str">
            <v/>
          </cell>
        </row>
        <row r="2921">
          <cell r="B2921" t="str">
            <v>DR-000-2633</v>
          </cell>
          <cell r="C2921" t="str">
            <v>4848484550545151</v>
          </cell>
          <cell r="D2921" t="str">
            <v>000</v>
          </cell>
          <cell r="E2921">
            <v>2633</v>
          </cell>
          <cell r="F2921" t="str">
            <v>Timbres-poste</v>
          </cell>
          <cell r="G2921">
            <v>1996</v>
          </cell>
          <cell r="H2921" t="str">
            <v>Melolontha melolontha</v>
          </cell>
          <cell r="I2921" t="str">
            <v>Nature. Insectes. Emis en carnet</v>
          </cell>
          <cell r="J2921">
            <v>1.5</v>
          </cell>
          <cell r="K2921">
            <v>3</v>
          </cell>
          <cell r="L2921">
            <v>0</v>
          </cell>
          <cell r="M2921">
            <v>0</v>
          </cell>
          <cell r="N2921">
            <v>1</v>
          </cell>
          <cell r="O2921">
            <v>0</v>
          </cell>
          <cell r="P2921">
            <v>0</v>
          </cell>
          <cell r="Q2921">
            <v>0</v>
          </cell>
          <cell r="R2921" t="str">
            <v/>
          </cell>
          <cell r="S2921" t="str">
            <v>12</v>
          </cell>
          <cell r="T2921" t="str">
            <v>16 f.</v>
          </cell>
          <cell r="U2921" t="str">
            <v/>
          </cell>
          <cell r="V2921" t="str">
            <v/>
          </cell>
        </row>
        <row r="2922">
          <cell r="B2922" t="str">
            <v>DR-000-2634</v>
          </cell>
          <cell r="C2922" t="str">
            <v>4848484550545152</v>
          </cell>
          <cell r="D2922" t="str">
            <v>000</v>
          </cell>
          <cell r="E2922">
            <v>2634</v>
          </cell>
          <cell r="F2922" t="str">
            <v>Timbres-poste</v>
          </cell>
          <cell r="G2922">
            <v>1996</v>
          </cell>
          <cell r="H2922" t="str">
            <v>Gryllus campestris</v>
          </cell>
          <cell r="I2922" t="str">
            <v>Nature. Insectes. Emis en carnet</v>
          </cell>
          <cell r="J2922">
            <v>1.5</v>
          </cell>
          <cell r="K2922">
            <v>3</v>
          </cell>
          <cell r="L2922">
            <v>0</v>
          </cell>
          <cell r="M2922">
            <v>0</v>
          </cell>
          <cell r="N2922">
            <v>1</v>
          </cell>
          <cell r="O2922">
            <v>0</v>
          </cell>
          <cell r="P2922">
            <v>0</v>
          </cell>
          <cell r="Q2922">
            <v>0</v>
          </cell>
          <cell r="R2922" t="str">
            <v/>
          </cell>
          <cell r="S2922" t="str">
            <v>12</v>
          </cell>
          <cell r="T2922" t="str">
            <v>16 f.</v>
          </cell>
          <cell r="U2922" t="str">
            <v/>
          </cell>
          <cell r="V2922" t="str">
            <v/>
          </cell>
        </row>
        <row r="2923">
          <cell r="B2923" t="str">
            <v>DR-000-2635</v>
          </cell>
          <cell r="C2923" t="str">
            <v>4848484550545153</v>
          </cell>
          <cell r="D2923" t="str">
            <v>000</v>
          </cell>
          <cell r="E2923">
            <v>2635</v>
          </cell>
          <cell r="F2923" t="str">
            <v>Timbres-poste</v>
          </cell>
          <cell r="G2923">
            <v>1996</v>
          </cell>
          <cell r="H2923" t="str">
            <v>Coccinella septempunctata</v>
          </cell>
          <cell r="I2923" t="str">
            <v>Nature. Insectes. Emis en carnet</v>
          </cell>
          <cell r="J2923">
            <v>1.5</v>
          </cell>
          <cell r="K2923">
            <v>2</v>
          </cell>
          <cell r="L2923">
            <v>0</v>
          </cell>
          <cell r="M2923">
            <v>0</v>
          </cell>
          <cell r="N2923">
            <v>1</v>
          </cell>
          <cell r="O2923">
            <v>1</v>
          </cell>
          <cell r="P2923">
            <v>0</v>
          </cell>
          <cell r="Q2923">
            <v>0</v>
          </cell>
          <cell r="R2923" t="str">
            <v/>
          </cell>
          <cell r="S2923" t="str">
            <v>12</v>
          </cell>
          <cell r="T2923" t="str">
            <v>16 f.</v>
          </cell>
          <cell r="U2923" t="str">
            <v/>
          </cell>
          <cell r="V2923" t="str">
            <v/>
          </cell>
        </row>
        <row r="2924">
          <cell r="B2924" t="str">
            <v>DR-000-2636</v>
          </cell>
          <cell r="C2924" t="str">
            <v>4848484550545154</v>
          </cell>
          <cell r="D2924" t="str">
            <v>000</v>
          </cell>
          <cell r="E2924">
            <v>2636</v>
          </cell>
          <cell r="F2924" t="str">
            <v>Timbres-poste</v>
          </cell>
          <cell r="G2924">
            <v>1996</v>
          </cell>
          <cell r="H2924" t="str">
            <v>Etourneau sansonnet</v>
          </cell>
          <cell r="I2924" t="str">
            <v>Série courante. Oiseau</v>
          </cell>
          <cell r="J2924">
            <v>0.5</v>
          </cell>
          <cell r="K2924">
            <v>1</v>
          </cell>
          <cell r="L2924">
            <v>0</v>
          </cell>
          <cell r="M2924">
            <v>0</v>
          </cell>
          <cell r="N2924">
            <v>0.3</v>
          </cell>
          <cell r="O2924">
            <v>1</v>
          </cell>
          <cell r="P2924">
            <v>0</v>
          </cell>
          <cell r="Q2924">
            <v>0</v>
          </cell>
          <cell r="R2924" t="str">
            <v>multicolore</v>
          </cell>
          <cell r="S2924" t="str">
            <v>11½</v>
          </cell>
          <cell r="T2924" t="str">
            <v>5 f.</v>
          </cell>
          <cell r="U2924" t="str">
            <v/>
          </cell>
          <cell r="V2924" t="str">
            <v/>
          </cell>
        </row>
        <row r="2925">
          <cell r="B2925" t="str">
            <v>DR-000-2637</v>
          </cell>
          <cell r="C2925" t="str">
            <v>4848484550545155</v>
          </cell>
          <cell r="D2925" t="str">
            <v>000</v>
          </cell>
          <cell r="E2925">
            <v>2637</v>
          </cell>
          <cell r="F2925" t="str">
            <v>Timbres-poste</v>
          </cell>
          <cell r="G2925">
            <v>1996</v>
          </cell>
          <cell r="H2925" t="str">
            <v>Yvonne Nevejean qui fut directrice de l'Oeuvre Nationale de l'Enfance (1900-1987)</v>
          </cell>
          <cell r="I2925" t="str">
            <v>Europa. Femmes célèbres</v>
          </cell>
          <cell r="J2925">
            <v>1.3</v>
          </cell>
          <cell r="K2925">
            <v>1</v>
          </cell>
          <cell r="L2925">
            <v>0</v>
          </cell>
          <cell r="M2925">
            <v>0</v>
          </cell>
          <cell r="N2925">
            <v>0.3</v>
          </cell>
          <cell r="O2925">
            <v>1</v>
          </cell>
          <cell r="P2925">
            <v>0</v>
          </cell>
          <cell r="Q2925">
            <v>0</v>
          </cell>
          <cell r="R2925" t="str">
            <v/>
          </cell>
          <cell r="S2925" t="str">
            <v>11½</v>
          </cell>
          <cell r="T2925" t="str">
            <v>16 f.</v>
          </cell>
          <cell r="U2925" t="str">
            <v/>
          </cell>
          <cell r="V2925" t="str">
            <v/>
          </cell>
        </row>
        <row r="2926">
          <cell r="B2926" t="str">
            <v>DR-000-2638</v>
          </cell>
          <cell r="C2926" t="str">
            <v>4848484550545156</v>
          </cell>
          <cell r="D2926" t="str">
            <v>000</v>
          </cell>
          <cell r="E2926">
            <v>2638</v>
          </cell>
          <cell r="F2926" t="str">
            <v>Timbres-poste</v>
          </cell>
          <cell r="G2926">
            <v>1996</v>
          </cell>
          <cell r="H2926" t="str">
            <v>Marie Gervers, écrivain (1883-1975)</v>
          </cell>
          <cell r="I2926" t="str">
            <v>Europa. Femmes célèbres</v>
          </cell>
          <cell r="J2926">
            <v>2.5</v>
          </cell>
          <cell r="K2926">
            <v>1</v>
          </cell>
          <cell r="L2926">
            <v>0</v>
          </cell>
          <cell r="M2926">
            <v>0</v>
          </cell>
          <cell r="N2926">
            <v>1</v>
          </cell>
          <cell r="O2926">
            <v>1</v>
          </cell>
          <cell r="P2926">
            <v>0</v>
          </cell>
          <cell r="Q2926">
            <v>0</v>
          </cell>
          <cell r="R2926" t="str">
            <v/>
          </cell>
          <cell r="S2926" t="str">
            <v>11½</v>
          </cell>
          <cell r="T2926" t="str">
            <v>30 f.</v>
          </cell>
          <cell r="U2926" t="str">
            <v/>
          </cell>
          <cell r="V2926" t="str">
            <v/>
          </cell>
        </row>
        <row r="2927">
          <cell r="B2927" t="str">
            <v>DR-000-2639</v>
          </cell>
          <cell r="C2927" t="str">
            <v>4848484550545157</v>
          </cell>
          <cell r="D2927" t="str">
            <v>000</v>
          </cell>
          <cell r="E2927">
            <v>2639</v>
          </cell>
          <cell r="F2927" t="str">
            <v>Timbres-poste</v>
          </cell>
          <cell r="G2927">
            <v>1996</v>
          </cell>
          <cell r="H2927" t="str">
            <v>Portrait (avec lunettes)</v>
          </cell>
          <cell r="I2927" t="str">
            <v>Série courante. Roi Albert II</v>
          </cell>
          <cell r="J2927">
            <v>1.3</v>
          </cell>
          <cell r="K2927">
            <v>1</v>
          </cell>
          <cell r="L2927">
            <v>0</v>
          </cell>
          <cell r="M2927">
            <v>0</v>
          </cell>
          <cell r="N2927">
            <v>0.3</v>
          </cell>
          <cell r="O2927">
            <v>1</v>
          </cell>
          <cell r="P2927">
            <v>0</v>
          </cell>
          <cell r="Q2927">
            <v>0</v>
          </cell>
          <cell r="R2927" t="str">
            <v>multicolore</v>
          </cell>
          <cell r="S2927" t="str">
            <v>11½</v>
          </cell>
          <cell r="T2927" t="str">
            <v>16 f.</v>
          </cell>
          <cell r="U2927" t="str">
            <v/>
          </cell>
          <cell r="V2927" t="str">
            <v/>
          </cell>
        </row>
        <row r="2928">
          <cell r="B2928" t="str">
            <v>DR-000-2640</v>
          </cell>
          <cell r="C2928" t="str">
            <v>4848484550545248</v>
          </cell>
          <cell r="D2928" t="str">
            <v>000</v>
          </cell>
          <cell r="E2928">
            <v>2640</v>
          </cell>
          <cell r="F2928" t="str">
            <v>Timbres-poste</v>
          </cell>
          <cell r="G2928">
            <v>1996</v>
          </cell>
          <cell r="H2928" t="str">
            <v>Les grottes de Han-sur-Lesse</v>
          </cell>
          <cell r="I2928" t="str">
            <v>Série touristique</v>
          </cell>
          <cell r="J2928">
            <v>1.2</v>
          </cell>
          <cell r="K2928">
            <v>1</v>
          </cell>
          <cell r="L2928">
            <v>0</v>
          </cell>
          <cell r="M2928">
            <v>0</v>
          </cell>
          <cell r="N2928">
            <v>0.3</v>
          </cell>
          <cell r="O2928">
            <v>1</v>
          </cell>
          <cell r="P2928">
            <v>0</v>
          </cell>
          <cell r="Q2928">
            <v>0</v>
          </cell>
          <cell r="R2928" t="str">
            <v/>
          </cell>
          <cell r="S2928" t="str">
            <v>11½</v>
          </cell>
          <cell r="T2928" t="str">
            <v>16 f.</v>
          </cell>
          <cell r="U2928" t="str">
            <v/>
          </cell>
          <cell r="V2928" t="str">
            <v/>
          </cell>
        </row>
        <row r="2929">
          <cell r="B2929" t="str">
            <v>DR-000-2641</v>
          </cell>
          <cell r="C2929" t="str">
            <v>4848484550545249</v>
          </cell>
          <cell r="D2929" t="str">
            <v>000</v>
          </cell>
          <cell r="E2929">
            <v>2641</v>
          </cell>
          <cell r="F2929" t="str">
            <v>Timbres-poste</v>
          </cell>
          <cell r="G2929">
            <v>1996</v>
          </cell>
          <cell r="H2929" t="str">
            <v>Begijnendijk, commune indépendante depuis 200 ans</v>
          </cell>
          <cell r="I2929" t="str">
            <v>Série touristique</v>
          </cell>
          <cell r="J2929">
            <v>1.2</v>
          </cell>
          <cell r="K2929">
            <v>1</v>
          </cell>
          <cell r="L2929">
            <v>0</v>
          </cell>
          <cell r="M2929">
            <v>0</v>
          </cell>
          <cell r="N2929">
            <v>0.3</v>
          </cell>
          <cell r="O2929">
            <v>1</v>
          </cell>
          <cell r="P2929">
            <v>0</v>
          </cell>
          <cell r="Q2929">
            <v>0</v>
          </cell>
          <cell r="R2929" t="str">
            <v/>
          </cell>
          <cell r="S2929" t="str">
            <v>11½</v>
          </cell>
          <cell r="T2929" t="str">
            <v>16 f.</v>
          </cell>
          <cell r="U2929" t="str">
            <v/>
          </cell>
          <cell r="V2929" t="str">
            <v/>
          </cell>
        </row>
        <row r="2930">
          <cell r="B2930" t="str">
            <v>DR-000-2642</v>
          </cell>
          <cell r="C2930" t="str">
            <v>4848484550545250</v>
          </cell>
          <cell r="D2930" t="str">
            <v>000</v>
          </cell>
          <cell r="E2930">
            <v>2642</v>
          </cell>
          <cell r="F2930" t="str">
            <v>Timbres-poste</v>
          </cell>
          <cell r="G2930">
            <v>1996</v>
          </cell>
          <cell r="H2930" t="str">
            <v>La Maison du Roi (Grand-Place)</v>
          </cell>
          <cell r="I2930" t="str">
            <v>Bruxelles, "coeur"de l'Europe</v>
          </cell>
          <cell r="J2930">
            <v>1.5</v>
          </cell>
          <cell r="K2930">
            <v>1</v>
          </cell>
          <cell r="L2930">
            <v>0</v>
          </cell>
          <cell r="M2930">
            <v>0</v>
          </cell>
          <cell r="N2930">
            <v>0.5</v>
          </cell>
          <cell r="O2930">
            <v>1</v>
          </cell>
          <cell r="P2930">
            <v>0</v>
          </cell>
          <cell r="Q2930">
            <v>0</v>
          </cell>
          <cell r="R2930" t="str">
            <v/>
          </cell>
          <cell r="S2930" t="str">
            <v>11½</v>
          </cell>
          <cell r="T2930" t="str">
            <v>16 f.</v>
          </cell>
          <cell r="U2930" t="str">
            <v/>
          </cell>
          <cell r="V2930" t="str">
            <v/>
          </cell>
        </row>
        <row r="2931">
          <cell r="B2931" t="str">
            <v>DR-000-2643</v>
          </cell>
          <cell r="C2931" t="str">
            <v>4848484550545251</v>
          </cell>
          <cell r="D2931" t="str">
            <v>000</v>
          </cell>
          <cell r="E2931">
            <v>2643</v>
          </cell>
          <cell r="F2931" t="str">
            <v>Timbres-poste</v>
          </cell>
          <cell r="G2931">
            <v>1996</v>
          </cell>
          <cell r="H2931" t="str">
            <v>Les Galeries Royales Saint-Hubert</v>
          </cell>
          <cell r="I2931" t="str">
            <v>Bruxelles, "coeur"de l'Europe</v>
          </cell>
          <cell r="J2931">
            <v>1.5</v>
          </cell>
          <cell r="K2931">
            <v>1</v>
          </cell>
          <cell r="L2931">
            <v>0</v>
          </cell>
          <cell r="M2931">
            <v>0</v>
          </cell>
          <cell r="N2931">
            <v>0.5</v>
          </cell>
          <cell r="O2931">
            <v>1</v>
          </cell>
          <cell r="P2931">
            <v>0</v>
          </cell>
          <cell r="Q2931">
            <v>0</v>
          </cell>
          <cell r="R2931" t="str">
            <v/>
          </cell>
          <cell r="S2931" t="str">
            <v>11½</v>
          </cell>
          <cell r="T2931" t="str">
            <v>16 f.</v>
          </cell>
          <cell r="U2931" t="str">
            <v/>
          </cell>
          <cell r="V2931" t="str">
            <v/>
          </cell>
        </row>
        <row r="2932">
          <cell r="B2932" t="str">
            <v>DR-000-2644</v>
          </cell>
          <cell r="C2932" t="str">
            <v>4848484550545252</v>
          </cell>
          <cell r="D2932" t="str">
            <v>000</v>
          </cell>
          <cell r="E2932">
            <v>2644</v>
          </cell>
          <cell r="F2932" t="str">
            <v>Timbres-poste</v>
          </cell>
          <cell r="G2932">
            <v>1996</v>
          </cell>
          <cell r="H2932" t="str">
            <v>Le Palais d'Egmont (Petit Sablon)</v>
          </cell>
          <cell r="I2932" t="str">
            <v>Bruxelles, "coeur"de l'Europe</v>
          </cell>
          <cell r="J2932">
            <v>1.5</v>
          </cell>
          <cell r="K2932">
            <v>1</v>
          </cell>
          <cell r="L2932">
            <v>0</v>
          </cell>
          <cell r="M2932">
            <v>0</v>
          </cell>
          <cell r="N2932">
            <v>0.5</v>
          </cell>
          <cell r="O2932">
            <v>1</v>
          </cell>
          <cell r="P2932">
            <v>0</v>
          </cell>
          <cell r="Q2932">
            <v>0</v>
          </cell>
          <cell r="R2932" t="str">
            <v/>
          </cell>
          <cell r="S2932" t="str">
            <v>11½</v>
          </cell>
          <cell r="T2932" t="str">
            <v>16 f.</v>
          </cell>
          <cell r="U2932" t="str">
            <v/>
          </cell>
          <cell r="V2932" t="str">
            <v/>
          </cell>
        </row>
        <row r="2933">
          <cell r="B2933" t="str">
            <v>DR-000-2645</v>
          </cell>
          <cell r="C2933" t="str">
            <v>4848484550545253</v>
          </cell>
          <cell r="D2933" t="str">
            <v>000</v>
          </cell>
          <cell r="E2933">
            <v>2645</v>
          </cell>
          <cell r="F2933" t="str">
            <v>Timbres-poste</v>
          </cell>
          <cell r="G2933">
            <v>1996</v>
          </cell>
          <cell r="H2933" t="str">
            <v>Le Parc du Cinquantenaire</v>
          </cell>
          <cell r="I2933" t="str">
            <v>Bruxelles, "coeur"de l'Europe</v>
          </cell>
          <cell r="J2933">
            <v>1.5</v>
          </cell>
          <cell r="K2933">
            <v>1</v>
          </cell>
          <cell r="L2933">
            <v>0</v>
          </cell>
          <cell r="M2933">
            <v>0</v>
          </cell>
          <cell r="N2933">
            <v>0.5</v>
          </cell>
          <cell r="O2933">
            <v>1</v>
          </cell>
          <cell r="P2933">
            <v>0</v>
          </cell>
          <cell r="Q2933">
            <v>0</v>
          </cell>
          <cell r="R2933" t="str">
            <v/>
          </cell>
          <cell r="S2933" t="str">
            <v>11½</v>
          </cell>
          <cell r="T2933" t="str">
            <v>16 f.</v>
          </cell>
          <cell r="U2933" t="str">
            <v/>
          </cell>
          <cell r="V2933" t="str">
            <v/>
          </cell>
        </row>
        <row r="2934">
          <cell r="B2934" t="str">
            <v>DR-000-2646</v>
          </cell>
          <cell r="C2934" t="str">
            <v>4848484550545254</v>
          </cell>
          <cell r="D2934" t="str">
            <v>000</v>
          </cell>
          <cell r="E2934">
            <v>2646</v>
          </cell>
          <cell r="F2934" t="str">
            <v>Timbres-poste</v>
          </cell>
          <cell r="G2934">
            <v>1996</v>
          </cell>
          <cell r="H2934" t="str">
            <v>Grive mauvis</v>
          </cell>
          <cell r="I2934" t="str">
            <v>Série courante. Oiseaux</v>
          </cell>
          <cell r="J2934">
            <v>0.3</v>
          </cell>
          <cell r="K2934">
            <v>1</v>
          </cell>
          <cell r="L2934">
            <v>0</v>
          </cell>
          <cell r="M2934">
            <v>0</v>
          </cell>
          <cell r="N2934">
            <v>0.2</v>
          </cell>
          <cell r="O2934">
            <v>2</v>
          </cell>
          <cell r="P2934">
            <v>0</v>
          </cell>
          <cell r="Q2934">
            <v>0</v>
          </cell>
          <cell r="R2934" t="str">
            <v/>
          </cell>
          <cell r="S2934" t="str">
            <v>11½</v>
          </cell>
          <cell r="T2934" t="str">
            <v>2 f.</v>
          </cell>
          <cell r="U2934" t="str">
            <v/>
          </cell>
          <cell r="V2934" t="str">
            <v/>
          </cell>
        </row>
        <row r="2935">
          <cell r="B2935" t="str">
            <v>DR-000-2647</v>
          </cell>
          <cell r="C2935" t="str">
            <v>4848484550545255</v>
          </cell>
          <cell r="D2935" t="str">
            <v>000</v>
          </cell>
          <cell r="E2935">
            <v>2647</v>
          </cell>
          <cell r="F2935" t="str">
            <v>Timbres-poste</v>
          </cell>
          <cell r="G2935">
            <v>1996</v>
          </cell>
          <cell r="H2935" t="str">
            <v>Gobe-mouche noir</v>
          </cell>
          <cell r="I2935" t="str">
            <v>Série courante. Oiseaux</v>
          </cell>
          <cell r="J2935">
            <v>0.5</v>
          </cell>
          <cell r="K2935">
            <v>1</v>
          </cell>
          <cell r="L2935">
            <v>0</v>
          </cell>
          <cell r="M2935">
            <v>0</v>
          </cell>
          <cell r="N2935">
            <v>0.3</v>
          </cell>
          <cell r="O2935">
            <v>1</v>
          </cell>
          <cell r="P2935">
            <v>0</v>
          </cell>
          <cell r="Q2935">
            <v>0</v>
          </cell>
          <cell r="R2935" t="str">
            <v/>
          </cell>
          <cell r="S2935" t="str">
            <v>11½</v>
          </cell>
          <cell r="T2935" t="str">
            <v>4 f.</v>
          </cell>
          <cell r="U2935" t="str">
            <v/>
          </cell>
          <cell r="V2935" t="str">
            <v/>
          </cell>
        </row>
        <row r="2936">
          <cell r="B2936" t="str">
            <v>DR-000-2648</v>
          </cell>
          <cell r="C2936" t="str">
            <v>4848484550545256</v>
          </cell>
          <cell r="D2936" t="str">
            <v>000</v>
          </cell>
          <cell r="E2936">
            <v>2648</v>
          </cell>
          <cell r="F2936" t="str">
            <v>Timbres-poste</v>
          </cell>
          <cell r="G2936">
            <v>1996</v>
          </cell>
          <cell r="H2936" t="str">
            <v>Germain 6 cv, 1900</v>
          </cell>
          <cell r="I2936" t="str">
            <v>Centenaire des courses automobiles à Spa</v>
          </cell>
          <cell r="J2936">
            <v>1.2</v>
          </cell>
          <cell r="K2936">
            <v>1</v>
          </cell>
          <cell r="L2936">
            <v>0</v>
          </cell>
          <cell r="M2936">
            <v>0</v>
          </cell>
          <cell r="N2936">
            <v>0.5</v>
          </cell>
          <cell r="O2936">
            <v>0</v>
          </cell>
          <cell r="P2936">
            <v>0</v>
          </cell>
          <cell r="Q2936">
            <v>0</v>
          </cell>
          <cell r="R2936" t="str">
            <v/>
          </cell>
          <cell r="S2936" t="str">
            <v>11½</v>
          </cell>
          <cell r="T2936" t="str">
            <v>16 f.</v>
          </cell>
          <cell r="U2936" t="str">
            <v/>
          </cell>
          <cell r="V2936" t="str">
            <v/>
          </cell>
        </row>
        <row r="2937">
          <cell r="B2937" t="str">
            <v>DR-000-2649</v>
          </cell>
          <cell r="C2937" t="str">
            <v>4848484550545257</v>
          </cell>
          <cell r="D2937" t="str">
            <v>000</v>
          </cell>
          <cell r="E2937">
            <v>2649</v>
          </cell>
          <cell r="F2937" t="str">
            <v>Timbres-poste</v>
          </cell>
          <cell r="G2937">
            <v>1996</v>
          </cell>
          <cell r="H2937" t="str">
            <v>Alfa Romeo P2, 1925</v>
          </cell>
          <cell r="I2937" t="str">
            <v>Centenaire des courses automobiles à Spa</v>
          </cell>
          <cell r="J2937">
            <v>1.2</v>
          </cell>
          <cell r="K2937">
            <v>1</v>
          </cell>
          <cell r="L2937">
            <v>0</v>
          </cell>
          <cell r="M2937">
            <v>0</v>
          </cell>
          <cell r="N2937">
            <v>0.5</v>
          </cell>
          <cell r="O2937">
            <v>1</v>
          </cell>
          <cell r="P2937">
            <v>0</v>
          </cell>
          <cell r="Q2937">
            <v>0</v>
          </cell>
          <cell r="R2937" t="str">
            <v/>
          </cell>
          <cell r="S2937" t="str">
            <v>11½</v>
          </cell>
          <cell r="T2937" t="str">
            <v>16 f.</v>
          </cell>
          <cell r="U2937" t="str">
            <v/>
          </cell>
          <cell r="V2937" t="str">
            <v/>
          </cell>
        </row>
        <row r="2938">
          <cell r="B2938" t="str">
            <v>DR-000-2650</v>
          </cell>
          <cell r="C2938" t="str">
            <v>4848484550545348</v>
          </cell>
          <cell r="D2938" t="str">
            <v>000</v>
          </cell>
          <cell r="E2938">
            <v>2650</v>
          </cell>
          <cell r="F2938" t="str">
            <v>Timbres-poste</v>
          </cell>
          <cell r="G2938">
            <v>1996</v>
          </cell>
          <cell r="H2938" t="str">
            <v>Mercedes-Benz W154, 1939</v>
          </cell>
          <cell r="I2938" t="str">
            <v>Centenaire des courses automobiles à Spa</v>
          </cell>
          <cell r="J2938">
            <v>1.2</v>
          </cell>
          <cell r="K2938">
            <v>1</v>
          </cell>
          <cell r="L2938">
            <v>0</v>
          </cell>
          <cell r="M2938">
            <v>0</v>
          </cell>
          <cell r="N2938">
            <v>0.5</v>
          </cell>
          <cell r="O2938">
            <v>1</v>
          </cell>
          <cell r="P2938">
            <v>0</v>
          </cell>
          <cell r="Q2938">
            <v>0</v>
          </cell>
          <cell r="R2938" t="str">
            <v/>
          </cell>
          <cell r="S2938" t="str">
            <v>11½</v>
          </cell>
          <cell r="T2938" t="str">
            <v>16 f.</v>
          </cell>
          <cell r="U2938" t="str">
            <v/>
          </cell>
          <cell r="V2938" t="str">
            <v/>
          </cell>
        </row>
        <row r="2939">
          <cell r="B2939" t="str">
            <v>DR-000-2651</v>
          </cell>
          <cell r="C2939" t="str">
            <v>4848484550545349</v>
          </cell>
          <cell r="D2939" t="str">
            <v>000</v>
          </cell>
          <cell r="E2939">
            <v>2651</v>
          </cell>
          <cell r="F2939" t="str">
            <v>Timbres-poste</v>
          </cell>
          <cell r="G2939">
            <v>1996</v>
          </cell>
          <cell r="H2939" t="str">
            <v>Ferrari 330P, 1967</v>
          </cell>
          <cell r="I2939" t="str">
            <v>Centenaire des courses automobiles à Spa</v>
          </cell>
          <cell r="J2939">
            <v>1.2</v>
          </cell>
          <cell r="K2939">
            <v>1</v>
          </cell>
          <cell r="L2939">
            <v>0</v>
          </cell>
          <cell r="M2939">
            <v>0</v>
          </cell>
          <cell r="N2939">
            <v>0.5</v>
          </cell>
          <cell r="O2939">
            <v>1</v>
          </cell>
          <cell r="P2939">
            <v>0</v>
          </cell>
          <cell r="Q2939">
            <v>0</v>
          </cell>
          <cell r="R2939" t="str">
            <v/>
          </cell>
          <cell r="S2939" t="str">
            <v>11½</v>
          </cell>
          <cell r="T2939" t="str">
            <v>16 f.</v>
          </cell>
          <cell r="U2939" t="str">
            <v/>
          </cell>
          <cell r="V2939" t="str">
            <v/>
          </cell>
        </row>
        <row r="2940">
          <cell r="B2940" t="str">
            <v>DR-000-2652</v>
          </cell>
          <cell r="C2940" t="str">
            <v>4848484550545350</v>
          </cell>
          <cell r="D2940" t="str">
            <v>000</v>
          </cell>
          <cell r="E2940">
            <v>2652</v>
          </cell>
          <cell r="F2940" t="str">
            <v>Timbres-poste</v>
          </cell>
          <cell r="G2940">
            <v>1996</v>
          </cell>
          <cell r="H2940" t="str">
            <v>Tennis de table</v>
          </cell>
          <cell r="I2940" t="str">
            <v>Centenaire des Jeux olympiques et Jeux olympiques d'été à Atlanta (Etats-Unis). Disciplines olympiques</v>
          </cell>
          <cell r="J2940">
            <v>1.5</v>
          </cell>
          <cell r="K2940">
            <v>1</v>
          </cell>
          <cell r="L2940">
            <v>0</v>
          </cell>
          <cell r="M2940">
            <v>0</v>
          </cell>
          <cell r="N2940">
            <v>1.5</v>
          </cell>
          <cell r="O2940">
            <v>1</v>
          </cell>
          <cell r="P2940">
            <v>0</v>
          </cell>
          <cell r="Q2940">
            <v>0</v>
          </cell>
          <cell r="R2940" t="str">
            <v/>
          </cell>
          <cell r="S2940" t="str">
            <v>11½</v>
          </cell>
          <cell r="T2940" t="str">
            <v>16 f.+4 f.</v>
          </cell>
          <cell r="U2940" t="str">
            <v/>
          </cell>
          <cell r="V2940" t="str">
            <v/>
          </cell>
        </row>
        <row r="2941">
          <cell r="B2941" t="str">
            <v>DR-000-2653</v>
          </cell>
          <cell r="C2941" t="str">
            <v>4848484550545351</v>
          </cell>
          <cell r="D2941" t="str">
            <v>000</v>
          </cell>
          <cell r="E2941">
            <v>2653</v>
          </cell>
          <cell r="F2941" t="str">
            <v>Timbres-poste</v>
          </cell>
          <cell r="G2941">
            <v>1996</v>
          </cell>
          <cell r="H2941" t="str">
            <v>Natation</v>
          </cell>
          <cell r="I2941" t="str">
            <v>Centenaire des Jeux olympiques et Jeux olympiques d'été à Atlanta (Etats-Unis). Disciplines olympiques</v>
          </cell>
          <cell r="J2941">
            <v>1.5</v>
          </cell>
          <cell r="K2941">
            <v>1</v>
          </cell>
          <cell r="L2941">
            <v>0</v>
          </cell>
          <cell r="M2941">
            <v>0</v>
          </cell>
          <cell r="N2941">
            <v>1.5</v>
          </cell>
          <cell r="O2941">
            <v>1</v>
          </cell>
          <cell r="P2941">
            <v>0</v>
          </cell>
          <cell r="Q2941">
            <v>0</v>
          </cell>
          <cell r="R2941" t="str">
            <v/>
          </cell>
          <cell r="S2941" t="str">
            <v>11½</v>
          </cell>
          <cell r="T2941" t="str">
            <v>16 f.+4 f.</v>
          </cell>
          <cell r="U2941" t="str">
            <v/>
          </cell>
          <cell r="V2941" t="str">
            <v/>
          </cell>
        </row>
        <row r="2942">
          <cell r="B2942" t="str">
            <v>DR-000-2654</v>
          </cell>
          <cell r="C2942" t="str">
            <v>4848484550545352</v>
          </cell>
          <cell r="D2942" t="str">
            <v>000</v>
          </cell>
          <cell r="E2942">
            <v>2654</v>
          </cell>
          <cell r="F2942" t="str">
            <v>Timbres-poste</v>
          </cell>
          <cell r="G2942">
            <v>1996</v>
          </cell>
          <cell r="H2942" t="str">
            <v>Saut en hauteur</v>
          </cell>
          <cell r="I2942" t="str">
            <v>Idem (II). Emis uniquement en feuillet</v>
          </cell>
          <cell r="J2942">
            <v>3.5</v>
          </cell>
          <cell r="K2942">
            <v>1</v>
          </cell>
          <cell r="L2942">
            <v>0</v>
          </cell>
          <cell r="M2942">
            <v>0</v>
          </cell>
          <cell r="N2942">
            <v>3.5</v>
          </cell>
          <cell r="O2942">
            <v>1</v>
          </cell>
          <cell r="P2942">
            <v>0</v>
          </cell>
          <cell r="Q2942">
            <v>0</v>
          </cell>
          <cell r="R2942" t="str">
            <v/>
          </cell>
          <cell r="S2942" t="str">
            <v>11½</v>
          </cell>
          <cell r="T2942" t="str">
            <v>34 f.+6 f.</v>
          </cell>
          <cell r="U2942" t="str">
            <v/>
          </cell>
          <cell r="V2942" t="str">
            <v/>
          </cell>
        </row>
        <row r="2943">
          <cell r="B2943" t="str">
            <v>DR-000-2655</v>
          </cell>
          <cell r="C2943" t="str">
            <v>4848484550545353</v>
          </cell>
          <cell r="D2943" t="str">
            <v>000</v>
          </cell>
          <cell r="E2943">
            <v>2655</v>
          </cell>
          <cell r="F2943" t="str">
            <v>Timbres-poste</v>
          </cell>
          <cell r="G2943">
            <v>1996</v>
          </cell>
          <cell r="H2943" t="str">
            <v>16 f. bleu</v>
          </cell>
          <cell r="I2943" t="str">
            <v>Série courante. Roi Albert II.</v>
          </cell>
          <cell r="J2943">
            <v>1</v>
          </cell>
          <cell r="K2943">
            <v>1</v>
          </cell>
          <cell r="L2943">
            <v>0</v>
          </cell>
          <cell r="M2943">
            <v>0</v>
          </cell>
          <cell r="N2943">
            <v>0.3</v>
          </cell>
          <cell r="O2943">
            <v>1</v>
          </cell>
          <cell r="P2943">
            <v>0</v>
          </cell>
          <cell r="Q2943">
            <v>0</v>
          </cell>
          <cell r="R2943" t="str">
            <v>bleu</v>
          </cell>
          <cell r="S2943" t="str">
            <v>11½</v>
          </cell>
          <cell r="T2943" t="str">
            <v>16 f.</v>
          </cell>
          <cell r="U2943" t="str">
            <v/>
          </cell>
          <cell r="V2943" t="str">
            <v/>
          </cell>
        </row>
        <row r="2944">
          <cell r="B2944" t="str">
            <v>DR-000-2656</v>
          </cell>
          <cell r="C2944" t="str">
            <v>4848484550545354</v>
          </cell>
          <cell r="D2944" t="str">
            <v>000</v>
          </cell>
          <cell r="E2944">
            <v>2656</v>
          </cell>
          <cell r="F2944" t="str">
            <v>Timbres-poste</v>
          </cell>
          <cell r="G2944">
            <v>1996</v>
          </cell>
          <cell r="H2944" t="str">
            <v>28 f. brun-lilas</v>
          </cell>
          <cell r="I2944" t="str">
            <v>Série courante. Roi Albert II.</v>
          </cell>
          <cell r="J2944">
            <v>2</v>
          </cell>
          <cell r="K2944">
            <v>1</v>
          </cell>
          <cell r="L2944">
            <v>0</v>
          </cell>
          <cell r="M2944">
            <v>0</v>
          </cell>
          <cell r="N2944">
            <v>0.3</v>
          </cell>
          <cell r="O2944">
            <v>1</v>
          </cell>
          <cell r="P2944">
            <v>0</v>
          </cell>
          <cell r="Q2944">
            <v>0</v>
          </cell>
          <cell r="R2944" t="str">
            <v>brun-lilas</v>
          </cell>
          <cell r="S2944" t="str">
            <v>11½</v>
          </cell>
          <cell r="T2944" t="str">
            <v>28 f.</v>
          </cell>
          <cell r="U2944" t="str">
            <v/>
          </cell>
          <cell r="V2944" t="str">
            <v/>
          </cell>
        </row>
        <row r="2945">
          <cell r="B2945" t="str">
            <v>DR-000-2657</v>
          </cell>
          <cell r="C2945" t="str">
            <v>4848484550545355</v>
          </cell>
          <cell r="D2945" t="str">
            <v>000</v>
          </cell>
          <cell r="E2945">
            <v>2657</v>
          </cell>
          <cell r="F2945" t="str">
            <v>Timbres-poste</v>
          </cell>
          <cell r="G2945">
            <v>1996</v>
          </cell>
          <cell r="H2945" t="str">
            <v>50 f. vert foncé</v>
          </cell>
          <cell r="I2945" t="str">
            <v>Série courante. Roi Albert II.</v>
          </cell>
          <cell r="J2945">
            <v>3.5</v>
          </cell>
          <cell r="K2945">
            <v>1</v>
          </cell>
          <cell r="L2945">
            <v>0</v>
          </cell>
          <cell r="M2945">
            <v>0</v>
          </cell>
          <cell r="N2945">
            <v>1</v>
          </cell>
          <cell r="O2945">
            <v>1</v>
          </cell>
          <cell r="P2945">
            <v>0</v>
          </cell>
          <cell r="Q2945">
            <v>0</v>
          </cell>
          <cell r="R2945" t="str">
            <v>vert foncé</v>
          </cell>
          <cell r="S2945" t="str">
            <v>11½</v>
          </cell>
          <cell r="T2945" t="str">
            <v>50 f.</v>
          </cell>
          <cell r="U2945" t="str">
            <v/>
          </cell>
          <cell r="V2945" t="str">
            <v/>
          </cell>
        </row>
        <row r="2946">
          <cell r="B2946" t="str">
            <v>DR-000-2658</v>
          </cell>
          <cell r="C2946" t="str">
            <v>4848484550545356</v>
          </cell>
          <cell r="D2946" t="str">
            <v>000</v>
          </cell>
          <cell r="E2946">
            <v>2658</v>
          </cell>
          <cell r="F2946" t="str">
            <v>Timbres-poste</v>
          </cell>
          <cell r="G2946">
            <v>1996</v>
          </cell>
          <cell r="H2946" t="str">
            <v>Homme lisant - St-Yves, de R. de Le Pasture</v>
          </cell>
          <cell r="I2946" t="str">
            <v>Oeuvres d'art belges à l'étranger</v>
          </cell>
          <cell r="J2946">
            <v>1</v>
          </cell>
          <cell r="K2946">
            <v>1</v>
          </cell>
          <cell r="L2946">
            <v>0</v>
          </cell>
          <cell r="M2946">
            <v>0</v>
          </cell>
          <cell r="N2946">
            <v>0.4</v>
          </cell>
          <cell r="O2946">
            <v>1</v>
          </cell>
          <cell r="P2946">
            <v>0</v>
          </cell>
          <cell r="Q2946">
            <v>0</v>
          </cell>
          <cell r="R2946" t="str">
            <v/>
          </cell>
          <cell r="S2946" t="str">
            <v>11½</v>
          </cell>
          <cell r="T2946" t="str">
            <v>14 f.</v>
          </cell>
          <cell r="U2946" t="str">
            <v/>
          </cell>
          <cell r="V2946" t="str">
            <v/>
          </cell>
        </row>
        <row r="2947">
          <cell r="B2947" t="str">
            <v>DR-000-2659</v>
          </cell>
          <cell r="C2947" t="str">
            <v>4848484550545357</v>
          </cell>
          <cell r="D2947" t="str">
            <v>000</v>
          </cell>
          <cell r="E2947">
            <v>2659</v>
          </cell>
          <cell r="F2947" t="str">
            <v>Timbres-poste</v>
          </cell>
          <cell r="G2947">
            <v>1996</v>
          </cell>
          <cell r="H2947" t="str">
            <v>Susanna Fourment (Lunden), Le chapeau de paille, de P. P. Rubens</v>
          </cell>
          <cell r="I2947" t="str">
            <v>Oeuvres d'art belges à l'étranger</v>
          </cell>
          <cell r="J2947">
            <v>1.5</v>
          </cell>
          <cell r="K2947">
            <v>1</v>
          </cell>
          <cell r="L2947">
            <v>0</v>
          </cell>
          <cell r="M2947">
            <v>0</v>
          </cell>
          <cell r="N2947">
            <v>0.5</v>
          </cell>
          <cell r="O2947">
            <v>1</v>
          </cell>
          <cell r="P2947">
            <v>0</v>
          </cell>
          <cell r="Q2947">
            <v>0</v>
          </cell>
          <cell r="R2947" t="str">
            <v/>
          </cell>
          <cell r="S2947" t="str">
            <v>11½</v>
          </cell>
          <cell r="T2947" t="str">
            <v>16 f.</v>
          </cell>
          <cell r="U2947" t="str">
            <v/>
          </cell>
          <cell r="V2947" t="str">
            <v/>
          </cell>
        </row>
        <row r="2948">
          <cell r="B2948" t="str">
            <v>DR-000-2660</v>
          </cell>
          <cell r="C2948" t="str">
            <v>4848484550545448</v>
          </cell>
          <cell r="D2948" t="str">
            <v>000</v>
          </cell>
          <cell r="E2948">
            <v>2660</v>
          </cell>
          <cell r="F2948" t="str">
            <v>Timbres-poste</v>
          </cell>
          <cell r="G2948">
            <v>1996</v>
          </cell>
          <cell r="H2948" t="str">
            <v>L'Homme au turban, de Jan Van Eyck</v>
          </cell>
          <cell r="I2948" t="str">
            <v>Oeuvres d'art belges à l'étranger</v>
          </cell>
          <cell r="J2948">
            <v>2.5</v>
          </cell>
          <cell r="K2948">
            <v>1</v>
          </cell>
          <cell r="L2948">
            <v>0</v>
          </cell>
          <cell r="M2948">
            <v>0</v>
          </cell>
          <cell r="N2948">
            <v>1</v>
          </cell>
          <cell r="O2948">
            <v>1</v>
          </cell>
          <cell r="P2948">
            <v>0</v>
          </cell>
          <cell r="Q2948">
            <v>0</v>
          </cell>
          <cell r="R2948" t="str">
            <v/>
          </cell>
          <cell r="S2948" t="str">
            <v>11½</v>
          </cell>
          <cell r="T2948" t="str">
            <v>30 f.</v>
          </cell>
          <cell r="U2948" t="str">
            <v/>
          </cell>
          <cell r="V2948" t="str">
            <v/>
          </cell>
        </row>
        <row r="2949">
          <cell r="B2949" t="str">
            <v>DR-000-2661</v>
          </cell>
          <cell r="C2949" t="str">
            <v>4848484550545449</v>
          </cell>
          <cell r="D2949" t="str">
            <v>000</v>
          </cell>
          <cell r="E2949">
            <v>2661</v>
          </cell>
          <cell r="F2949" t="str">
            <v>Timbres-poste</v>
          </cell>
          <cell r="G2949">
            <v>1996</v>
          </cell>
          <cell r="H2949" t="str">
            <v>Portrait en pied de Philippe le Beau</v>
          </cell>
          <cell r="I2949" t="str">
            <v>Série historique. 500e anniversaire de l'entrée à Bruxelles de Philippe le Beau et de Jeanne de Castille, le 9 décembre 1496</v>
          </cell>
          <cell r="J2949">
            <v>1.2</v>
          </cell>
          <cell r="K2949">
            <v>1</v>
          </cell>
          <cell r="L2949">
            <v>0</v>
          </cell>
          <cell r="M2949">
            <v>0</v>
          </cell>
          <cell r="N2949">
            <v>0.4</v>
          </cell>
          <cell r="O2949">
            <v>1</v>
          </cell>
          <cell r="P2949">
            <v>0</v>
          </cell>
          <cell r="Q2949">
            <v>0</v>
          </cell>
          <cell r="R2949" t="str">
            <v/>
          </cell>
          <cell r="S2949" t="str">
            <v>11½</v>
          </cell>
          <cell r="T2949" t="str">
            <v>16 f.</v>
          </cell>
          <cell r="U2949" t="str">
            <v/>
          </cell>
          <cell r="V2949" t="str">
            <v/>
          </cell>
        </row>
        <row r="2950">
          <cell r="B2950" t="str">
            <v>DR-000-2662</v>
          </cell>
          <cell r="C2950" t="str">
            <v>4848484550545450</v>
          </cell>
          <cell r="D2950" t="str">
            <v>000</v>
          </cell>
          <cell r="E2950">
            <v>2662</v>
          </cell>
          <cell r="F2950" t="str">
            <v>Timbres-poste</v>
          </cell>
          <cell r="G2950">
            <v>1996</v>
          </cell>
          <cell r="H2950" t="str">
            <v>Idem, de Jeanne de Castille</v>
          </cell>
          <cell r="I2950" t="str">
            <v>Série historique. 500e anniversaire de l'entrée à Bruxelles de Philippe le Beau et de Jeanne de Castille, le 9 décembre 1496</v>
          </cell>
          <cell r="J2950">
            <v>1.2</v>
          </cell>
          <cell r="K2950">
            <v>1</v>
          </cell>
          <cell r="L2950">
            <v>0</v>
          </cell>
          <cell r="M2950">
            <v>0</v>
          </cell>
          <cell r="N2950">
            <v>0.4</v>
          </cell>
          <cell r="O2950">
            <v>1</v>
          </cell>
          <cell r="P2950">
            <v>0</v>
          </cell>
          <cell r="Q2950">
            <v>0</v>
          </cell>
          <cell r="R2950" t="str">
            <v/>
          </cell>
          <cell r="S2950" t="str">
            <v>11½</v>
          </cell>
          <cell r="T2950" t="str">
            <v>16 f.</v>
          </cell>
          <cell r="U2950" t="str">
            <v/>
          </cell>
          <cell r="V2950" t="str">
            <v/>
          </cell>
        </row>
        <row r="2951">
          <cell r="B2951" t="str">
            <v>DR-000-2663</v>
          </cell>
          <cell r="C2951" t="str">
            <v>4848484550545451</v>
          </cell>
          <cell r="D2951" t="str">
            <v>000</v>
          </cell>
          <cell r="E2951">
            <v>2663</v>
          </cell>
          <cell r="F2951" t="str">
            <v>Timbres-poste</v>
          </cell>
          <cell r="G2951">
            <v>1996</v>
          </cell>
          <cell r="H2951" t="str">
            <v>Chlorophylle</v>
          </cell>
          <cell r="I2951" t="str">
            <v>Philiatélie de la jeunesse. Personnage de bandes dessinées</v>
          </cell>
          <cell r="J2951">
            <v>1.5</v>
          </cell>
          <cell r="K2951">
            <v>1</v>
          </cell>
          <cell r="L2951">
            <v>0</v>
          </cell>
          <cell r="M2951">
            <v>0</v>
          </cell>
          <cell r="N2951">
            <v>0.5</v>
          </cell>
          <cell r="O2951">
            <v>1</v>
          </cell>
          <cell r="P2951">
            <v>0</v>
          </cell>
          <cell r="Q2951">
            <v>0</v>
          </cell>
          <cell r="R2951" t="str">
            <v>multicolore</v>
          </cell>
          <cell r="S2951" t="str">
            <v>11½</v>
          </cell>
          <cell r="T2951" t="str">
            <v>16 f.</v>
          </cell>
          <cell r="U2951" t="str">
            <v/>
          </cell>
          <cell r="V2951" t="str">
            <v/>
          </cell>
        </row>
        <row r="2952">
          <cell r="B2952" t="str">
            <v>DR-000-2664</v>
          </cell>
          <cell r="C2952" t="str">
            <v>4848484550545452</v>
          </cell>
          <cell r="D2952" t="str">
            <v>000</v>
          </cell>
          <cell r="E2952">
            <v>2664</v>
          </cell>
          <cell r="F2952" t="str">
            <v>Timbres-poste</v>
          </cell>
          <cell r="G2952">
            <v>1996</v>
          </cell>
          <cell r="H2952" t="str">
            <v>Tarin des aulnes</v>
          </cell>
          <cell r="I2952" t="str">
            <v>Série courante. Oiseau</v>
          </cell>
          <cell r="J2952">
            <v>0.5</v>
          </cell>
          <cell r="K2952">
            <v>1</v>
          </cell>
          <cell r="L2952">
            <v>0</v>
          </cell>
          <cell r="M2952">
            <v>0</v>
          </cell>
          <cell r="N2952">
            <v>0.2</v>
          </cell>
          <cell r="O2952">
            <v>1</v>
          </cell>
          <cell r="P2952">
            <v>0</v>
          </cell>
          <cell r="Q2952">
            <v>0</v>
          </cell>
          <cell r="R2952" t="str">
            <v>multicolore</v>
          </cell>
          <cell r="S2952" t="str">
            <v>11½</v>
          </cell>
          <cell r="T2952" t="str">
            <v>6 f.</v>
          </cell>
          <cell r="U2952" t="str">
            <v/>
          </cell>
          <cell r="V2952" t="str">
            <v/>
          </cell>
        </row>
        <row r="2953">
          <cell r="B2953" t="str">
            <v>DR-000-2665</v>
          </cell>
          <cell r="C2953" t="str">
            <v>4848484550545453</v>
          </cell>
          <cell r="D2953" t="str">
            <v>000</v>
          </cell>
          <cell r="E2953">
            <v>2665</v>
          </cell>
          <cell r="F2953" t="str">
            <v>Timbres-poste</v>
          </cell>
          <cell r="G2953">
            <v>1996</v>
          </cell>
          <cell r="H2953" t="str">
            <v>Composition avec le portrait de son fondateur</v>
          </cell>
          <cell r="I2953" t="str">
            <v>150e anniversaire de l'almanach "Armonaque dé Mons"</v>
          </cell>
          <cell r="J2953">
            <v>1.2</v>
          </cell>
          <cell r="K2953">
            <v>1</v>
          </cell>
          <cell r="L2953">
            <v>0</v>
          </cell>
          <cell r="M2953">
            <v>0</v>
          </cell>
          <cell r="N2953">
            <v>0.3</v>
          </cell>
          <cell r="O2953">
            <v>1</v>
          </cell>
          <cell r="P2953">
            <v>0</v>
          </cell>
          <cell r="Q2953">
            <v>0</v>
          </cell>
          <cell r="R2953" t="str">
            <v>multicolore</v>
          </cell>
          <cell r="S2953" t="str">
            <v>11½</v>
          </cell>
          <cell r="T2953" t="str">
            <v>16 f.</v>
          </cell>
          <cell r="U2953" t="str">
            <v/>
          </cell>
          <cell r="V2953" t="str">
            <v/>
          </cell>
        </row>
        <row r="2954">
          <cell r="B2954" t="str">
            <v>DR-000-2666</v>
          </cell>
          <cell r="C2954" t="str">
            <v>4848484550545454</v>
          </cell>
          <cell r="D2954" t="str">
            <v>000</v>
          </cell>
          <cell r="E2954">
            <v>2666</v>
          </cell>
          <cell r="F2954" t="str">
            <v>Timbres-poste</v>
          </cell>
          <cell r="G2954">
            <v>1996</v>
          </cell>
          <cell r="H2954" t="str">
            <v>Arthur Grumiaux, violoniste (1921-1986)</v>
          </cell>
          <cell r="I2954" t="str">
            <v>Musique et littérature</v>
          </cell>
          <cell r="J2954">
            <v>1.5</v>
          </cell>
          <cell r="K2954">
            <v>1</v>
          </cell>
          <cell r="L2954">
            <v>0</v>
          </cell>
          <cell r="M2954">
            <v>0</v>
          </cell>
          <cell r="N2954">
            <v>0.3</v>
          </cell>
          <cell r="O2954">
            <v>1</v>
          </cell>
          <cell r="P2954">
            <v>0</v>
          </cell>
          <cell r="Q2954">
            <v>0</v>
          </cell>
          <cell r="R2954" t="str">
            <v/>
          </cell>
          <cell r="S2954" t="str">
            <v>11½</v>
          </cell>
          <cell r="T2954" t="str">
            <v>16 f.</v>
          </cell>
          <cell r="U2954" t="str">
            <v/>
          </cell>
          <cell r="V2954" t="str">
            <v/>
          </cell>
        </row>
        <row r="2955">
          <cell r="B2955" t="str">
            <v>DR-000-2667</v>
          </cell>
          <cell r="C2955" t="str">
            <v>4848484550545455</v>
          </cell>
          <cell r="D2955" t="str">
            <v>000</v>
          </cell>
          <cell r="E2955">
            <v>2667</v>
          </cell>
          <cell r="F2955" t="str">
            <v>Timbres-poste</v>
          </cell>
          <cell r="G2955">
            <v>1996</v>
          </cell>
          <cell r="H2955" t="str">
            <v>Flor Peeters, organiste (1903-1986)</v>
          </cell>
          <cell r="I2955" t="str">
            <v>Musique et littérature</v>
          </cell>
          <cell r="J2955">
            <v>1.5</v>
          </cell>
          <cell r="K2955">
            <v>1</v>
          </cell>
          <cell r="L2955">
            <v>0</v>
          </cell>
          <cell r="M2955">
            <v>0</v>
          </cell>
          <cell r="N2955">
            <v>0.3</v>
          </cell>
          <cell r="O2955">
            <v>1</v>
          </cell>
          <cell r="P2955">
            <v>0</v>
          </cell>
          <cell r="Q2955">
            <v>0</v>
          </cell>
          <cell r="R2955" t="str">
            <v/>
          </cell>
          <cell r="S2955" t="str">
            <v>11½</v>
          </cell>
          <cell r="T2955" t="str">
            <v>16 f.</v>
          </cell>
          <cell r="U2955" t="str">
            <v/>
          </cell>
          <cell r="V2955" t="str">
            <v/>
          </cell>
        </row>
        <row r="2956">
          <cell r="B2956" t="str">
            <v>DR-000-2668</v>
          </cell>
          <cell r="C2956" t="str">
            <v>4848484550545456</v>
          </cell>
          <cell r="D2956" t="str">
            <v>000</v>
          </cell>
          <cell r="E2956">
            <v>2668</v>
          </cell>
          <cell r="F2956" t="str">
            <v>Timbres-poste</v>
          </cell>
          <cell r="G2956">
            <v>1996</v>
          </cell>
          <cell r="H2956" t="str">
            <v>Christian Dotremont, poète (1922-1979)</v>
          </cell>
          <cell r="I2956" t="str">
            <v>Musique et littérature</v>
          </cell>
          <cell r="J2956">
            <v>1.5</v>
          </cell>
          <cell r="K2956">
            <v>1</v>
          </cell>
          <cell r="L2956">
            <v>0</v>
          </cell>
          <cell r="M2956">
            <v>0</v>
          </cell>
          <cell r="N2956">
            <v>0.3</v>
          </cell>
          <cell r="O2956">
            <v>1</v>
          </cell>
          <cell r="P2956">
            <v>0</v>
          </cell>
          <cell r="Q2956">
            <v>0</v>
          </cell>
          <cell r="R2956" t="str">
            <v/>
          </cell>
          <cell r="S2956" t="str">
            <v>11½</v>
          </cell>
          <cell r="T2956" t="str">
            <v>16 f.</v>
          </cell>
          <cell r="U2956" t="str">
            <v/>
          </cell>
          <cell r="V2956" t="str">
            <v/>
          </cell>
        </row>
        <row r="2957">
          <cell r="B2957" t="str">
            <v>DR-000-2669</v>
          </cell>
          <cell r="C2957" t="str">
            <v>4848484550545457</v>
          </cell>
          <cell r="D2957" t="str">
            <v>000</v>
          </cell>
          <cell r="E2957">
            <v>2669</v>
          </cell>
          <cell r="F2957" t="str">
            <v>Timbres-poste</v>
          </cell>
          <cell r="G2957">
            <v>1996</v>
          </cell>
          <cell r="H2957" t="str">
            <v>Paul Van Ostaijen, écrivain (1896-1928)</v>
          </cell>
          <cell r="I2957" t="str">
            <v>Musique et littérature</v>
          </cell>
          <cell r="J2957">
            <v>1.5</v>
          </cell>
          <cell r="K2957">
            <v>1</v>
          </cell>
          <cell r="L2957">
            <v>0</v>
          </cell>
          <cell r="M2957">
            <v>0</v>
          </cell>
          <cell r="N2957">
            <v>0.3</v>
          </cell>
          <cell r="O2957">
            <v>1</v>
          </cell>
          <cell r="P2957">
            <v>0</v>
          </cell>
          <cell r="Q2957">
            <v>0</v>
          </cell>
          <cell r="R2957" t="str">
            <v/>
          </cell>
          <cell r="S2957" t="str">
            <v>11½</v>
          </cell>
          <cell r="T2957" t="str">
            <v>16 f.</v>
          </cell>
          <cell r="U2957" t="str">
            <v/>
          </cell>
          <cell r="V2957" t="str">
            <v/>
          </cell>
        </row>
        <row r="2958">
          <cell r="B2958" t="str">
            <v>DR-000-2670</v>
          </cell>
          <cell r="C2958" t="str">
            <v>4848484550545548</v>
          </cell>
          <cell r="D2958" t="str">
            <v>000</v>
          </cell>
          <cell r="E2958">
            <v>2670</v>
          </cell>
          <cell r="F2958" t="str">
            <v>Timbres-poste</v>
          </cell>
          <cell r="G2958">
            <v>1996</v>
          </cell>
          <cell r="H2958" t="str">
            <v>Dessin de Laurence Perreaux</v>
          </cell>
          <cell r="I2958" t="str">
            <v>Cinquantenaire de l'UNICEF (Fonds des Nations Unies pour l'enfance)</v>
          </cell>
          <cell r="J2958">
            <v>1.5</v>
          </cell>
          <cell r="K2958">
            <v>1</v>
          </cell>
          <cell r="L2958">
            <v>0</v>
          </cell>
          <cell r="M2958">
            <v>0</v>
          </cell>
          <cell r="N2958">
            <v>1.5</v>
          </cell>
          <cell r="O2958">
            <v>1</v>
          </cell>
          <cell r="P2958">
            <v>0</v>
          </cell>
          <cell r="Q2958">
            <v>0</v>
          </cell>
          <cell r="R2958" t="str">
            <v>multicolore</v>
          </cell>
          <cell r="S2958" t="str">
            <v>11½</v>
          </cell>
          <cell r="T2958" t="str">
            <v>16 f.+4 f.</v>
          </cell>
          <cell r="U2958" t="str">
            <v/>
          </cell>
          <cell r="V2958" t="str">
            <v/>
          </cell>
        </row>
        <row r="2959">
          <cell r="B2959" t="str">
            <v>DR-000-2671</v>
          </cell>
          <cell r="C2959" t="str">
            <v>4848484550545549</v>
          </cell>
          <cell r="D2959" t="str">
            <v>000</v>
          </cell>
          <cell r="E2959">
            <v>2671</v>
          </cell>
          <cell r="F2959" t="str">
            <v>Timbres-poste</v>
          </cell>
          <cell r="G2959">
            <v>1996</v>
          </cell>
          <cell r="H2959" t="str">
            <v>Cimes de sapins, maisons</v>
          </cell>
          <cell r="I2959" t="str">
            <v>Noël</v>
          </cell>
          <cell r="J2959">
            <v>1.1000000000000001</v>
          </cell>
          <cell r="K2959">
            <v>1</v>
          </cell>
          <cell r="L2959">
            <v>0</v>
          </cell>
          <cell r="M2959">
            <v>0</v>
          </cell>
          <cell r="N2959">
            <v>0.7</v>
          </cell>
          <cell r="O2959">
            <v>1</v>
          </cell>
          <cell r="P2959">
            <v>0</v>
          </cell>
          <cell r="Q2959">
            <v>0</v>
          </cell>
          <cell r="R2959" t="str">
            <v/>
          </cell>
          <cell r="S2959" t="str">
            <v>11½</v>
          </cell>
          <cell r="T2959" t="str">
            <v>14 f.</v>
          </cell>
          <cell r="U2959" t="str">
            <v/>
          </cell>
          <cell r="V2959" t="str">
            <v/>
          </cell>
        </row>
        <row r="2960">
          <cell r="B2960" t="str">
            <v>DR-000-F2671</v>
          </cell>
          <cell r="C2960" t="str">
            <v>484848457050545549</v>
          </cell>
          <cell r="D2960" t="str">
            <v>000</v>
          </cell>
          <cell r="E2960" t="str">
            <v>F2671</v>
          </cell>
          <cell r="F2960" t="str">
            <v>Timbres-poste</v>
          </cell>
          <cell r="G2960">
            <v>1996</v>
          </cell>
          <cell r="H2960" t="str">
            <v>Feuillet de 9 timbres ( 2671 à 2679)                              pas répertorié</v>
          </cell>
          <cell r="I2960" t="str">
            <v>Noël</v>
          </cell>
          <cell r="J2960">
            <v>9.9</v>
          </cell>
          <cell r="K2960">
            <v>1</v>
          </cell>
          <cell r="L2960">
            <v>0</v>
          </cell>
          <cell r="M2960">
            <v>0</v>
          </cell>
          <cell r="N2960">
            <v>6.3</v>
          </cell>
          <cell r="O2960">
            <v>0</v>
          </cell>
          <cell r="P2960">
            <v>0</v>
          </cell>
          <cell r="Q2960">
            <v>0</v>
          </cell>
          <cell r="R2960" t="str">
            <v/>
          </cell>
          <cell r="S2960" t="str">
            <v>11½</v>
          </cell>
          <cell r="T2960" t="str">
            <v>14 f.</v>
          </cell>
          <cell r="U2960" t="str">
            <v/>
          </cell>
          <cell r="V2960" t="str">
            <v/>
          </cell>
        </row>
        <row r="2961">
          <cell r="B2961" t="str">
            <v>DR-000-2672</v>
          </cell>
          <cell r="C2961" t="str">
            <v>4848484550545550</v>
          </cell>
          <cell r="D2961" t="str">
            <v>000</v>
          </cell>
          <cell r="E2961">
            <v>2672</v>
          </cell>
          <cell r="F2961" t="str">
            <v>Timbres-poste</v>
          </cell>
          <cell r="G2961">
            <v>1996</v>
          </cell>
          <cell r="H2961" t="str">
            <v>"Guirlandes "Joyeux Noël""</v>
          </cell>
          <cell r="I2961" t="str">
            <v>Noël</v>
          </cell>
          <cell r="J2961">
            <v>1.1000000000000001</v>
          </cell>
          <cell r="K2961">
            <v>1</v>
          </cell>
          <cell r="L2961">
            <v>0</v>
          </cell>
          <cell r="M2961">
            <v>0</v>
          </cell>
          <cell r="N2961">
            <v>0.7</v>
          </cell>
          <cell r="O2961">
            <v>0</v>
          </cell>
          <cell r="P2961">
            <v>0</v>
          </cell>
          <cell r="Q2961">
            <v>0</v>
          </cell>
          <cell r="R2961" t="str">
            <v/>
          </cell>
          <cell r="S2961" t="str">
            <v>11½</v>
          </cell>
          <cell r="T2961" t="str">
            <v>14 f.</v>
          </cell>
          <cell r="U2961" t="str">
            <v/>
          </cell>
          <cell r="V2961" t="str">
            <v/>
          </cell>
        </row>
        <row r="2962">
          <cell r="B2962" t="str">
            <v>DR-000-2673</v>
          </cell>
          <cell r="C2962" t="str">
            <v>4848484550545551</v>
          </cell>
          <cell r="D2962" t="str">
            <v>000</v>
          </cell>
          <cell r="E2962">
            <v>2673</v>
          </cell>
          <cell r="F2962" t="str">
            <v>Timbres-poste</v>
          </cell>
          <cell r="G2962">
            <v>1996</v>
          </cell>
          <cell r="H2962" t="str">
            <v>L'église enneigée</v>
          </cell>
          <cell r="I2962" t="str">
            <v>Noël</v>
          </cell>
          <cell r="J2962">
            <v>1.1000000000000001</v>
          </cell>
          <cell r="K2962">
            <v>1</v>
          </cell>
          <cell r="L2962">
            <v>0</v>
          </cell>
          <cell r="M2962">
            <v>0</v>
          </cell>
          <cell r="N2962">
            <v>0.7</v>
          </cell>
          <cell r="O2962">
            <v>0</v>
          </cell>
          <cell r="P2962">
            <v>0</v>
          </cell>
          <cell r="Q2962">
            <v>0</v>
          </cell>
          <cell r="R2962" t="str">
            <v/>
          </cell>
          <cell r="S2962" t="str">
            <v>11½</v>
          </cell>
          <cell r="T2962" t="str">
            <v>14 f.</v>
          </cell>
          <cell r="U2962" t="str">
            <v/>
          </cell>
          <cell r="V2962" t="str">
            <v/>
          </cell>
        </row>
        <row r="2963">
          <cell r="B2963" t="str">
            <v>DR-000-2674</v>
          </cell>
          <cell r="C2963" t="str">
            <v>4848484550545552</v>
          </cell>
          <cell r="D2963" t="str">
            <v>000</v>
          </cell>
          <cell r="E2963">
            <v>2674</v>
          </cell>
          <cell r="F2963" t="str">
            <v>Timbres-poste</v>
          </cell>
          <cell r="G2963">
            <v>1996</v>
          </cell>
          <cell r="H2963" t="str">
            <v>Vendeur de bûches de Noël</v>
          </cell>
          <cell r="I2963" t="str">
            <v>Noël</v>
          </cell>
          <cell r="J2963">
            <v>1.1000000000000001</v>
          </cell>
          <cell r="K2963">
            <v>1</v>
          </cell>
          <cell r="L2963">
            <v>0</v>
          </cell>
          <cell r="M2963">
            <v>0</v>
          </cell>
          <cell r="N2963">
            <v>0.7</v>
          </cell>
          <cell r="O2963">
            <v>0</v>
          </cell>
          <cell r="P2963">
            <v>0</v>
          </cell>
          <cell r="Q2963">
            <v>0</v>
          </cell>
          <cell r="R2963" t="str">
            <v/>
          </cell>
          <cell r="S2963" t="str">
            <v>11½</v>
          </cell>
          <cell r="T2963" t="str">
            <v>14 f.</v>
          </cell>
          <cell r="U2963" t="str">
            <v/>
          </cell>
          <cell r="V2963" t="str">
            <v/>
          </cell>
        </row>
        <row r="2964">
          <cell r="B2964" t="str">
            <v>DR-000-2675</v>
          </cell>
          <cell r="C2964" t="str">
            <v>4848484550545553</v>
          </cell>
          <cell r="D2964" t="str">
            <v>000</v>
          </cell>
          <cell r="E2964">
            <v>2675</v>
          </cell>
          <cell r="F2964" t="str">
            <v>Timbres-poste</v>
          </cell>
          <cell r="G2964">
            <v>1996</v>
          </cell>
          <cell r="H2964" t="str">
            <v>Marchand de crèches</v>
          </cell>
          <cell r="I2964" t="str">
            <v>Noël</v>
          </cell>
          <cell r="J2964">
            <v>1.1000000000000001</v>
          </cell>
          <cell r="K2964">
            <v>1</v>
          </cell>
          <cell r="L2964">
            <v>0</v>
          </cell>
          <cell r="M2964">
            <v>0</v>
          </cell>
          <cell r="N2964">
            <v>0.7</v>
          </cell>
          <cell r="O2964">
            <v>1</v>
          </cell>
          <cell r="P2964">
            <v>0</v>
          </cell>
          <cell r="Q2964">
            <v>0</v>
          </cell>
          <cell r="R2964" t="str">
            <v/>
          </cell>
          <cell r="S2964" t="str">
            <v>11½</v>
          </cell>
          <cell r="T2964" t="str">
            <v>14 f.</v>
          </cell>
          <cell r="U2964" t="str">
            <v/>
          </cell>
          <cell r="V2964" t="str">
            <v/>
          </cell>
        </row>
        <row r="2965">
          <cell r="B2965" t="str">
            <v>DR-000-2676</v>
          </cell>
          <cell r="C2965" t="str">
            <v>4848484550545554</v>
          </cell>
          <cell r="D2965" t="str">
            <v>000</v>
          </cell>
          <cell r="E2965">
            <v>2676</v>
          </cell>
          <cell r="F2965" t="str">
            <v>Timbres-poste</v>
          </cell>
          <cell r="G2965">
            <v>1996</v>
          </cell>
          <cell r="H2965" t="str">
            <v>Vendeuse de dindes et charcuterie</v>
          </cell>
          <cell r="I2965" t="str">
            <v>Noël</v>
          </cell>
          <cell r="J2965">
            <v>1.1000000000000001</v>
          </cell>
          <cell r="K2965">
            <v>1</v>
          </cell>
          <cell r="L2965">
            <v>0</v>
          </cell>
          <cell r="M2965">
            <v>0</v>
          </cell>
          <cell r="N2965">
            <v>0.7</v>
          </cell>
          <cell r="O2965">
            <v>1</v>
          </cell>
          <cell r="P2965">
            <v>0</v>
          </cell>
          <cell r="Q2965">
            <v>0</v>
          </cell>
          <cell r="R2965" t="str">
            <v/>
          </cell>
          <cell r="S2965" t="str">
            <v>11½</v>
          </cell>
          <cell r="T2965" t="str">
            <v>14 f.</v>
          </cell>
          <cell r="U2965" t="str">
            <v/>
          </cell>
          <cell r="V2965" t="str">
            <v/>
          </cell>
        </row>
        <row r="2966">
          <cell r="B2966" t="str">
            <v>DR-000-2677</v>
          </cell>
          <cell r="C2966" t="str">
            <v>4848484550545555</v>
          </cell>
          <cell r="D2966" t="str">
            <v>000</v>
          </cell>
          <cell r="E2966">
            <v>2677</v>
          </cell>
          <cell r="F2966" t="str">
            <v>Timbres-poste</v>
          </cell>
          <cell r="G2966">
            <v>1996</v>
          </cell>
          <cell r="H2966" t="str">
            <v>Le Père Noël avec une clochette</v>
          </cell>
          <cell r="I2966" t="str">
            <v>Noël</v>
          </cell>
          <cell r="J2966">
            <v>1.1000000000000001</v>
          </cell>
          <cell r="K2966">
            <v>1</v>
          </cell>
          <cell r="L2966">
            <v>0</v>
          </cell>
          <cell r="M2966">
            <v>0</v>
          </cell>
          <cell r="N2966">
            <v>0.7</v>
          </cell>
          <cell r="O2966">
            <v>1</v>
          </cell>
          <cell r="P2966">
            <v>0</v>
          </cell>
          <cell r="Q2966">
            <v>0</v>
          </cell>
          <cell r="R2966" t="str">
            <v/>
          </cell>
          <cell r="S2966" t="str">
            <v>11½</v>
          </cell>
          <cell r="T2966" t="str">
            <v>14 f.</v>
          </cell>
          <cell r="U2966" t="str">
            <v/>
          </cell>
          <cell r="V2966" t="str">
            <v/>
          </cell>
        </row>
        <row r="2967">
          <cell r="B2967" t="str">
            <v>DR-000-2678</v>
          </cell>
          <cell r="C2967" t="str">
            <v>4848484550545556</v>
          </cell>
          <cell r="D2967" t="str">
            <v>000</v>
          </cell>
          <cell r="E2967">
            <v>2678</v>
          </cell>
          <cell r="F2967" t="str">
            <v>Timbres-poste</v>
          </cell>
          <cell r="G2967">
            <v>1996</v>
          </cell>
          <cell r="H2967" t="str">
            <v>Badauds avec cadeaux</v>
          </cell>
          <cell r="I2967" t="str">
            <v>Noël</v>
          </cell>
          <cell r="J2967">
            <v>1.1000000000000001</v>
          </cell>
          <cell r="K2967">
            <v>1</v>
          </cell>
          <cell r="L2967">
            <v>0</v>
          </cell>
          <cell r="M2967">
            <v>0</v>
          </cell>
          <cell r="N2967">
            <v>0.7</v>
          </cell>
          <cell r="O2967">
            <v>1</v>
          </cell>
          <cell r="P2967">
            <v>0</v>
          </cell>
          <cell r="Q2967">
            <v>0</v>
          </cell>
          <cell r="R2967" t="str">
            <v/>
          </cell>
          <cell r="S2967" t="str">
            <v>11½</v>
          </cell>
          <cell r="T2967" t="str">
            <v>14 f.</v>
          </cell>
          <cell r="U2967" t="str">
            <v/>
          </cell>
          <cell r="V2967" t="str">
            <v/>
          </cell>
        </row>
        <row r="2968">
          <cell r="B2968" t="str">
            <v>DR-000-2679</v>
          </cell>
          <cell r="C2968" t="str">
            <v>4848484550545557</v>
          </cell>
          <cell r="D2968" t="str">
            <v>000</v>
          </cell>
          <cell r="E2968">
            <v>2679</v>
          </cell>
          <cell r="F2968" t="str">
            <v>Timbres-poste</v>
          </cell>
          <cell r="G2968">
            <v>1996</v>
          </cell>
          <cell r="H2968" t="str">
            <v>Idem et jeune homme avec du houx</v>
          </cell>
          <cell r="I2968" t="str">
            <v>Noël</v>
          </cell>
          <cell r="J2968">
            <v>1.1000000000000001</v>
          </cell>
          <cell r="K2968">
            <v>1</v>
          </cell>
          <cell r="L2968">
            <v>0</v>
          </cell>
          <cell r="M2968">
            <v>0</v>
          </cell>
          <cell r="N2968">
            <v>0.7</v>
          </cell>
          <cell r="O2968">
            <v>0</v>
          </cell>
          <cell r="P2968">
            <v>0</v>
          </cell>
          <cell r="Q2968">
            <v>0</v>
          </cell>
          <cell r="R2968" t="str">
            <v/>
          </cell>
          <cell r="S2968" t="str">
            <v>11½</v>
          </cell>
          <cell r="T2968" t="str">
            <v>14 f.</v>
          </cell>
          <cell r="U2968" t="str">
            <v/>
          </cell>
          <cell r="V2968" t="str">
            <v/>
          </cell>
        </row>
        <row r="2969">
          <cell r="B2969" t="str">
            <v>DR-000-2680</v>
          </cell>
          <cell r="C2969" t="str">
            <v>4848484550545648</v>
          </cell>
          <cell r="D2969" t="str">
            <v>000</v>
          </cell>
          <cell r="E2969">
            <v>2680</v>
          </cell>
          <cell r="F2969" t="str">
            <v>Timbres-poste</v>
          </cell>
          <cell r="G2969">
            <v>1996</v>
          </cell>
          <cell r="H2969" t="str">
            <v>Evocation d'un marché de Noël, répartie sur l'ensemble des 9 figurines</v>
          </cell>
          <cell r="I2969" t="str">
            <v>Série courante. Roi Albert II.</v>
          </cell>
          <cell r="J2969">
            <v>1.2</v>
          </cell>
          <cell r="K2969">
            <v>1</v>
          </cell>
          <cell r="L2969">
            <v>0</v>
          </cell>
          <cell r="M2969">
            <v>0</v>
          </cell>
          <cell r="N2969">
            <v>0.2</v>
          </cell>
          <cell r="O2969">
            <v>1</v>
          </cell>
          <cell r="P2969">
            <v>0</v>
          </cell>
          <cell r="Q2969">
            <v>0</v>
          </cell>
          <cell r="R2969" t="str">
            <v>bleu foncé</v>
          </cell>
          <cell r="S2969" t="str">
            <v>11½</v>
          </cell>
          <cell r="T2969" t="str">
            <v>17 f.</v>
          </cell>
          <cell r="U2969" t="str">
            <v/>
          </cell>
          <cell r="V2969" t="str">
            <v/>
          </cell>
        </row>
        <row r="2970">
          <cell r="B2970" t="str">
            <v>DR-000-2681</v>
          </cell>
          <cell r="C2970" t="str">
            <v>4848484550545649</v>
          </cell>
          <cell r="D2970" t="str">
            <v>000</v>
          </cell>
          <cell r="E2970">
            <v>2681</v>
          </cell>
          <cell r="F2970" t="str">
            <v>Timbres-poste</v>
          </cell>
          <cell r="G2970">
            <v>1997</v>
          </cell>
          <cell r="H2970" t="str">
            <v>Evocation d'un marché de Noël, répartie sur l'ensemble des 9 figurines</v>
          </cell>
          <cell r="I2970" t="str">
            <v>Centenaire des Facultés Universitaires Catholiques de Mons (FUCAM)</v>
          </cell>
          <cell r="J2970">
            <v>1.2</v>
          </cell>
          <cell r="K2970">
            <v>1</v>
          </cell>
          <cell r="L2970">
            <v>0</v>
          </cell>
          <cell r="M2970">
            <v>0</v>
          </cell>
          <cell r="N2970">
            <v>0.3</v>
          </cell>
          <cell r="O2970">
            <v>2</v>
          </cell>
          <cell r="P2970">
            <v>0</v>
          </cell>
          <cell r="Q2970">
            <v>0</v>
          </cell>
          <cell r="R2970" t="str">
            <v>multicolore</v>
          </cell>
          <cell r="S2970" t="str">
            <v>11½</v>
          </cell>
          <cell r="T2970" t="str">
            <v>17 f.</v>
          </cell>
          <cell r="U2970" t="str">
            <v/>
          </cell>
          <cell r="V2970" t="str">
            <v/>
          </cell>
        </row>
        <row r="2971">
          <cell r="B2971" t="str">
            <v>DR-000-2682</v>
          </cell>
          <cell r="C2971" t="str">
            <v>4848484550545650</v>
          </cell>
          <cell r="D2971" t="str">
            <v>000</v>
          </cell>
          <cell r="E2971">
            <v>2682</v>
          </cell>
          <cell r="F2971" t="str">
            <v>Timbres-poste</v>
          </cell>
          <cell r="G2971">
            <v>1997</v>
          </cell>
          <cell r="H2971" t="str">
            <v>"Musée de la Déportation et de la Résistance</v>
          </cell>
          <cell r="I2971" t="str">
            <v>Promotion de la Philatélie. Musées de Belgique</v>
          </cell>
          <cell r="J2971">
            <v>1.5</v>
          </cell>
          <cell r="K2971">
            <v>1</v>
          </cell>
          <cell r="L2971">
            <v>0</v>
          </cell>
          <cell r="M2971">
            <v>0</v>
          </cell>
          <cell r="N2971">
            <v>1.5</v>
          </cell>
          <cell r="O2971">
            <v>1</v>
          </cell>
          <cell r="P2971">
            <v>0</v>
          </cell>
          <cell r="Q2971">
            <v>0</v>
          </cell>
          <cell r="R2971" t="str">
            <v/>
          </cell>
          <cell r="S2971" t="str">
            <v>11½</v>
          </cell>
          <cell r="T2971" t="str">
            <v>17 f.+4 f.</v>
          </cell>
          <cell r="U2971" t="str">
            <v/>
          </cell>
          <cell r="V2971" t="str">
            <v/>
          </cell>
        </row>
        <row r="2972">
          <cell r="B2972" t="str">
            <v>DR-000-2683</v>
          </cell>
          <cell r="C2972" t="str">
            <v>4848484550545651</v>
          </cell>
          <cell r="D2972" t="str">
            <v>000</v>
          </cell>
          <cell r="E2972">
            <v>2683</v>
          </cell>
          <cell r="F2972" t="str">
            <v>Timbres-poste</v>
          </cell>
          <cell r="G2972">
            <v>1997</v>
          </cell>
          <cell r="H2972" t="str">
            <v>Musée du Fer - Fourneau Saint-Michel, à Saint-Hubert</v>
          </cell>
          <cell r="I2972" t="str">
            <v>Promotion de la Philatélie. Musées de Belgique</v>
          </cell>
          <cell r="J2972">
            <v>1.5</v>
          </cell>
          <cell r="K2972">
            <v>1</v>
          </cell>
          <cell r="L2972">
            <v>0</v>
          </cell>
          <cell r="M2972">
            <v>0</v>
          </cell>
          <cell r="N2972">
            <v>1.5</v>
          </cell>
          <cell r="O2972">
            <v>1</v>
          </cell>
          <cell r="P2972">
            <v>0</v>
          </cell>
          <cell r="Q2972">
            <v>0</v>
          </cell>
          <cell r="R2972" t="str">
            <v/>
          </cell>
          <cell r="S2972" t="str">
            <v>11½</v>
          </cell>
          <cell r="T2972" t="str">
            <v>17 f.+4 f.</v>
          </cell>
          <cell r="U2972" t="str">
            <v/>
          </cell>
          <cell r="V2972" t="str">
            <v/>
          </cell>
        </row>
        <row r="2973">
          <cell r="B2973" t="str">
            <v>DR-000-2684</v>
          </cell>
          <cell r="C2973" t="str">
            <v>4848484550545652</v>
          </cell>
          <cell r="D2973" t="str">
            <v>000</v>
          </cell>
          <cell r="E2973">
            <v>2684</v>
          </cell>
          <cell r="F2973" t="str">
            <v>Timbres-poste</v>
          </cell>
          <cell r="G2973">
            <v>1997</v>
          </cell>
          <cell r="H2973" t="str">
            <v>Musée Horta, à Saint-Gilles</v>
          </cell>
          <cell r="I2973" t="str">
            <v>Idem. Emis uniquement en feuillet</v>
          </cell>
          <cell r="J2973">
            <v>5</v>
          </cell>
          <cell r="K2973">
            <v>1</v>
          </cell>
          <cell r="L2973">
            <v>0</v>
          </cell>
          <cell r="M2973">
            <v>0</v>
          </cell>
          <cell r="N2973">
            <v>5</v>
          </cell>
          <cell r="O2973">
            <v>1</v>
          </cell>
          <cell r="P2973">
            <v>0</v>
          </cell>
          <cell r="Q2973">
            <v>0</v>
          </cell>
          <cell r="R2973" t="str">
            <v>multicolore</v>
          </cell>
          <cell r="S2973" t="str">
            <v>11½</v>
          </cell>
          <cell r="T2973" t="str">
            <v>41 f.+9 f.</v>
          </cell>
          <cell r="U2973" t="str">
            <v/>
          </cell>
          <cell r="V2973" t="str">
            <v/>
          </cell>
        </row>
        <row r="2974">
          <cell r="B2974" t="str">
            <v>DR-000-2685</v>
          </cell>
          <cell r="C2974" t="str">
            <v>4848484550545653</v>
          </cell>
          <cell r="D2974" t="str">
            <v>000</v>
          </cell>
          <cell r="E2974">
            <v>2685</v>
          </cell>
          <cell r="F2974" t="str">
            <v>Timbres-poste</v>
          </cell>
          <cell r="G2974">
            <v>1997</v>
          </cell>
          <cell r="H2974" t="str">
            <v>34 f. gris foncé</v>
          </cell>
          <cell r="I2974" t="str">
            <v>Série courante. Roi Albert II.</v>
          </cell>
          <cell r="J2974">
            <v>2</v>
          </cell>
          <cell r="K2974">
            <v>1</v>
          </cell>
          <cell r="L2974">
            <v>0</v>
          </cell>
          <cell r="M2974">
            <v>0</v>
          </cell>
          <cell r="N2974">
            <v>0.6</v>
          </cell>
          <cell r="O2974">
            <v>1</v>
          </cell>
          <cell r="P2974">
            <v>0</v>
          </cell>
          <cell r="Q2974">
            <v>0</v>
          </cell>
          <cell r="R2974" t="str">
            <v>gris foncé</v>
          </cell>
          <cell r="S2974" t="str">
            <v>11½</v>
          </cell>
          <cell r="T2974" t="str">
            <v>34 f.</v>
          </cell>
          <cell r="U2974" t="str">
            <v/>
          </cell>
          <cell r="V2974" t="str">
            <v/>
          </cell>
        </row>
        <row r="2975">
          <cell r="B2975" t="str">
            <v>DR-000-2686</v>
          </cell>
          <cell r="C2975" t="str">
            <v>4848484550545654</v>
          </cell>
          <cell r="D2975" t="str">
            <v>000</v>
          </cell>
          <cell r="E2975">
            <v>2686</v>
          </cell>
          <cell r="F2975" t="str">
            <v>Timbres-poste</v>
          </cell>
          <cell r="G2975">
            <v>1997</v>
          </cell>
          <cell r="H2975" t="str">
            <v>36 f. bleu-vert</v>
          </cell>
          <cell r="I2975" t="str">
            <v>Série courante. Roi Albert II.</v>
          </cell>
          <cell r="J2975">
            <v>2.5</v>
          </cell>
          <cell r="K2975">
            <v>1</v>
          </cell>
          <cell r="L2975">
            <v>0</v>
          </cell>
          <cell r="M2975">
            <v>0</v>
          </cell>
          <cell r="N2975">
            <v>1</v>
          </cell>
          <cell r="O2975">
            <v>1</v>
          </cell>
          <cell r="P2975">
            <v>0</v>
          </cell>
          <cell r="Q2975">
            <v>0</v>
          </cell>
          <cell r="R2975" t="str">
            <v>bleu-vert</v>
          </cell>
          <cell r="S2975" t="str">
            <v>11½</v>
          </cell>
          <cell r="T2975" t="str">
            <v>36 f.</v>
          </cell>
          <cell r="U2975" t="str">
            <v/>
          </cell>
          <cell r="V2975" t="str">
            <v/>
          </cell>
        </row>
        <row r="2976">
          <cell r="B2976" t="str">
            <v>DR-000-2687</v>
          </cell>
          <cell r="C2976" t="str">
            <v>4848484550545655</v>
          </cell>
          <cell r="D2976" t="str">
            <v>000</v>
          </cell>
          <cell r="E2976">
            <v>2687</v>
          </cell>
          <cell r="F2976" t="str">
            <v>Timbres-poste</v>
          </cell>
          <cell r="G2976">
            <v>1997</v>
          </cell>
          <cell r="H2976" t="str">
            <v>Têtes de chevreuils et paysage</v>
          </cell>
          <cell r="I2976" t="str">
            <v>Les cantons de l'Est</v>
          </cell>
          <cell r="J2976">
            <v>1.2</v>
          </cell>
          <cell r="K2976">
            <v>1</v>
          </cell>
          <cell r="L2976">
            <v>0</v>
          </cell>
          <cell r="M2976">
            <v>0</v>
          </cell>
          <cell r="N2976">
            <v>0.5</v>
          </cell>
          <cell r="O2976">
            <v>2</v>
          </cell>
          <cell r="P2976">
            <v>0</v>
          </cell>
          <cell r="Q2976">
            <v>0</v>
          </cell>
          <cell r="R2976" t="str">
            <v>multicolore</v>
          </cell>
          <cell r="S2976" t="str">
            <v>11½</v>
          </cell>
          <cell r="T2976" t="str">
            <v>17 f.</v>
          </cell>
          <cell r="U2976" t="str">
            <v/>
          </cell>
          <cell r="V2976" t="str">
            <v/>
          </cell>
        </row>
        <row r="2977">
          <cell r="B2977" t="str">
            <v>DR-000-2688</v>
          </cell>
          <cell r="C2977" t="str">
            <v>4848484550545656</v>
          </cell>
          <cell r="D2977" t="str">
            <v>000</v>
          </cell>
          <cell r="E2977">
            <v>2688</v>
          </cell>
          <cell r="F2977" t="str">
            <v>Timbres-poste</v>
          </cell>
          <cell r="G2977">
            <v>1997</v>
          </cell>
          <cell r="H2977" t="str">
            <v>Marie Sasse (1834-1907), soprano</v>
          </cell>
          <cell r="I2977" t="str">
            <v>L'Opéra</v>
          </cell>
          <cell r="J2977">
            <v>1.5</v>
          </cell>
          <cell r="K2977">
            <v>1</v>
          </cell>
          <cell r="L2977">
            <v>0</v>
          </cell>
          <cell r="M2977">
            <v>0</v>
          </cell>
          <cell r="N2977">
            <v>0.5</v>
          </cell>
          <cell r="O2977">
            <v>2</v>
          </cell>
          <cell r="P2977">
            <v>0</v>
          </cell>
          <cell r="Q2977">
            <v>0</v>
          </cell>
          <cell r="R2977" t="str">
            <v/>
          </cell>
          <cell r="S2977" t="str">
            <v>11½</v>
          </cell>
          <cell r="T2977" t="str">
            <v>17 f.</v>
          </cell>
          <cell r="U2977" t="str">
            <v/>
          </cell>
          <cell r="V2977" t="str">
            <v/>
          </cell>
        </row>
        <row r="2978">
          <cell r="B2978" t="str">
            <v>DR-000-2689</v>
          </cell>
          <cell r="C2978" t="str">
            <v>4848484550545657</v>
          </cell>
          <cell r="D2978" t="str">
            <v>000</v>
          </cell>
          <cell r="E2978">
            <v>2689</v>
          </cell>
          <cell r="F2978" t="str">
            <v>Timbres-poste</v>
          </cell>
          <cell r="G2978">
            <v>1997</v>
          </cell>
          <cell r="H2978" t="str">
            <v>Ernest Van Dijck (1861-1923), ténor</v>
          </cell>
          <cell r="I2978" t="str">
            <v>L'Opéra</v>
          </cell>
          <cell r="J2978">
            <v>1.5</v>
          </cell>
          <cell r="K2978">
            <v>1</v>
          </cell>
          <cell r="L2978">
            <v>0</v>
          </cell>
          <cell r="M2978">
            <v>0</v>
          </cell>
          <cell r="N2978">
            <v>0.5</v>
          </cell>
          <cell r="O2978">
            <v>2</v>
          </cell>
          <cell r="P2978">
            <v>0</v>
          </cell>
          <cell r="Q2978">
            <v>0</v>
          </cell>
          <cell r="R2978" t="str">
            <v/>
          </cell>
          <cell r="S2978" t="str">
            <v>11½</v>
          </cell>
          <cell r="T2978" t="str">
            <v>17 f.</v>
          </cell>
          <cell r="U2978" t="str">
            <v/>
          </cell>
          <cell r="V2978" t="str">
            <v/>
          </cell>
        </row>
        <row r="2979">
          <cell r="B2979" t="str">
            <v>DR-000-2690</v>
          </cell>
          <cell r="C2979" t="str">
            <v>4848484550545748</v>
          </cell>
          <cell r="D2979" t="str">
            <v>000</v>
          </cell>
          <cell r="E2979">
            <v>2690</v>
          </cell>
          <cell r="F2979" t="str">
            <v>Timbres-poste</v>
          </cell>
          <cell r="G2979">
            <v>1997</v>
          </cell>
          <cell r="H2979" t="str">
            <v>Hector Dufranne (1870-1951), baryton</v>
          </cell>
          <cell r="I2979" t="str">
            <v>L'Opéra</v>
          </cell>
          <cell r="J2979">
            <v>1.5</v>
          </cell>
          <cell r="K2979">
            <v>1</v>
          </cell>
          <cell r="L2979">
            <v>0</v>
          </cell>
          <cell r="M2979">
            <v>0</v>
          </cell>
          <cell r="N2979">
            <v>0.5</v>
          </cell>
          <cell r="O2979">
            <v>2</v>
          </cell>
          <cell r="P2979">
            <v>0</v>
          </cell>
          <cell r="Q2979">
            <v>0</v>
          </cell>
          <cell r="R2979" t="str">
            <v/>
          </cell>
          <cell r="S2979" t="str">
            <v>11½</v>
          </cell>
          <cell r="T2979" t="str">
            <v>17 f.</v>
          </cell>
          <cell r="U2979" t="str">
            <v/>
          </cell>
          <cell r="V2979" t="str">
            <v/>
          </cell>
        </row>
        <row r="2980">
          <cell r="B2980" t="str">
            <v>DR-000-2691</v>
          </cell>
          <cell r="C2980" t="str">
            <v>4848484550545749</v>
          </cell>
          <cell r="D2980" t="str">
            <v>000</v>
          </cell>
          <cell r="E2980">
            <v>2691</v>
          </cell>
          <cell r="F2980" t="str">
            <v>Timbres-poste</v>
          </cell>
          <cell r="G2980">
            <v>1997</v>
          </cell>
          <cell r="H2980" t="str">
            <v>Clara Clairbert (1899-1970), soprano</v>
          </cell>
          <cell r="I2980" t="str">
            <v>L'Opéra</v>
          </cell>
          <cell r="J2980">
            <v>1.5</v>
          </cell>
          <cell r="K2980">
            <v>1</v>
          </cell>
          <cell r="L2980">
            <v>0</v>
          </cell>
          <cell r="M2980">
            <v>0</v>
          </cell>
          <cell r="N2980">
            <v>0.5</v>
          </cell>
          <cell r="O2980">
            <v>2</v>
          </cell>
          <cell r="P2980">
            <v>0</v>
          </cell>
          <cell r="Q2980">
            <v>0</v>
          </cell>
          <cell r="R2980" t="str">
            <v/>
          </cell>
          <cell r="S2980" t="str">
            <v>11½</v>
          </cell>
          <cell r="T2980" t="str">
            <v>17 f.</v>
          </cell>
          <cell r="U2980" t="str">
            <v/>
          </cell>
          <cell r="V2980" t="str">
            <v/>
          </cell>
        </row>
        <row r="2981">
          <cell r="B2981" t="str">
            <v>DR-000-2692</v>
          </cell>
          <cell r="C2981" t="str">
            <v>4848484550545750</v>
          </cell>
          <cell r="D2981" t="str">
            <v>000</v>
          </cell>
          <cell r="E2981">
            <v>2692</v>
          </cell>
          <cell r="F2981" t="str">
            <v>Timbres-poste</v>
          </cell>
          <cell r="G2981">
            <v>1997</v>
          </cell>
          <cell r="H2981" t="str">
            <v>"Casque bleu en mission de surveillance</v>
          </cell>
          <cell r="I2981" t="str">
            <v>Les "Casques bleus"</v>
          </cell>
          <cell r="J2981">
            <v>1.5</v>
          </cell>
          <cell r="K2981">
            <v>1</v>
          </cell>
          <cell r="L2981">
            <v>0</v>
          </cell>
          <cell r="M2981">
            <v>0</v>
          </cell>
          <cell r="N2981">
            <v>0.5</v>
          </cell>
          <cell r="O2981">
            <v>2</v>
          </cell>
          <cell r="P2981">
            <v>0</v>
          </cell>
          <cell r="Q2981">
            <v>0</v>
          </cell>
          <cell r="R2981" t="str">
            <v>multicolore</v>
          </cell>
          <cell r="S2981" t="str">
            <v>11½</v>
          </cell>
          <cell r="T2981" t="str">
            <v>17 f.</v>
          </cell>
          <cell r="U2981" t="str">
            <v/>
          </cell>
          <cell r="V2981" t="str">
            <v/>
          </cell>
        </row>
        <row r="2982">
          <cell r="B2982" t="str">
            <v>DR-000-2693</v>
          </cell>
          <cell r="C2982" t="str">
            <v>4848484550545751</v>
          </cell>
          <cell r="D2982" t="str">
            <v>000</v>
          </cell>
          <cell r="E2982">
            <v>2693</v>
          </cell>
          <cell r="F2982" t="str">
            <v>Timbres-poste</v>
          </cell>
          <cell r="G2982">
            <v>1997</v>
          </cell>
          <cell r="H2982" t="str">
            <v>Mésange boréale</v>
          </cell>
          <cell r="I2982" t="str">
            <v>Série courante. Oiseau</v>
          </cell>
          <cell r="J2982">
            <v>1</v>
          </cell>
          <cell r="K2982">
            <v>1</v>
          </cell>
          <cell r="L2982">
            <v>0</v>
          </cell>
          <cell r="M2982">
            <v>0</v>
          </cell>
          <cell r="N2982">
            <v>0.3</v>
          </cell>
          <cell r="O2982">
            <v>1</v>
          </cell>
          <cell r="P2982">
            <v>0</v>
          </cell>
          <cell r="Q2982">
            <v>0</v>
          </cell>
          <cell r="R2982" t="str">
            <v>multicolore</v>
          </cell>
          <cell r="S2982" t="str">
            <v>11½</v>
          </cell>
          <cell r="T2982" t="str">
            <v>15 f.</v>
          </cell>
          <cell r="U2982" t="str">
            <v/>
          </cell>
          <cell r="V2982" t="str">
            <v/>
          </cell>
        </row>
        <row r="2983">
          <cell r="B2983" t="str">
            <v>DR-000-2694</v>
          </cell>
          <cell r="C2983" t="str">
            <v>4848484550545752</v>
          </cell>
          <cell r="D2983" t="str">
            <v>000</v>
          </cell>
          <cell r="E2983">
            <v>2694</v>
          </cell>
          <cell r="F2983" t="str">
            <v>Timbres-poste</v>
          </cell>
          <cell r="G2983">
            <v>1997</v>
          </cell>
          <cell r="H2983" t="str">
            <v>"les "Bokkenrijders""</v>
          </cell>
          <cell r="I2983" t="str">
            <v>Europa. Contes et légendes</v>
          </cell>
          <cell r="J2983">
            <v>1.5</v>
          </cell>
          <cell r="K2983">
            <v>1</v>
          </cell>
          <cell r="L2983">
            <v>0</v>
          </cell>
          <cell r="M2983">
            <v>0</v>
          </cell>
          <cell r="N2983">
            <v>0.3</v>
          </cell>
          <cell r="O2983">
            <v>2</v>
          </cell>
          <cell r="P2983">
            <v>0</v>
          </cell>
          <cell r="Q2983">
            <v>0</v>
          </cell>
          <cell r="R2983" t="str">
            <v/>
          </cell>
          <cell r="S2983" t="str">
            <v>11½</v>
          </cell>
          <cell r="T2983" t="str">
            <v>17 f.</v>
          </cell>
          <cell r="U2983" t="str">
            <v/>
          </cell>
          <cell r="V2983" t="str">
            <v/>
          </cell>
        </row>
        <row r="2984">
          <cell r="B2984" t="str">
            <v>DR-000-2695</v>
          </cell>
          <cell r="C2984" t="str">
            <v>4848484550545753</v>
          </cell>
          <cell r="D2984" t="str">
            <v>000</v>
          </cell>
          <cell r="E2984">
            <v>2695</v>
          </cell>
          <cell r="F2984" t="str">
            <v>Timbres-poste</v>
          </cell>
          <cell r="G2984">
            <v>1997</v>
          </cell>
          <cell r="H2984" t="str">
            <v>Jean de Berneau</v>
          </cell>
          <cell r="I2984" t="str">
            <v>Europa. Contes et légendes</v>
          </cell>
          <cell r="J2984">
            <v>2.5</v>
          </cell>
          <cell r="K2984">
            <v>1</v>
          </cell>
          <cell r="L2984">
            <v>0</v>
          </cell>
          <cell r="M2984">
            <v>0</v>
          </cell>
          <cell r="N2984">
            <v>0.7</v>
          </cell>
          <cell r="O2984">
            <v>1</v>
          </cell>
          <cell r="P2984">
            <v>0</v>
          </cell>
          <cell r="Q2984">
            <v>0</v>
          </cell>
          <cell r="R2984" t="str">
            <v/>
          </cell>
          <cell r="S2984" t="str">
            <v>11½</v>
          </cell>
          <cell r="T2984" t="str">
            <v>30 f.</v>
          </cell>
          <cell r="U2984" t="str">
            <v/>
          </cell>
          <cell r="V2984" t="str">
            <v/>
          </cell>
        </row>
        <row r="2985">
          <cell r="B2985" t="str">
            <v>DR-000-2696</v>
          </cell>
          <cell r="C2985" t="str">
            <v>4848484550545754</v>
          </cell>
          <cell r="D2985" t="str">
            <v>000</v>
          </cell>
          <cell r="E2985">
            <v>2696</v>
          </cell>
          <cell r="F2985" t="str">
            <v>Timbres-poste</v>
          </cell>
          <cell r="G2985">
            <v>1997</v>
          </cell>
          <cell r="H2985" t="str">
            <v>Pie bavarde</v>
          </cell>
          <cell r="I2985" t="str">
            <v>Série courante. Oiseau</v>
          </cell>
          <cell r="J2985">
            <v>10</v>
          </cell>
          <cell r="K2985">
            <v>1</v>
          </cell>
          <cell r="L2985">
            <v>0</v>
          </cell>
          <cell r="M2985">
            <v>0</v>
          </cell>
          <cell r="N2985">
            <v>1</v>
          </cell>
          <cell r="O2985">
            <v>3</v>
          </cell>
          <cell r="P2985">
            <v>0</v>
          </cell>
          <cell r="Q2985">
            <v>0</v>
          </cell>
          <cell r="R2985" t="str">
            <v>multicolore</v>
          </cell>
          <cell r="S2985" t="str">
            <v>11½</v>
          </cell>
          <cell r="T2985" t="str">
            <v>150 f.</v>
          </cell>
          <cell r="U2985" t="str">
            <v/>
          </cell>
          <cell r="V2985" t="str">
            <v/>
          </cell>
        </row>
        <row r="2986">
          <cell r="B2986" t="str">
            <v>DR-000-2697</v>
          </cell>
          <cell r="C2986" t="str">
            <v>4848484550545755</v>
          </cell>
          <cell r="D2986" t="str">
            <v>000</v>
          </cell>
          <cell r="E2986">
            <v>2697</v>
          </cell>
          <cell r="F2986" t="str">
            <v>Timbres-poste</v>
          </cell>
          <cell r="G2986">
            <v>1997</v>
          </cell>
          <cell r="H2986" t="str">
            <v>18 f. gris-olive foncé</v>
          </cell>
          <cell r="I2986" t="str">
            <v>Série courante. Roi Albert II.</v>
          </cell>
          <cell r="J2986">
            <v>1.2</v>
          </cell>
          <cell r="K2986">
            <v>1</v>
          </cell>
          <cell r="L2986">
            <v>0</v>
          </cell>
          <cell r="M2986">
            <v>0</v>
          </cell>
          <cell r="N2986">
            <v>0.3</v>
          </cell>
          <cell r="O2986">
            <v>1</v>
          </cell>
          <cell r="P2986">
            <v>0</v>
          </cell>
          <cell r="Q2986">
            <v>0</v>
          </cell>
          <cell r="R2986" t="str">
            <v>gris-olive foncé</v>
          </cell>
          <cell r="S2986" t="str">
            <v>11½</v>
          </cell>
          <cell r="T2986" t="str">
            <v>18 f.</v>
          </cell>
          <cell r="U2986" t="str">
            <v/>
          </cell>
          <cell r="V2986" t="str">
            <v/>
          </cell>
        </row>
        <row r="2987">
          <cell r="B2987" t="str">
            <v>DR-000-2698</v>
          </cell>
          <cell r="C2987" t="str">
            <v>4848484550545756</v>
          </cell>
          <cell r="D2987" t="str">
            <v>000</v>
          </cell>
          <cell r="E2987">
            <v>2698</v>
          </cell>
          <cell r="F2987" t="str">
            <v>Timbres-poste</v>
          </cell>
          <cell r="G2987">
            <v>1997</v>
          </cell>
          <cell r="H2987" t="str">
            <v>Portrait du maître-graveur Constant Spinoy (1924-1993)</v>
          </cell>
          <cell r="I2987" t="str">
            <v>Journée du Timbre</v>
          </cell>
          <cell r="J2987">
            <v>1.2</v>
          </cell>
          <cell r="K2987">
            <v>1</v>
          </cell>
          <cell r="L2987">
            <v>0</v>
          </cell>
          <cell r="M2987">
            <v>0</v>
          </cell>
          <cell r="N2987">
            <v>0.3</v>
          </cell>
          <cell r="O2987">
            <v>2</v>
          </cell>
          <cell r="P2987">
            <v>0</v>
          </cell>
          <cell r="Q2987">
            <v>0</v>
          </cell>
          <cell r="R2987" t="str">
            <v>brun et noir sur crème</v>
          </cell>
          <cell r="S2987" t="str">
            <v>11½</v>
          </cell>
          <cell r="T2987" t="str">
            <v>17 f.</v>
          </cell>
          <cell r="U2987" t="str">
            <v/>
          </cell>
          <cell r="V2987" t="str">
            <v/>
          </cell>
        </row>
        <row r="2988">
          <cell r="B2988" t="str">
            <v>DR-000-2699</v>
          </cell>
          <cell r="C2988" t="str">
            <v>4848484550545757</v>
          </cell>
          <cell r="D2988" t="str">
            <v>000</v>
          </cell>
          <cell r="E2988">
            <v>2699</v>
          </cell>
          <cell r="F2988" t="str">
            <v>Timbres-poste</v>
          </cell>
          <cell r="G2988">
            <v>1997</v>
          </cell>
          <cell r="H2988" t="str">
            <v>L'Homme de la rue (détail)</v>
          </cell>
          <cell r="I2988" t="str">
            <v>Centenaire de la naissance du peintre Paul Delvaux (1897-1994)</v>
          </cell>
          <cell r="J2988">
            <v>1</v>
          </cell>
          <cell r="K2988">
            <v>1</v>
          </cell>
          <cell r="L2988">
            <v>0</v>
          </cell>
          <cell r="M2988">
            <v>0</v>
          </cell>
          <cell r="N2988">
            <v>0.5</v>
          </cell>
          <cell r="O2988">
            <v>2</v>
          </cell>
          <cell r="P2988">
            <v>0</v>
          </cell>
          <cell r="Q2988">
            <v>0</v>
          </cell>
          <cell r="R2988" t="str">
            <v/>
          </cell>
          <cell r="S2988" t="str">
            <v>11½</v>
          </cell>
          <cell r="T2988" t="str">
            <v>15 f.</v>
          </cell>
          <cell r="U2988" t="str">
            <v/>
          </cell>
          <cell r="V2988" t="str">
            <v/>
          </cell>
        </row>
        <row r="2989">
          <cell r="B2989" t="str">
            <v>DR-000-2700</v>
          </cell>
          <cell r="C2989" t="str">
            <v>4848484550554848</v>
          </cell>
          <cell r="D2989" t="str">
            <v>000</v>
          </cell>
          <cell r="E2989">
            <v>2700</v>
          </cell>
          <cell r="F2989" t="str">
            <v>Timbres-poste</v>
          </cell>
          <cell r="G2989">
            <v>1997</v>
          </cell>
          <cell r="H2989" t="str">
            <v>La Voix publique</v>
          </cell>
          <cell r="I2989" t="str">
            <v>Centenaire de la naissance du peintre Paul Delvaux (1897-1994)</v>
          </cell>
          <cell r="J2989">
            <v>1.5</v>
          </cell>
          <cell r="K2989">
            <v>1</v>
          </cell>
          <cell r="L2989">
            <v>0</v>
          </cell>
          <cell r="M2989">
            <v>0</v>
          </cell>
          <cell r="N2989">
            <v>0.5</v>
          </cell>
          <cell r="O2989">
            <v>2</v>
          </cell>
          <cell r="P2989">
            <v>0</v>
          </cell>
          <cell r="Q2989">
            <v>0</v>
          </cell>
          <cell r="R2989" t="str">
            <v/>
          </cell>
          <cell r="S2989" t="str">
            <v>11½</v>
          </cell>
          <cell r="T2989" t="str">
            <v>17 f.</v>
          </cell>
          <cell r="U2989" t="str">
            <v/>
          </cell>
          <cell r="V2989" t="str">
            <v/>
          </cell>
        </row>
        <row r="2990">
          <cell r="B2990" t="str">
            <v>DR-000-2701</v>
          </cell>
          <cell r="C2990" t="str">
            <v>4848484550554849</v>
          </cell>
          <cell r="D2990" t="str">
            <v>000</v>
          </cell>
          <cell r="E2990">
            <v>2701</v>
          </cell>
          <cell r="F2990" t="str">
            <v>Timbres-poste</v>
          </cell>
          <cell r="G2990">
            <v>1997</v>
          </cell>
          <cell r="H2990" t="str">
            <v>La Messagère d'un soir (détail)</v>
          </cell>
          <cell r="I2990" t="str">
            <v>Centenaire de la naissance du peintre Paul Delvaux (1897-1994)</v>
          </cell>
          <cell r="J2990">
            <v>2.5</v>
          </cell>
          <cell r="K2990">
            <v>1</v>
          </cell>
          <cell r="L2990">
            <v>0</v>
          </cell>
          <cell r="M2990">
            <v>0</v>
          </cell>
          <cell r="N2990">
            <v>1</v>
          </cell>
          <cell r="O2990">
            <v>2</v>
          </cell>
          <cell r="P2990">
            <v>0</v>
          </cell>
          <cell r="Q2990">
            <v>0</v>
          </cell>
          <cell r="R2990" t="str">
            <v/>
          </cell>
          <cell r="S2990" t="str">
            <v>11½</v>
          </cell>
          <cell r="T2990" t="str">
            <v>32 f.</v>
          </cell>
          <cell r="U2990" t="str">
            <v/>
          </cell>
          <cell r="V2990" t="str">
            <v/>
          </cell>
        </row>
        <row r="2991">
          <cell r="B2991" t="str">
            <v>DR-000-2702</v>
          </cell>
          <cell r="C2991" t="str">
            <v>4848484550554850</v>
          </cell>
          <cell r="D2991" t="str">
            <v>000</v>
          </cell>
          <cell r="E2991">
            <v>2702</v>
          </cell>
          <cell r="F2991" t="str">
            <v>Timbres-poste</v>
          </cell>
          <cell r="G2991">
            <v>1997</v>
          </cell>
          <cell r="H2991" t="str">
            <v>Composition florale</v>
          </cell>
          <cell r="I2991" t="str">
            <v>Floralies internationales de Liège</v>
          </cell>
          <cell r="J2991">
            <v>1.2</v>
          </cell>
          <cell r="K2991">
            <v>1</v>
          </cell>
          <cell r="L2991">
            <v>0</v>
          </cell>
          <cell r="M2991">
            <v>0</v>
          </cell>
          <cell r="N2991">
            <v>0.5</v>
          </cell>
          <cell r="O2991">
            <v>1</v>
          </cell>
          <cell r="P2991">
            <v>0</v>
          </cell>
          <cell r="Q2991">
            <v>0</v>
          </cell>
          <cell r="R2991" t="str">
            <v>multicolore</v>
          </cell>
          <cell r="S2991" t="str">
            <v>11½</v>
          </cell>
          <cell r="T2991" t="str">
            <v>17 f.</v>
          </cell>
          <cell r="U2991" t="str">
            <v/>
          </cell>
          <cell r="V2991" t="str">
            <v/>
          </cell>
        </row>
        <row r="2992">
          <cell r="B2992" t="str">
            <v>DR-000-2703</v>
          </cell>
          <cell r="C2992" t="str">
            <v>4848484550554851</v>
          </cell>
          <cell r="D2992" t="str">
            <v>000</v>
          </cell>
          <cell r="E2992">
            <v>2703</v>
          </cell>
          <cell r="F2992" t="str">
            <v>Timbres-poste</v>
          </cell>
          <cell r="G2992">
            <v>1997</v>
          </cell>
          <cell r="H2992" t="str">
            <v>Alouette des champs</v>
          </cell>
          <cell r="I2992" t="str">
            <v>Série courante. Oiseau</v>
          </cell>
          <cell r="J2992">
            <v>0.3</v>
          </cell>
          <cell r="K2992">
            <v>1</v>
          </cell>
          <cell r="L2992">
            <v>0</v>
          </cell>
          <cell r="M2992">
            <v>0</v>
          </cell>
          <cell r="N2992">
            <v>0.2</v>
          </cell>
          <cell r="O2992">
            <v>1</v>
          </cell>
          <cell r="P2992">
            <v>0</v>
          </cell>
          <cell r="Q2992">
            <v>0</v>
          </cell>
          <cell r="R2992" t="str">
            <v>multicolore</v>
          </cell>
          <cell r="S2992" t="str">
            <v>11½</v>
          </cell>
          <cell r="T2992" t="str">
            <v>3 f.</v>
          </cell>
          <cell r="U2992" t="str">
            <v/>
          </cell>
          <cell r="V2992" t="str">
            <v/>
          </cell>
        </row>
        <row r="2993">
          <cell r="B2993" t="str">
            <v>DR-000-2704</v>
          </cell>
          <cell r="C2993" t="str">
            <v>4848484550554852</v>
          </cell>
          <cell r="D2993" t="str">
            <v>000</v>
          </cell>
          <cell r="E2993">
            <v>2704</v>
          </cell>
          <cell r="F2993" t="str">
            <v>Timbres-poste</v>
          </cell>
          <cell r="G2993">
            <v>1997</v>
          </cell>
          <cell r="H2993" t="str">
            <v>"Avec flèche sur le "o" pour le judo masculin"</v>
          </cell>
          <cell r="I2993" t="str">
            <v>Sport. Le judo</v>
          </cell>
          <cell r="J2993">
            <v>1.5</v>
          </cell>
          <cell r="K2993">
            <v>1</v>
          </cell>
          <cell r="L2993">
            <v>0</v>
          </cell>
          <cell r="M2993">
            <v>0</v>
          </cell>
          <cell r="N2993">
            <v>1.5</v>
          </cell>
          <cell r="O2993">
            <v>1</v>
          </cell>
          <cell r="P2993">
            <v>0</v>
          </cell>
          <cell r="Q2993">
            <v>0</v>
          </cell>
          <cell r="R2993" t="str">
            <v>rouge et noir</v>
          </cell>
          <cell r="S2993" t="str">
            <v>11½</v>
          </cell>
          <cell r="T2993" t="str">
            <v>17 f.+4 f.</v>
          </cell>
          <cell r="U2993" t="str">
            <v/>
          </cell>
          <cell r="V2993" t="str">
            <v/>
          </cell>
        </row>
        <row r="2994">
          <cell r="B2994" t="str">
            <v>DR-000-2705</v>
          </cell>
          <cell r="C2994" t="str">
            <v>4848484550554853</v>
          </cell>
          <cell r="D2994" t="str">
            <v>000</v>
          </cell>
          <cell r="E2994">
            <v>2705</v>
          </cell>
          <cell r="F2994" t="str">
            <v>Timbres-poste</v>
          </cell>
          <cell r="G2994">
            <v>1997</v>
          </cell>
          <cell r="H2994" t="str">
            <v>Avec le signe + pour le féminin</v>
          </cell>
          <cell r="I2994" t="str">
            <v>Sport. Le judo</v>
          </cell>
          <cell r="J2994">
            <v>1.5</v>
          </cell>
          <cell r="K2994">
            <v>1</v>
          </cell>
          <cell r="L2994">
            <v>0</v>
          </cell>
          <cell r="M2994">
            <v>0</v>
          </cell>
          <cell r="N2994">
            <v>1.5</v>
          </cell>
          <cell r="O2994">
            <v>1</v>
          </cell>
          <cell r="P2994">
            <v>0</v>
          </cell>
          <cell r="Q2994">
            <v>0</v>
          </cell>
          <cell r="R2994" t="str">
            <v>rouge et noir</v>
          </cell>
          <cell r="S2994" t="str">
            <v>11½</v>
          </cell>
          <cell r="T2994" t="str">
            <v>17 f.+4 f.</v>
          </cell>
          <cell r="U2994" t="str">
            <v/>
          </cell>
          <cell r="V2994" t="str">
            <v/>
          </cell>
        </row>
        <row r="2995">
          <cell r="B2995" t="str">
            <v>DR-000-2706</v>
          </cell>
          <cell r="C2995" t="str">
            <v>4848484550554854</v>
          </cell>
          <cell r="D2995" t="str">
            <v>000</v>
          </cell>
          <cell r="E2995">
            <v>2706</v>
          </cell>
          <cell r="F2995" t="str">
            <v>Timbres-poste</v>
          </cell>
          <cell r="G2995">
            <v>1997</v>
          </cell>
          <cell r="H2995" t="str">
            <v>"Portrait</v>
          </cell>
          <cell r="I2995" t="str">
            <v>Hommage à la Reine Paola. Emission conjointe avec l'Italie</v>
          </cell>
          <cell r="J2995">
            <v>1.5</v>
          </cell>
          <cell r="K2995">
            <v>1</v>
          </cell>
          <cell r="L2995">
            <v>0</v>
          </cell>
          <cell r="M2995">
            <v>0</v>
          </cell>
          <cell r="N2995">
            <v>0.3</v>
          </cell>
          <cell r="O2995">
            <v>2</v>
          </cell>
          <cell r="P2995">
            <v>0</v>
          </cell>
          <cell r="Q2995">
            <v>0</v>
          </cell>
          <cell r="R2995" t="str">
            <v>multicolore</v>
          </cell>
          <cell r="S2995" t="str">
            <v>11½</v>
          </cell>
          <cell r="T2995" t="str">
            <v>17 f.</v>
          </cell>
          <cell r="U2995" t="str">
            <v/>
          </cell>
          <cell r="V2995" t="str">
            <v/>
          </cell>
        </row>
        <row r="2996">
          <cell r="B2996" t="str">
            <v>DR-000-2707</v>
          </cell>
          <cell r="C2996" t="str">
            <v>4848484550554855</v>
          </cell>
          <cell r="D2996" t="str">
            <v>000</v>
          </cell>
          <cell r="E2996">
            <v>2707</v>
          </cell>
          <cell r="F2996" t="str">
            <v>Timbres-poste</v>
          </cell>
          <cell r="G2996">
            <v>1997</v>
          </cell>
          <cell r="H2996" t="str">
            <v>Gil et Jo de Jef Nys</v>
          </cell>
          <cell r="I2996" t="str">
            <v>Philatélie de la jeunesse. Personnages de bandes dessinées</v>
          </cell>
          <cell r="J2996">
            <v>1.5</v>
          </cell>
          <cell r="K2996">
            <v>1</v>
          </cell>
          <cell r="L2996">
            <v>0</v>
          </cell>
          <cell r="M2996">
            <v>0</v>
          </cell>
          <cell r="N2996">
            <v>0.5</v>
          </cell>
          <cell r="O2996">
            <v>2</v>
          </cell>
          <cell r="P2996">
            <v>0</v>
          </cell>
          <cell r="Q2996">
            <v>0</v>
          </cell>
          <cell r="R2996" t="str">
            <v>multicolore</v>
          </cell>
          <cell r="S2996" t="str">
            <v>11½</v>
          </cell>
          <cell r="T2996" t="str">
            <v>17 f.</v>
          </cell>
          <cell r="U2996" t="str">
            <v/>
          </cell>
          <cell r="V2996" t="str">
            <v/>
          </cell>
        </row>
        <row r="2997">
          <cell r="B2997" t="str">
            <v>DR-000-2708</v>
          </cell>
          <cell r="C2997" t="str">
            <v>4848484550554856</v>
          </cell>
          <cell r="D2997" t="str">
            <v>000</v>
          </cell>
          <cell r="E2997">
            <v>2708</v>
          </cell>
          <cell r="F2997" t="str">
            <v>Timbres-poste</v>
          </cell>
          <cell r="G2997">
            <v>1997</v>
          </cell>
          <cell r="H2997" t="str">
            <v>Carré rouge (tatami) et mot judo</v>
          </cell>
          <cell r="I2997" t="str">
            <v>Série courante. Roi Albert II.</v>
          </cell>
          <cell r="J2997">
            <v>1.5</v>
          </cell>
          <cell r="K2997">
            <v>1</v>
          </cell>
          <cell r="L2997">
            <v>0</v>
          </cell>
          <cell r="M2997">
            <v>0</v>
          </cell>
          <cell r="N2997">
            <v>0.5</v>
          </cell>
          <cell r="O2997">
            <v>1</v>
          </cell>
          <cell r="P2997">
            <v>0</v>
          </cell>
          <cell r="Q2997">
            <v>0</v>
          </cell>
          <cell r="R2997" t="str">
            <v>violet</v>
          </cell>
          <cell r="S2997" t="str">
            <v>11½</v>
          </cell>
          <cell r="T2997" t="str">
            <v>19 f.</v>
          </cell>
          <cell r="U2997" t="str">
            <v/>
          </cell>
          <cell r="V2997" t="str">
            <v/>
          </cell>
        </row>
        <row r="2998">
          <cell r="B2998" t="str">
            <v>DR-000-2709</v>
          </cell>
          <cell r="C2998" t="str">
            <v>4848484550554857</v>
          </cell>
          <cell r="D2998" t="str">
            <v>000</v>
          </cell>
          <cell r="E2998">
            <v>2709</v>
          </cell>
          <cell r="F2998" t="str">
            <v>Timbres-poste</v>
          </cell>
          <cell r="G2998">
            <v>1997</v>
          </cell>
          <cell r="H2998" t="str">
            <v>Damascena coccinea</v>
          </cell>
          <cell r="I2998" t="str">
            <v>La rose</v>
          </cell>
          <cell r="J2998">
            <v>1.5</v>
          </cell>
          <cell r="K2998">
            <v>1</v>
          </cell>
          <cell r="L2998">
            <v>0</v>
          </cell>
          <cell r="M2998">
            <v>0</v>
          </cell>
          <cell r="N2998">
            <v>0.5</v>
          </cell>
          <cell r="O2998">
            <v>1</v>
          </cell>
          <cell r="P2998">
            <v>0</v>
          </cell>
          <cell r="Q2998">
            <v>0</v>
          </cell>
          <cell r="R2998" t="str">
            <v/>
          </cell>
          <cell r="S2998" t="str">
            <v>11½</v>
          </cell>
          <cell r="T2998" t="str">
            <v>17 f.</v>
          </cell>
          <cell r="U2998" t="str">
            <v/>
          </cell>
          <cell r="V2998" t="str">
            <v/>
          </cell>
        </row>
        <row r="2999">
          <cell r="B2999" t="str">
            <v>DR-000-2710</v>
          </cell>
          <cell r="C2999" t="str">
            <v>4848484550554948</v>
          </cell>
          <cell r="D2999" t="str">
            <v>000</v>
          </cell>
          <cell r="E2999">
            <v>2710</v>
          </cell>
          <cell r="F2999" t="str">
            <v>Timbres-poste</v>
          </cell>
          <cell r="G2999">
            <v>1997</v>
          </cell>
          <cell r="H2999" t="str">
            <v>Rosa sulfurea</v>
          </cell>
          <cell r="I2999" t="str">
            <v>La rose</v>
          </cell>
          <cell r="J2999">
            <v>1.5</v>
          </cell>
          <cell r="K2999">
            <v>1</v>
          </cell>
          <cell r="L2999">
            <v>0</v>
          </cell>
          <cell r="M2999">
            <v>0</v>
          </cell>
          <cell r="N2999">
            <v>0.5</v>
          </cell>
          <cell r="O2999">
            <v>1</v>
          </cell>
          <cell r="P2999">
            <v>0</v>
          </cell>
          <cell r="Q2999">
            <v>0</v>
          </cell>
          <cell r="R2999" t="str">
            <v/>
          </cell>
          <cell r="S2999" t="str">
            <v>11½</v>
          </cell>
          <cell r="T2999" t="str">
            <v>17 f.</v>
          </cell>
          <cell r="U2999" t="str">
            <v/>
          </cell>
          <cell r="V2999" t="str">
            <v/>
          </cell>
        </row>
        <row r="3000">
          <cell r="B3000" t="str">
            <v>DR-000-2711</v>
          </cell>
          <cell r="C3000" t="str">
            <v>4848484550554949</v>
          </cell>
          <cell r="D3000" t="str">
            <v>000</v>
          </cell>
          <cell r="E3000">
            <v>2711</v>
          </cell>
          <cell r="F3000" t="str">
            <v>Timbres-poste</v>
          </cell>
          <cell r="G3000">
            <v>1997</v>
          </cell>
          <cell r="H3000" t="str">
            <v>Rosa centifolia</v>
          </cell>
          <cell r="I3000" t="str">
            <v>La rose</v>
          </cell>
          <cell r="J3000">
            <v>1.5</v>
          </cell>
          <cell r="K3000">
            <v>1</v>
          </cell>
          <cell r="L3000">
            <v>0</v>
          </cell>
          <cell r="M3000">
            <v>0</v>
          </cell>
          <cell r="N3000">
            <v>0.5</v>
          </cell>
          <cell r="O3000">
            <v>1</v>
          </cell>
          <cell r="P3000">
            <v>0</v>
          </cell>
          <cell r="Q3000">
            <v>0</v>
          </cell>
          <cell r="R3000" t="str">
            <v/>
          </cell>
          <cell r="S3000" t="str">
            <v>11½</v>
          </cell>
          <cell r="T3000" t="str">
            <v>17 f.</v>
          </cell>
          <cell r="U3000" t="str">
            <v/>
          </cell>
          <cell r="V3000" t="str">
            <v/>
          </cell>
        </row>
        <row r="3001">
          <cell r="B3001" t="str">
            <v>DR-000-2712</v>
          </cell>
          <cell r="C3001" t="str">
            <v>4848484550554950</v>
          </cell>
          <cell r="D3001" t="str">
            <v>000</v>
          </cell>
          <cell r="E3001">
            <v>2712</v>
          </cell>
          <cell r="F3001" t="str">
            <v>Timbres-poste</v>
          </cell>
          <cell r="G3001">
            <v>1997</v>
          </cell>
          <cell r="H3001" t="str">
            <v>La basilique Saint-Martin de Hal</v>
          </cell>
          <cell r="I3001" t="str">
            <v>Tourisme</v>
          </cell>
          <cell r="J3001">
            <v>1.5</v>
          </cell>
          <cell r="K3001">
            <v>1</v>
          </cell>
          <cell r="L3001">
            <v>0</v>
          </cell>
          <cell r="M3001">
            <v>0</v>
          </cell>
          <cell r="N3001">
            <v>0.3</v>
          </cell>
          <cell r="O3001">
            <v>1</v>
          </cell>
          <cell r="P3001">
            <v>0</v>
          </cell>
          <cell r="Q3001">
            <v>0</v>
          </cell>
          <cell r="R3001" t="str">
            <v/>
          </cell>
          <cell r="S3001" t="str">
            <v>11½</v>
          </cell>
          <cell r="T3001" t="str">
            <v>17 f.</v>
          </cell>
          <cell r="U3001" t="str">
            <v/>
          </cell>
          <cell r="V3001" t="str">
            <v/>
          </cell>
        </row>
        <row r="3002">
          <cell r="B3002" t="str">
            <v>DR-000-2713</v>
          </cell>
          <cell r="C3002" t="str">
            <v>4848484550554951</v>
          </cell>
          <cell r="D3002" t="str">
            <v>000</v>
          </cell>
          <cell r="E3002">
            <v>2713</v>
          </cell>
          <cell r="F3002" t="str">
            <v>Timbres-poste</v>
          </cell>
          <cell r="G3002">
            <v>1997</v>
          </cell>
          <cell r="H3002" t="str">
            <v>L'église Notre-Dame de Laeken</v>
          </cell>
          <cell r="I3002" t="str">
            <v>Tourisme</v>
          </cell>
          <cell r="J3002">
            <v>1.5</v>
          </cell>
          <cell r="K3002">
            <v>1</v>
          </cell>
          <cell r="L3002">
            <v>0</v>
          </cell>
          <cell r="M3002">
            <v>0</v>
          </cell>
          <cell r="N3002">
            <v>0.3</v>
          </cell>
          <cell r="O3002">
            <v>1</v>
          </cell>
          <cell r="P3002">
            <v>0</v>
          </cell>
          <cell r="Q3002">
            <v>0</v>
          </cell>
          <cell r="R3002" t="str">
            <v/>
          </cell>
          <cell r="S3002" t="str">
            <v>11½</v>
          </cell>
          <cell r="T3002" t="str">
            <v>17 f.</v>
          </cell>
          <cell r="U3002" t="str">
            <v/>
          </cell>
          <cell r="V3002" t="str">
            <v/>
          </cell>
        </row>
        <row r="3003">
          <cell r="B3003" t="str">
            <v>DR-000-2714</v>
          </cell>
          <cell r="C3003" t="str">
            <v>4848484550554952</v>
          </cell>
          <cell r="D3003" t="str">
            <v>000</v>
          </cell>
          <cell r="E3003">
            <v>2714</v>
          </cell>
          <cell r="F3003" t="str">
            <v>Timbres-poste</v>
          </cell>
          <cell r="G3003">
            <v>1997</v>
          </cell>
          <cell r="H3003" t="str">
            <v>La basilique Saint-Martin de Liège</v>
          </cell>
          <cell r="I3003" t="str">
            <v>Tourisme</v>
          </cell>
          <cell r="J3003">
            <v>1.5</v>
          </cell>
          <cell r="K3003">
            <v>1</v>
          </cell>
          <cell r="L3003">
            <v>0</v>
          </cell>
          <cell r="M3003">
            <v>0</v>
          </cell>
          <cell r="N3003">
            <v>0.3</v>
          </cell>
          <cell r="O3003">
            <v>1</v>
          </cell>
          <cell r="P3003">
            <v>0</v>
          </cell>
          <cell r="Q3003">
            <v>0</v>
          </cell>
          <cell r="R3003" t="str">
            <v/>
          </cell>
          <cell r="S3003" t="str">
            <v>11½</v>
          </cell>
          <cell r="T3003" t="str">
            <v>17 f.</v>
          </cell>
          <cell r="U3003" t="str">
            <v/>
          </cell>
          <cell r="V3003" t="str">
            <v/>
          </cell>
        </row>
        <row r="3004">
          <cell r="B3004" t="str">
            <v>DR-000-2715</v>
          </cell>
          <cell r="C3004" t="str">
            <v>4848484550554953</v>
          </cell>
          <cell r="D3004" t="str">
            <v>000</v>
          </cell>
          <cell r="E3004">
            <v>2715</v>
          </cell>
          <cell r="F3004" t="str">
            <v>Timbres-poste</v>
          </cell>
          <cell r="G3004">
            <v>1997</v>
          </cell>
          <cell r="H3004" t="str">
            <v>Bergeronnette printanière</v>
          </cell>
          <cell r="I3004" t="str">
            <v>Série courante</v>
          </cell>
          <cell r="J3004">
            <v>0.5</v>
          </cell>
          <cell r="K3004">
            <v>1</v>
          </cell>
          <cell r="L3004">
            <v>0</v>
          </cell>
          <cell r="M3004">
            <v>0</v>
          </cell>
          <cell r="N3004">
            <v>0.3</v>
          </cell>
          <cell r="O3004">
            <v>6</v>
          </cell>
          <cell r="P3004">
            <v>0</v>
          </cell>
          <cell r="Q3004">
            <v>0</v>
          </cell>
          <cell r="R3004" t="str">
            <v>multicolore</v>
          </cell>
          <cell r="S3004" t="str">
            <v>11½</v>
          </cell>
          <cell r="T3004" t="str">
            <v>7 f.</v>
          </cell>
          <cell r="U3004" t="str">
            <v/>
          </cell>
          <cell r="V3004" t="str">
            <v/>
          </cell>
        </row>
        <row r="3005">
          <cell r="B3005" t="str">
            <v>DR-000-2716</v>
          </cell>
          <cell r="C3005" t="str">
            <v>4848484550554954</v>
          </cell>
          <cell r="D3005" t="str">
            <v>000</v>
          </cell>
          <cell r="E3005">
            <v>2716</v>
          </cell>
          <cell r="F3005" t="str">
            <v>Timbres-poste</v>
          </cell>
          <cell r="G3005">
            <v>1997</v>
          </cell>
          <cell r="H3005" t="str">
            <v>Reine et sa cour</v>
          </cell>
          <cell r="I3005" t="str">
            <v>Nature. Abeilles et apiculture. Emis en carnet</v>
          </cell>
          <cell r="J3005">
            <v>1.5</v>
          </cell>
          <cell r="K3005">
            <v>2</v>
          </cell>
          <cell r="L3005">
            <v>0</v>
          </cell>
          <cell r="M3005">
            <v>0</v>
          </cell>
          <cell r="N3005">
            <v>1</v>
          </cell>
          <cell r="O3005">
            <v>1</v>
          </cell>
          <cell r="P3005">
            <v>0</v>
          </cell>
          <cell r="Q3005">
            <v>0</v>
          </cell>
          <cell r="R3005" t="str">
            <v/>
          </cell>
          <cell r="S3005" t="str">
            <v>12</v>
          </cell>
          <cell r="T3005" t="str">
            <v>17 f.</v>
          </cell>
          <cell r="U3005" t="str">
            <v/>
          </cell>
          <cell r="V3005" t="str">
            <v/>
          </cell>
        </row>
        <row r="3006">
          <cell r="B3006" t="str">
            <v>DR-000-2717</v>
          </cell>
          <cell r="C3006" t="str">
            <v>4848484550554955</v>
          </cell>
          <cell r="D3006" t="str">
            <v>000</v>
          </cell>
          <cell r="E3006">
            <v>2717</v>
          </cell>
          <cell r="F3006" t="str">
            <v>Timbres-poste</v>
          </cell>
          <cell r="G3006">
            <v>1997</v>
          </cell>
          <cell r="H3006" t="str">
            <v>Développement de l'oeuf</v>
          </cell>
          <cell r="I3006" t="str">
            <v>Nature. Abeilles et apiculture. Emis en carnet</v>
          </cell>
          <cell r="J3006">
            <v>1.5</v>
          </cell>
          <cell r="K3006">
            <v>3</v>
          </cell>
          <cell r="L3006">
            <v>0</v>
          </cell>
          <cell r="M3006">
            <v>0</v>
          </cell>
          <cell r="N3006">
            <v>1</v>
          </cell>
          <cell r="O3006">
            <v>2</v>
          </cell>
          <cell r="P3006">
            <v>0</v>
          </cell>
          <cell r="Q3006">
            <v>0</v>
          </cell>
          <cell r="R3006" t="str">
            <v/>
          </cell>
          <cell r="S3006" t="str">
            <v>12</v>
          </cell>
          <cell r="T3006" t="str">
            <v>17 f.</v>
          </cell>
          <cell r="U3006" t="str">
            <v/>
          </cell>
          <cell r="V3006" t="str">
            <v/>
          </cell>
        </row>
        <row r="3007">
          <cell r="B3007" t="str">
            <v>DR-000-2718</v>
          </cell>
          <cell r="C3007" t="str">
            <v>4848484550554956</v>
          </cell>
          <cell r="D3007" t="str">
            <v>000</v>
          </cell>
          <cell r="E3007">
            <v>2718</v>
          </cell>
          <cell r="F3007" t="str">
            <v>Timbres-poste</v>
          </cell>
          <cell r="G3007">
            <v>1997</v>
          </cell>
          <cell r="H3007" t="str">
            <v>Naissance d'une abeille</v>
          </cell>
          <cell r="I3007" t="str">
            <v>Nature. Abeilles et apiculture. Emis en carnet</v>
          </cell>
          <cell r="J3007">
            <v>1.5</v>
          </cell>
          <cell r="K3007">
            <v>3</v>
          </cell>
          <cell r="L3007">
            <v>0</v>
          </cell>
          <cell r="M3007">
            <v>0</v>
          </cell>
          <cell r="N3007">
            <v>1</v>
          </cell>
          <cell r="O3007">
            <v>1</v>
          </cell>
          <cell r="P3007">
            <v>0</v>
          </cell>
          <cell r="Q3007">
            <v>0</v>
          </cell>
          <cell r="R3007" t="str">
            <v/>
          </cell>
          <cell r="S3007" t="str">
            <v>12</v>
          </cell>
          <cell r="T3007" t="str">
            <v>17 f.</v>
          </cell>
          <cell r="U3007" t="str">
            <v/>
          </cell>
          <cell r="V3007" t="str">
            <v/>
          </cell>
        </row>
        <row r="3008">
          <cell r="B3008" t="str">
            <v>DR-000-2719</v>
          </cell>
          <cell r="C3008" t="str">
            <v>4848484550554957</v>
          </cell>
          <cell r="D3008" t="str">
            <v>000</v>
          </cell>
          <cell r="E3008">
            <v>2719</v>
          </cell>
          <cell r="F3008" t="str">
            <v>Timbres-poste</v>
          </cell>
          <cell r="G3008">
            <v>1997</v>
          </cell>
          <cell r="H3008" t="str">
            <v>Abeille récoltant le nectar</v>
          </cell>
          <cell r="I3008" t="str">
            <v>Nature. Abeilles et apiculture. Emis en carnet</v>
          </cell>
          <cell r="J3008">
            <v>1.5</v>
          </cell>
          <cell r="K3008">
            <v>3</v>
          </cell>
          <cell r="L3008">
            <v>0</v>
          </cell>
          <cell r="M3008">
            <v>0</v>
          </cell>
          <cell r="N3008">
            <v>1</v>
          </cell>
          <cell r="O3008">
            <v>1</v>
          </cell>
          <cell r="P3008">
            <v>0</v>
          </cell>
          <cell r="Q3008">
            <v>0</v>
          </cell>
          <cell r="R3008" t="str">
            <v/>
          </cell>
          <cell r="S3008" t="str">
            <v>12</v>
          </cell>
          <cell r="T3008" t="str">
            <v>17 f.</v>
          </cell>
          <cell r="U3008" t="str">
            <v/>
          </cell>
          <cell r="V3008" t="str">
            <v/>
          </cell>
        </row>
        <row r="3009">
          <cell r="B3009" t="str">
            <v>DR-000-2720</v>
          </cell>
          <cell r="C3009" t="str">
            <v>4848484550555048</v>
          </cell>
          <cell r="D3009" t="str">
            <v>000</v>
          </cell>
          <cell r="E3009">
            <v>2720</v>
          </cell>
          <cell r="F3009" t="str">
            <v>Timbres-poste</v>
          </cell>
          <cell r="G3009">
            <v>1997</v>
          </cell>
          <cell r="H3009" t="str">
            <v>Abeilles ventileuse et rapportant du pollen</v>
          </cell>
          <cell r="I3009" t="str">
            <v>Nature. Abeilles et apiculture. Emis en carnet</v>
          </cell>
          <cell r="J3009">
            <v>1.5</v>
          </cell>
          <cell r="K3009">
            <v>3</v>
          </cell>
          <cell r="L3009">
            <v>0</v>
          </cell>
          <cell r="M3009">
            <v>0</v>
          </cell>
          <cell r="N3009">
            <v>1</v>
          </cell>
          <cell r="O3009">
            <v>1</v>
          </cell>
          <cell r="P3009">
            <v>0</v>
          </cell>
          <cell r="Q3009">
            <v>0</v>
          </cell>
          <cell r="R3009" t="str">
            <v/>
          </cell>
          <cell r="S3009" t="str">
            <v>12</v>
          </cell>
          <cell r="T3009" t="str">
            <v>17 f.</v>
          </cell>
          <cell r="U3009" t="str">
            <v/>
          </cell>
          <cell r="V3009" t="str">
            <v/>
          </cell>
        </row>
        <row r="3010">
          <cell r="B3010" t="str">
            <v>DR-000-2721</v>
          </cell>
          <cell r="C3010" t="str">
            <v>4848484550555049</v>
          </cell>
          <cell r="D3010" t="str">
            <v>000</v>
          </cell>
          <cell r="E3010">
            <v>2721</v>
          </cell>
          <cell r="F3010" t="str">
            <v>Timbres-poste</v>
          </cell>
          <cell r="G3010">
            <v>1997</v>
          </cell>
          <cell r="H3010" t="str">
            <v>Ouvrière alimentant un faux bourdon</v>
          </cell>
          <cell r="I3010" t="str">
            <v>Nature. Abeilles et apiculture. Emis en carnet</v>
          </cell>
          <cell r="J3010">
            <v>1.5</v>
          </cell>
          <cell r="K3010">
            <v>2</v>
          </cell>
          <cell r="L3010">
            <v>0</v>
          </cell>
          <cell r="M3010">
            <v>0</v>
          </cell>
          <cell r="N3010">
            <v>1</v>
          </cell>
          <cell r="O3010">
            <v>1</v>
          </cell>
          <cell r="P3010">
            <v>0</v>
          </cell>
          <cell r="Q3010">
            <v>0</v>
          </cell>
          <cell r="R3010" t="str">
            <v/>
          </cell>
          <cell r="S3010" t="str">
            <v>12</v>
          </cell>
          <cell r="T3010" t="str">
            <v>17 f.</v>
          </cell>
          <cell r="U3010" t="str">
            <v/>
          </cell>
          <cell r="V3010" t="str">
            <v/>
          </cell>
        </row>
        <row r="3011">
          <cell r="B3011" t="str">
            <v>DR-000-2722</v>
          </cell>
          <cell r="C3011" t="str">
            <v>4848484550555050</v>
          </cell>
          <cell r="D3011" t="str">
            <v>000</v>
          </cell>
          <cell r="E3011">
            <v>2722</v>
          </cell>
          <cell r="F3011" t="str">
            <v>Timbres-poste</v>
          </cell>
          <cell r="G3011">
            <v>1997</v>
          </cell>
          <cell r="H3011" t="str">
            <v>Tailleur de pierre</v>
          </cell>
          <cell r="I3011" t="str">
            <v>Métiers artisanaux</v>
          </cell>
          <cell r="J3011">
            <v>1.5</v>
          </cell>
          <cell r="K3011">
            <v>1</v>
          </cell>
          <cell r="L3011">
            <v>0</v>
          </cell>
          <cell r="M3011">
            <v>0</v>
          </cell>
          <cell r="N3011">
            <v>0.5</v>
          </cell>
          <cell r="O3011">
            <v>2</v>
          </cell>
          <cell r="P3011">
            <v>0</v>
          </cell>
          <cell r="Q3011">
            <v>0</v>
          </cell>
          <cell r="R3011" t="str">
            <v/>
          </cell>
          <cell r="S3011" t="str">
            <v>11½</v>
          </cell>
          <cell r="T3011" t="str">
            <v>17 f.</v>
          </cell>
          <cell r="U3011" t="str">
            <v/>
          </cell>
          <cell r="V3011" t="str">
            <v/>
          </cell>
        </row>
        <row r="3012">
          <cell r="B3012" t="str">
            <v>DR-000-2723</v>
          </cell>
          <cell r="C3012" t="str">
            <v>4848484550555051</v>
          </cell>
          <cell r="D3012" t="str">
            <v>000</v>
          </cell>
          <cell r="E3012">
            <v>2723</v>
          </cell>
          <cell r="F3012" t="str">
            <v>Timbres-poste</v>
          </cell>
          <cell r="G3012">
            <v>1997</v>
          </cell>
          <cell r="H3012" t="str">
            <v>Maçon</v>
          </cell>
          <cell r="I3012" t="str">
            <v>Métiers artisanaux</v>
          </cell>
          <cell r="J3012">
            <v>1.5</v>
          </cell>
          <cell r="K3012">
            <v>1</v>
          </cell>
          <cell r="L3012">
            <v>0</v>
          </cell>
          <cell r="M3012">
            <v>0</v>
          </cell>
          <cell r="N3012">
            <v>0.5</v>
          </cell>
          <cell r="O3012">
            <v>2</v>
          </cell>
          <cell r="P3012">
            <v>0</v>
          </cell>
          <cell r="Q3012">
            <v>0</v>
          </cell>
          <cell r="R3012" t="str">
            <v/>
          </cell>
          <cell r="S3012" t="str">
            <v>11½</v>
          </cell>
          <cell r="T3012" t="str">
            <v>17 f.</v>
          </cell>
          <cell r="U3012" t="str">
            <v/>
          </cell>
          <cell r="V3012" t="str">
            <v/>
          </cell>
        </row>
        <row r="3013">
          <cell r="B3013" t="str">
            <v>DR-000-2724</v>
          </cell>
          <cell r="C3013" t="str">
            <v>4848484550555052</v>
          </cell>
          <cell r="D3013" t="str">
            <v>000</v>
          </cell>
          <cell r="E3013">
            <v>2724</v>
          </cell>
          <cell r="F3013" t="str">
            <v>Timbres-poste</v>
          </cell>
          <cell r="G3013">
            <v>1997</v>
          </cell>
          <cell r="H3013" t="str">
            <v>Charpentier</v>
          </cell>
          <cell r="I3013" t="str">
            <v>Métiers artisanaux</v>
          </cell>
          <cell r="J3013">
            <v>1.5</v>
          </cell>
          <cell r="K3013">
            <v>1</v>
          </cell>
          <cell r="L3013">
            <v>0</v>
          </cell>
          <cell r="M3013">
            <v>0</v>
          </cell>
          <cell r="N3013">
            <v>0.5</v>
          </cell>
          <cell r="O3013">
            <v>2</v>
          </cell>
          <cell r="P3013">
            <v>0</v>
          </cell>
          <cell r="Q3013">
            <v>0</v>
          </cell>
          <cell r="R3013" t="str">
            <v/>
          </cell>
          <cell r="S3013" t="str">
            <v>11½</v>
          </cell>
          <cell r="T3013" t="str">
            <v>17 f.</v>
          </cell>
          <cell r="U3013" t="str">
            <v/>
          </cell>
          <cell r="V3013" t="str">
            <v/>
          </cell>
        </row>
        <row r="3014">
          <cell r="B3014" t="str">
            <v>DR-000-2725</v>
          </cell>
          <cell r="C3014" t="str">
            <v>4848484550555053</v>
          </cell>
          <cell r="D3014" t="str">
            <v>000</v>
          </cell>
          <cell r="E3014">
            <v>2725</v>
          </cell>
          <cell r="F3014" t="str">
            <v>Timbres-poste</v>
          </cell>
          <cell r="G3014">
            <v>1997</v>
          </cell>
          <cell r="H3014" t="str">
            <v>Forgeron</v>
          </cell>
          <cell r="I3014" t="str">
            <v>Métiers artisanaux</v>
          </cell>
          <cell r="J3014">
            <v>1.5</v>
          </cell>
          <cell r="K3014">
            <v>1</v>
          </cell>
          <cell r="L3014">
            <v>0</v>
          </cell>
          <cell r="M3014">
            <v>0</v>
          </cell>
          <cell r="N3014">
            <v>0.5</v>
          </cell>
          <cell r="O3014">
            <v>2</v>
          </cell>
          <cell r="P3014">
            <v>0</v>
          </cell>
          <cell r="Q3014">
            <v>0</v>
          </cell>
          <cell r="R3014" t="str">
            <v/>
          </cell>
          <cell r="S3014" t="str">
            <v>11½</v>
          </cell>
          <cell r="T3014" t="str">
            <v>17 f.</v>
          </cell>
          <cell r="U3014" t="str">
            <v/>
          </cell>
          <cell r="V3014" t="str">
            <v/>
          </cell>
        </row>
        <row r="3015">
          <cell r="B3015" t="str">
            <v>DR-000-2726</v>
          </cell>
          <cell r="C3015" t="str">
            <v>4848484550555054</v>
          </cell>
          <cell r="D3015" t="str">
            <v>000</v>
          </cell>
          <cell r="E3015">
            <v>2726</v>
          </cell>
          <cell r="F3015" t="str">
            <v>Timbres-poste</v>
          </cell>
          <cell r="G3015">
            <v>1997</v>
          </cell>
          <cell r="H3015" t="str">
            <v>Le voilier dans les glaces</v>
          </cell>
          <cell r="I3015" t="str">
            <v>Centenaire de l'expédition antarctique sur le voilier "Belgica"</v>
          </cell>
          <cell r="J3015">
            <v>1.3</v>
          </cell>
          <cell r="K3015">
            <v>1</v>
          </cell>
          <cell r="L3015">
            <v>0</v>
          </cell>
          <cell r="M3015">
            <v>0</v>
          </cell>
          <cell r="N3015">
            <v>0.5</v>
          </cell>
          <cell r="O3015">
            <v>2</v>
          </cell>
          <cell r="P3015">
            <v>0</v>
          </cell>
          <cell r="Q3015">
            <v>0</v>
          </cell>
          <cell r="R3015" t="str">
            <v>multicolore</v>
          </cell>
          <cell r="S3015" t="str">
            <v>11½</v>
          </cell>
          <cell r="T3015" t="str">
            <v>17 f.</v>
          </cell>
          <cell r="U3015" t="str">
            <v/>
          </cell>
          <cell r="V3015" t="str">
            <v/>
          </cell>
        </row>
        <row r="3016">
          <cell r="B3016" t="str">
            <v>DR-000-2727</v>
          </cell>
          <cell r="C3016" t="str">
            <v>4848484550555055</v>
          </cell>
          <cell r="D3016" t="str">
            <v>000</v>
          </cell>
          <cell r="E3016">
            <v>2727</v>
          </cell>
          <cell r="F3016" t="str">
            <v>Timbres-poste</v>
          </cell>
          <cell r="G3016">
            <v>1997</v>
          </cell>
          <cell r="H3016" t="str">
            <v>Masque (Shaba-Congo)</v>
          </cell>
          <cell r="I3016" t="str">
            <v>Centenaire du Musée Royal de l'Afrique Centrale, à Tervuren</v>
          </cell>
          <cell r="J3016">
            <v>1.5</v>
          </cell>
          <cell r="K3016">
            <v>1</v>
          </cell>
          <cell r="L3016">
            <v>0</v>
          </cell>
          <cell r="M3016">
            <v>0</v>
          </cell>
          <cell r="N3016">
            <v>0.5</v>
          </cell>
          <cell r="O3016">
            <v>2</v>
          </cell>
          <cell r="P3016">
            <v>0</v>
          </cell>
          <cell r="Q3016">
            <v>0</v>
          </cell>
          <cell r="R3016" t="str">
            <v/>
          </cell>
          <cell r="S3016" t="str">
            <v>11½</v>
          </cell>
          <cell r="T3016" t="str">
            <v>17 f.</v>
          </cell>
          <cell r="U3016" t="str">
            <v/>
          </cell>
          <cell r="V3016" t="str">
            <v/>
          </cell>
        </row>
        <row r="3017">
          <cell r="B3017" t="str">
            <v>DR-000-2728</v>
          </cell>
          <cell r="C3017" t="str">
            <v>4848484550555056</v>
          </cell>
          <cell r="D3017" t="str">
            <v>000</v>
          </cell>
          <cell r="E3017">
            <v>2728</v>
          </cell>
          <cell r="F3017" t="str">
            <v>Timbres-poste</v>
          </cell>
          <cell r="G3017">
            <v>1997</v>
          </cell>
          <cell r="H3017" t="str">
            <v>Façade du musée</v>
          </cell>
          <cell r="I3017" t="str">
            <v>Centenaire du Musée Royal de l'Afrique Centrale, à Tervuren</v>
          </cell>
          <cell r="J3017">
            <v>1.5</v>
          </cell>
          <cell r="K3017">
            <v>1</v>
          </cell>
          <cell r="L3017">
            <v>0</v>
          </cell>
          <cell r="M3017">
            <v>0</v>
          </cell>
          <cell r="N3017">
            <v>0.5</v>
          </cell>
          <cell r="O3017">
            <v>2</v>
          </cell>
          <cell r="P3017">
            <v>0</v>
          </cell>
          <cell r="Q3017">
            <v>0</v>
          </cell>
          <cell r="R3017" t="str">
            <v/>
          </cell>
          <cell r="S3017" t="str">
            <v>11½</v>
          </cell>
          <cell r="T3017" t="str">
            <v>17 f.</v>
          </cell>
          <cell r="U3017" t="str">
            <v/>
          </cell>
          <cell r="V3017" t="str">
            <v/>
          </cell>
        </row>
        <row r="3018">
          <cell r="B3018" t="str">
            <v>DR-000-2729</v>
          </cell>
          <cell r="C3018" t="str">
            <v>4848484550555057</v>
          </cell>
          <cell r="D3018" t="str">
            <v>000</v>
          </cell>
          <cell r="E3018">
            <v>2729</v>
          </cell>
          <cell r="F3018" t="str">
            <v>Timbres-poste</v>
          </cell>
          <cell r="G3018">
            <v>1997</v>
          </cell>
          <cell r="H3018" t="str">
            <v>Statuette-porteuse de coupe (Buli-Congo)</v>
          </cell>
          <cell r="I3018" t="str">
            <v>Centenaire du Musée Royal de l'Afrique Centrale, à Tervuren</v>
          </cell>
          <cell r="J3018">
            <v>2.5</v>
          </cell>
          <cell r="K3018">
            <v>1</v>
          </cell>
          <cell r="L3018">
            <v>0</v>
          </cell>
          <cell r="M3018">
            <v>0</v>
          </cell>
          <cell r="N3018">
            <v>1</v>
          </cell>
          <cell r="O3018">
            <v>1</v>
          </cell>
          <cell r="P3018">
            <v>0</v>
          </cell>
          <cell r="Q3018">
            <v>0</v>
          </cell>
          <cell r="R3018" t="str">
            <v/>
          </cell>
          <cell r="S3018" t="str">
            <v>11½</v>
          </cell>
          <cell r="T3018" t="str">
            <v>34 f.</v>
          </cell>
          <cell r="U3018" t="str">
            <v/>
          </cell>
          <cell r="V3018" t="str">
            <v/>
          </cell>
        </row>
        <row r="3019">
          <cell r="B3019" t="str">
            <v>DR-000-2730</v>
          </cell>
          <cell r="C3019" t="str">
            <v>4848484550555148</v>
          </cell>
          <cell r="D3019" t="str">
            <v>000</v>
          </cell>
          <cell r="E3019">
            <v>2730</v>
          </cell>
          <cell r="F3019" t="str">
            <v>Timbres-poste</v>
          </cell>
          <cell r="G3019">
            <v>1997</v>
          </cell>
          <cell r="H3019" t="str">
            <v>Dessin symbolique</v>
          </cell>
          <cell r="I3019" t="str">
            <v>Solidarité. La sclérose en plaques</v>
          </cell>
          <cell r="J3019">
            <v>1.5</v>
          </cell>
          <cell r="K3019">
            <v>1</v>
          </cell>
          <cell r="L3019">
            <v>0</v>
          </cell>
          <cell r="M3019">
            <v>0</v>
          </cell>
          <cell r="N3019">
            <v>1.5</v>
          </cell>
          <cell r="O3019">
            <v>1</v>
          </cell>
          <cell r="P3019">
            <v>0</v>
          </cell>
          <cell r="Q3019">
            <v>0</v>
          </cell>
          <cell r="R3019" t="str">
            <v>bleu et noir</v>
          </cell>
          <cell r="S3019" t="str">
            <v>11½</v>
          </cell>
          <cell r="T3019" t="str">
            <v>17 f.+4 f.</v>
          </cell>
          <cell r="U3019" t="str">
            <v/>
          </cell>
          <cell r="V3019" t="str">
            <v/>
          </cell>
        </row>
        <row r="3020">
          <cell r="B3020" t="str">
            <v>DR-000-2731</v>
          </cell>
          <cell r="C3020" t="str">
            <v>4848484550555149</v>
          </cell>
          <cell r="D3020" t="str">
            <v>000</v>
          </cell>
          <cell r="E3020">
            <v>2731</v>
          </cell>
          <cell r="F3020" t="str">
            <v>Timbres-poste</v>
          </cell>
          <cell r="G3020">
            <v>1997</v>
          </cell>
          <cell r="H3020" t="str">
            <v>Eglise et maisons enneigées (oeuvre de Pierre Grahame (1938-1996)</v>
          </cell>
          <cell r="I3020" t="str">
            <v>Noël et Nouvel An</v>
          </cell>
          <cell r="J3020">
            <v>1.2</v>
          </cell>
          <cell r="K3020">
            <v>1</v>
          </cell>
          <cell r="L3020">
            <v>0</v>
          </cell>
          <cell r="M3020">
            <v>0</v>
          </cell>
          <cell r="N3020">
            <v>0.3</v>
          </cell>
          <cell r="O3020">
            <v>1</v>
          </cell>
          <cell r="P3020">
            <v>0</v>
          </cell>
          <cell r="Q3020">
            <v>0</v>
          </cell>
          <cell r="R3020" t="str">
            <v>multicolore</v>
          </cell>
          <cell r="S3020" t="str">
            <v>11½</v>
          </cell>
          <cell r="T3020" t="str">
            <v>15 f.</v>
          </cell>
          <cell r="U3020" t="str">
            <v/>
          </cell>
          <cell r="V3020" t="str">
            <v/>
          </cell>
        </row>
        <row r="3021">
          <cell r="B3021" t="str">
            <v>DR-000-2732</v>
          </cell>
          <cell r="C3021" t="str">
            <v>4848484550555150</v>
          </cell>
          <cell r="D3021" t="str">
            <v>000</v>
          </cell>
          <cell r="E3021">
            <v>2732</v>
          </cell>
          <cell r="F3021" t="str">
            <v>Timbres-poste</v>
          </cell>
          <cell r="G3021">
            <v>1997</v>
          </cell>
          <cell r="H3021" t="str">
            <v>Mésange boréale</v>
          </cell>
          <cell r="I3021" t="str">
            <v>Série courante. Oiseau. Type du T.-P. de même date (no 2693) présenté horizontalement. Emis en roulette (avec numéro d'ordre au verso, tous les 5 timbres). Destiné aux envois des grands dépositaires de "Direct Mail"</v>
          </cell>
          <cell r="J3021">
            <v>1.5</v>
          </cell>
          <cell r="K3021">
            <v>5</v>
          </cell>
          <cell r="L3021">
            <v>0</v>
          </cell>
          <cell r="M3021">
            <v>0</v>
          </cell>
          <cell r="N3021">
            <v>1</v>
          </cell>
          <cell r="O3021">
            <v>1</v>
          </cell>
          <cell r="P3021">
            <v>0</v>
          </cell>
          <cell r="Q3021">
            <v>0</v>
          </cell>
          <cell r="R3021" t="str">
            <v>multicolore</v>
          </cell>
          <cell r="S3021" t="str">
            <v>11½</v>
          </cell>
          <cell r="T3021" t="str">
            <v>15 f.</v>
          </cell>
          <cell r="U3021" t="str">
            <v/>
          </cell>
          <cell r="V3021" t="str">
            <v/>
          </cell>
        </row>
        <row r="3022">
          <cell r="B3022" t="str">
            <v>DR-000-2733</v>
          </cell>
          <cell r="C3022" t="str">
            <v>4848484550555151</v>
          </cell>
          <cell r="D3022" t="str">
            <v>000</v>
          </cell>
          <cell r="E3022">
            <v>2733</v>
          </cell>
          <cell r="F3022" t="str">
            <v>Timbres-poste</v>
          </cell>
          <cell r="G3022">
            <v>1997</v>
          </cell>
          <cell r="H3022" t="str">
            <v>"Rhododendron simsii, azalée variété "Madame Haerens A.""</v>
          </cell>
          <cell r="I3022" t="str">
            <v>Idem. Fleur. Emis en carnet. Sans valeur faciale indiquée (timbre de validité permanente)</v>
          </cell>
          <cell r="J3022">
            <v>2.5</v>
          </cell>
          <cell r="K3022">
            <v>20</v>
          </cell>
          <cell r="L3022">
            <v>0</v>
          </cell>
          <cell r="M3022">
            <v>0</v>
          </cell>
          <cell r="N3022">
            <v>0.5</v>
          </cell>
          <cell r="O3022">
            <v>3</v>
          </cell>
          <cell r="P3022">
            <v>0</v>
          </cell>
          <cell r="Q3022">
            <v>0</v>
          </cell>
          <cell r="R3022" t="str">
            <v>multicolore</v>
          </cell>
          <cell r="S3022" t="str">
            <v>13½ sur 2 ou 3 côtés</v>
          </cell>
          <cell r="T3022" t="str">
            <v/>
          </cell>
          <cell r="U3022" t="str">
            <v/>
          </cell>
          <cell r="V3022" t="str">
            <v/>
          </cell>
        </row>
        <row r="3023">
          <cell r="B3023" t="str">
            <v>DR-000-2734</v>
          </cell>
          <cell r="C3023" t="str">
            <v>4848484550555152</v>
          </cell>
          <cell r="D3023" t="str">
            <v>000</v>
          </cell>
          <cell r="E3023">
            <v>2734</v>
          </cell>
          <cell r="F3023" t="str">
            <v>Timbres-poste</v>
          </cell>
          <cell r="G3023">
            <v>1998</v>
          </cell>
          <cell r="H3023" t="str">
            <v>Motif symbolique</v>
          </cell>
          <cell r="I3023" t="str">
            <v>50e anniversaire du droit de vote des femmes en Belgique</v>
          </cell>
          <cell r="J3023">
            <v>1.2</v>
          </cell>
          <cell r="K3023">
            <v>1</v>
          </cell>
          <cell r="L3023">
            <v>0</v>
          </cell>
          <cell r="M3023">
            <v>0</v>
          </cell>
          <cell r="N3023">
            <v>0.3</v>
          </cell>
          <cell r="O3023">
            <v>2</v>
          </cell>
          <cell r="P3023">
            <v>0</v>
          </cell>
          <cell r="Q3023">
            <v>0</v>
          </cell>
          <cell r="R3023" t="str">
            <v>multicolore</v>
          </cell>
          <cell r="S3023" t="str">
            <v>11½</v>
          </cell>
          <cell r="T3023" t="str">
            <v>17 f.</v>
          </cell>
          <cell r="U3023" t="str">
            <v/>
          </cell>
          <cell r="V3023" t="str">
            <v/>
          </cell>
        </row>
        <row r="3024">
          <cell r="B3024" t="str">
            <v>DR-000-2735</v>
          </cell>
          <cell r="C3024" t="str">
            <v>4848484550555153</v>
          </cell>
          <cell r="D3024" t="str">
            <v>000</v>
          </cell>
          <cell r="E3024">
            <v>2735</v>
          </cell>
          <cell r="F3024" t="str">
            <v>Timbres-poste</v>
          </cell>
          <cell r="G3024">
            <v>1998</v>
          </cell>
          <cell r="H3024" t="str">
            <v>Franchissant le viaduc d'Antoing</v>
          </cell>
          <cell r="I3024" t="str">
            <v>Le train à grande vitesse Thalys</v>
          </cell>
          <cell r="J3024">
            <v>1.3</v>
          </cell>
          <cell r="K3024">
            <v>1</v>
          </cell>
          <cell r="L3024">
            <v>0</v>
          </cell>
          <cell r="M3024">
            <v>0</v>
          </cell>
          <cell r="N3024">
            <v>0.5</v>
          </cell>
          <cell r="O3024">
            <v>2</v>
          </cell>
          <cell r="P3024">
            <v>0</v>
          </cell>
          <cell r="Q3024">
            <v>0</v>
          </cell>
          <cell r="R3024" t="str">
            <v>multicolore</v>
          </cell>
          <cell r="S3024" t="str">
            <v>11½</v>
          </cell>
          <cell r="T3024" t="str">
            <v>17 f.</v>
          </cell>
          <cell r="U3024" t="str">
            <v/>
          </cell>
          <cell r="V3024" t="str">
            <v/>
          </cell>
        </row>
        <row r="3025">
          <cell r="B3025" t="str">
            <v>DR-000-2736</v>
          </cell>
          <cell r="C3025" t="str">
            <v>4848484550555154</v>
          </cell>
          <cell r="D3025" t="str">
            <v>000</v>
          </cell>
          <cell r="E3025">
            <v>2736</v>
          </cell>
          <cell r="F3025" t="str">
            <v>Timbres-poste</v>
          </cell>
          <cell r="G3025">
            <v>1998</v>
          </cell>
          <cell r="H3025" t="str">
            <v>Centenaire de la naissance de l'écrivain Gérard Walschap (1898-1989)</v>
          </cell>
          <cell r="I3025" t="str">
            <v>Littérature</v>
          </cell>
          <cell r="J3025">
            <v>1.5</v>
          </cell>
          <cell r="K3025">
            <v>1</v>
          </cell>
          <cell r="L3025">
            <v>0</v>
          </cell>
          <cell r="M3025">
            <v>0</v>
          </cell>
          <cell r="N3025">
            <v>0.3</v>
          </cell>
          <cell r="O3025">
            <v>2</v>
          </cell>
          <cell r="P3025">
            <v>0</v>
          </cell>
          <cell r="Q3025">
            <v>0</v>
          </cell>
          <cell r="R3025" t="str">
            <v/>
          </cell>
          <cell r="S3025" t="str">
            <v>11½</v>
          </cell>
          <cell r="T3025" t="str">
            <v>17 f.</v>
          </cell>
          <cell r="U3025" t="str">
            <v/>
          </cell>
          <cell r="V3025" t="str">
            <v/>
          </cell>
        </row>
        <row r="3026">
          <cell r="B3026" t="str">
            <v>DR-000-2737</v>
          </cell>
          <cell r="C3026" t="str">
            <v>4848484550555155</v>
          </cell>
          <cell r="D3026" t="str">
            <v>000</v>
          </cell>
          <cell r="E3026">
            <v>2737</v>
          </cell>
          <cell r="F3026" t="str">
            <v>Timbres-poste</v>
          </cell>
          <cell r="G3026">
            <v>1998</v>
          </cell>
          <cell r="H3026" t="str">
            <v>Centenaire de la naissance du poète Norge (1898-1990)</v>
          </cell>
          <cell r="I3026" t="str">
            <v>Littérature</v>
          </cell>
          <cell r="J3026">
            <v>1.5</v>
          </cell>
          <cell r="K3026">
            <v>1</v>
          </cell>
          <cell r="L3026">
            <v>0</v>
          </cell>
          <cell r="M3026">
            <v>0</v>
          </cell>
          <cell r="N3026">
            <v>0.3</v>
          </cell>
          <cell r="O3026">
            <v>2</v>
          </cell>
          <cell r="P3026">
            <v>0</v>
          </cell>
          <cell r="Q3026">
            <v>0</v>
          </cell>
          <cell r="R3026" t="str">
            <v/>
          </cell>
          <cell r="S3026" t="str">
            <v>11½</v>
          </cell>
          <cell r="T3026" t="str">
            <v>17 f.</v>
          </cell>
          <cell r="U3026" t="str">
            <v/>
          </cell>
          <cell r="V3026" t="str">
            <v/>
          </cell>
        </row>
        <row r="3027">
          <cell r="B3027" t="str">
            <v>DR-000-2738</v>
          </cell>
          <cell r="C3027" t="str">
            <v>4848484550555156</v>
          </cell>
          <cell r="D3027" t="str">
            <v>000</v>
          </cell>
          <cell r="E3027">
            <v>2738</v>
          </cell>
          <cell r="F3027" t="str">
            <v>Timbres-poste</v>
          </cell>
          <cell r="G3027">
            <v>1998</v>
          </cell>
          <cell r="H3027" t="str">
            <v>Roi Léopold III (1901-1983)</v>
          </cell>
          <cell r="I3027" t="str">
            <v>Promotion de la Philatélie. La Maison royale belge. Portraits (I)</v>
          </cell>
          <cell r="J3027">
            <v>2</v>
          </cell>
          <cell r="K3027">
            <v>1</v>
          </cell>
          <cell r="L3027">
            <v>0</v>
          </cell>
          <cell r="M3027">
            <v>0</v>
          </cell>
          <cell r="N3027">
            <v>2</v>
          </cell>
          <cell r="O3027">
            <v>1</v>
          </cell>
          <cell r="P3027">
            <v>0</v>
          </cell>
          <cell r="Q3027">
            <v>0</v>
          </cell>
          <cell r="R3027" t="str">
            <v>vert</v>
          </cell>
          <cell r="S3027" t="str">
            <v>11½</v>
          </cell>
          <cell r="T3027" t="str">
            <v>17 f.+8 f.</v>
          </cell>
          <cell r="U3027" t="str">
            <v/>
          </cell>
          <cell r="V3027" t="str">
            <v/>
          </cell>
        </row>
        <row r="3028">
          <cell r="B3028" t="str">
            <v>DR-000-2739</v>
          </cell>
          <cell r="C3028" t="str">
            <v>4848484550555157</v>
          </cell>
          <cell r="D3028" t="str">
            <v>000</v>
          </cell>
          <cell r="E3028">
            <v>2739</v>
          </cell>
          <cell r="F3028" t="str">
            <v>Timbres-poste</v>
          </cell>
          <cell r="G3028">
            <v>1998</v>
          </cell>
          <cell r="H3028" t="str">
            <v>Roi Baudouin 1er (1930-1993)</v>
          </cell>
          <cell r="I3028" t="str">
            <v>Promotion de la Philatélie. La Maison royale belge. Portraits (I)</v>
          </cell>
          <cell r="J3028">
            <v>3.5</v>
          </cell>
          <cell r="K3028">
            <v>1</v>
          </cell>
          <cell r="L3028">
            <v>0</v>
          </cell>
          <cell r="M3028">
            <v>0</v>
          </cell>
          <cell r="N3028">
            <v>3.5</v>
          </cell>
          <cell r="O3028">
            <v>2</v>
          </cell>
          <cell r="P3028">
            <v>0</v>
          </cell>
          <cell r="Q3028">
            <v>0</v>
          </cell>
          <cell r="R3028" t="str">
            <v>brun foncé olivâtre</v>
          </cell>
          <cell r="S3028" t="str">
            <v>11½</v>
          </cell>
          <cell r="T3028" t="str">
            <v>32 f.+15 f.</v>
          </cell>
          <cell r="U3028" t="str">
            <v/>
          </cell>
          <cell r="V3028" t="str">
            <v/>
          </cell>
        </row>
        <row r="3029">
          <cell r="B3029" t="str">
            <v>DR-000-2740</v>
          </cell>
          <cell r="C3029" t="str">
            <v>4848484550555248</v>
          </cell>
          <cell r="D3029" t="str">
            <v>000</v>
          </cell>
          <cell r="E3029">
            <v>2740</v>
          </cell>
          <cell r="F3029" t="str">
            <v>Timbres-poste</v>
          </cell>
          <cell r="G3029">
            <v>1998</v>
          </cell>
          <cell r="H3029" t="str">
            <v>Portrait du Roi Albert II</v>
          </cell>
          <cell r="I3029" t="str">
            <v>Idem. Emis uniquement en feuillet</v>
          </cell>
          <cell r="J3029">
            <v>6.5</v>
          </cell>
          <cell r="K3029">
            <v>1</v>
          </cell>
          <cell r="L3029">
            <v>0</v>
          </cell>
          <cell r="M3029">
            <v>0</v>
          </cell>
          <cell r="N3029">
            <v>6.5</v>
          </cell>
          <cell r="O3029">
            <v>0</v>
          </cell>
          <cell r="P3029">
            <v>0</v>
          </cell>
          <cell r="Q3029">
            <v>0</v>
          </cell>
          <cell r="R3029" t="str">
            <v>brun violacé</v>
          </cell>
          <cell r="S3029" t="str">
            <v>11½</v>
          </cell>
          <cell r="T3029" t="str">
            <v>50 f.+25 f.</v>
          </cell>
          <cell r="U3029" t="str">
            <v/>
          </cell>
          <cell r="V3029" t="str">
            <v/>
          </cell>
        </row>
        <row r="3030">
          <cell r="B3030" t="str">
            <v>DR-000-2741</v>
          </cell>
          <cell r="C3030" t="str">
            <v>4848484550555249</v>
          </cell>
          <cell r="D3030" t="str">
            <v>000</v>
          </cell>
          <cell r="E3030">
            <v>2741</v>
          </cell>
          <cell r="F3030" t="str">
            <v>Timbres-poste</v>
          </cell>
          <cell r="G3030">
            <v>1998</v>
          </cell>
          <cell r="H3030" t="str">
            <v>"Centenaire de la mort du peintre Félicien Rops (1833-1898), "La foire aux amours" (détail)"</v>
          </cell>
          <cell r="I3030" t="str">
            <v>L'art en Belgique. Emis en carnet</v>
          </cell>
          <cell r="J3030">
            <v>1.5</v>
          </cell>
          <cell r="K3030">
            <v>2</v>
          </cell>
          <cell r="L3030">
            <v>0</v>
          </cell>
          <cell r="M3030">
            <v>0</v>
          </cell>
          <cell r="N3030">
            <v>1</v>
          </cell>
          <cell r="O3030">
            <v>1</v>
          </cell>
          <cell r="P3030">
            <v>0</v>
          </cell>
          <cell r="Q3030">
            <v>0</v>
          </cell>
          <cell r="R3030" t="str">
            <v/>
          </cell>
          <cell r="S3030" t="str">
            <v>12</v>
          </cell>
          <cell r="T3030" t="str">
            <v>17 f.</v>
          </cell>
          <cell r="U3030" t="str">
            <v/>
          </cell>
          <cell r="V3030" t="str">
            <v/>
          </cell>
        </row>
        <row r="3031">
          <cell r="B3031" t="str">
            <v>DR-000-2742</v>
          </cell>
          <cell r="C3031" t="str">
            <v>4848484550555250</v>
          </cell>
          <cell r="D3031" t="str">
            <v>000</v>
          </cell>
          <cell r="E3031">
            <v>2742</v>
          </cell>
          <cell r="F3031" t="str">
            <v>Timbres-poste</v>
          </cell>
          <cell r="G3031">
            <v>1998</v>
          </cell>
          <cell r="H3031" t="str">
            <v>"Bicentenaire du Musée des Beaux-Arts de Gand - "Hospitalité pour les étrangers", de Gustave Van de Woestijne (1881-1947)"</v>
          </cell>
          <cell r="I3031" t="str">
            <v>L'art en Belgique. Emis en carnet</v>
          </cell>
          <cell r="J3031">
            <v>1.5</v>
          </cell>
          <cell r="K3031">
            <v>2</v>
          </cell>
          <cell r="L3031">
            <v>0</v>
          </cell>
          <cell r="M3031">
            <v>0</v>
          </cell>
          <cell r="N3031">
            <v>1</v>
          </cell>
          <cell r="O3031">
            <v>2</v>
          </cell>
          <cell r="P3031">
            <v>0</v>
          </cell>
          <cell r="Q3031">
            <v>0</v>
          </cell>
          <cell r="R3031" t="str">
            <v/>
          </cell>
          <cell r="S3031" t="str">
            <v>12</v>
          </cell>
          <cell r="T3031" t="str">
            <v>17 f.</v>
          </cell>
          <cell r="U3031" t="str">
            <v/>
          </cell>
          <cell r="V3031" t="str">
            <v/>
          </cell>
        </row>
        <row r="3032">
          <cell r="B3032" t="str">
            <v>DR-000-2743</v>
          </cell>
          <cell r="C3032" t="str">
            <v>4848484550555251</v>
          </cell>
          <cell r="D3032" t="str">
            <v>000</v>
          </cell>
          <cell r="E3032">
            <v>2743</v>
          </cell>
          <cell r="F3032" t="str">
            <v>Timbres-poste</v>
          </cell>
          <cell r="G3032">
            <v>1998</v>
          </cell>
          <cell r="H3032" t="str">
            <v>Centenaire de la naissance du peintre Felix De Boeck (1898-1995) - autoportrait (L'homme à la barbe)</v>
          </cell>
          <cell r="I3032" t="str">
            <v>L'art en Belgique. Emis en carnet</v>
          </cell>
          <cell r="J3032">
            <v>1.5</v>
          </cell>
          <cell r="K3032">
            <v>2</v>
          </cell>
          <cell r="L3032">
            <v>0</v>
          </cell>
          <cell r="M3032">
            <v>0</v>
          </cell>
          <cell r="N3032">
            <v>1</v>
          </cell>
          <cell r="O3032">
            <v>1</v>
          </cell>
          <cell r="P3032">
            <v>0</v>
          </cell>
          <cell r="Q3032">
            <v>0</v>
          </cell>
          <cell r="R3032" t="str">
            <v/>
          </cell>
          <cell r="S3032" t="str">
            <v>12</v>
          </cell>
          <cell r="T3032" t="str">
            <v>17 f.</v>
          </cell>
          <cell r="U3032" t="str">
            <v/>
          </cell>
          <cell r="V3032" t="str">
            <v/>
          </cell>
        </row>
        <row r="3033">
          <cell r="B3033" t="str">
            <v>DR-000-2744</v>
          </cell>
          <cell r="C3033" t="str">
            <v>4848484550555252</v>
          </cell>
          <cell r="D3033" t="str">
            <v>000</v>
          </cell>
          <cell r="E3033">
            <v>2744</v>
          </cell>
          <cell r="F3033" t="str">
            <v>Timbres-poste</v>
          </cell>
          <cell r="G3033">
            <v>1998</v>
          </cell>
          <cell r="H3033" t="str">
            <v>"Cinquantenaire du mouvement COBRA - "écriture noire mêlée de couleurs...", peinture-mots du peintre Karel Appel et du poète Christian Dotremont"</v>
          </cell>
          <cell r="I3033" t="str">
            <v>L'art en Belgique. Emis en carnet</v>
          </cell>
          <cell r="J3033">
            <v>1.5</v>
          </cell>
          <cell r="K3033">
            <v>2</v>
          </cell>
          <cell r="L3033">
            <v>0</v>
          </cell>
          <cell r="M3033">
            <v>0</v>
          </cell>
          <cell r="N3033">
            <v>1</v>
          </cell>
          <cell r="O3033">
            <v>0</v>
          </cell>
          <cell r="P3033">
            <v>0</v>
          </cell>
          <cell r="Q3033">
            <v>0</v>
          </cell>
          <cell r="R3033" t="str">
            <v/>
          </cell>
          <cell r="S3033" t="str">
            <v>12</v>
          </cell>
          <cell r="T3033" t="str">
            <v>17 f.</v>
          </cell>
          <cell r="U3033" t="str">
            <v/>
          </cell>
          <cell r="V3033" t="str">
            <v/>
          </cell>
        </row>
        <row r="3034">
          <cell r="B3034" t="str">
            <v>DR-000-2745</v>
          </cell>
          <cell r="C3034" t="str">
            <v>4848484550555253</v>
          </cell>
          <cell r="D3034" t="str">
            <v>000</v>
          </cell>
          <cell r="E3034">
            <v>2745</v>
          </cell>
          <cell r="F3034" t="str">
            <v>Timbres-poste</v>
          </cell>
          <cell r="G3034">
            <v>1998</v>
          </cell>
          <cell r="H3034" t="str">
            <v>La Magie noire - 1945</v>
          </cell>
          <cell r="I3034" t="str">
            <v>Idem. Centenaire de la naissance du peintre René Magritte (1898-1967) (I)</v>
          </cell>
          <cell r="J3034">
            <v>1.5</v>
          </cell>
          <cell r="K3034">
            <v>1</v>
          </cell>
          <cell r="L3034">
            <v>0</v>
          </cell>
          <cell r="M3034">
            <v>0</v>
          </cell>
          <cell r="N3034">
            <v>0.5</v>
          </cell>
          <cell r="O3034">
            <v>1</v>
          </cell>
          <cell r="P3034">
            <v>0</v>
          </cell>
          <cell r="Q3034">
            <v>0</v>
          </cell>
          <cell r="R3034" t="str">
            <v/>
          </cell>
          <cell r="S3034" t="str">
            <v>11½</v>
          </cell>
          <cell r="T3034" t="str">
            <v>17 f.</v>
          </cell>
          <cell r="U3034" t="str">
            <v/>
          </cell>
          <cell r="V3034" t="str">
            <v/>
          </cell>
        </row>
        <row r="3035">
          <cell r="B3035" t="str">
            <v>DR-000-2746</v>
          </cell>
          <cell r="C3035" t="str">
            <v>4848484550555254</v>
          </cell>
          <cell r="D3035" t="str">
            <v>000</v>
          </cell>
          <cell r="E3035">
            <v>2746</v>
          </cell>
          <cell r="F3035" t="str">
            <v>Timbres-poste</v>
          </cell>
          <cell r="G3035">
            <v>1998</v>
          </cell>
          <cell r="H3035" t="str">
            <v>La Corde sensible - 1960</v>
          </cell>
          <cell r="I3035" t="str">
            <v>Idem. Centenaire de la naissance du peintre René Magritte (1898-1967) (I)</v>
          </cell>
          <cell r="J3035">
            <v>1.5</v>
          </cell>
          <cell r="K3035">
            <v>1</v>
          </cell>
          <cell r="L3035">
            <v>0</v>
          </cell>
          <cell r="M3035">
            <v>0</v>
          </cell>
          <cell r="N3035">
            <v>0.5</v>
          </cell>
          <cell r="O3035">
            <v>1</v>
          </cell>
          <cell r="P3035">
            <v>0</v>
          </cell>
          <cell r="Q3035">
            <v>0</v>
          </cell>
          <cell r="R3035" t="str">
            <v/>
          </cell>
          <cell r="S3035" t="str">
            <v>11½</v>
          </cell>
          <cell r="T3035" t="str">
            <v>17 f.</v>
          </cell>
          <cell r="U3035" t="str">
            <v/>
          </cell>
          <cell r="V3035" t="str">
            <v/>
          </cell>
        </row>
        <row r="3036">
          <cell r="B3036" t="str">
            <v>DR-000-2747</v>
          </cell>
          <cell r="C3036" t="str">
            <v>4848484550555255</v>
          </cell>
          <cell r="D3036" t="str">
            <v>000</v>
          </cell>
          <cell r="E3036">
            <v>2747</v>
          </cell>
          <cell r="F3036" t="str">
            <v>Timbres-poste</v>
          </cell>
          <cell r="G3036">
            <v>1998</v>
          </cell>
          <cell r="H3036" t="str">
            <v>Le Château des Pyrénées - 1959</v>
          </cell>
          <cell r="I3036" t="str">
            <v>Idem. Centenaire de la naissance du peintre René Magritte (1898-1967) (I)</v>
          </cell>
          <cell r="J3036">
            <v>1.5</v>
          </cell>
          <cell r="K3036">
            <v>1</v>
          </cell>
          <cell r="L3036">
            <v>0</v>
          </cell>
          <cell r="M3036">
            <v>0</v>
          </cell>
          <cell r="N3036">
            <v>0.5</v>
          </cell>
          <cell r="O3036">
            <v>1</v>
          </cell>
          <cell r="P3036">
            <v>0</v>
          </cell>
          <cell r="Q3036">
            <v>0</v>
          </cell>
          <cell r="R3036" t="str">
            <v/>
          </cell>
          <cell r="S3036" t="str">
            <v>11½</v>
          </cell>
          <cell r="T3036" t="str">
            <v>17 f.</v>
          </cell>
          <cell r="U3036" t="str">
            <v/>
          </cell>
          <cell r="V3036" t="str">
            <v/>
          </cell>
        </row>
        <row r="3037">
          <cell r="B3037" t="str">
            <v>DR-000-2748</v>
          </cell>
          <cell r="C3037" t="str">
            <v>4848484550555256</v>
          </cell>
          <cell r="D3037" t="str">
            <v>000</v>
          </cell>
          <cell r="E3037">
            <v>2748</v>
          </cell>
          <cell r="F3037" t="str">
            <v>Timbres-poste</v>
          </cell>
          <cell r="G3037">
            <v>1998</v>
          </cell>
          <cell r="H3037" t="str">
            <v>Renard roux - Vulpes vulpes</v>
          </cell>
          <cell r="I3037" t="str">
            <v>Nature. Mammifères des Ardennes</v>
          </cell>
          <cell r="J3037">
            <v>1.5</v>
          </cell>
          <cell r="K3037">
            <v>1</v>
          </cell>
          <cell r="L3037">
            <v>0</v>
          </cell>
          <cell r="M3037">
            <v>0</v>
          </cell>
          <cell r="N3037">
            <v>0.5</v>
          </cell>
          <cell r="O3037">
            <v>2</v>
          </cell>
          <cell r="P3037">
            <v>0</v>
          </cell>
          <cell r="Q3037">
            <v>0</v>
          </cell>
          <cell r="R3037" t="str">
            <v/>
          </cell>
          <cell r="S3037" t="str">
            <v>11½</v>
          </cell>
          <cell r="T3037" t="str">
            <v>17 f.</v>
          </cell>
          <cell r="U3037" t="str">
            <v/>
          </cell>
          <cell r="V3037" t="str">
            <v/>
          </cell>
        </row>
        <row r="3038">
          <cell r="B3038" t="str">
            <v>DR-000-2749</v>
          </cell>
          <cell r="C3038" t="str">
            <v>4848484550555257</v>
          </cell>
          <cell r="D3038" t="str">
            <v>000</v>
          </cell>
          <cell r="E3038">
            <v>2749</v>
          </cell>
          <cell r="F3038" t="str">
            <v>Timbres-poste</v>
          </cell>
          <cell r="G3038">
            <v>1998</v>
          </cell>
          <cell r="H3038" t="str">
            <v>Cerf élaphe - Cervus elaphus</v>
          </cell>
          <cell r="I3038" t="str">
            <v>Nature. Mammifères des Ardennes</v>
          </cell>
          <cell r="J3038">
            <v>1.5</v>
          </cell>
          <cell r="K3038">
            <v>1</v>
          </cell>
          <cell r="L3038">
            <v>0</v>
          </cell>
          <cell r="M3038">
            <v>0</v>
          </cell>
          <cell r="N3038">
            <v>0.5</v>
          </cell>
          <cell r="O3038">
            <v>2</v>
          </cell>
          <cell r="P3038">
            <v>0</v>
          </cell>
          <cell r="Q3038">
            <v>0</v>
          </cell>
          <cell r="R3038" t="str">
            <v/>
          </cell>
          <cell r="S3038" t="str">
            <v>11½</v>
          </cell>
          <cell r="T3038" t="str">
            <v>17 f.</v>
          </cell>
          <cell r="U3038" t="str">
            <v/>
          </cell>
          <cell r="V3038" t="str">
            <v/>
          </cell>
        </row>
        <row r="3039">
          <cell r="B3039" t="str">
            <v>DR-000-2750</v>
          </cell>
          <cell r="C3039" t="str">
            <v>4848484550555348</v>
          </cell>
          <cell r="D3039" t="str">
            <v>000</v>
          </cell>
          <cell r="E3039">
            <v>2750</v>
          </cell>
          <cell r="F3039" t="str">
            <v>Timbres-poste</v>
          </cell>
          <cell r="G3039">
            <v>1998</v>
          </cell>
          <cell r="H3039" t="str">
            <v>Sanglier - Sus scrofa</v>
          </cell>
          <cell r="I3039" t="str">
            <v>Nature. Mammifères des Ardennes</v>
          </cell>
          <cell r="J3039">
            <v>1.5</v>
          </cell>
          <cell r="K3039">
            <v>1</v>
          </cell>
          <cell r="L3039">
            <v>0</v>
          </cell>
          <cell r="M3039">
            <v>0</v>
          </cell>
          <cell r="N3039">
            <v>0.5</v>
          </cell>
          <cell r="O3039">
            <v>2</v>
          </cell>
          <cell r="P3039">
            <v>0</v>
          </cell>
          <cell r="Q3039">
            <v>0</v>
          </cell>
          <cell r="R3039" t="str">
            <v/>
          </cell>
          <cell r="S3039" t="str">
            <v>11½</v>
          </cell>
          <cell r="T3039" t="str">
            <v>17 f.</v>
          </cell>
          <cell r="U3039" t="str">
            <v/>
          </cell>
          <cell r="V3039" t="str">
            <v/>
          </cell>
        </row>
        <row r="3040">
          <cell r="B3040" t="str">
            <v>DR-000-2751</v>
          </cell>
          <cell r="C3040" t="str">
            <v>4848484550555349</v>
          </cell>
          <cell r="D3040" t="str">
            <v>000</v>
          </cell>
          <cell r="E3040">
            <v>2751</v>
          </cell>
          <cell r="F3040" t="str">
            <v>Timbres-poste</v>
          </cell>
          <cell r="G3040">
            <v>1998</v>
          </cell>
          <cell r="H3040" t="str">
            <v>Chevreuil - Capreolus capreolus</v>
          </cell>
          <cell r="I3040" t="str">
            <v>Nature. Mammifères des Ardennes</v>
          </cell>
          <cell r="J3040">
            <v>1.5</v>
          </cell>
          <cell r="K3040">
            <v>1</v>
          </cell>
          <cell r="L3040">
            <v>0</v>
          </cell>
          <cell r="M3040">
            <v>0</v>
          </cell>
          <cell r="N3040">
            <v>0.5</v>
          </cell>
          <cell r="O3040">
            <v>2</v>
          </cell>
          <cell r="P3040">
            <v>0</v>
          </cell>
          <cell r="Q3040">
            <v>0</v>
          </cell>
          <cell r="R3040" t="str">
            <v/>
          </cell>
          <cell r="S3040" t="str">
            <v>11½</v>
          </cell>
          <cell r="T3040" t="str">
            <v>17 f.</v>
          </cell>
          <cell r="U3040" t="str">
            <v/>
          </cell>
          <cell r="V3040" t="str">
            <v/>
          </cell>
        </row>
        <row r="3041">
          <cell r="B3041" t="str">
            <v>DR-000-2752</v>
          </cell>
          <cell r="C3041" t="str">
            <v>4848484550555350</v>
          </cell>
          <cell r="D3041" t="str">
            <v>000</v>
          </cell>
          <cell r="E3041">
            <v>2752</v>
          </cell>
          <cell r="F3041" t="str">
            <v>Timbres-poste</v>
          </cell>
          <cell r="G3041">
            <v>1998</v>
          </cell>
          <cell r="H3041" t="str">
            <v>Composition symbolique avec globe et carte du pays</v>
          </cell>
          <cell r="I3041" t="str">
            <v>75 ans de négoce en timbres-poste en Belgique</v>
          </cell>
          <cell r="J3041">
            <v>1.5</v>
          </cell>
          <cell r="K3041">
            <v>1</v>
          </cell>
          <cell r="L3041">
            <v>0</v>
          </cell>
          <cell r="M3041">
            <v>0</v>
          </cell>
          <cell r="N3041">
            <v>0.5</v>
          </cell>
          <cell r="O3041">
            <v>2</v>
          </cell>
          <cell r="P3041">
            <v>0</v>
          </cell>
          <cell r="Q3041">
            <v>0</v>
          </cell>
          <cell r="R3041" t="str">
            <v>multicolore</v>
          </cell>
          <cell r="S3041" t="str">
            <v>11½</v>
          </cell>
          <cell r="T3041" t="str">
            <v>17 f.</v>
          </cell>
          <cell r="U3041" t="str">
            <v/>
          </cell>
          <cell r="V3041" t="str">
            <v/>
          </cell>
        </row>
        <row r="3042">
          <cell r="B3042" t="str">
            <v>DR-000-2753</v>
          </cell>
          <cell r="C3042" t="str">
            <v>4848484550555351</v>
          </cell>
          <cell r="D3042" t="str">
            <v>000</v>
          </cell>
          <cell r="E3042">
            <v>2753</v>
          </cell>
          <cell r="F3042" t="str">
            <v>Timbres-poste</v>
          </cell>
          <cell r="G3042">
            <v>1998</v>
          </cell>
          <cell r="H3042" t="str">
            <v>Avion Avro RJ85 au décollage</v>
          </cell>
          <cell r="I3042" t="str">
            <v>75e anniversaire de la Compagnie aérienne SABENA</v>
          </cell>
          <cell r="J3042">
            <v>1.5</v>
          </cell>
          <cell r="K3042">
            <v>1</v>
          </cell>
          <cell r="L3042">
            <v>0</v>
          </cell>
          <cell r="M3042">
            <v>0</v>
          </cell>
          <cell r="N3042">
            <v>0.5</v>
          </cell>
          <cell r="O3042">
            <v>2</v>
          </cell>
          <cell r="P3042">
            <v>0</v>
          </cell>
          <cell r="Q3042">
            <v>0</v>
          </cell>
          <cell r="R3042" t="str">
            <v>multicolore</v>
          </cell>
          <cell r="S3042" t="str">
            <v>11½</v>
          </cell>
          <cell r="T3042" t="str">
            <v>17 f.</v>
          </cell>
          <cell r="U3042" t="str">
            <v/>
          </cell>
          <cell r="V3042" t="str">
            <v/>
          </cell>
        </row>
        <row r="3043">
          <cell r="B3043" t="str">
            <v>DR-000-2754</v>
          </cell>
          <cell r="C3043" t="str">
            <v>4848484550555352</v>
          </cell>
          <cell r="D3043" t="str">
            <v>000</v>
          </cell>
          <cell r="E3043">
            <v>2754</v>
          </cell>
          <cell r="F3043" t="str">
            <v>Timbres-poste</v>
          </cell>
          <cell r="G3043">
            <v>1998</v>
          </cell>
          <cell r="H3043" t="str">
            <v>25 f. brun</v>
          </cell>
          <cell r="I3043" t="str">
            <v>Série courante. Roi Albert II.</v>
          </cell>
          <cell r="J3043">
            <v>1.5</v>
          </cell>
          <cell r="K3043">
            <v>1</v>
          </cell>
          <cell r="L3043">
            <v>0</v>
          </cell>
          <cell r="M3043">
            <v>0</v>
          </cell>
          <cell r="N3043">
            <v>0.3</v>
          </cell>
          <cell r="O3043">
            <v>1</v>
          </cell>
          <cell r="P3043">
            <v>0</v>
          </cell>
          <cell r="Q3043">
            <v>0</v>
          </cell>
          <cell r="R3043" t="str">
            <v>brun</v>
          </cell>
          <cell r="S3043" t="str">
            <v>11½</v>
          </cell>
          <cell r="T3043" t="str">
            <v>25 f.</v>
          </cell>
          <cell r="U3043" t="str">
            <v/>
          </cell>
          <cell r="V3043" t="str">
            <v/>
          </cell>
        </row>
        <row r="3044">
          <cell r="B3044" t="str">
            <v>DR-000-2755</v>
          </cell>
          <cell r="C3044" t="str">
            <v>4848484550555353</v>
          </cell>
          <cell r="D3044" t="str">
            <v>000</v>
          </cell>
          <cell r="E3044">
            <v>2755</v>
          </cell>
          <cell r="F3044" t="str">
            <v>Timbres-poste</v>
          </cell>
          <cell r="G3044">
            <v>1998</v>
          </cell>
          <cell r="H3044" t="str">
            <v>Le Retour</v>
          </cell>
          <cell r="I3044" t="str">
            <v>Centenaire de la naissance du peintre René Magritte (1898-1967) (II). Emission commune avec la France</v>
          </cell>
          <cell r="J3044">
            <v>2</v>
          </cell>
          <cell r="K3044">
            <v>1</v>
          </cell>
          <cell r="L3044">
            <v>0</v>
          </cell>
          <cell r="M3044">
            <v>0</v>
          </cell>
          <cell r="N3044">
            <v>0.45</v>
          </cell>
          <cell r="O3044">
            <v>1</v>
          </cell>
          <cell r="P3044">
            <v>0</v>
          </cell>
          <cell r="Q3044">
            <v>0</v>
          </cell>
          <cell r="R3044" t="str">
            <v>multicolore</v>
          </cell>
          <cell r="S3044" t="str">
            <v>11½</v>
          </cell>
          <cell r="T3044" t="str">
            <v>17 f.</v>
          </cell>
          <cell r="U3044" t="str">
            <v/>
          </cell>
          <cell r="V3044" t="str">
            <v/>
          </cell>
        </row>
        <row r="3045">
          <cell r="B3045" t="str">
            <v>DR-000-2756</v>
          </cell>
          <cell r="C3045" t="str">
            <v>4848484550555354</v>
          </cell>
          <cell r="D3045" t="str">
            <v>000</v>
          </cell>
          <cell r="E3045">
            <v>2756</v>
          </cell>
          <cell r="F3045" t="str">
            <v>Timbres-poste</v>
          </cell>
          <cell r="G3045">
            <v>1998</v>
          </cell>
          <cell r="H3045" t="str">
            <v>Portrait d'Edmond Struyf (1912-1996), fondateur de l'Association PRO-POST pour le développement de la philatélie</v>
          </cell>
          <cell r="I3045" t="str">
            <v>Journée du Timbre</v>
          </cell>
          <cell r="J3045">
            <v>1.3</v>
          </cell>
          <cell r="K3045">
            <v>1</v>
          </cell>
          <cell r="L3045">
            <v>0</v>
          </cell>
          <cell r="M3045">
            <v>0</v>
          </cell>
          <cell r="N3045">
            <v>0.3</v>
          </cell>
          <cell r="O3045">
            <v>2</v>
          </cell>
          <cell r="P3045">
            <v>0</v>
          </cell>
          <cell r="Q3045">
            <v>0</v>
          </cell>
          <cell r="R3045" t="str">
            <v>multicolore</v>
          </cell>
          <cell r="S3045" t="str">
            <v>11½</v>
          </cell>
          <cell r="T3045" t="str">
            <v>17 f.</v>
          </cell>
          <cell r="U3045" t="str">
            <v/>
          </cell>
          <cell r="V3045" t="str">
            <v/>
          </cell>
        </row>
        <row r="3046">
          <cell r="B3046" t="str">
            <v>DR-000-2757</v>
          </cell>
          <cell r="C3046" t="str">
            <v>4848484550555355</v>
          </cell>
          <cell r="D3046" t="str">
            <v>000</v>
          </cell>
          <cell r="E3046">
            <v>2757</v>
          </cell>
          <cell r="F3046" t="str">
            <v>Timbres-poste</v>
          </cell>
          <cell r="G3046">
            <v>1998</v>
          </cell>
          <cell r="H3046" t="str">
            <v>Mésange huppée</v>
          </cell>
          <cell r="I3046" t="str">
            <v>Série courante. Oiseau</v>
          </cell>
          <cell r="J3046">
            <v>0.2</v>
          </cell>
          <cell r="K3046">
            <v>1</v>
          </cell>
          <cell r="L3046">
            <v>0</v>
          </cell>
          <cell r="M3046">
            <v>0</v>
          </cell>
          <cell r="N3046">
            <v>0.2</v>
          </cell>
          <cell r="O3046">
            <v>2</v>
          </cell>
          <cell r="P3046">
            <v>0</v>
          </cell>
          <cell r="Q3046">
            <v>0</v>
          </cell>
          <cell r="R3046" t="str">
            <v>multicolore</v>
          </cell>
          <cell r="S3046" t="str">
            <v>11½</v>
          </cell>
          <cell r="T3046" t="str">
            <v>1 f.</v>
          </cell>
          <cell r="U3046" t="str">
            <v/>
          </cell>
          <cell r="V3046" t="str">
            <v/>
          </cell>
        </row>
        <row r="3047">
          <cell r="B3047" t="str">
            <v>DR-000-2758</v>
          </cell>
          <cell r="C3047" t="str">
            <v>4848484550555356</v>
          </cell>
          <cell r="D3047" t="str">
            <v>000</v>
          </cell>
          <cell r="E3047">
            <v>2758</v>
          </cell>
          <cell r="F3047" t="str">
            <v>Timbres-poste</v>
          </cell>
          <cell r="G3047">
            <v>1998</v>
          </cell>
          <cell r="H3047" t="str">
            <v>Festival T-W (Torhout et Werchter) (silhouette avec guitare électrique)</v>
          </cell>
          <cell r="I3047" t="str">
            <v>Europa. Festivals nationaux. Fêtes nationales</v>
          </cell>
          <cell r="J3047">
            <v>1.5</v>
          </cell>
          <cell r="K3047">
            <v>1</v>
          </cell>
          <cell r="L3047">
            <v>0</v>
          </cell>
          <cell r="M3047">
            <v>0</v>
          </cell>
          <cell r="N3047">
            <v>0.3</v>
          </cell>
          <cell r="O3047">
            <v>2</v>
          </cell>
          <cell r="P3047">
            <v>0</v>
          </cell>
          <cell r="Q3047">
            <v>0</v>
          </cell>
          <cell r="R3047" t="str">
            <v>violet sur jaune</v>
          </cell>
          <cell r="S3047" t="str">
            <v>11½</v>
          </cell>
          <cell r="T3047" t="str">
            <v>17 f.</v>
          </cell>
          <cell r="U3047" t="str">
            <v/>
          </cell>
          <cell r="V3047" t="str">
            <v/>
          </cell>
        </row>
        <row r="3048">
          <cell r="B3048" t="str">
            <v>DR-000-2759</v>
          </cell>
          <cell r="C3048" t="str">
            <v>4848484550555357</v>
          </cell>
          <cell r="D3048" t="str">
            <v>000</v>
          </cell>
          <cell r="E3048">
            <v>2759</v>
          </cell>
          <cell r="F3048" t="str">
            <v>Timbres-poste</v>
          </cell>
          <cell r="G3048">
            <v>1998</v>
          </cell>
          <cell r="H3048" t="str">
            <v>Festival de musique de Wallonie (silhouette de chef d'orchestre)</v>
          </cell>
          <cell r="I3048" t="str">
            <v>Europa. Festivals nationaux. Fêtes nationales</v>
          </cell>
          <cell r="J3048">
            <v>1.5</v>
          </cell>
          <cell r="K3048">
            <v>1</v>
          </cell>
          <cell r="L3048">
            <v>0</v>
          </cell>
          <cell r="M3048">
            <v>0</v>
          </cell>
          <cell r="N3048">
            <v>0.3</v>
          </cell>
          <cell r="O3048">
            <v>2</v>
          </cell>
          <cell r="P3048">
            <v>0</v>
          </cell>
          <cell r="Q3048">
            <v>0</v>
          </cell>
          <cell r="R3048" t="str">
            <v>bleu foncé sur rose violacé</v>
          </cell>
          <cell r="S3048" t="str">
            <v>11½</v>
          </cell>
          <cell r="T3048" t="str">
            <v>17 f.</v>
          </cell>
          <cell r="U3048" t="str">
            <v/>
          </cell>
          <cell r="V3048" t="str">
            <v/>
          </cell>
        </row>
        <row r="3049">
          <cell r="B3049" t="str">
            <v>DR-000-2760</v>
          </cell>
          <cell r="C3049" t="str">
            <v>4848484550555448</v>
          </cell>
          <cell r="D3049" t="str">
            <v>000</v>
          </cell>
          <cell r="E3049">
            <v>2760</v>
          </cell>
          <cell r="F3049" t="str">
            <v>Timbres-poste</v>
          </cell>
          <cell r="G3049">
            <v>1998</v>
          </cell>
          <cell r="H3049" t="str">
            <v>Handball</v>
          </cell>
          <cell r="I3049" t="str">
            <v>Sport</v>
          </cell>
          <cell r="J3049">
            <v>1.5</v>
          </cell>
          <cell r="K3049">
            <v>1</v>
          </cell>
          <cell r="L3049">
            <v>0</v>
          </cell>
          <cell r="M3049">
            <v>0</v>
          </cell>
          <cell r="N3049">
            <v>1.5</v>
          </cell>
          <cell r="O3049">
            <v>2</v>
          </cell>
          <cell r="P3049">
            <v>0</v>
          </cell>
          <cell r="Q3049">
            <v>0</v>
          </cell>
          <cell r="R3049" t="str">
            <v/>
          </cell>
          <cell r="S3049" t="str">
            <v>11½</v>
          </cell>
          <cell r="T3049" t="str">
            <v>17 f.+4 f.</v>
          </cell>
          <cell r="U3049" t="str">
            <v/>
          </cell>
          <cell r="V3049" t="str">
            <v/>
          </cell>
        </row>
        <row r="3050">
          <cell r="B3050" t="str">
            <v>DR-000-2761</v>
          </cell>
          <cell r="C3050" t="str">
            <v>4848484550555449</v>
          </cell>
          <cell r="D3050" t="str">
            <v>000</v>
          </cell>
          <cell r="E3050">
            <v>2761</v>
          </cell>
          <cell r="F3050" t="str">
            <v>Timbres-poste</v>
          </cell>
          <cell r="G3050">
            <v>1998</v>
          </cell>
          <cell r="H3050" t="str">
            <v>Balle pelote</v>
          </cell>
          <cell r="I3050" t="str">
            <v>Sport</v>
          </cell>
          <cell r="J3050">
            <v>1.5</v>
          </cell>
          <cell r="K3050">
            <v>1</v>
          </cell>
          <cell r="L3050">
            <v>0</v>
          </cell>
          <cell r="M3050">
            <v>0</v>
          </cell>
          <cell r="N3050">
            <v>1.5</v>
          </cell>
          <cell r="O3050">
            <v>1</v>
          </cell>
          <cell r="P3050">
            <v>0</v>
          </cell>
          <cell r="Q3050">
            <v>0</v>
          </cell>
          <cell r="R3050" t="str">
            <v/>
          </cell>
          <cell r="S3050" t="str">
            <v>11½</v>
          </cell>
          <cell r="T3050" t="str">
            <v>17 f.+4 f.</v>
          </cell>
          <cell r="U3050" t="str">
            <v/>
          </cell>
          <cell r="V3050" t="str">
            <v/>
          </cell>
        </row>
        <row r="3051">
          <cell r="B3051" t="str">
            <v>DR-000-2762</v>
          </cell>
          <cell r="C3051" t="str">
            <v>4848484550555450</v>
          </cell>
          <cell r="D3051" t="str">
            <v>000</v>
          </cell>
          <cell r="E3051">
            <v>2762</v>
          </cell>
          <cell r="F3051" t="str">
            <v>Timbres-poste</v>
          </cell>
          <cell r="G3051">
            <v>1998</v>
          </cell>
          <cell r="H3051" t="str">
            <v>Football</v>
          </cell>
          <cell r="I3051" t="str">
            <v>Idem. Emis uniquement en feuillet</v>
          </cell>
          <cell r="J3051">
            <v>3</v>
          </cell>
          <cell r="K3051">
            <v>1</v>
          </cell>
          <cell r="L3051">
            <v>0</v>
          </cell>
          <cell r="M3051">
            <v>0</v>
          </cell>
          <cell r="N3051">
            <v>3</v>
          </cell>
          <cell r="O3051">
            <v>0</v>
          </cell>
          <cell r="P3051">
            <v>0</v>
          </cell>
          <cell r="Q3051">
            <v>0</v>
          </cell>
          <cell r="R3051" t="str">
            <v>multicolore</v>
          </cell>
          <cell r="S3051" t="str">
            <v>11½</v>
          </cell>
          <cell r="T3051" t="str">
            <v>30 f.+7 f.</v>
          </cell>
          <cell r="U3051" t="str">
            <v/>
          </cell>
          <cell r="V3051" t="str">
            <v/>
          </cell>
        </row>
        <row r="3052">
          <cell r="B3052" t="str">
            <v>DR-000-2763</v>
          </cell>
          <cell r="C3052" t="str">
            <v>4848484550555451</v>
          </cell>
          <cell r="D3052" t="str">
            <v>000</v>
          </cell>
          <cell r="E3052">
            <v>2763</v>
          </cell>
          <cell r="F3052" t="str">
            <v>Timbres-poste</v>
          </cell>
          <cell r="G3052">
            <v>1998</v>
          </cell>
          <cell r="H3052" t="str">
            <v>Logo des Journées</v>
          </cell>
          <cell r="I3052" t="str">
            <v>Les Journées européennes du Patrimoine</v>
          </cell>
          <cell r="J3052">
            <v>1.5</v>
          </cell>
          <cell r="K3052">
            <v>1</v>
          </cell>
          <cell r="L3052">
            <v>0</v>
          </cell>
          <cell r="M3052">
            <v>0</v>
          </cell>
          <cell r="N3052">
            <v>0.5</v>
          </cell>
          <cell r="O3052">
            <v>1</v>
          </cell>
          <cell r="P3052">
            <v>0</v>
          </cell>
          <cell r="Q3052">
            <v>0</v>
          </cell>
          <cell r="R3052" t="str">
            <v/>
          </cell>
          <cell r="S3052" t="str">
            <v>11½</v>
          </cell>
          <cell r="T3052" t="str">
            <v>17 f.</v>
          </cell>
          <cell r="U3052" t="str">
            <v/>
          </cell>
          <cell r="V3052" t="str">
            <v/>
          </cell>
        </row>
        <row r="3053">
          <cell r="B3053" t="str">
            <v>DR-000-F2763</v>
          </cell>
          <cell r="C3053" t="str">
            <v>484848457050555451</v>
          </cell>
          <cell r="D3053" t="str">
            <v>000</v>
          </cell>
          <cell r="E3053" t="str">
            <v>F2763</v>
          </cell>
          <cell r="F3053" t="str">
            <v>Timbres-poste</v>
          </cell>
          <cell r="G3053">
            <v>1998</v>
          </cell>
          <cell r="H3053" t="str">
            <v>Feuillet de 12 timbres (2763 à 2774)                              pas répertorié</v>
          </cell>
          <cell r="I3053" t="str">
            <v>Les Journées européennes du Patrimoine</v>
          </cell>
          <cell r="J3053">
            <v>18</v>
          </cell>
          <cell r="K3053">
            <v>1</v>
          </cell>
          <cell r="L3053">
            <v>0</v>
          </cell>
          <cell r="M3053">
            <v>0</v>
          </cell>
          <cell r="N3053">
            <v>6</v>
          </cell>
          <cell r="O3053">
            <v>0</v>
          </cell>
          <cell r="P3053">
            <v>0</v>
          </cell>
          <cell r="Q3053">
            <v>0</v>
          </cell>
          <cell r="R3053" t="str">
            <v/>
          </cell>
          <cell r="S3053" t="str">
            <v>11½</v>
          </cell>
          <cell r="T3053" t="str">
            <v>17 f.</v>
          </cell>
          <cell r="U3053" t="str">
            <v/>
          </cell>
          <cell r="V3053" t="str">
            <v/>
          </cell>
        </row>
        <row r="3054">
          <cell r="B3054" t="str">
            <v>DR-000-2764</v>
          </cell>
          <cell r="C3054" t="str">
            <v>4848484550555452</v>
          </cell>
          <cell r="D3054" t="str">
            <v>000</v>
          </cell>
          <cell r="E3054">
            <v>2764</v>
          </cell>
          <cell r="F3054" t="str">
            <v>Timbres-poste</v>
          </cell>
          <cell r="G3054">
            <v>1998</v>
          </cell>
          <cell r="H3054" t="str">
            <v>"Théâtre "Bourla" à Anvers"</v>
          </cell>
          <cell r="I3054" t="str">
            <v>Les Journées européennes du Patrimoine</v>
          </cell>
          <cell r="J3054">
            <v>1.5</v>
          </cell>
          <cell r="K3054">
            <v>1</v>
          </cell>
          <cell r="L3054">
            <v>0</v>
          </cell>
          <cell r="M3054">
            <v>0</v>
          </cell>
          <cell r="N3054">
            <v>0.5</v>
          </cell>
          <cell r="O3054">
            <v>1</v>
          </cell>
          <cell r="P3054">
            <v>0</v>
          </cell>
          <cell r="Q3054">
            <v>0</v>
          </cell>
          <cell r="R3054" t="str">
            <v/>
          </cell>
          <cell r="S3054" t="str">
            <v>11½</v>
          </cell>
          <cell r="T3054" t="str">
            <v>17 f.</v>
          </cell>
          <cell r="U3054" t="str">
            <v/>
          </cell>
          <cell r="V3054" t="str">
            <v/>
          </cell>
        </row>
        <row r="3055">
          <cell r="B3055" t="str">
            <v>DR-000-2765</v>
          </cell>
          <cell r="C3055" t="str">
            <v>4848484550555453</v>
          </cell>
          <cell r="D3055" t="str">
            <v>000</v>
          </cell>
          <cell r="E3055">
            <v>2765</v>
          </cell>
          <cell r="F3055" t="str">
            <v>Timbres-poste</v>
          </cell>
          <cell r="G3055">
            <v>1998</v>
          </cell>
          <cell r="H3055" t="str">
            <v>Halle de Durbuy</v>
          </cell>
          <cell r="I3055" t="str">
            <v>Les Journées européennes du Patrimoine</v>
          </cell>
          <cell r="J3055">
            <v>1.5</v>
          </cell>
          <cell r="K3055">
            <v>1</v>
          </cell>
          <cell r="L3055">
            <v>0</v>
          </cell>
          <cell r="M3055">
            <v>0</v>
          </cell>
          <cell r="N3055">
            <v>0.5</v>
          </cell>
          <cell r="O3055">
            <v>2</v>
          </cell>
          <cell r="P3055">
            <v>0</v>
          </cell>
          <cell r="Q3055">
            <v>0</v>
          </cell>
          <cell r="R3055" t="str">
            <v/>
          </cell>
          <cell r="S3055" t="str">
            <v>11½</v>
          </cell>
          <cell r="T3055" t="str">
            <v>17 f.</v>
          </cell>
          <cell r="U3055" t="str">
            <v/>
          </cell>
          <cell r="V3055" t="str">
            <v/>
          </cell>
        </row>
        <row r="3056">
          <cell r="B3056" t="str">
            <v>DR-000-2766</v>
          </cell>
          <cell r="C3056" t="str">
            <v>4848484550555454</v>
          </cell>
          <cell r="D3056" t="str">
            <v>000</v>
          </cell>
          <cell r="E3056">
            <v>2766</v>
          </cell>
          <cell r="F3056" t="str">
            <v>Timbres-poste</v>
          </cell>
          <cell r="G3056">
            <v>1998</v>
          </cell>
          <cell r="H3056" t="str">
            <v>Halletoren à Courtrai</v>
          </cell>
          <cell r="I3056" t="str">
            <v>Les Journées européennes du Patrimoine</v>
          </cell>
          <cell r="J3056">
            <v>1.5</v>
          </cell>
          <cell r="K3056">
            <v>1</v>
          </cell>
          <cell r="L3056">
            <v>0</v>
          </cell>
          <cell r="M3056">
            <v>0</v>
          </cell>
          <cell r="N3056">
            <v>0.5</v>
          </cell>
          <cell r="O3056">
            <v>1</v>
          </cell>
          <cell r="P3056">
            <v>0</v>
          </cell>
          <cell r="Q3056">
            <v>0</v>
          </cell>
          <cell r="R3056" t="str">
            <v/>
          </cell>
          <cell r="S3056" t="str">
            <v>11½</v>
          </cell>
          <cell r="T3056" t="str">
            <v>17 f.</v>
          </cell>
          <cell r="U3056" t="str">
            <v/>
          </cell>
          <cell r="V3056" t="str">
            <v/>
          </cell>
        </row>
        <row r="3057">
          <cell r="B3057" t="str">
            <v>DR-000-2767</v>
          </cell>
          <cell r="C3057" t="str">
            <v>4848484550555455</v>
          </cell>
          <cell r="D3057" t="str">
            <v>000</v>
          </cell>
          <cell r="E3057">
            <v>2767</v>
          </cell>
          <cell r="F3057" t="str">
            <v>Timbres-poste</v>
          </cell>
          <cell r="G3057">
            <v>1998</v>
          </cell>
          <cell r="H3057" t="str">
            <v>Hôtel de Ville de Louvain</v>
          </cell>
          <cell r="I3057" t="str">
            <v>Les Journées européennes du Patrimoine</v>
          </cell>
          <cell r="J3057">
            <v>1.5</v>
          </cell>
          <cell r="K3057">
            <v>1</v>
          </cell>
          <cell r="L3057">
            <v>0</v>
          </cell>
          <cell r="M3057">
            <v>0</v>
          </cell>
          <cell r="N3057">
            <v>0.5</v>
          </cell>
          <cell r="O3057">
            <v>0</v>
          </cell>
          <cell r="P3057">
            <v>0</v>
          </cell>
          <cell r="Q3057">
            <v>0</v>
          </cell>
          <cell r="R3057" t="str">
            <v/>
          </cell>
          <cell r="S3057" t="str">
            <v>11½</v>
          </cell>
          <cell r="T3057" t="str">
            <v>17 f.</v>
          </cell>
          <cell r="U3057" t="str">
            <v/>
          </cell>
          <cell r="V3057" t="str">
            <v/>
          </cell>
        </row>
        <row r="3058">
          <cell r="B3058" t="str">
            <v>DR-000-2768</v>
          </cell>
          <cell r="C3058" t="str">
            <v>4848484550555456</v>
          </cell>
          <cell r="D3058" t="str">
            <v>000</v>
          </cell>
          <cell r="E3058">
            <v>2768</v>
          </cell>
          <cell r="F3058" t="str">
            <v>Timbres-poste</v>
          </cell>
          <cell r="G3058">
            <v>1998</v>
          </cell>
          <cell r="H3058" t="str">
            <v>Le Perron de Liège</v>
          </cell>
          <cell r="I3058" t="str">
            <v>Les Journées européennes du Patrimoine</v>
          </cell>
          <cell r="J3058">
            <v>1.5</v>
          </cell>
          <cell r="K3058">
            <v>1</v>
          </cell>
          <cell r="L3058">
            <v>0</v>
          </cell>
          <cell r="M3058">
            <v>0</v>
          </cell>
          <cell r="N3058">
            <v>0.5</v>
          </cell>
          <cell r="O3058">
            <v>0</v>
          </cell>
          <cell r="P3058">
            <v>0</v>
          </cell>
          <cell r="Q3058">
            <v>0</v>
          </cell>
          <cell r="R3058" t="str">
            <v/>
          </cell>
          <cell r="S3058" t="str">
            <v>11½</v>
          </cell>
          <cell r="T3058" t="str">
            <v>17 f.</v>
          </cell>
          <cell r="U3058" t="str">
            <v/>
          </cell>
          <cell r="V3058" t="str">
            <v/>
          </cell>
        </row>
        <row r="3059">
          <cell r="B3059" t="str">
            <v>DR-000-2769</v>
          </cell>
          <cell r="C3059" t="str">
            <v>4848484550555457</v>
          </cell>
          <cell r="D3059" t="str">
            <v>000</v>
          </cell>
          <cell r="E3059">
            <v>2769</v>
          </cell>
          <cell r="F3059" t="str">
            <v>Timbres-poste</v>
          </cell>
          <cell r="G3059">
            <v>1998</v>
          </cell>
          <cell r="H3059" t="str">
            <v>Théâtre Royal de Namur</v>
          </cell>
          <cell r="I3059" t="str">
            <v>Les Journées européennes du Patrimoine</v>
          </cell>
          <cell r="J3059">
            <v>1.5</v>
          </cell>
          <cell r="K3059">
            <v>1</v>
          </cell>
          <cell r="L3059">
            <v>0</v>
          </cell>
          <cell r="M3059">
            <v>0</v>
          </cell>
          <cell r="N3059">
            <v>0.5</v>
          </cell>
          <cell r="O3059">
            <v>2</v>
          </cell>
          <cell r="P3059">
            <v>0</v>
          </cell>
          <cell r="Q3059">
            <v>0</v>
          </cell>
          <cell r="R3059" t="str">
            <v/>
          </cell>
          <cell r="S3059" t="str">
            <v>11½</v>
          </cell>
          <cell r="T3059" t="str">
            <v>17 f.</v>
          </cell>
          <cell r="U3059" t="str">
            <v/>
          </cell>
          <cell r="V3059" t="str">
            <v/>
          </cell>
        </row>
        <row r="3060">
          <cell r="B3060" t="str">
            <v>DR-000-2770</v>
          </cell>
          <cell r="C3060" t="str">
            <v>4848484550555548</v>
          </cell>
          <cell r="D3060" t="str">
            <v>000</v>
          </cell>
          <cell r="E3060">
            <v>2770</v>
          </cell>
          <cell r="F3060" t="str">
            <v>Timbres-poste</v>
          </cell>
          <cell r="G3060">
            <v>1998</v>
          </cell>
          <cell r="H3060" t="str">
            <v>Château d'Aspremont-Lynden à Rekem (Lanaken)</v>
          </cell>
          <cell r="I3060" t="str">
            <v>Les Journées européennes du Patrimoine</v>
          </cell>
          <cell r="J3060">
            <v>1.5</v>
          </cell>
          <cell r="K3060">
            <v>1</v>
          </cell>
          <cell r="L3060">
            <v>0</v>
          </cell>
          <cell r="M3060">
            <v>0</v>
          </cell>
          <cell r="N3060">
            <v>0.5</v>
          </cell>
          <cell r="O3060">
            <v>2</v>
          </cell>
          <cell r="P3060">
            <v>0</v>
          </cell>
          <cell r="Q3060">
            <v>0</v>
          </cell>
          <cell r="R3060" t="str">
            <v/>
          </cell>
          <cell r="S3060" t="str">
            <v>11½</v>
          </cell>
          <cell r="T3060" t="str">
            <v>17 f.</v>
          </cell>
          <cell r="U3060" t="str">
            <v/>
          </cell>
          <cell r="V3060" t="str">
            <v/>
          </cell>
        </row>
        <row r="3061">
          <cell r="B3061" t="str">
            <v>DR-000-2771</v>
          </cell>
          <cell r="C3061" t="str">
            <v>4848484550555549</v>
          </cell>
          <cell r="D3061" t="str">
            <v>000</v>
          </cell>
          <cell r="E3061">
            <v>2771</v>
          </cell>
          <cell r="F3061" t="str">
            <v>Timbres-poste</v>
          </cell>
          <cell r="G3061">
            <v>1998</v>
          </cell>
          <cell r="H3061" t="str">
            <v>Kiosque néogothique à Sint-Niklaas (Saint-Nicolas)</v>
          </cell>
          <cell r="I3061" t="str">
            <v>Les Journées européennes du Patrimoine</v>
          </cell>
          <cell r="J3061">
            <v>1.5</v>
          </cell>
          <cell r="K3061">
            <v>1</v>
          </cell>
          <cell r="L3061">
            <v>0</v>
          </cell>
          <cell r="M3061">
            <v>0</v>
          </cell>
          <cell r="N3061">
            <v>0.5</v>
          </cell>
          <cell r="O3061">
            <v>1</v>
          </cell>
          <cell r="P3061">
            <v>0</v>
          </cell>
          <cell r="Q3061">
            <v>0</v>
          </cell>
          <cell r="R3061" t="str">
            <v/>
          </cell>
          <cell r="S3061" t="str">
            <v>11½</v>
          </cell>
          <cell r="T3061" t="str">
            <v>17 f.</v>
          </cell>
          <cell r="U3061" t="str">
            <v/>
          </cell>
          <cell r="V3061" t="str">
            <v/>
          </cell>
        </row>
        <row r="3062">
          <cell r="B3062" t="str">
            <v>DR-000-2772</v>
          </cell>
          <cell r="C3062" t="str">
            <v>4848484550555550</v>
          </cell>
          <cell r="D3062" t="str">
            <v>000</v>
          </cell>
          <cell r="E3062">
            <v>2772</v>
          </cell>
          <cell r="F3062" t="str">
            <v>Timbres-poste</v>
          </cell>
          <cell r="G3062">
            <v>1998</v>
          </cell>
          <cell r="H3062" t="str">
            <v>Chapelle Saint-Vincent à Tournai</v>
          </cell>
          <cell r="I3062" t="str">
            <v>Les Journées européennes du Patrimoine</v>
          </cell>
          <cell r="J3062">
            <v>1.5</v>
          </cell>
          <cell r="K3062">
            <v>1</v>
          </cell>
          <cell r="L3062">
            <v>0</v>
          </cell>
          <cell r="M3062">
            <v>0</v>
          </cell>
          <cell r="N3062">
            <v>0.5</v>
          </cell>
          <cell r="O3062">
            <v>2</v>
          </cell>
          <cell r="P3062">
            <v>0</v>
          </cell>
          <cell r="Q3062">
            <v>0</v>
          </cell>
          <cell r="R3062" t="str">
            <v/>
          </cell>
          <cell r="S3062" t="str">
            <v>11½</v>
          </cell>
          <cell r="T3062" t="str">
            <v>17 f.</v>
          </cell>
          <cell r="U3062" t="str">
            <v/>
          </cell>
          <cell r="V3062" t="str">
            <v/>
          </cell>
        </row>
        <row r="3063">
          <cell r="B3063" t="str">
            <v>DR-000-2773</v>
          </cell>
          <cell r="C3063" t="str">
            <v>4848484550555551</v>
          </cell>
          <cell r="D3063" t="str">
            <v>000</v>
          </cell>
          <cell r="E3063">
            <v>2773</v>
          </cell>
          <cell r="F3063" t="str">
            <v>Timbres-poste</v>
          </cell>
          <cell r="G3063">
            <v>1998</v>
          </cell>
          <cell r="H3063" t="str">
            <v>Abbaye de Villers-la-Ville</v>
          </cell>
          <cell r="I3063" t="str">
            <v>Les Journées européennes du Patrimoine</v>
          </cell>
          <cell r="J3063">
            <v>1.5</v>
          </cell>
          <cell r="K3063">
            <v>1</v>
          </cell>
          <cell r="L3063">
            <v>0</v>
          </cell>
          <cell r="M3063">
            <v>0</v>
          </cell>
          <cell r="N3063">
            <v>0.5</v>
          </cell>
          <cell r="O3063">
            <v>1</v>
          </cell>
          <cell r="P3063">
            <v>0</v>
          </cell>
          <cell r="Q3063">
            <v>0</v>
          </cell>
          <cell r="R3063" t="str">
            <v/>
          </cell>
          <cell r="S3063" t="str">
            <v>11½</v>
          </cell>
          <cell r="T3063" t="str">
            <v>17 f.</v>
          </cell>
          <cell r="U3063" t="str">
            <v/>
          </cell>
          <cell r="V3063" t="str">
            <v/>
          </cell>
        </row>
        <row r="3064">
          <cell r="B3064" t="str">
            <v>DR-000-2774</v>
          </cell>
          <cell r="C3064" t="str">
            <v>4848484550555552</v>
          </cell>
          <cell r="D3064" t="str">
            <v>000</v>
          </cell>
          <cell r="E3064">
            <v>2774</v>
          </cell>
          <cell r="F3064" t="str">
            <v>Timbres-poste</v>
          </cell>
          <cell r="G3064">
            <v>1998</v>
          </cell>
          <cell r="H3064" t="str">
            <v>Hôtel de Ville de Saint-Gilles-Bruxelles</v>
          </cell>
          <cell r="I3064" t="str">
            <v>Les Journées européennes du Patrimoine</v>
          </cell>
          <cell r="J3064">
            <v>1.5</v>
          </cell>
          <cell r="K3064">
            <v>1</v>
          </cell>
          <cell r="L3064">
            <v>0</v>
          </cell>
          <cell r="M3064">
            <v>0</v>
          </cell>
          <cell r="N3064">
            <v>0.5</v>
          </cell>
          <cell r="O3064">
            <v>2</v>
          </cell>
          <cell r="P3064">
            <v>0</v>
          </cell>
          <cell r="Q3064">
            <v>0</v>
          </cell>
          <cell r="R3064" t="str">
            <v/>
          </cell>
          <cell r="S3064" t="str">
            <v>11½</v>
          </cell>
          <cell r="T3064" t="str">
            <v>17 f.</v>
          </cell>
          <cell r="U3064" t="str">
            <v/>
          </cell>
          <cell r="V3064" t="str">
            <v/>
          </cell>
        </row>
        <row r="3065">
          <cell r="B3065" t="str">
            <v>DR-000-2775</v>
          </cell>
          <cell r="C3065" t="str">
            <v>4848484550555553</v>
          </cell>
          <cell r="D3065" t="str">
            <v>000</v>
          </cell>
          <cell r="E3065">
            <v>2775</v>
          </cell>
          <cell r="F3065" t="str">
            <v>Timbres-poste</v>
          </cell>
          <cell r="G3065">
            <v>1998</v>
          </cell>
          <cell r="H3065" t="str">
            <v>Pie-grièche grise</v>
          </cell>
          <cell r="I3065" t="str">
            <v>Série courante. Oiseau</v>
          </cell>
          <cell r="J3065">
            <v>0.6</v>
          </cell>
          <cell r="K3065">
            <v>1</v>
          </cell>
          <cell r="L3065">
            <v>0</v>
          </cell>
          <cell r="M3065">
            <v>0</v>
          </cell>
          <cell r="N3065">
            <v>0.3</v>
          </cell>
          <cell r="O3065">
            <v>2</v>
          </cell>
          <cell r="P3065">
            <v>0</v>
          </cell>
          <cell r="Q3065">
            <v>0</v>
          </cell>
          <cell r="R3065" t="str">
            <v>multicolore</v>
          </cell>
          <cell r="S3065" t="str">
            <v>11½</v>
          </cell>
          <cell r="T3065" t="str">
            <v>7 f. 50</v>
          </cell>
          <cell r="U3065" t="str">
            <v/>
          </cell>
          <cell r="V3065" t="str">
            <v/>
          </cell>
        </row>
        <row r="3066">
          <cell r="B3066" t="str">
            <v>DR-000-2776</v>
          </cell>
          <cell r="C3066" t="str">
            <v>4848484550555554</v>
          </cell>
          <cell r="D3066" t="str">
            <v>000</v>
          </cell>
          <cell r="E3066">
            <v>2776</v>
          </cell>
          <cell r="F3066" t="str">
            <v>Timbres-poste</v>
          </cell>
          <cell r="G3066">
            <v>1998</v>
          </cell>
          <cell r="H3066" t="str">
            <v>Portrait du savant et homme politique, blason, devise</v>
          </cell>
          <cell r="I3066" t="str">
            <v>400e anniversaire de la mort de Philippe de Marnix de Saint-Aldegonde (1540-1598)</v>
          </cell>
          <cell r="J3066">
            <v>1.5</v>
          </cell>
          <cell r="K3066">
            <v>1</v>
          </cell>
          <cell r="L3066">
            <v>0</v>
          </cell>
          <cell r="M3066">
            <v>0</v>
          </cell>
          <cell r="N3066">
            <v>0.3</v>
          </cell>
          <cell r="O3066">
            <v>2</v>
          </cell>
          <cell r="P3066">
            <v>0</v>
          </cell>
          <cell r="Q3066">
            <v>0</v>
          </cell>
          <cell r="R3066" t="str">
            <v>multicolore</v>
          </cell>
          <cell r="S3066" t="str">
            <v>11½</v>
          </cell>
          <cell r="T3066" t="str">
            <v>17 f.</v>
          </cell>
          <cell r="U3066" t="str">
            <v/>
          </cell>
          <cell r="V3066" t="str">
            <v/>
          </cell>
        </row>
        <row r="3067">
          <cell r="B3067" t="str">
            <v>DR-000-2777</v>
          </cell>
          <cell r="C3067" t="str">
            <v>4848484550555555</v>
          </cell>
          <cell r="D3067" t="str">
            <v>000</v>
          </cell>
          <cell r="E3067">
            <v>2777</v>
          </cell>
          <cell r="F3067" t="str">
            <v>Timbres-poste</v>
          </cell>
          <cell r="G3067">
            <v>1998</v>
          </cell>
          <cell r="H3067" t="str">
            <v>Composition avec oiseaux en vol</v>
          </cell>
          <cell r="I3067" t="str">
            <v>La libre pensée</v>
          </cell>
          <cell r="J3067">
            <v>1.5</v>
          </cell>
          <cell r="K3067">
            <v>1</v>
          </cell>
          <cell r="L3067">
            <v>0</v>
          </cell>
          <cell r="M3067">
            <v>0</v>
          </cell>
          <cell r="N3067">
            <v>0.3</v>
          </cell>
          <cell r="O3067">
            <v>1</v>
          </cell>
          <cell r="P3067">
            <v>0</v>
          </cell>
          <cell r="Q3067">
            <v>0</v>
          </cell>
          <cell r="R3067" t="str">
            <v>noir et bleu</v>
          </cell>
          <cell r="S3067" t="str">
            <v>11½</v>
          </cell>
          <cell r="T3067" t="str">
            <v>17 f.</v>
          </cell>
          <cell r="U3067" t="str">
            <v/>
          </cell>
          <cell r="V3067" t="str">
            <v/>
          </cell>
        </row>
        <row r="3068">
          <cell r="B3068" t="str">
            <v>DR-000-2778</v>
          </cell>
          <cell r="C3068" t="str">
            <v>4848484550555556</v>
          </cell>
          <cell r="D3068" t="str">
            <v>000</v>
          </cell>
          <cell r="E3068">
            <v>2778</v>
          </cell>
          <cell r="F3068" t="str">
            <v>Timbres-poste</v>
          </cell>
          <cell r="G3068">
            <v>1998</v>
          </cell>
          <cell r="H3068" t="str">
            <v>Pic-vert</v>
          </cell>
          <cell r="I3068" t="str">
            <v>Série courante. Oiseau</v>
          </cell>
          <cell r="J3068">
            <v>0.7</v>
          </cell>
          <cell r="K3068">
            <v>1</v>
          </cell>
          <cell r="L3068">
            <v>0</v>
          </cell>
          <cell r="M3068">
            <v>0</v>
          </cell>
          <cell r="N3068">
            <v>0.3</v>
          </cell>
          <cell r="O3068">
            <v>1</v>
          </cell>
          <cell r="P3068">
            <v>0</v>
          </cell>
          <cell r="Q3068">
            <v>0</v>
          </cell>
          <cell r="R3068" t="str">
            <v>multicolore</v>
          </cell>
          <cell r="S3068" t="str">
            <v>11½</v>
          </cell>
          <cell r="T3068" t="str">
            <v>9 f.</v>
          </cell>
          <cell r="U3068" t="str">
            <v/>
          </cell>
          <cell r="V3068" t="str">
            <v/>
          </cell>
        </row>
        <row r="3069">
          <cell r="B3069" t="str">
            <v>DR-000-2779</v>
          </cell>
          <cell r="C3069" t="str">
            <v>4848484550555557</v>
          </cell>
          <cell r="D3069" t="str">
            <v>000</v>
          </cell>
          <cell r="E3069">
            <v>2779</v>
          </cell>
          <cell r="F3069" t="str">
            <v>Timbres-poste</v>
          </cell>
          <cell r="G3069">
            <v>1998</v>
          </cell>
          <cell r="H3069" t="str">
            <v>Vues partielles d'édifices</v>
          </cell>
          <cell r="I3069" t="str">
            <v>Le Palais Mniszech, à Varsovie (Ambassade de Belgique). Emission conjointe avec la Pologne</v>
          </cell>
          <cell r="J3069">
            <v>1.2</v>
          </cell>
          <cell r="K3069">
            <v>1</v>
          </cell>
          <cell r="L3069">
            <v>0</v>
          </cell>
          <cell r="M3069">
            <v>0</v>
          </cell>
          <cell r="N3069">
            <v>0.3</v>
          </cell>
          <cell r="O3069">
            <v>0</v>
          </cell>
          <cell r="P3069">
            <v>0</v>
          </cell>
          <cell r="Q3069">
            <v>0</v>
          </cell>
          <cell r="R3069" t="str">
            <v>multicolore</v>
          </cell>
          <cell r="S3069" t="str">
            <v>11½</v>
          </cell>
          <cell r="T3069" t="str">
            <v>17 f.</v>
          </cell>
          <cell r="U3069" t="str">
            <v/>
          </cell>
          <cell r="V3069" t="str">
            <v/>
          </cell>
        </row>
        <row r="3070">
          <cell r="B3070" t="str">
            <v>DR-000-2780</v>
          </cell>
          <cell r="C3070" t="str">
            <v>4848484550555648</v>
          </cell>
          <cell r="D3070" t="str">
            <v>000</v>
          </cell>
          <cell r="E3070">
            <v>2780</v>
          </cell>
          <cell r="F3070" t="str">
            <v>Timbres-poste</v>
          </cell>
          <cell r="G3070">
            <v>1998</v>
          </cell>
          <cell r="H3070" t="str">
            <v>Le Huitième jour de Jaco Van Dormael (scène du film)</v>
          </cell>
          <cell r="I3070" t="str">
            <v>Film belge contemporain</v>
          </cell>
          <cell r="J3070">
            <v>1.5</v>
          </cell>
          <cell r="K3070">
            <v>1</v>
          </cell>
          <cell r="L3070">
            <v>0</v>
          </cell>
          <cell r="M3070">
            <v>0</v>
          </cell>
          <cell r="N3070">
            <v>0.5</v>
          </cell>
          <cell r="O3070">
            <v>2</v>
          </cell>
          <cell r="P3070">
            <v>0</v>
          </cell>
          <cell r="Q3070">
            <v>0</v>
          </cell>
          <cell r="R3070" t="str">
            <v/>
          </cell>
          <cell r="S3070" t="str">
            <v>11½</v>
          </cell>
          <cell r="T3070" t="str">
            <v>17 f.</v>
          </cell>
          <cell r="U3070" t="str">
            <v/>
          </cell>
          <cell r="V3070" t="str">
            <v/>
          </cell>
        </row>
        <row r="3071">
          <cell r="B3071" t="str">
            <v>DR-000-2781</v>
          </cell>
          <cell r="C3071" t="str">
            <v>4848484550555649</v>
          </cell>
          <cell r="D3071" t="str">
            <v>000</v>
          </cell>
          <cell r="E3071">
            <v>2781</v>
          </cell>
          <cell r="F3071" t="str">
            <v>Timbres-poste</v>
          </cell>
          <cell r="G3071">
            <v>1998</v>
          </cell>
          <cell r="H3071" t="str">
            <v>Daens de Stijn Coninx (scène du film)</v>
          </cell>
          <cell r="I3071" t="str">
            <v>Film belge contemporain</v>
          </cell>
          <cell r="J3071">
            <v>1.5</v>
          </cell>
          <cell r="K3071">
            <v>1</v>
          </cell>
          <cell r="L3071">
            <v>0</v>
          </cell>
          <cell r="M3071">
            <v>0</v>
          </cell>
          <cell r="N3071">
            <v>0.5</v>
          </cell>
          <cell r="O3071">
            <v>2</v>
          </cell>
          <cell r="P3071">
            <v>0</v>
          </cell>
          <cell r="Q3071">
            <v>0</v>
          </cell>
          <cell r="R3071" t="str">
            <v/>
          </cell>
          <cell r="S3071" t="str">
            <v>11½</v>
          </cell>
          <cell r="T3071" t="str">
            <v>17 f.</v>
          </cell>
          <cell r="U3071" t="str">
            <v/>
          </cell>
          <cell r="V3071" t="str">
            <v/>
          </cell>
        </row>
        <row r="3072">
          <cell r="B3072" t="str">
            <v>DR-000-2782</v>
          </cell>
          <cell r="C3072" t="str">
            <v>4848484550555650</v>
          </cell>
          <cell r="D3072" t="str">
            <v>000</v>
          </cell>
          <cell r="E3072">
            <v>2782</v>
          </cell>
          <cell r="F3072" t="str">
            <v>Timbres-poste</v>
          </cell>
          <cell r="G3072">
            <v>1998</v>
          </cell>
          <cell r="H3072" t="str">
            <v>Tourterelle des bois</v>
          </cell>
          <cell r="I3072" t="str">
            <v>Série courante. Oiseau</v>
          </cell>
          <cell r="J3072">
            <v>1</v>
          </cell>
          <cell r="K3072">
            <v>1</v>
          </cell>
          <cell r="L3072">
            <v>0</v>
          </cell>
          <cell r="M3072">
            <v>0</v>
          </cell>
          <cell r="N3072">
            <v>0.4</v>
          </cell>
          <cell r="O3072">
            <v>2</v>
          </cell>
          <cell r="P3072">
            <v>0</v>
          </cell>
          <cell r="Q3072">
            <v>0</v>
          </cell>
          <cell r="R3072" t="str">
            <v>multicolore</v>
          </cell>
          <cell r="S3072" t="str">
            <v>11½</v>
          </cell>
          <cell r="T3072" t="str">
            <v>10 f.</v>
          </cell>
          <cell r="U3072" t="str">
            <v/>
          </cell>
          <cell r="V3072" t="str">
            <v/>
          </cell>
        </row>
        <row r="3073">
          <cell r="B3073" t="str">
            <v>DR-000-2783</v>
          </cell>
          <cell r="C3073" t="str">
            <v>4848484550555651</v>
          </cell>
          <cell r="D3073" t="str">
            <v>000</v>
          </cell>
          <cell r="E3073">
            <v>2783</v>
          </cell>
          <cell r="F3073" t="str">
            <v>Timbres-poste</v>
          </cell>
          <cell r="G3073">
            <v>1998</v>
          </cell>
          <cell r="H3073" t="str">
            <v>19 f. violet-gris</v>
          </cell>
          <cell r="I3073" t="str">
            <v>Série courante. Roi Albert II</v>
          </cell>
          <cell r="J3073">
            <v>1.7</v>
          </cell>
          <cell r="K3073">
            <v>5</v>
          </cell>
          <cell r="L3073">
            <v>0</v>
          </cell>
          <cell r="M3073">
            <v>0</v>
          </cell>
          <cell r="N3073">
            <v>1.3</v>
          </cell>
          <cell r="O3073">
            <v>1</v>
          </cell>
          <cell r="P3073">
            <v>0</v>
          </cell>
          <cell r="Q3073">
            <v>0</v>
          </cell>
          <cell r="R3073" t="str">
            <v>violet-gris</v>
          </cell>
          <cell r="S3073" t="str">
            <v>11½</v>
          </cell>
          <cell r="T3073" t="str">
            <v>19 f.</v>
          </cell>
          <cell r="U3073" t="str">
            <v/>
          </cell>
          <cell r="V3073" t="str">
            <v/>
          </cell>
        </row>
        <row r="3074">
          <cell r="B3074" t="str">
            <v>DR-000-2784</v>
          </cell>
          <cell r="C3074" t="str">
            <v>4848484550555652</v>
          </cell>
          <cell r="D3074" t="str">
            <v>000</v>
          </cell>
          <cell r="E3074">
            <v>2784</v>
          </cell>
          <cell r="F3074" t="str">
            <v>Timbres-poste</v>
          </cell>
          <cell r="G3074">
            <v>1998</v>
          </cell>
          <cell r="H3074" t="str">
            <v>Logo</v>
          </cell>
          <cell r="I3074" t="str">
            <v>Journée mondiale de la Poste. Association mondiale pour le Développement de la Philatélie</v>
          </cell>
          <cell r="J3074">
            <v>2.5</v>
          </cell>
          <cell r="K3074">
            <v>1</v>
          </cell>
          <cell r="L3074">
            <v>0</v>
          </cell>
          <cell r="M3074">
            <v>0</v>
          </cell>
          <cell r="N3074">
            <v>1</v>
          </cell>
          <cell r="O3074">
            <v>1</v>
          </cell>
          <cell r="P3074">
            <v>0</v>
          </cell>
          <cell r="Q3074">
            <v>0</v>
          </cell>
          <cell r="R3074" t="str">
            <v>bleu et bleu foncé</v>
          </cell>
          <cell r="S3074" t="str">
            <v>11½</v>
          </cell>
          <cell r="T3074" t="str">
            <v>34 f.</v>
          </cell>
          <cell r="U3074" t="str">
            <v/>
          </cell>
          <cell r="V3074" t="str">
            <v/>
          </cell>
        </row>
        <row r="3075">
          <cell r="B3075" t="str">
            <v>DR-000-2785</v>
          </cell>
          <cell r="C3075" t="str">
            <v>4848484550555653</v>
          </cell>
          <cell r="D3075" t="str">
            <v>000</v>
          </cell>
          <cell r="E3075">
            <v>2785</v>
          </cell>
          <cell r="F3075" t="str">
            <v>Timbres-poste</v>
          </cell>
          <cell r="G3075">
            <v>1998</v>
          </cell>
          <cell r="H3075" t="str">
            <v>Ric Hochet (de Tibet et Duchâteau) et Chick Bill (de Tibet)</v>
          </cell>
          <cell r="I3075" t="str">
            <v>Philatélie de la jeunesse. Personnages de bandes dessinées</v>
          </cell>
          <cell r="J3075">
            <v>1.5</v>
          </cell>
          <cell r="K3075">
            <v>1</v>
          </cell>
          <cell r="L3075">
            <v>0</v>
          </cell>
          <cell r="M3075">
            <v>0</v>
          </cell>
          <cell r="N3075">
            <v>0.5</v>
          </cell>
          <cell r="O3075">
            <v>2</v>
          </cell>
          <cell r="P3075">
            <v>0</v>
          </cell>
          <cell r="Q3075">
            <v>0</v>
          </cell>
          <cell r="R3075" t="str">
            <v>multicolore</v>
          </cell>
          <cell r="S3075" t="str">
            <v>11½</v>
          </cell>
          <cell r="T3075" t="str">
            <v>17 f.</v>
          </cell>
          <cell r="U3075" t="str">
            <v/>
          </cell>
          <cell r="V3075" t="str">
            <v/>
          </cell>
        </row>
        <row r="3076">
          <cell r="B3076" t="str">
            <v>DR-000-2786</v>
          </cell>
          <cell r="C3076" t="str">
            <v>4848484550555654</v>
          </cell>
          <cell r="D3076" t="str">
            <v>000</v>
          </cell>
          <cell r="E3076">
            <v>2786</v>
          </cell>
          <cell r="F3076" t="str">
            <v>Timbres-poste</v>
          </cell>
          <cell r="G3076">
            <v>1998</v>
          </cell>
          <cell r="H3076" t="str">
            <v>17 f. multicolore</v>
          </cell>
          <cell r="I3076" t="str">
            <v>Navigation spatiale. Jeunesse et Espace. 14e Congrès mondial de l'Association des Explorateurs de l'Espace</v>
          </cell>
          <cell r="J3076">
            <v>1.5</v>
          </cell>
          <cell r="K3076">
            <v>1</v>
          </cell>
          <cell r="L3076">
            <v>0</v>
          </cell>
          <cell r="M3076">
            <v>0</v>
          </cell>
          <cell r="N3076">
            <v>0.4</v>
          </cell>
          <cell r="O3076">
            <v>2</v>
          </cell>
          <cell r="P3076">
            <v>0</v>
          </cell>
          <cell r="Q3076">
            <v>0</v>
          </cell>
          <cell r="R3076" t="str">
            <v>multicolore</v>
          </cell>
          <cell r="S3076" t="str">
            <v>11½</v>
          </cell>
          <cell r="T3076" t="str">
            <v>17 f.</v>
          </cell>
          <cell r="U3076" t="str">
            <v/>
          </cell>
          <cell r="V3076" t="str">
            <v/>
          </cell>
        </row>
        <row r="3077">
          <cell r="B3077" t="str">
            <v>DR-000-2787</v>
          </cell>
          <cell r="C3077" t="str">
            <v>4848484550555655</v>
          </cell>
          <cell r="D3077" t="str">
            <v>000</v>
          </cell>
          <cell r="E3077">
            <v>2787</v>
          </cell>
          <cell r="F3077" t="str">
            <v>Timbres-poste</v>
          </cell>
          <cell r="G3077">
            <v>1998</v>
          </cell>
          <cell r="H3077" t="str">
            <v>20 f. brun-rouille</v>
          </cell>
          <cell r="I3077" t="str">
            <v>Série courante. Roi Albert II.</v>
          </cell>
          <cell r="J3077">
            <v>1.4</v>
          </cell>
          <cell r="K3077">
            <v>1</v>
          </cell>
          <cell r="L3077">
            <v>0</v>
          </cell>
          <cell r="M3077">
            <v>0</v>
          </cell>
          <cell r="N3077">
            <v>0.3</v>
          </cell>
          <cell r="O3077">
            <v>1</v>
          </cell>
          <cell r="P3077">
            <v>0</v>
          </cell>
          <cell r="Q3077">
            <v>0</v>
          </cell>
          <cell r="R3077" t="str">
            <v>brun-rouille</v>
          </cell>
          <cell r="S3077" t="str">
            <v>11½</v>
          </cell>
          <cell r="T3077" t="str">
            <v>20 f.</v>
          </cell>
          <cell r="U3077" t="str">
            <v/>
          </cell>
          <cell r="V3077" t="str">
            <v/>
          </cell>
        </row>
        <row r="3078">
          <cell r="B3078" t="str">
            <v>DR-000-2788</v>
          </cell>
          <cell r="C3078" t="str">
            <v>4848484550555656</v>
          </cell>
          <cell r="D3078" t="str">
            <v>000</v>
          </cell>
          <cell r="E3078">
            <v>2788</v>
          </cell>
          <cell r="F3078" t="str">
            <v>Timbres-poste</v>
          </cell>
          <cell r="G3078">
            <v>1998</v>
          </cell>
          <cell r="H3078" t="str">
            <v>Détail d'un triptyque de 1923 du peintre Dratz</v>
          </cell>
          <cell r="I3078" t="str">
            <v>Centenaire de la F.G.T.B</v>
          </cell>
          <cell r="J3078">
            <v>1.5</v>
          </cell>
          <cell r="K3078">
            <v>1</v>
          </cell>
          <cell r="L3078">
            <v>0</v>
          </cell>
          <cell r="M3078">
            <v>0</v>
          </cell>
          <cell r="N3078">
            <v>0.5</v>
          </cell>
          <cell r="O3078">
            <v>2</v>
          </cell>
          <cell r="P3078">
            <v>0</v>
          </cell>
          <cell r="Q3078">
            <v>0</v>
          </cell>
          <cell r="R3078" t="str">
            <v>multicolore</v>
          </cell>
          <cell r="S3078" t="str">
            <v>11½</v>
          </cell>
          <cell r="T3078" t="str">
            <v>17 f.</v>
          </cell>
          <cell r="U3078" t="str">
            <v/>
          </cell>
          <cell r="V3078" t="str">
            <v/>
          </cell>
        </row>
        <row r="3079">
          <cell r="B3079" t="str">
            <v>DR-000-2789</v>
          </cell>
          <cell r="C3079" t="str">
            <v>4848484550555657</v>
          </cell>
          <cell r="D3079" t="str">
            <v>000</v>
          </cell>
          <cell r="E3079">
            <v>2789</v>
          </cell>
          <cell r="F3079" t="str">
            <v>Timbres-poste</v>
          </cell>
          <cell r="G3079">
            <v>1998</v>
          </cell>
          <cell r="H3079" t="str">
            <v>Aveugle et son chien</v>
          </cell>
          <cell r="I3079" t="str">
            <v>Solidarité. Les chiens-guides</v>
          </cell>
          <cell r="J3079">
            <v>1.5</v>
          </cell>
          <cell r="K3079">
            <v>1</v>
          </cell>
          <cell r="L3079">
            <v>0</v>
          </cell>
          <cell r="M3079">
            <v>0</v>
          </cell>
          <cell r="N3079">
            <v>1.5</v>
          </cell>
          <cell r="O3079">
            <v>1</v>
          </cell>
          <cell r="P3079">
            <v>0</v>
          </cell>
          <cell r="Q3079">
            <v>0</v>
          </cell>
          <cell r="R3079" t="str">
            <v>multicolore</v>
          </cell>
          <cell r="S3079" t="str">
            <v>11½</v>
          </cell>
          <cell r="T3079" t="str">
            <v>17 f.+4 f.</v>
          </cell>
          <cell r="U3079" t="str">
            <v/>
          </cell>
          <cell r="V3079" t="str">
            <v/>
          </cell>
        </row>
        <row r="3080">
          <cell r="B3080" t="str">
            <v>DR-000-2790</v>
          </cell>
          <cell r="C3080" t="str">
            <v>4848484550555748</v>
          </cell>
          <cell r="D3080" t="str">
            <v>000</v>
          </cell>
          <cell r="E3080">
            <v>2790</v>
          </cell>
          <cell r="F3080" t="str">
            <v>Timbres-poste</v>
          </cell>
          <cell r="G3080">
            <v>1998</v>
          </cell>
          <cell r="H3080" t="str">
            <v>Les Rois Mages oeuvre du peintre Michel Provost</v>
          </cell>
          <cell r="I3080" t="str">
            <v>Noël et Nouvel An. Sans valeur faciale indiquée (timbre à validité permanente)</v>
          </cell>
          <cell r="J3080">
            <v>2</v>
          </cell>
          <cell r="K3080">
            <v>1</v>
          </cell>
          <cell r="L3080">
            <v>0</v>
          </cell>
          <cell r="M3080">
            <v>0</v>
          </cell>
          <cell r="N3080">
            <v>0.3</v>
          </cell>
          <cell r="O3080">
            <v>2</v>
          </cell>
          <cell r="P3080">
            <v>0</v>
          </cell>
          <cell r="Q3080">
            <v>0</v>
          </cell>
          <cell r="R3080" t="str">
            <v>multicolore</v>
          </cell>
          <cell r="S3080" t="str">
            <v>11½</v>
          </cell>
          <cell r="T3080" t="str">
            <v>(17 f.)</v>
          </cell>
          <cell r="U3080" t="str">
            <v/>
          </cell>
          <cell r="V3080" t="str">
            <v/>
          </cell>
        </row>
        <row r="3081">
          <cell r="B3081" t="str">
            <v>DR-000-2791</v>
          </cell>
          <cell r="C3081" t="str">
            <v>4848484550555749</v>
          </cell>
          <cell r="D3081" t="str">
            <v>000</v>
          </cell>
          <cell r="E3081">
            <v>2791</v>
          </cell>
          <cell r="F3081" t="str">
            <v>Timbres-poste</v>
          </cell>
          <cell r="G3081">
            <v>1998</v>
          </cell>
          <cell r="H3081" t="str">
            <v>32 f. violet-bleu</v>
          </cell>
          <cell r="I3081" t="str">
            <v>Série courante. Roi Albert II.</v>
          </cell>
          <cell r="J3081">
            <v>2</v>
          </cell>
          <cell r="K3081">
            <v>1</v>
          </cell>
          <cell r="L3081">
            <v>0</v>
          </cell>
          <cell r="M3081">
            <v>0</v>
          </cell>
          <cell r="N3081">
            <v>0.4</v>
          </cell>
          <cell r="O3081">
            <v>2</v>
          </cell>
          <cell r="P3081">
            <v>0</v>
          </cell>
          <cell r="Q3081">
            <v>0</v>
          </cell>
          <cell r="R3081" t="str">
            <v>violet-bleu</v>
          </cell>
          <cell r="S3081" t="str">
            <v>11½</v>
          </cell>
          <cell r="T3081" t="str">
            <v>32 f.</v>
          </cell>
          <cell r="U3081" t="str">
            <v/>
          </cell>
          <cell r="V3081" t="str">
            <v/>
          </cell>
        </row>
        <row r="3082">
          <cell r="B3082" t="str">
            <v>DR-000-2792</v>
          </cell>
          <cell r="C3082" t="str">
            <v>4848484550555750</v>
          </cell>
          <cell r="D3082" t="str">
            <v>000</v>
          </cell>
          <cell r="E3082">
            <v>2792</v>
          </cell>
          <cell r="F3082" t="str">
            <v>Timbres-poste</v>
          </cell>
          <cell r="G3082">
            <v>1998</v>
          </cell>
          <cell r="H3082" t="str">
            <v>Grive litorne</v>
          </cell>
          <cell r="I3082" t="str">
            <v>Série courante. Oiseau</v>
          </cell>
          <cell r="J3082">
            <v>1.5</v>
          </cell>
          <cell r="K3082">
            <v>5</v>
          </cell>
          <cell r="L3082">
            <v>0</v>
          </cell>
          <cell r="M3082">
            <v>0</v>
          </cell>
          <cell r="N3082">
            <v>0.7</v>
          </cell>
          <cell r="O3082">
            <v>2</v>
          </cell>
          <cell r="P3082">
            <v>0</v>
          </cell>
          <cell r="Q3082">
            <v>0</v>
          </cell>
          <cell r="R3082" t="str">
            <v>multicolore</v>
          </cell>
          <cell r="S3082" t="str">
            <v>11½</v>
          </cell>
          <cell r="T3082" t="str">
            <v>21 f.</v>
          </cell>
          <cell r="U3082" t="str">
            <v/>
          </cell>
          <cell r="V3082" t="str">
            <v/>
          </cell>
        </row>
        <row r="3083">
          <cell r="B3083" t="str">
            <v>DR-000-2793</v>
          </cell>
          <cell r="C3083" t="str">
            <v>4848484550555751</v>
          </cell>
          <cell r="D3083" t="str">
            <v>000</v>
          </cell>
          <cell r="E3083">
            <v>2793</v>
          </cell>
          <cell r="F3083" t="str">
            <v>Timbres-poste</v>
          </cell>
          <cell r="G3083">
            <v>1999</v>
          </cell>
          <cell r="H3083" t="str">
            <v>Roi Albert 1er (1875-1934)</v>
          </cell>
          <cell r="I3083" t="str">
            <v>Promotion de la Philatélie. La Maison royale belge. Portraits (II)</v>
          </cell>
          <cell r="J3083">
            <v>1.75</v>
          </cell>
          <cell r="K3083">
            <v>1</v>
          </cell>
          <cell r="L3083">
            <v>0</v>
          </cell>
          <cell r="M3083">
            <v>0</v>
          </cell>
          <cell r="N3083">
            <v>1.75</v>
          </cell>
          <cell r="O3083">
            <v>1</v>
          </cell>
          <cell r="P3083">
            <v>0</v>
          </cell>
          <cell r="Q3083">
            <v>0</v>
          </cell>
          <cell r="R3083" t="str">
            <v>vert foncé</v>
          </cell>
          <cell r="S3083" t="str">
            <v>11½</v>
          </cell>
          <cell r="T3083" t="str">
            <v>17 f.+8 f.</v>
          </cell>
          <cell r="U3083" t="str">
            <v/>
          </cell>
          <cell r="V3083" t="str">
            <v/>
          </cell>
        </row>
        <row r="3084">
          <cell r="B3084" t="str">
            <v>DR-000-2794</v>
          </cell>
          <cell r="C3084" t="str">
            <v>4848484550555752</v>
          </cell>
          <cell r="D3084" t="str">
            <v>000</v>
          </cell>
          <cell r="E3084">
            <v>2794</v>
          </cell>
          <cell r="F3084" t="str">
            <v>Timbres-poste</v>
          </cell>
          <cell r="G3084">
            <v>1999</v>
          </cell>
          <cell r="H3084" t="str">
            <v>Roi Léopold II (1835-1909)</v>
          </cell>
          <cell r="I3084" t="str">
            <v>Promotion de la Philatélie. La Maison royale belge. Portraits (II)</v>
          </cell>
          <cell r="J3084">
            <v>3.25</v>
          </cell>
          <cell r="K3084">
            <v>1</v>
          </cell>
          <cell r="L3084">
            <v>0</v>
          </cell>
          <cell r="M3084">
            <v>0</v>
          </cell>
          <cell r="N3084">
            <v>3.25</v>
          </cell>
          <cell r="O3084">
            <v>2</v>
          </cell>
          <cell r="P3084">
            <v>0</v>
          </cell>
          <cell r="Q3084">
            <v>0</v>
          </cell>
          <cell r="R3084" t="str">
            <v>noir</v>
          </cell>
          <cell r="S3084" t="str">
            <v>11½</v>
          </cell>
          <cell r="T3084" t="str">
            <v>32 f.+15 f.</v>
          </cell>
          <cell r="U3084" t="str">
            <v/>
          </cell>
          <cell r="V3084" t="str">
            <v/>
          </cell>
        </row>
        <row r="3085">
          <cell r="B3085" t="str">
            <v>DR-000-2795</v>
          </cell>
          <cell r="C3085" t="str">
            <v>4848484550555753</v>
          </cell>
          <cell r="D3085" t="str">
            <v>000</v>
          </cell>
          <cell r="E3085">
            <v>2795</v>
          </cell>
          <cell r="F3085" t="str">
            <v>Timbres-poste</v>
          </cell>
          <cell r="G3085">
            <v>1999</v>
          </cell>
          <cell r="H3085" t="str">
            <v>Portrait du Roi Léopold 1er (1790-1865)</v>
          </cell>
          <cell r="I3085" t="str">
            <v>Idem. Emis uniquement en feuillet</v>
          </cell>
          <cell r="J3085">
            <v>5.5</v>
          </cell>
          <cell r="K3085">
            <v>1</v>
          </cell>
          <cell r="L3085">
            <v>0</v>
          </cell>
          <cell r="M3085">
            <v>0</v>
          </cell>
          <cell r="N3085">
            <v>5.5</v>
          </cell>
          <cell r="O3085">
            <v>1</v>
          </cell>
          <cell r="P3085">
            <v>0</v>
          </cell>
          <cell r="Q3085">
            <v>0</v>
          </cell>
          <cell r="R3085" t="str">
            <v>brun foncé</v>
          </cell>
          <cell r="S3085" t="str">
            <v>11½</v>
          </cell>
          <cell r="T3085" t="str">
            <v>50 f.+25 f.</v>
          </cell>
          <cell r="U3085" t="str">
            <v/>
          </cell>
          <cell r="V3085" t="str">
            <v/>
          </cell>
        </row>
        <row r="3086">
          <cell r="B3086" t="str">
            <v>DR-000-2796</v>
          </cell>
          <cell r="C3086" t="str">
            <v>4848484550555754</v>
          </cell>
          <cell r="D3086" t="str">
            <v>000</v>
          </cell>
          <cell r="E3086">
            <v>2796</v>
          </cell>
          <cell r="F3086" t="str">
            <v>Timbres-poste</v>
          </cell>
          <cell r="G3086">
            <v>1999</v>
          </cell>
          <cell r="H3086" t="str">
            <v>Bon anniversaire (bougie)</v>
          </cell>
          <cell r="I3086" t="str">
            <v>Timbres de messages. Emis en carnet. Sans valeur faciale indiquée</v>
          </cell>
          <cell r="J3086">
            <v>2.2999999999999998</v>
          </cell>
          <cell r="K3086">
            <v>1</v>
          </cell>
          <cell r="L3086">
            <v>0</v>
          </cell>
          <cell r="M3086">
            <v>0</v>
          </cell>
          <cell r="N3086">
            <v>0.4</v>
          </cell>
          <cell r="O3086">
            <v>2</v>
          </cell>
          <cell r="P3086">
            <v>0</v>
          </cell>
          <cell r="Q3086">
            <v>0</v>
          </cell>
          <cell r="R3086" t="str">
            <v/>
          </cell>
          <cell r="S3086" t="str">
            <v>12</v>
          </cell>
          <cell r="T3086" t="str">
            <v>17 f.</v>
          </cell>
          <cell r="U3086" t="str">
            <v/>
          </cell>
          <cell r="V3086" t="str">
            <v/>
          </cell>
        </row>
        <row r="3087">
          <cell r="B3087" t="str">
            <v>DR-000-2797</v>
          </cell>
          <cell r="C3087" t="str">
            <v>4848484550555755</v>
          </cell>
          <cell r="D3087" t="str">
            <v>000</v>
          </cell>
          <cell r="E3087">
            <v>2797</v>
          </cell>
          <cell r="F3087" t="str">
            <v>Timbres-poste</v>
          </cell>
          <cell r="G3087">
            <v>1999</v>
          </cell>
          <cell r="H3087" t="str">
            <v>Bienvenue (cigogne tenant un coeur avec son bec)</v>
          </cell>
          <cell r="I3087" t="str">
            <v>Timbres de messages. Emis en carnet. Sans valeur faciale indiquée</v>
          </cell>
          <cell r="J3087">
            <v>2.2999999999999998</v>
          </cell>
          <cell r="K3087">
            <v>1</v>
          </cell>
          <cell r="L3087">
            <v>0</v>
          </cell>
          <cell r="M3087">
            <v>0</v>
          </cell>
          <cell r="N3087">
            <v>0.4</v>
          </cell>
          <cell r="O3087">
            <v>2</v>
          </cell>
          <cell r="P3087">
            <v>0</v>
          </cell>
          <cell r="Q3087">
            <v>0</v>
          </cell>
          <cell r="R3087" t="str">
            <v/>
          </cell>
          <cell r="S3087" t="str">
            <v>12</v>
          </cell>
          <cell r="T3087" t="str">
            <v>17 f.</v>
          </cell>
          <cell r="U3087" t="str">
            <v/>
          </cell>
          <cell r="V3087" t="str">
            <v/>
          </cell>
        </row>
        <row r="3088">
          <cell r="B3088" t="str">
            <v>DR-000-2798</v>
          </cell>
          <cell r="C3088" t="str">
            <v>4848484550555756</v>
          </cell>
          <cell r="D3088" t="str">
            <v>000</v>
          </cell>
          <cell r="E3088">
            <v>2798</v>
          </cell>
          <cell r="F3088" t="str">
            <v>Timbres-poste</v>
          </cell>
          <cell r="G3088">
            <v>1999</v>
          </cell>
          <cell r="H3088" t="str">
            <v>Enfin le temps ! (montre)</v>
          </cell>
          <cell r="I3088" t="str">
            <v>Timbres de messages. Emis en carnet. Sans valeur faciale indiquée</v>
          </cell>
          <cell r="J3088">
            <v>2.2999999999999998</v>
          </cell>
          <cell r="K3088">
            <v>1</v>
          </cell>
          <cell r="L3088">
            <v>0</v>
          </cell>
          <cell r="M3088">
            <v>0</v>
          </cell>
          <cell r="N3088">
            <v>0.4</v>
          </cell>
          <cell r="O3088">
            <v>2</v>
          </cell>
          <cell r="P3088">
            <v>0</v>
          </cell>
          <cell r="Q3088">
            <v>0</v>
          </cell>
          <cell r="R3088" t="str">
            <v/>
          </cell>
          <cell r="S3088" t="str">
            <v>12</v>
          </cell>
          <cell r="T3088" t="str">
            <v>17 f.</v>
          </cell>
          <cell r="U3088" t="str">
            <v/>
          </cell>
          <cell r="V3088" t="str">
            <v/>
          </cell>
        </row>
        <row r="3089">
          <cell r="B3089" t="str">
            <v>DR-000-2799</v>
          </cell>
          <cell r="C3089" t="str">
            <v>4848484550555757</v>
          </cell>
          <cell r="D3089" t="str">
            <v>000</v>
          </cell>
          <cell r="E3089">
            <v>2799</v>
          </cell>
          <cell r="F3089" t="str">
            <v>Timbres-poste</v>
          </cell>
          <cell r="G3089">
            <v>1999</v>
          </cell>
          <cell r="H3089" t="str">
            <v>Pour le plaisir (trèfle à la 4e feuille en forme de coeur)</v>
          </cell>
          <cell r="I3089" t="str">
            <v>Timbres de messages. Emis en carnet. Sans valeur faciale indiquée</v>
          </cell>
          <cell r="J3089">
            <v>2.2999999999999998</v>
          </cell>
          <cell r="K3089">
            <v>1</v>
          </cell>
          <cell r="L3089">
            <v>0</v>
          </cell>
          <cell r="M3089">
            <v>0</v>
          </cell>
          <cell r="N3089">
            <v>0.4</v>
          </cell>
          <cell r="O3089">
            <v>2</v>
          </cell>
          <cell r="P3089">
            <v>0</v>
          </cell>
          <cell r="Q3089">
            <v>0</v>
          </cell>
          <cell r="R3089" t="str">
            <v/>
          </cell>
          <cell r="S3089" t="str">
            <v>12</v>
          </cell>
          <cell r="T3089" t="str">
            <v>17 f.</v>
          </cell>
          <cell r="U3089" t="str">
            <v/>
          </cell>
          <cell r="V3089" t="str">
            <v/>
          </cell>
        </row>
        <row r="3090">
          <cell r="B3090" t="str">
            <v>DR-000-2800</v>
          </cell>
          <cell r="C3090" t="str">
            <v>4848484550564848</v>
          </cell>
          <cell r="D3090" t="str">
            <v>000</v>
          </cell>
          <cell r="E3090">
            <v>2800</v>
          </cell>
          <cell r="F3090" t="str">
            <v>Timbres-poste</v>
          </cell>
          <cell r="G3090">
            <v>1999</v>
          </cell>
          <cell r="H3090" t="str">
            <v>Félicitations (colombes en vol formant un coeur)</v>
          </cell>
          <cell r="I3090" t="str">
            <v>Timbres de messages. Emis en carnet. Sans valeur faciale indiquée</v>
          </cell>
          <cell r="J3090">
            <v>2.2999999999999998</v>
          </cell>
          <cell r="K3090">
            <v>1</v>
          </cell>
          <cell r="L3090">
            <v>0</v>
          </cell>
          <cell r="M3090">
            <v>0</v>
          </cell>
          <cell r="N3090">
            <v>0.4</v>
          </cell>
          <cell r="O3090">
            <v>2</v>
          </cell>
          <cell r="P3090">
            <v>0</v>
          </cell>
          <cell r="Q3090">
            <v>0</v>
          </cell>
          <cell r="R3090" t="str">
            <v/>
          </cell>
          <cell r="S3090" t="str">
            <v>12</v>
          </cell>
          <cell r="T3090" t="str">
            <v>17 f.</v>
          </cell>
          <cell r="U3090" t="str">
            <v/>
          </cell>
          <cell r="V3090" t="str">
            <v/>
          </cell>
        </row>
        <row r="3091">
          <cell r="B3091" t="str">
            <v>DR-000-2801</v>
          </cell>
          <cell r="C3091" t="str">
            <v>4848484550564849</v>
          </cell>
          <cell r="D3091" t="str">
            <v>000</v>
          </cell>
          <cell r="E3091">
            <v>2801</v>
          </cell>
          <cell r="F3091" t="str">
            <v>Timbres-poste</v>
          </cell>
          <cell r="G3091">
            <v>1999</v>
          </cell>
          <cell r="H3091" t="str">
            <v>Je t'aime (coeur)</v>
          </cell>
          <cell r="I3091" t="str">
            <v>Timbres de messages. Emis en carnet. Sans valeur faciale indiquée</v>
          </cell>
          <cell r="J3091">
            <v>2.2999999999999998</v>
          </cell>
          <cell r="K3091">
            <v>1</v>
          </cell>
          <cell r="L3091">
            <v>0</v>
          </cell>
          <cell r="M3091">
            <v>0</v>
          </cell>
          <cell r="N3091">
            <v>0.4</v>
          </cell>
          <cell r="O3091">
            <v>0</v>
          </cell>
          <cell r="P3091">
            <v>0</v>
          </cell>
          <cell r="Q3091">
            <v>0</v>
          </cell>
          <cell r="R3091" t="str">
            <v/>
          </cell>
          <cell r="S3091" t="str">
            <v>12</v>
          </cell>
          <cell r="T3091" t="str">
            <v>17 f.</v>
          </cell>
          <cell r="U3091" t="str">
            <v/>
          </cell>
          <cell r="V3091" t="str">
            <v/>
          </cell>
        </row>
        <row r="3092">
          <cell r="B3092" t="str">
            <v>DR-000-2802</v>
          </cell>
          <cell r="C3092" t="str">
            <v>4848484550564850</v>
          </cell>
          <cell r="D3092" t="str">
            <v>000</v>
          </cell>
          <cell r="E3092">
            <v>2802</v>
          </cell>
          <cell r="F3092" t="str">
            <v>Timbres-poste</v>
          </cell>
          <cell r="G3092">
            <v>1999</v>
          </cell>
          <cell r="H3092" t="str">
            <v>Bonne fête Maman (pull de femme et tête en coeur)</v>
          </cell>
          <cell r="I3092" t="str">
            <v>Timbres de messages. Emis en carnet. Sans valeur faciale indiquée</v>
          </cell>
          <cell r="J3092">
            <v>2.2999999999999998</v>
          </cell>
          <cell r="K3092">
            <v>1</v>
          </cell>
          <cell r="L3092">
            <v>0</v>
          </cell>
          <cell r="M3092">
            <v>0</v>
          </cell>
          <cell r="N3092">
            <v>0.4</v>
          </cell>
          <cell r="O3092">
            <v>0</v>
          </cell>
          <cell r="P3092">
            <v>0</v>
          </cell>
          <cell r="Q3092">
            <v>0</v>
          </cell>
          <cell r="R3092" t="str">
            <v/>
          </cell>
          <cell r="S3092" t="str">
            <v>12</v>
          </cell>
          <cell r="T3092" t="str">
            <v>17 f.</v>
          </cell>
          <cell r="U3092" t="str">
            <v/>
          </cell>
          <cell r="V3092" t="str">
            <v/>
          </cell>
        </row>
        <row r="3093">
          <cell r="B3093" t="str">
            <v>DR-000-2803</v>
          </cell>
          <cell r="C3093" t="str">
            <v>4848484550564851</v>
          </cell>
          <cell r="D3093" t="str">
            <v>000</v>
          </cell>
          <cell r="E3093">
            <v>2803</v>
          </cell>
          <cell r="F3093" t="str">
            <v>Timbres-poste</v>
          </cell>
          <cell r="G3093">
            <v>1999</v>
          </cell>
          <cell r="H3093" t="str">
            <v>Bonne fête Papa (veston d'homme et tête en coeur)</v>
          </cell>
          <cell r="I3093" t="str">
            <v>Timbres de messages. Emis en carnet. Sans valeur faciale indiquée</v>
          </cell>
          <cell r="J3093">
            <v>2.2999999999999998</v>
          </cell>
          <cell r="K3093">
            <v>1</v>
          </cell>
          <cell r="L3093">
            <v>0</v>
          </cell>
          <cell r="M3093">
            <v>0</v>
          </cell>
          <cell r="N3093">
            <v>0.4</v>
          </cell>
          <cell r="O3093">
            <v>0</v>
          </cell>
          <cell r="P3093">
            <v>0</v>
          </cell>
          <cell r="Q3093">
            <v>0</v>
          </cell>
          <cell r="R3093" t="str">
            <v/>
          </cell>
          <cell r="S3093" t="str">
            <v>12</v>
          </cell>
          <cell r="T3093" t="str">
            <v>17 f.</v>
          </cell>
          <cell r="U3093" t="str">
            <v/>
          </cell>
          <cell r="V3093" t="str">
            <v/>
          </cell>
        </row>
        <row r="3094">
          <cell r="B3094" t="str">
            <v>DR-000-2804</v>
          </cell>
          <cell r="C3094" t="str">
            <v>4848484550564852</v>
          </cell>
          <cell r="D3094" t="str">
            <v>000</v>
          </cell>
          <cell r="E3094">
            <v>2804</v>
          </cell>
          <cell r="F3094" t="str">
            <v>Timbres-poste</v>
          </cell>
          <cell r="G3094">
            <v>1999</v>
          </cell>
          <cell r="H3094" t="str">
            <v>Mésange noire</v>
          </cell>
          <cell r="I3094" t="str">
            <v>Série courante. Oiseau</v>
          </cell>
          <cell r="J3094">
            <v>1.1000000000000001</v>
          </cell>
          <cell r="K3094">
            <v>1</v>
          </cell>
          <cell r="L3094">
            <v>0</v>
          </cell>
          <cell r="M3094">
            <v>0</v>
          </cell>
          <cell r="N3094">
            <v>0.3</v>
          </cell>
          <cell r="O3094">
            <v>1</v>
          </cell>
          <cell r="P3094">
            <v>0</v>
          </cell>
          <cell r="Q3094">
            <v>0</v>
          </cell>
          <cell r="R3094" t="str">
            <v>multicolore</v>
          </cell>
          <cell r="S3094" t="str">
            <v>11½</v>
          </cell>
          <cell r="T3094" t="str">
            <v>16 f.</v>
          </cell>
          <cell r="U3094" t="str">
            <v/>
          </cell>
          <cell r="V3094" t="str">
            <v/>
          </cell>
        </row>
        <row r="3095">
          <cell r="B3095" t="str">
            <v>DR-000-2805</v>
          </cell>
          <cell r="C3095" t="str">
            <v>4848484550564853</v>
          </cell>
          <cell r="D3095" t="str">
            <v>000</v>
          </cell>
          <cell r="E3095">
            <v>2805</v>
          </cell>
          <cell r="F3095" t="str">
            <v>Timbres-poste</v>
          </cell>
          <cell r="G3095">
            <v>1999</v>
          </cell>
          <cell r="H3095" t="str">
            <v>Chouette effraie des clochers - Tyto alba</v>
          </cell>
          <cell r="I3095" t="str">
            <v>Nature. Chouettes et hibou</v>
          </cell>
          <cell r="J3095">
            <v>1.3</v>
          </cell>
          <cell r="K3095">
            <v>1</v>
          </cell>
          <cell r="L3095">
            <v>0</v>
          </cell>
          <cell r="M3095">
            <v>0</v>
          </cell>
          <cell r="N3095">
            <v>0.5</v>
          </cell>
          <cell r="O3095">
            <v>2</v>
          </cell>
          <cell r="P3095">
            <v>0</v>
          </cell>
          <cell r="Q3095">
            <v>0</v>
          </cell>
          <cell r="R3095" t="str">
            <v/>
          </cell>
          <cell r="S3095" t="str">
            <v>11½</v>
          </cell>
          <cell r="T3095" t="str">
            <v>17 f.</v>
          </cell>
          <cell r="U3095" t="str">
            <v/>
          </cell>
          <cell r="V3095" t="str">
            <v/>
          </cell>
        </row>
        <row r="3096">
          <cell r="B3096" t="str">
            <v>DR-000-2806</v>
          </cell>
          <cell r="C3096" t="str">
            <v>4848484550564854</v>
          </cell>
          <cell r="D3096" t="str">
            <v>000</v>
          </cell>
          <cell r="E3096">
            <v>2806</v>
          </cell>
          <cell r="F3096" t="str">
            <v>Timbres-poste</v>
          </cell>
          <cell r="G3096">
            <v>1999</v>
          </cell>
          <cell r="H3096" t="str">
            <v>Chouette chevêche - Athene noctua</v>
          </cell>
          <cell r="I3096" t="str">
            <v>Nature. Chouettes et hibou</v>
          </cell>
          <cell r="J3096">
            <v>1.3</v>
          </cell>
          <cell r="K3096">
            <v>1</v>
          </cell>
          <cell r="L3096">
            <v>0</v>
          </cell>
          <cell r="M3096">
            <v>0</v>
          </cell>
          <cell r="N3096">
            <v>0.5</v>
          </cell>
          <cell r="O3096">
            <v>1</v>
          </cell>
          <cell r="P3096">
            <v>0</v>
          </cell>
          <cell r="Q3096">
            <v>0</v>
          </cell>
          <cell r="R3096" t="str">
            <v/>
          </cell>
          <cell r="S3096" t="str">
            <v>11½</v>
          </cell>
          <cell r="T3096" t="str">
            <v>17 f.</v>
          </cell>
          <cell r="U3096" t="str">
            <v/>
          </cell>
          <cell r="V3096" t="str">
            <v/>
          </cell>
        </row>
        <row r="3097">
          <cell r="B3097" t="str">
            <v>DR-000-2807</v>
          </cell>
          <cell r="C3097" t="str">
            <v>4848484550564855</v>
          </cell>
          <cell r="D3097" t="str">
            <v>000</v>
          </cell>
          <cell r="E3097">
            <v>2807</v>
          </cell>
          <cell r="F3097" t="str">
            <v>Timbres-poste</v>
          </cell>
          <cell r="G3097">
            <v>1999</v>
          </cell>
          <cell r="H3097" t="str">
            <v>Chouette hulotte - Strix aluco</v>
          </cell>
          <cell r="I3097" t="str">
            <v>Nature. Chouettes et hibou</v>
          </cell>
          <cell r="J3097">
            <v>1.3</v>
          </cell>
          <cell r="K3097">
            <v>1</v>
          </cell>
          <cell r="L3097">
            <v>0</v>
          </cell>
          <cell r="M3097">
            <v>0</v>
          </cell>
          <cell r="N3097">
            <v>0.5</v>
          </cell>
          <cell r="O3097">
            <v>2</v>
          </cell>
          <cell r="P3097">
            <v>0</v>
          </cell>
          <cell r="Q3097">
            <v>0</v>
          </cell>
          <cell r="R3097" t="str">
            <v/>
          </cell>
          <cell r="S3097" t="str">
            <v>11½</v>
          </cell>
          <cell r="T3097" t="str">
            <v>17 f.</v>
          </cell>
          <cell r="U3097" t="str">
            <v/>
          </cell>
          <cell r="V3097" t="str">
            <v/>
          </cell>
        </row>
        <row r="3098">
          <cell r="B3098" t="str">
            <v>DR-000-2808</v>
          </cell>
          <cell r="C3098" t="str">
            <v>4848484550564856</v>
          </cell>
          <cell r="D3098" t="str">
            <v>000</v>
          </cell>
          <cell r="E3098">
            <v>2808</v>
          </cell>
          <cell r="F3098" t="str">
            <v>Timbres-poste</v>
          </cell>
          <cell r="G3098">
            <v>1999</v>
          </cell>
          <cell r="H3098" t="str">
            <v>Hibou moyen-duc - Asio Otus</v>
          </cell>
          <cell r="I3098" t="str">
            <v>Nature. Chouettes et hibou</v>
          </cell>
          <cell r="J3098">
            <v>1.3</v>
          </cell>
          <cell r="K3098">
            <v>1</v>
          </cell>
          <cell r="L3098">
            <v>0</v>
          </cell>
          <cell r="M3098">
            <v>0</v>
          </cell>
          <cell r="N3098">
            <v>0.5</v>
          </cell>
          <cell r="O3098">
            <v>2</v>
          </cell>
          <cell r="P3098">
            <v>0</v>
          </cell>
          <cell r="Q3098">
            <v>0</v>
          </cell>
          <cell r="R3098" t="str">
            <v/>
          </cell>
          <cell r="S3098" t="str">
            <v>11½</v>
          </cell>
          <cell r="T3098" t="str">
            <v>17 f.</v>
          </cell>
          <cell r="U3098" t="str">
            <v/>
          </cell>
          <cell r="V3098" t="str">
            <v/>
          </cell>
        </row>
        <row r="3099">
          <cell r="B3099" t="str">
            <v>DR-000-2809</v>
          </cell>
          <cell r="C3099" t="str">
            <v>4848484550564857</v>
          </cell>
          <cell r="D3099" t="str">
            <v>000</v>
          </cell>
          <cell r="E3099">
            <v>2809</v>
          </cell>
          <cell r="F3099" t="str">
            <v>Timbres-poste</v>
          </cell>
          <cell r="G3099">
            <v>1999</v>
          </cell>
          <cell r="H3099" t="str">
            <v>Char</v>
          </cell>
          <cell r="I3099" t="str">
            <v>Cinquantenaire de l'OTAN (Organisation du Traité de l'Atlantique Nord)</v>
          </cell>
          <cell r="J3099">
            <v>1.5</v>
          </cell>
          <cell r="K3099">
            <v>1</v>
          </cell>
          <cell r="L3099">
            <v>0</v>
          </cell>
          <cell r="M3099">
            <v>0</v>
          </cell>
          <cell r="N3099">
            <v>0.5</v>
          </cell>
          <cell r="O3099">
            <v>2</v>
          </cell>
          <cell r="P3099">
            <v>0</v>
          </cell>
          <cell r="Q3099">
            <v>0</v>
          </cell>
          <cell r="R3099" t="str">
            <v/>
          </cell>
          <cell r="S3099" t="str">
            <v>11½</v>
          </cell>
          <cell r="T3099" t="str">
            <v>17 f.</v>
          </cell>
          <cell r="U3099" t="str">
            <v/>
          </cell>
          <cell r="V3099" t="str">
            <v/>
          </cell>
        </row>
        <row r="3100">
          <cell r="B3100" t="str">
            <v>DR-000-2810</v>
          </cell>
          <cell r="C3100" t="str">
            <v>4848484550564948</v>
          </cell>
          <cell r="D3100" t="str">
            <v>000</v>
          </cell>
          <cell r="E3100">
            <v>2810</v>
          </cell>
          <cell r="F3100" t="str">
            <v>Timbres-poste</v>
          </cell>
          <cell r="G3100">
            <v>1999</v>
          </cell>
          <cell r="H3100" t="str">
            <v>Avions</v>
          </cell>
          <cell r="I3100" t="str">
            <v>Cinquantenaire de l'OTAN (Organisation du Traité de l'Atlantique Nord)</v>
          </cell>
          <cell r="J3100">
            <v>1.5</v>
          </cell>
          <cell r="K3100">
            <v>1</v>
          </cell>
          <cell r="L3100">
            <v>0</v>
          </cell>
          <cell r="M3100">
            <v>0</v>
          </cell>
          <cell r="N3100">
            <v>0.5</v>
          </cell>
          <cell r="O3100">
            <v>2</v>
          </cell>
          <cell r="P3100">
            <v>0</v>
          </cell>
          <cell r="Q3100">
            <v>0</v>
          </cell>
          <cell r="R3100" t="str">
            <v/>
          </cell>
          <cell r="S3100" t="str">
            <v>11½</v>
          </cell>
          <cell r="T3100" t="str">
            <v>17 f.</v>
          </cell>
          <cell r="U3100" t="str">
            <v/>
          </cell>
          <cell r="V3100" t="str">
            <v/>
          </cell>
        </row>
        <row r="3101">
          <cell r="B3101" t="str">
            <v>DR-000-2811</v>
          </cell>
          <cell r="C3101" t="str">
            <v>4848484550564949</v>
          </cell>
          <cell r="D3101" t="str">
            <v>000</v>
          </cell>
          <cell r="E3101">
            <v>2811</v>
          </cell>
          <cell r="F3101" t="str">
            <v>Timbres-poste</v>
          </cell>
          <cell r="G3101">
            <v>1999</v>
          </cell>
          <cell r="H3101" t="str">
            <v>Navire</v>
          </cell>
          <cell r="I3101" t="str">
            <v>Cinquantenaire de l'OTAN (Organisation du Traité de l'Atlantique Nord)</v>
          </cell>
          <cell r="J3101">
            <v>1.5</v>
          </cell>
          <cell r="K3101">
            <v>1</v>
          </cell>
          <cell r="L3101">
            <v>0</v>
          </cell>
          <cell r="M3101">
            <v>0</v>
          </cell>
          <cell r="N3101">
            <v>0.5</v>
          </cell>
          <cell r="O3101">
            <v>2</v>
          </cell>
          <cell r="P3101">
            <v>0</v>
          </cell>
          <cell r="Q3101">
            <v>0</v>
          </cell>
          <cell r="R3101" t="str">
            <v/>
          </cell>
          <cell r="S3101" t="str">
            <v>11½</v>
          </cell>
          <cell r="T3101" t="str">
            <v>17 f.</v>
          </cell>
          <cell r="U3101" t="str">
            <v/>
          </cell>
          <cell r="V3101" t="str">
            <v/>
          </cell>
        </row>
        <row r="3102">
          <cell r="B3102" t="str">
            <v>DR-000-2812</v>
          </cell>
          <cell r="C3102" t="str">
            <v>4848484550564950</v>
          </cell>
          <cell r="D3102" t="str">
            <v>000</v>
          </cell>
          <cell r="E3102">
            <v>2812</v>
          </cell>
          <cell r="F3102" t="str">
            <v>Timbres-poste</v>
          </cell>
          <cell r="G3102">
            <v>1999</v>
          </cell>
          <cell r="H3102" t="str">
            <v>Service médical sur le terrain</v>
          </cell>
          <cell r="I3102" t="str">
            <v>Cinquantenaire de l'OTAN (Organisation du Traité de l'Atlantique Nord)</v>
          </cell>
          <cell r="J3102">
            <v>1.5</v>
          </cell>
          <cell r="K3102">
            <v>1</v>
          </cell>
          <cell r="L3102">
            <v>0</v>
          </cell>
          <cell r="M3102">
            <v>0</v>
          </cell>
          <cell r="N3102">
            <v>0.5</v>
          </cell>
          <cell r="O3102">
            <v>2</v>
          </cell>
          <cell r="P3102">
            <v>0</v>
          </cell>
          <cell r="Q3102">
            <v>0</v>
          </cell>
          <cell r="R3102" t="str">
            <v/>
          </cell>
          <cell r="S3102" t="str">
            <v>11½</v>
          </cell>
          <cell r="T3102" t="str">
            <v>17 f.</v>
          </cell>
          <cell r="U3102" t="str">
            <v/>
          </cell>
          <cell r="V3102" t="str">
            <v/>
          </cell>
        </row>
        <row r="3103">
          <cell r="B3103" t="str">
            <v>DR-000-2813</v>
          </cell>
          <cell r="C3103" t="str">
            <v>4848484550564951</v>
          </cell>
          <cell r="D3103" t="str">
            <v>000</v>
          </cell>
          <cell r="E3103">
            <v>2813</v>
          </cell>
          <cell r="F3103" t="str">
            <v>Timbres-poste</v>
          </cell>
          <cell r="G3103">
            <v>1999</v>
          </cell>
          <cell r="H3103" t="str">
            <v>L'Etat-major général (officier et carte du monde avec opérations militaires)</v>
          </cell>
          <cell r="I3103" t="str">
            <v>Cinquantenaire de l'OTAN (Organisation du Traité de l'Atlantique Nord)</v>
          </cell>
          <cell r="J3103">
            <v>1.5</v>
          </cell>
          <cell r="K3103">
            <v>1</v>
          </cell>
          <cell r="L3103">
            <v>0</v>
          </cell>
          <cell r="M3103">
            <v>0</v>
          </cell>
          <cell r="N3103">
            <v>0.5</v>
          </cell>
          <cell r="O3103">
            <v>2</v>
          </cell>
          <cell r="P3103">
            <v>0</v>
          </cell>
          <cell r="Q3103">
            <v>0</v>
          </cell>
          <cell r="R3103" t="str">
            <v/>
          </cell>
          <cell r="S3103" t="str">
            <v>11½</v>
          </cell>
          <cell r="T3103" t="str">
            <v>17 f.</v>
          </cell>
          <cell r="U3103" t="str">
            <v/>
          </cell>
          <cell r="V3103" t="str">
            <v/>
          </cell>
        </row>
        <row r="3104">
          <cell r="B3104" t="str">
            <v>DR-000-2814</v>
          </cell>
          <cell r="C3104" t="str">
            <v>4848484550564952</v>
          </cell>
          <cell r="D3104" t="str">
            <v>000</v>
          </cell>
          <cell r="E3104">
            <v>2814</v>
          </cell>
          <cell r="F3104" t="str">
            <v>Timbres-poste</v>
          </cell>
          <cell r="G3104">
            <v>1999</v>
          </cell>
          <cell r="H3104" t="str">
            <v>Chaîne de lettres sur carte du monde</v>
          </cell>
          <cell r="I3104" t="str">
            <v>125e anniversaire de l'Union Postale Universelle (U.P.U.)</v>
          </cell>
          <cell r="J3104">
            <v>2.5</v>
          </cell>
          <cell r="K3104">
            <v>1</v>
          </cell>
          <cell r="L3104">
            <v>0</v>
          </cell>
          <cell r="M3104">
            <v>0</v>
          </cell>
          <cell r="N3104">
            <v>1</v>
          </cell>
          <cell r="O3104">
            <v>2</v>
          </cell>
          <cell r="P3104">
            <v>0</v>
          </cell>
          <cell r="Q3104">
            <v>0</v>
          </cell>
          <cell r="R3104" t="str">
            <v>multicolore</v>
          </cell>
          <cell r="S3104" t="str">
            <v>11½</v>
          </cell>
          <cell r="T3104" t="str">
            <v>34 f.</v>
          </cell>
          <cell r="U3104" t="str">
            <v/>
          </cell>
          <cell r="V3104" t="str">
            <v/>
          </cell>
        </row>
        <row r="3105">
          <cell r="B3105" t="str">
            <v>DR-000-2814a</v>
          </cell>
          <cell r="C3105" t="str">
            <v>484848455056495297</v>
          </cell>
          <cell r="D3105" t="str">
            <v>000</v>
          </cell>
          <cell r="E3105" t="str">
            <v>2814a</v>
          </cell>
          <cell r="F3105" t="str">
            <v>Timbres-poste</v>
          </cell>
          <cell r="G3105">
            <v>1999</v>
          </cell>
          <cell r="H3105" t="str">
            <v>paire horizontale</v>
          </cell>
          <cell r="I3105" t="str">
            <v>125e anniversaire de l'Union Postale Universelle (U.P.U.)</v>
          </cell>
          <cell r="J3105">
            <v>5</v>
          </cell>
          <cell r="K3105">
            <v>1</v>
          </cell>
          <cell r="L3105">
            <v>0</v>
          </cell>
          <cell r="M3105">
            <v>0</v>
          </cell>
          <cell r="N3105">
            <v>4</v>
          </cell>
          <cell r="O3105">
            <v>0</v>
          </cell>
          <cell r="P3105">
            <v>0</v>
          </cell>
          <cell r="Q3105">
            <v>0</v>
          </cell>
          <cell r="R3105" t="str">
            <v>multicolore</v>
          </cell>
          <cell r="S3105" t="str">
            <v>11½</v>
          </cell>
          <cell r="T3105" t="str">
            <v>34 f.</v>
          </cell>
          <cell r="U3105" t="str">
            <v/>
          </cell>
          <cell r="V3105" t="str">
            <v/>
          </cell>
        </row>
        <row r="3106">
          <cell r="B3106" t="str">
            <v>DR-000-2815</v>
          </cell>
          <cell r="C3106" t="str">
            <v>4848484550564953</v>
          </cell>
          <cell r="D3106" t="str">
            <v>000</v>
          </cell>
          <cell r="E3106">
            <v>2815</v>
          </cell>
          <cell r="F3106" t="str">
            <v>Timbres-poste</v>
          </cell>
          <cell r="G3106">
            <v>1999</v>
          </cell>
          <cell r="H3106" t="str">
            <v>Paysage de Bunt (Hamme)</v>
          </cell>
          <cell r="I3106" t="str">
            <v>Europa. Réserves naturelles</v>
          </cell>
          <cell r="J3106">
            <v>1.5</v>
          </cell>
          <cell r="K3106">
            <v>1</v>
          </cell>
          <cell r="L3106">
            <v>0</v>
          </cell>
          <cell r="M3106">
            <v>0</v>
          </cell>
          <cell r="N3106">
            <v>0.5</v>
          </cell>
          <cell r="O3106">
            <v>2</v>
          </cell>
          <cell r="P3106">
            <v>0</v>
          </cell>
          <cell r="Q3106">
            <v>0</v>
          </cell>
          <cell r="R3106" t="str">
            <v/>
          </cell>
          <cell r="S3106" t="str">
            <v>11½</v>
          </cell>
          <cell r="T3106" t="str">
            <v>17 f.</v>
          </cell>
          <cell r="U3106" t="str">
            <v/>
          </cell>
          <cell r="V3106" t="str">
            <v/>
          </cell>
        </row>
        <row r="3107">
          <cell r="B3107" t="str">
            <v>DR-000-2816</v>
          </cell>
          <cell r="C3107" t="str">
            <v>4848484550564954</v>
          </cell>
          <cell r="D3107" t="str">
            <v>000</v>
          </cell>
          <cell r="E3107">
            <v>2816</v>
          </cell>
          <cell r="F3107" t="str">
            <v>Timbres-poste</v>
          </cell>
          <cell r="G3107">
            <v>1999</v>
          </cell>
          <cell r="H3107" t="str">
            <v>Marais d'Harchies</v>
          </cell>
          <cell r="I3107" t="str">
            <v>Europa. Réserves naturelles</v>
          </cell>
          <cell r="J3107">
            <v>1.5</v>
          </cell>
          <cell r="K3107">
            <v>1</v>
          </cell>
          <cell r="L3107">
            <v>0</v>
          </cell>
          <cell r="M3107">
            <v>0</v>
          </cell>
          <cell r="N3107">
            <v>0.5</v>
          </cell>
          <cell r="O3107">
            <v>2</v>
          </cell>
          <cell r="P3107">
            <v>0</v>
          </cell>
          <cell r="Q3107">
            <v>0</v>
          </cell>
          <cell r="R3107" t="str">
            <v/>
          </cell>
          <cell r="S3107" t="str">
            <v>11½</v>
          </cell>
          <cell r="T3107" t="str">
            <v>17 f.</v>
          </cell>
          <cell r="U3107" t="str">
            <v/>
          </cell>
          <cell r="V3107" t="str">
            <v/>
          </cell>
        </row>
        <row r="3108">
          <cell r="B3108" t="str">
            <v>DR-000-2817</v>
          </cell>
          <cell r="C3108" t="str">
            <v>4848484550564955</v>
          </cell>
          <cell r="D3108" t="str">
            <v>000</v>
          </cell>
          <cell r="E3108">
            <v>2817</v>
          </cell>
          <cell r="F3108" t="str">
            <v>Timbres-poste</v>
          </cell>
          <cell r="G3108">
            <v>1999</v>
          </cell>
          <cell r="H3108" t="str">
            <v>Effigie de Léopold 1er d'après timbre no 1 sur timbre</v>
          </cell>
          <cell r="I3108" t="str">
            <v>Journée du Timbre. 150e anniversaire des premiers timbres-poste belges</v>
          </cell>
          <cell r="J3108">
            <v>1.3</v>
          </cell>
          <cell r="K3108">
            <v>0</v>
          </cell>
          <cell r="L3108">
            <v>0</v>
          </cell>
          <cell r="M3108">
            <v>0</v>
          </cell>
          <cell r="N3108">
            <v>0.5</v>
          </cell>
          <cell r="O3108">
            <v>1</v>
          </cell>
          <cell r="P3108">
            <v>0</v>
          </cell>
          <cell r="Q3108">
            <v>0</v>
          </cell>
          <cell r="R3108" t="str">
            <v>brun sur gris clair</v>
          </cell>
          <cell r="S3108" t="str">
            <v>11½</v>
          </cell>
          <cell r="T3108" t="str">
            <v>17 f.</v>
          </cell>
          <cell r="U3108" t="str">
            <v/>
          </cell>
          <cell r="V3108" t="str">
            <v/>
          </cell>
        </row>
        <row r="3109">
          <cell r="B3109" t="str">
            <v>DR-000-F2817</v>
          </cell>
          <cell r="C3109" t="str">
            <v>484848457050564955</v>
          </cell>
          <cell r="D3109" t="str">
            <v>000</v>
          </cell>
          <cell r="E3109" t="str">
            <v>F2817</v>
          </cell>
          <cell r="F3109" t="str">
            <v>Timbres-poste</v>
          </cell>
          <cell r="G3109">
            <v>1999</v>
          </cell>
          <cell r="H3109" t="str">
            <v>la paire (2817 et 2818) se tenant                             pas répertorié</v>
          </cell>
          <cell r="I3109" t="str">
            <v>Effigie de Léopold 1er d'après timbre no 1 sur timbre</v>
          </cell>
          <cell r="J3109">
            <v>2.6</v>
          </cell>
          <cell r="K3109">
            <v>1</v>
          </cell>
          <cell r="L3109">
            <v>0</v>
          </cell>
          <cell r="M3109">
            <v>0</v>
          </cell>
          <cell r="N3109">
            <v>1</v>
          </cell>
          <cell r="O3109">
            <v>1</v>
          </cell>
          <cell r="P3109">
            <v>0</v>
          </cell>
          <cell r="Q3109">
            <v>0</v>
          </cell>
          <cell r="S3109" t="str">
            <v>11½</v>
          </cell>
          <cell r="T3109" t="str">
            <v>17 f.</v>
          </cell>
          <cell r="U3109" t="str">
            <v/>
          </cell>
          <cell r="V3109" t="str">
            <v/>
          </cell>
        </row>
        <row r="3110">
          <cell r="B3110" t="str">
            <v>DR-000-2818</v>
          </cell>
          <cell r="C3110" t="str">
            <v>4848484550564956</v>
          </cell>
          <cell r="D3110" t="str">
            <v>000</v>
          </cell>
          <cell r="E3110">
            <v>2818</v>
          </cell>
          <cell r="F3110" t="str">
            <v>Timbres-poste</v>
          </cell>
          <cell r="G3110">
            <v>1999</v>
          </cell>
          <cell r="H3110" t="str">
            <v>Idem d'après timbre no 2 sur timbre</v>
          </cell>
          <cell r="I3110" t="str">
            <v>Journée du Timbre. 150e anniversaire des premiers timbres-poste belges</v>
          </cell>
          <cell r="J3110">
            <v>1.3</v>
          </cell>
          <cell r="K3110">
            <v>0</v>
          </cell>
          <cell r="L3110">
            <v>0</v>
          </cell>
          <cell r="M3110">
            <v>0</v>
          </cell>
          <cell r="N3110">
            <v>0.5</v>
          </cell>
          <cell r="O3110">
            <v>1</v>
          </cell>
          <cell r="P3110">
            <v>0</v>
          </cell>
          <cell r="Q3110">
            <v>0</v>
          </cell>
          <cell r="R3110" t="str">
            <v>bleu sur gris clair</v>
          </cell>
          <cell r="S3110" t="str">
            <v>11½</v>
          </cell>
          <cell r="T3110" t="str">
            <v>17 f.</v>
          </cell>
          <cell r="U3110" t="str">
            <v/>
          </cell>
          <cell r="V3110" t="str">
            <v/>
          </cell>
        </row>
        <row r="3111">
          <cell r="B3111" t="str">
            <v>DR-000-2819</v>
          </cell>
          <cell r="C3111" t="str">
            <v>4848484550564957</v>
          </cell>
          <cell r="D3111" t="str">
            <v>000</v>
          </cell>
          <cell r="E3111">
            <v>2819</v>
          </cell>
          <cell r="F3111" t="str">
            <v>Timbres-poste</v>
          </cell>
          <cell r="G3111">
            <v>1999</v>
          </cell>
          <cell r="H3111" t="str">
            <v>Course de vitesse</v>
          </cell>
          <cell r="I3111" t="str">
            <v>Sport. Le motocyclisme</v>
          </cell>
          <cell r="J3111">
            <v>1.5</v>
          </cell>
          <cell r="K3111">
            <v>1</v>
          </cell>
          <cell r="L3111">
            <v>0</v>
          </cell>
          <cell r="M3111">
            <v>0</v>
          </cell>
          <cell r="N3111">
            <v>1.5</v>
          </cell>
          <cell r="O3111">
            <v>1</v>
          </cell>
          <cell r="P3111">
            <v>0</v>
          </cell>
          <cell r="Q3111">
            <v>0</v>
          </cell>
          <cell r="R3111" t="str">
            <v/>
          </cell>
          <cell r="S3111" t="str">
            <v>11½</v>
          </cell>
          <cell r="T3111" t="str">
            <v>17 f.+4 f.</v>
          </cell>
          <cell r="U3111" t="str">
            <v/>
          </cell>
          <cell r="V3111" t="str">
            <v/>
          </cell>
        </row>
        <row r="3112">
          <cell r="B3112" t="str">
            <v>DR-000-2820</v>
          </cell>
          <cell r="C3112" t="str">
            <v>4848484550565048</v>
          </cell>
          <cell r="D3112" t="str">
            <v>000</v>
          </cell>
          <cell r="E3112">
            <v>2820</v>
          </cell>
          <cell r="F3112" t="str">
            <v>Timbres-poste</v>
          </cell>
          <cell r="G3112">
            <v>1999</v>
          </cell>
          <cell r="H3112" t="str">
            <v>Trial</v>
          </cell>
          <cell r="I3112" t="str">
            <v>Sport. Le motocyclisme</v>
          </cell>
          <cell r="J3112">
            <v>1.5</v>
          </cell>
          <cell r="K3112">
            <v>1</v>
          </cell>
          <cell r="L3112">
            <v>0</v>
          </cell>
          <cell r="M3112">
            <v>0</v>
          </cell>
          <cell r="N3112">
            <v>1.5</v>
          </cell>
          <cell r="O3112">
            <v>1</v>
          </cell>
          <cell r="P3112">
            <v>0</v>
          </cell>
          <cell r="Q3112">
            <v>0</v>
          </cell>
          <cell r="R3112" t="str">
            <v/>
          </cell>
          <cell r="S3112" t="str">
            <v>11½</v>
          </cell>
          <cell r="T3112" t="str">
            <v>17 f.+4 f.</v>
          </cell>
          <cell r="U3112" t="str">
            <v/>
          </cell>
          <cell r="V3112" t="str">
            <v/>
          </cell>
        </row>
        <row r="3113">
          <cell r="B3113" t="str">
            <v>DR-000-2821</v>
          </cell>
          <cell r="C3113" t="str">
            <v>4848484550565049</v>
          </cell>
          <cell r="D3113" t="str">
            <v>000</v>
          </cell>
          <cell r="E3113">
            <v>2821</v>
          </cell>
          <cell r="F3113" t="str">
            <v>Timbres-poste</v>
          </cell>
          <cell r="G3113">
            <v>1999</v>
          </cell>
          <cell r="H3113" t="str">
            <v>Moto-cross</v>
          </cell>
          <cell r="I3113" t="str">
            <v>Idem. Emis uniquement en feuillet</v>
          </cell>
          <cell r="J3113">
            <v>3</v>
          </cell>
          <cell r="K3113">
            <v>1</v>
          </cell>
          <cell r="L3113">
            <v>0</v>
          </cell>
          <cell r="M3113">
            <v>0</v>
          </cell>
          <cell r="N3113">
            <v>3</v>
          </cell>
          <cell r="O3113">
            <v>0</v>
          </cell>
          <cell r="P3113">
            <v>0</v>
          </cell>
          <cell r="Q3113">
            <v>0</v>
          </cell>
          <cell r="R3113" t="str">
            <v>multicolore</v>
          </cell>
          <cell r="S3113" t="str">
            <v>11½</v>
          </cell>
          <cell r="T3113" t="str">
            <v>30 f.+7 f.</v>
          </cell>
          <cell r="U3113" t="str">
            <v/>
          </cell>
          <cell r="V3113" t="str">
            <v/>
          </cell>
        </row>
        <row r="3114">
          <cell r="B3114" t="str">
            <v>DR-000-2822</v>
          </cell>
          <cell r="C3114" t="str">
            <v>4848484550565050</v>
          </cell>
          <cell r="D3114" t="str">
            <v>000</v>
          </cell>
          <cell r="E3114">
            <v>2822</v>
          </cell>
          <cell r="F3114" t="str">
            <v>Timbres-poste</v>
          </cell>
          <cell r="G3114">
            <v>1999</v>
          </cell>
          <cell r="H3114" t="str">
            <v>Ma chambre préférée (détail, 1892)</v>
          </cell>
          <cell r="I3114" t="str">
            <v>Cinquantenaire de la mort du peintre James Ensor (1860-1949). Emission commune avec Isral</v>
          </cell>
          <cell r="J3114">
            <v>1.5</v>
          </cell>
          <cell r="K3114">
            <v>0</v>
          </cell>
          <cell r="L3114">
            <v>0</v>
          </cell>
          <cell r="M3114">
            <v>0</v>
          </cell>
          <cell r="N3114">
            <v>0.5</v>
          </cell>
          <cell r="O3114">
            <v>2</v>
          </cell>
          <cell r="P3114">
            <v>0</v>
          </cell>
          <cell r="Q3114">
            <v>0</v>
          </cell>
          <cell r="R3114" t="str">
            <v>multicolore</v>
          </cell>
          <cell r="S3114" t="str">
            <v>11½</v>
          </cell>
          <cell r="T3114" t="str">
            <v>17 f.</v>
          </cell>
          <cell r="U3114" t="str">
            <v/>
          </cell>
          <cell r="V3114" t="str">
            <v/>
          </cell>
        </row>
        <row r="3115">
          <cell r="B3115" t="str">
            <v>DR-000-2822a</v>
          </cell>
          <cell r="C3115" t="str">
            <v>484848455056505097</v>
          </cell>
          <cell r="D3115" t="str">
            <v>000</v>
          </cell>
          <cell r="E3115" t="str">
            <v>2822a</v>
          </cell>
          <cell r="F3115" t="str">
            <v>Timbres-poste</v>
          </cell>
          <cell r="G3115">
            <v>1999</v>
          </cell>
          <cell r="H3115" t="str">
            <v>idem avec tab</v>
          </cell>
          <cell r="I3115" t="str">
            <v>Ma chambre préférée (détail, 1892)</v>
          </cell>
          <cell r="J3115">
            <v>1.75</v>
          </cell>
          <cell r="K3115">
            <v>1</v>
          </cell>
          <cell r="L3115">
            <v>0</v>
          </cell>
          <cell r="M3115">
            <v>0</v>
          </cell>
          <cell r="N3115">
            <v>0.8</v>
          </cell>
          <cell r="O3115">
            <v>0</v>
          </cell>
          <cell r="P3115">
            <v>0</v>
          </cell>
          <cell r="Q3115">
            <v>0</v>
          </cell>
          <cell r="R3115" t="str">
            <v>multicolore</v>
          </cell>
          <cell r="S3115" t="str">
            <v>11½</v>
          </cell>
          <cell r="T3115" t="str">
            <v>17 f.</v>
          </cell>
          <cell r="U3115" t="str">
            <v/>
          </cell>
          <cell r="V3115" t="str">
            <v/>
          </cell>
        </row>
        <row r="3116">
          <cell r="B3116" t="str">
            <v>DR-000-2823</v>
          </cell>
          <cell r="C3116" t="str">
            <v>4848484550565051</v>
          </cell>
          <cell r="D3116" t="str">
            <v>000</v>
          </cell>
          <cell r="E3116">
            <v>2823</v>
          </cell>
          <cell r="F3116" t="str">
            <v>Timbres-poste</v>
          </cell>
          <cell r="G3116">
            <v>1999</v>
          </cell>
          <cell r="H3116" t="str">
            <v>Les géants Goliath, Gerarda et Baba lors de la Kermesse de Grammont</v>
          </cell>
          <cell r="I3116" t="str">
            <v>Tourisme (folklore)</v>
          </cell>
          <cell r="J3116">
            <v>1.3</v>
          </cell>
          <cell r="K3116">
            <v>1</v>
          </cell>
          <cell r="L3116">
            <v>0</v>
          </cell>
          <cell r="M3116">
            <v>0</v>
          </cell>
          <cell r="N3116">
            <v>0.3</v>
          </cell>
          <cell r="O3116">
            <v>2</v>
          </cell>
          <cell r="P3116">
            <v>0</v>
          </cell>
          <cell r="Q3116">
            <v>0</v>
          </cell>
          <cell r="R3116" t="str">
            <v/>
          </cell>
          <cell r="S3116" t="str">
            <v>11½</v>
          </cell>
          <cell r="T3116" t="str">
            <v>17 f.</v>
          </cell>
          <cell r="U3116" t="str">
            <v/>
          </cell>
          <cell r="V3116" t="str">
            <v/>
          </cell>
        </row>
        <row r="3117">
          <cell r="B3117" t="str">
            <v>DR-000-2824</v>
          </cell>
          <cell r="C3117" t="str">
            <v>4848484550565052</v>
          </cell>
          <cell r="D3117" t="str">
            <v>000</v>
          </cell>
          <cell r="E3117">
            <v>2824</v>
          </cell>
          <cell r="F3117" t="str">
            <v>Timbres-poste</v>
          </cell>
          <cell r="G3117">
            <v>1999</v>
          </cell>
          <cell r="H3117" t="str">
            <v>Procession de la Confrérie de la Miséricorde à Mons</v>
          </cell>
          <cell r="I3117" t="str">
            <v>Tourisme (folklore)</v>
          </cell>
          <cell r="J3117">
            <v>1.3</v>
          </cell>
          <cell r="K3117">
            <v>1</v>
          </cell>
          <cell r="L3117">
            <v>0</v>
          </cell>
          <cell r="M3117">
            <v>0</v>
          </cell>
          <cell r="N3117">
            <v>0.3</v>
          </cell>
          <cell r="O3117">
            <v>2</v>
          </cell>
          <cell r="P3117">
            <v>0</v>
          </cell>
          <cell r="Q3117">
            <v>0</v>
          </cell>
          <cell r="R3117" t="str">
            <v/>
          </cell>
          <cell r="S3117" t="str">
            <v>11½</v>
          </cell>
          <cell r="T3117" t="str">
            <v>17 f.</v>
          </cell>
          <cell r="U3117" t="str">
            <v/>
          </cell>
          <cell r="V3117" t="str">
            <v/>
          </cell>
        </row>
        <row r="3118">
          <cell r="B3118" t="str">
            <v>DR-000-2825</v>
          </cell>
          <cell r="C3118" t="str">
            <v>4848484550565053</v>
          </cell>
          <cell r="D3118" t="str">
            <v>000</v>
          </cell>
          <cell r="E3118">
            <v>2825</v>
          </cell>
          <cell r="F3118" t="str">
            <v>Timbres-poste</v>
          </cell>
          <cell r="G3118">
            <v>1999</v>
          </cell>
          <cell r="H3118" t="str">
            <v>Branche de cacaoyer et homme avec sur la tête une corbeille remplie de cabosses</v>
          </cell>
          <cell r="I3118" t="str">
            <v>Le chocolat belge</v>
          </cell>
          <cell r="J3118">
            <v>1.5</v>
          </cell>
          <cell r="K3118">
            <v>1</v>
          </cell>
          <cell r="L3118">
            <v>0</v>
          </cell>
          <cell r="M3118">
            <v>0</v>
          </cell>
          <cell r="N3118">
            <v>0.3</v>
          </cell>
          <cell r="O3118">
            <v>2</v>
          </cell>
          <cell r="P3118">
            <v>0</v>
          </cell>
          <cell r="Q3118">
            <v>0</v>
          </cell>
          <cell r="R3118" t="str">
            <v/>
          </cell>
          <cell r="S3118" t="str">
            <v>11½</v>
          </cell>
          <cell r="T3118" t="str">
            <v>17 f.</v>
          </cell>
          <cell r="U3118" t="str">
            <v/>
          </cell>
          <cell r="V3118" t="str">
            <v/>
          </cell>
        </row>
        <row r="3119">
          <cell r="B3119" t="str">
            <v>DR-000-2826</v>
          </cell>
          <cell r="C3119" t="str">
            <v>4848484550565054</v>
          </cell>
          <cell r="D3119" t="str">
            <v>000</v>
          </cell>
          <cell r="E3119">
            <v>2826</v>
          </cell>
          <cell r="F3119" t="str">
            <v>Timbres-poste</v>
          </cell>
          <cell r="G3119">
            <v>1999</v>
          </cell>
          <cell r="H3119" t="str">
            <v>Femme tenant une poche à douille remplie de chocolat et crottes de chocolat sur une plaque</v>
          </cell>
          <cell r="I3119" t="str">
            <v>Le chocolat belge</v>
          </cell>
          <cell r="J3119">
            <v>1.5</v>
          </cell>
          <cell r="K3119">
            <v>1</v>
          </cell>
          <cell r="L3119">
            <v>0</v>
          </cell>
          <cell r="M3119">
            <v>0</v>
          </cell>
          <cell r="N3119">
            <v>0.3</v>
          </cell>
          <cell r="O3119">
            <v>2</v>
          </cell>
          <cell r="P3119">
            <v>0</v>
          </cell>
          <cell r="Q3119">
            <v>0</v>
          </cell>
          <cell r="R3119" t="str">
            <v/>
          </cell>
          <cell r="S3119" t="str">
            <v>11½</v>
          </cell>
          <cell r="T3119" t="str">
            <v>17 f.</v>
          </cell>
          <cell r="U3119" t="str">
            <v/>
          </cell>
          <cell r="V3119" t="str">
            <v/>
          </cell>
        </row>
        <row r="3120">
          <cell r="B3120" t="str">
            <v>DR-000-2827</v>
          </cell>
          <cell r="C3120" t="str">
            <v>4848484550565055</v>
          </cell>
          <cell r="D3120" t="str">
            <v>000</v>
          </cell>
          <cell r="E3120">
            <v>2827</v>
          </cell>
          <cell r="F3120" t="str">
            <v>Timbres-poste</v>
          </cell>
          <cell r="G3120">
            <v>1999</v>
          </cell>
          <cell r="H3120" t="str">
            <v>Mains tendant une boîte de chocolats vers une femme et un enfant</v>
          </cell>
          <cell r="I3120" t="str">
            <v>Le chocolat belge</v>
          </cell>
          <cell r="J3120">
            <v>1.5</v>
          </cell>
          <cell r="K3120">
            <v>1</v>
          </cell>
          <cell r="L3120">
            <v>0</v>
          </cell>
          <cell r="M3120">
            <v>0</v>
          </cell>
          <cell r="N3120">
            <v>0.3</v>
          </cell>
          <cell r="O3120">
            <v>2</v>
          </cell>
          <cell r="P3120">
            <v>0</v>
          </cell>
          <cell r="Q3120">
            <v>0</v>
          </cell>
          <cell r="R3120" t="str">
            <v/>
          </cell>
          <cell r="S3120" t="str">
            <v>11½</v>
          </cell>
          <cell r="T3120" t="str">
            <v>17 f.</v>
          </cell>
          <cell r="U3120" t="str">
            <v/>
          </cell>
          <cell r="V3120" t="str">
            <v/>
          </cell>
        </row>
        <row r="3121">
          <cell r="B3121" t="str">
            <v>DR-000-2828</v>
          </cell>
          <cell r="C3121" t="str">
            <v>4848484550565056</v>
          </cell>
          <cell r="D3121" t="str">
            <v>000</v>
          </cell>
          <cell r="E3121">
            <v>2828</v>
          </cell>
          <cell r="F3121" t="str">
            <v>Timbres-poste</v>
          </cell>
          <cell r="G3121">
            <v>1999</v>
          </cell>
          <cell r="H3121" t="str">
            <v>Photo de 1959 sur photo récente</v>
          </cell>
          <cell r="I3121" t="str">
            <v>40 ans de mariage du Couple royal</v>
          </cell>
          <cell r="J3121">
            <v>1.4</v>
          </cell>
          <cell r="K3121">
            <v>1</v>
          </cell>
          <cell r="L3121">
            <v>0</v>
          </cell>
          <cell r="M3121">
            <v>0</v>
          </cell>
          <cell r="N3121">
            <v>0.7</v>
          </cell>
          <cell r="O3121">
            <v>2</v>
          </cell>
          <cell r="P3121">
            <v>0</v>
          </cell>
          <cell r="Q3121">
            <v>0</v>
          </cell>
          <cell r="R3121" t="str">
            <v>multicolore</v>
          </cell>
          <cell r="S3121" t="str">
            <v>11½</v>
          </cell>
          <cell r="T3121" t="str">
            <v>17 f.</v>
          </cell>
          <cell r="U3121" t="str">
            <v/>
          </cell>
          <cell r="V3121" t="str">
            <v/>
          </cell>
        </row>
        <row r="3122">
          <cell r="B3122" t="str">
            <v>DR-000-2829</v>
          </cell>
          <cell r="C3122" t="str">
            <v>4848484550565057</v>
          </cell>
          <cell r="D3122" t="str">
            <v>000</v>
          </cell>
          <cell r="E3122">
            <v>2829</v>
          </cell>
          <cell r="F3122" t="str">
            <v>Timbres-poste</v>
          </cell>
          <cell r="G3122">
            <v>1999</v>
          </cell>
          <cell r="H3122" t="str">
            <v>La Mangeuse d'huîtres (1882)</v>
          </cell>
          <cell r="I3122" t="str">
            <v>Cinquantenaire de la mort du peintre James Ensor (1860-1949). Tableaux</v>
          </cell>
          <cell r="J3122">
            <v>1.5</v>
          </cell>
          <cell r="K3122">
            <v>1</v>
          </cell>
          <cell r="L3122">
            <v>0</v>
          </cell>
          <cell r="M3122">
            <v>0</v>
          </cell>
          <cell r="N3122">
            <v>0.5</v>
          </cell>
          <cell r="O3122">
            <v>2</v>
          </cell>
          <cell r="P3122">
            <v>0</v>
          </cell>
          <cell r="Q3122">
            <v>0</v>
          </cell>
          <cell r="R3122" t="str">
            <v/>
          </cell>
          <cell r="S3122" t="str">
            <v>11½</v>
          </cell>
          <cell r="T3122" t="str">
            <v>17 f.</v>
          </cell>
          <cell r="U3122" t="str">
            <v/>
          </cell>
          <cell r="V3122" t="str">
            <v/>
          </cell>
        </row>
        <row r="3123">
          <cell r="B3123" t="str">
            <v>DR-000-2830</v>
          </cell>
          <cell r="C3123" t="str">
            <v>4848484550565148</v>
          </cell>
          <cell r="D3123" t="str">
            <v>000</v>
          </cell>
          <cell r="E3123">
            <v>2830</v>
          </cell>
          <cell r="F3123" t="str">
            <v>Timbres-poste</v>
          </cell>
          <cell r="G3123">
            <v>1999</v>
          </cell>
          <cell r="H3123" t="str">
            <v>La Mort poursuivant la horde humaine</v>
          </cell>
          <cell r="I3123" t="str">
            <v>Cinquantenaire de la mort du peintre James Ensor (1860-1949). Tableaux</v>
          </cell>
          <cell r="J3123">
            <v>2.5</v>
          </cell>
          <cell r="K3123">
            <v>1</v>
          </cell>
          <cell r="L3123">
            <v>0</v>
          </cell>
          <cell r="M3123">
            <v>0</v>
          </cell>
          <cell r="N3123">
            <v>1</v>
          </cell>
          <cell r="O3123">
            <v>2</v>
          </cell>
          <cell r="P3123">
            <v>0</v>
          </cell>
          <cell r="Q3123">
            <v>0</v>
          </cell>
          <cell r="R3123" t="str">
            <v/>
          </cell>
          <cell r="S3123" t="str">
            <v>11½</v>
          </cell>
          <cell r="T3123" t="str">
            <v>30 f.</v>
          </cell>
          <cell r="U3123" t="str">
            <v/>
          </cell>
          <cell r="V3123" t="str">
            <v/>
          </cell>
        </row>
        <row r="3124">
          <cell r="B3124" t="str">
            <v>DR-000-2831</v>
          </cell>
          <cell r="C3124" t="str">
            <v>4848484550565149</v>
          </cell>
          <cell r="D3124" t="str">
            <v>000</v>
          </cell>
          <cell r="E3124">
            <v>2831</v>
          </cell>
          <cell r="F3124" t="str">
            <v>Timbres-poste</v>
          </cell>
          <cell r="G3124">
            <v>1999</v>
          </cell>
          <cell r="H3124" t="str">
            <v>La Vieille dame aux masques</v>
          </cell>
          <cell r="I3124" t="str">
            <v>Cinquantenaire de la mort du peintre James Ensor (1860-1949). Tableaux</v>
          </cell>
          <cell r="J3124">
            <v>3</v>
          </cell>
          <cell r="K3124">
            <v>1</v>
          </cell>
          <cell r="L3124">
            <v>0</v>
          </cell>
          <cell r="M3124">
            <v>0</v>
          </cell>
          <cell r="N3124">
            <v>1.5</v>
          </cell>
          <cell r="O3124">
            <v>2</v>
          </cell>
          <cell r="P3124">
            <v>0</v>
          </cell>
          <cell r="Q3124">
            <v>0</v>
          </cell>
          <cell r="R3124" t="str">
            <v/>
          </cell>
          <cell r="S3124" t="str">
            <v>11½</v>
          </cell>
          <cell r="T3124" t="str">
            <v>32 f.</v>
          </cell>
          <cell r="U3124" t="str">
            <v/>
          </cell>
          <cell r="V3124" t="str">
            <v/>
          </cell>
        </row>
        <row r="3125">
          <cell r="B3125" t="str">
            <v>DR-000-2832</v>
          </cell>
          <cell r="C3125" t="str">
            <v>4848484550565150</v>
          </cell>
          <cell r="D3125" t="str">
            <v>000</v>
          </cell>
          <cell r="E3125">
            <v>2832</v>
          </cell>
          <cell r="F3125" t="str">
            <v>Timbres-poste</v>
          </cell>
          <cell r="G3125">
            <v>1999</v>
          </cell>
          <cell r="H3125" t="str">
            <v>17 f. bleu foncé</v>
          </cell>
          <cell r="I3125" t="str">
            <v>"Bruphila'99". Exposition philatélique internationale, à Bruxelles. La Maison royale belge. Types des T.-P. de 1998 et 1999. Emis uniquement en feuillet, vendu 300 f</v>
          </cell>
          <cell r="J3125">
            <v>3</v>
          </cell>
          <cell r="K3125">
            <v>1</v>
          </cell>
          <cell r="L3125">
            <v>0</v>
          </cell>
          <cell r="M3125">
            <v>0</v>
          </cell>
          <cell r="N3125">
            <v>3</v>
          </cell>
          <cell r="O3125">
            <v>0</v>
          </cell>
          <cell r="P3125">
            <v>0</v>
          </cell>
          <cell r="Q3125">
            <v>0</v>
          </cell>
          <cell r="R3125" t="str">
            <v>bleu foncé</v>
          </cell>
          <cell r="S3125" t="str">
            <v>11½</v>
          </cell>
          <cell r="T3125" t="str">
            <v>17 f.</v>
          </cell>
          <cell r="U3125" t="str">
            <v/>
          </cell>
          <cell r="V3125" t="str">
            <v/>
          </cell>
        </row>
        <row r="3126">
          <cell r="B3126" t="str">
            <v>DR-000-2833</v>
          </cell>
          <cell r="C3126" t="str">
            <v>4848484550565151</v>
          </cell>
          <cell r="D3126" t="str">
            <v>000</v>
          </cell>
          <cell r="E3126">
            <v>2833</v>
          </cell>
          <cell r="F3126" t="str">
            <v>Timbres-poste</v>
          </cell>
          <cell r="G3126">
            <v>1999</v>
          </cell>
          <cell r="H3126" t="str">
            <v>17 f. bleu foncé</v>
          </cell>
          <cell r="I3126" t="str">
            <v>"Bruphila'99". Exposition philatélique internationale, à Bruxelles. La Maison royale belge. Types des T.-P. de 1998 et 1999. Emis uniquement en feuillet, vendu 300 f</v>
          </cell>
          <cell r="J3126">
            <v>3</v>
          </cell>
          <cell r="K3126">
            <v>1</v>
          </cell>
          <cell r="L3126">
            <v>0</v>
          </cell>
          <cell r="M3126">
            <v>0</v>
          </cell>
          <cell r="N3126">
            <v>3</v>
          </cell>
          <cell r="O3126">
            <v>0</v>
          </cell>
          <cell r="P3126">
            <v>0</v>
          </cell>
          <cell r="Q3126">
            <v>0</v>
          </cell>
          <cell r="R3126" t="str">
            <v>bleu foncé</v>
          </cell>
          <cell r="S3126" t="str">
            <v>11½</v>
          </cell>
          <cell r="T3126" t="str">
            <v>17 f.</v>
          </cell>
          <cell r="U3126" t="str">
            <v/>
          </cell>
          <cell r="V3126" t="str">
            <v/>
          </cell>
        </row>
        <row r="3127">
          <cell r="B3127" t="str">
            <v>DR-000-2834</v>
          </cell>
          <cell r="C3127" t="str">
            <v>4848484550565152</v>
          </cell>
          <cell r="D3127" t="str">
            <v>000</v>
          </cell>
          <cell r="E3127">
            <v>2834</v>
          </cell>
          <cell r="F3127" t="str">
            <v>Timbres-poste</v>
          </cell>
          <cell r="G3127">
            <v>1999</v>
          </cell>
          <cell r="H3127" t="str">
            <v>32 f. bleu foncé</v>
          </cell>
          <cell r="I3127" t="str">
            <v>"Bruphila'99". Exposition philatélique internationale, à Bruxelles. La Maison royale belge. Types des T.-P. de 1998 et 1999. Emis uniquement en feuillet, vendu 300 f</v>
          </cell>
          <cell r="J3127">
            <v>3.5</v>
          </cell>
          <cell r="K3127">
            <v>1</v>
          </cell>
          <cell r="L3127">
            <v>0</v>
          </cell>
          <cell r="M3127">
            <v>0</v>
          </cell>
          <cell r="N3127">
            <v>3.5</v>
          </cell>
          <cell r="O3127">
            <v>0</v>
          </cell>
          <cell r="P3127">
            <v>0</v>
          </cell>
          <cell r="Q3127">
            <v>0</v>
          </cell>
          <cell r="R3127" t="str">
            <v>bleu foncé</v>
          </cell>
          <cell r="S3127" t="str">
            <v>11½</v>
          </cell>
          <cell r="T3127" t="str">
            <v>32 f.</v>
          </cell>
          <cell r="U3127" t="str">
            <v/>
          </cell>
          <cell r="V3127" t="str">
            <v/>
          </cell>
        </row>
        <row r="3128">
          <cell r="B3128" t="str">
            <v>DR-000-2835</v>
          </cell>
          <cell r="C3128" t="str">
            <v>4848484550565153</v>
          </cell>
          <cell r="D3128" t="str">
            <v>000</v>
          </cell>
          <cell r="E3128">
            <v>2835</v>
          </cell>
          <cell r="F3128" t="str">
            <v>Timbres-poste</v>
          </cell>
          <cell r="G3128">
            <v>1999</v>
          </cell>
          <cell r="H3128" t="str">
            <v>32 f. bleu foncé</v>
          </cell>
          <cell r="I3128" t="str">
            <v>"Bruphila'99". Exposition philatélique internationale, à Bruxelles. La Maison royale belge. Types des T.-P. de 1998 et 1999. Emis uniquement en feuillet, vendu 300 f</v>
          </cell>
          <cell r="J3128">
            <v>3.5</v>
          </cell>
          <cell r="K3128">
            <v>1</v>
          </cell>
          <cell r="L3128">
            <v>0</v>
          </cell>
          <cell r="M3128">
            <v>0</v>
          </cell>
          <cell r="N3128">
            <v>3.5</v>
          </cell>
          <cell r="O3128">
            <v>0</v>
          </cell>
          <cell r="P3128">
            <v>0</v>
          </cell>
          <cell r="Q3128">
            <v>0</v>
          </cell>
          <cell r="R3128" t="str">
            <v>bleu foncé</v>
          </cell>
          <cell r="S3128" t="str">
            <v>11½</v>
          </cell>
          <cell r="T3128" t="str">
            <v>32 f.</v>
          </cell>
          <cell r="U3128" t="str">
            <v/>
          </cell>
          <cell r="V3128" t="str">
            <v/>
          </cell>
        </row>
        <row r="3129">
          <cell r="B3129" t="str">
            <v>DR-000-2836</v>
          </cell>
          <cell r="C3129" t="str">
            <v>4848484550565154</v>
          </cell>
          <cell r="D3129" t="str">
            <v>000</v>
          </cell>
          <cell r="E3129">
            <v>2836</v>
          </cell>
          <cell r="F3129" t="str">
            <v>Timbres-poste</v>
          </cell>
          <cell r="G3129">
            <v>1999</v>
          </cell>
          <cell r="H3129" t="str">
            <v>50 f. bleu foncé</v>
          </cell>
          <cell r="I3129" t="str">
            <v>"Bruphila'99". Exposition philatélique internationale, à Bruxelles. La Maison royale belge. Types des T.-P. de 1998 et 1999. Emis uniquement en feuillet, vendu 300 f</v>
          </cell>
          <cell r="J3129">
            <v>5.5</v>
          </cell>
          <cell r="K3129">
            <v>1</v>
          </cell>
          <cell r="L3129">
            <v>0</v>
          </cell>
          <cell r="M3129">
            <v>0</v>
          </cell>
          <cell r="N3129">
            <v>5.5</v>
          </cell>
          <cell r="O3129">
            <v>0</v>
          </cell>
          <cell r="P3129">
            <v>0</v>
          </cell>
          <cell r="Q3129">
            <v>0</v>
          </cell>
          <cell r="R3129" t="str">
            <v>bleu foncé</v>
          </cell>
          <cell r="S3129" t="str">
            <v>11½</v>
          </cell>
          <cell r="T3129" t="str">
            <v>50 f.</v>
          </cell>
          <cell r="U3129" t="str">
            <v/>
          </cell>
          <cell r="V3129" t="str">
            <v/>
          </cell>
        </row>
        <row r="3130">
          <cell r="B3130" t="str">
            <v>DR-000-2837</v>
          </cell>
          <cell r="C3130" t="str">
            <v>4848484550565155</v>
          </cell>
          <cell r="D3130" t="str">
            <v>000</v>
          </cell>
          <cell r="E3130">
            <v>2837</v>
          </cell>
          <cell r="F3130" t="str">
            <v>Timbres-poste</v>
          </cell>
          <cell r="G3130">
            <v>1999</v>
          </cell>
          <cell r="H3130" t="str">
            <v>50 f. bleu foncé</v>
          </cell>
          <cell r="I3130" t="str">
            <v>"Bruphila'99". Exposition philatélique internationale, à Bruxelles. La Maison royale belge. Types des T.-P. de 1998 et 1999. Emis uniquement en feuillet, vendu 300 f</v>
          </cell>
          <cell r="J3130">
            <v>5.5</v>
          </cell>
          <cell r="K3130">
            <v>1</v>
          </cell>
          <cell r="L3130">
            <v>0</v>
          </cell>
          <cell r="M3130">
            <v>0</v>
          </cell>
          <cell r="N3130">
            <v>5.5</v>
          </cell>
          <cell r="O3130">
            <v>0</v>
          </cell>
          <cell r="P3130">
            <v>0</v>
          </cell>
          <cell r="Q3130">
            <v>0</v>
          </cell>
          <cell r="R3130" t="str">
            <v>bleu foncé</v>
          </cell>
          <cell r="S3130" t="str">
            <v>11½</v>
          </cell>
          <cell r="T3130" t="str">
            <v>50 f.</v>
          </cell>
          <cell r="U3130" t="str">
            <v/>
          </cell>
          <cell r="V3130" t="str">
            <v/>
          </cell>
        </row>
        <row r="3131">
          <cell r="B3131" t="str">
            <v>DR-000-2838</v>
          </cell>
          <cell r="C3131" t="str">
            <v>4848484550565156</v>
          </cell>
          <cell r="D3131" t="str">
            <v>000</v>
          </cell>
          <cell r="E3131">
            <v>2838</v>
          </cell>
          <cell r="F3131" t="str">
            <v>Timbres-poste</v>
          </cell>
          <cell r="G3131">
            <v>1999</v>
          </cell>
          <cell r="H3131" t="str">
            <v>Henri La Fontaine, en 1913 (1854-1943)</v>
          </cell>
          <cell r="I3131" t="str">
            <v>Lauréats du Prix Nobel de la Paix. Emission commune avec la Suède</v>
          </cell>
          <cell r="J3131">
            <v>1.5</v>
          </cell>
          <cell r="K3131">
            <v>1</v>
          </cell>
          <cell r="L3131">
            <v>0</v>
          </cell>
          <cell r="M3131">
            <v>0</v>
          </cell>
          <cell r="N3131">
            <v>0.5</v>
          </cell>
          <cell r="O3131">
            <v>1</v>
          </cell>
          <cell r="P3131">
            <v>0</v>
          </cell>
          <cell r="Q3131">
            <v>0</v>
          </cell>
          <cell r="R3131" t="str">
            <v/>
          </cell>
          <cell r="S3131" t="str">
            <v>11½</v>
          </cell>
          <cell r="T3131" t="str">
            <v>17 f.</v>
          </cell>
          <cell r="U3131" t="str">
            <v/>
          </cell>
          <cell r="V3131" t="str">
            <v/>
          </cell>
        </row>
        <row r="3132">
          <cell r="B3132" t="str">
            <v>DR-000-2839</v>
          </cell>
          <cell r="C3132" t="str">
            <v>4848484550565157</v>
          </cell>
          <cell r="D3132" t="str">
            <v>000</v>
          </cell>
          <cell r="E3132">
            <v>2839</v>
          </cell>
          <cell r="F3132" t="str">
            <v>Timbres-poste</v>
          </cell>
          <cell r="G3132">
            <v>1999</v>
          </cell>
          <cell r="H3132" t="str">
            <v>Auguste Beernaert, en 1909 (1829-1912)</v>
          </cell>
          <cell r="I3132" t="str">
            <v>Lauréats du Prix Nobel de la Paix. Emission commune avec la Suède</v>
          </cell>
          <cell r="J3132">
            <v>2</v>
          </cell>
          <cell r="K3132">
            <v>1</v>
          </cell>
          <cell r="L3132">
            <v>0</v>
          </cell>
          <cell r="M3132">
            <v>0</v>
          </cell>
          <cell r="N3132">
            <v>1</v>
          </cell>
          <cell r="O3132">
            <v>1</v>
          </cell>
          <cell r="P3132">
            <v>0</v>
          </cell>
          <cell r="Q3132">
            <v>0</v>
          </cell>
          <cell r="R3132" t="str">
            <v/>
          </cell>
          <cell r="S3132" t="str">
            <v>11½</v>
          </cell>
          <cell r="T3132" t="str">
            <v>21 f.</v>
          </cell>
          <cell r="U3132" t="str">
            <v/>
          </cell>
          <cell r="V3132" t="str">
            <v/>
          </cell>
        </row>
        <row r="3133">
          <cell r="B3133" t="str">
            <v>DR-000-2840</v>
          </cell>
          <cell r="C3133" t="str">
            <v>4848484550565248</v>
          </cell>
          <cell r="D3133" t="str">
            <v>000</v>
          </cell>
          <cell r="E3133">
            <v>2840</v>
          </cell>
          <cell r="F3133" t="str">
            <v>Timbres-poste</v>
          </cell>
          <cell r="G3133">
            <v>1999</v>
          </cell>
          <cell r="H3133" t="str">
            <v>17 f. (0,42 €) multicolore</v>
          </cell>
          <cell r="I3133" t="str">
            <v>Série courante. Roi Albert II</v>
          </cell>
          <cell r="J3133">
            <v>1.1000000000000001</v>
          </cell>
          <cell r="K3133">
            <v>1</v>
          </cell>
          <cell r="L3133">
            <v>0</v>
          </cell>
          <cell r="M3133">
            <v>0</v>
          </cell>
          <cell r="N3133">
            <v>0.3</v>
          </cell>
          <cell r="O3133">
            <v>2</v>
          </cell>
          <cell r="P3133">
            <v>0</v>
          </cell>
          <cell r="Q3133">
            <v>0</v>
          </cell>
          <cell r="R3133" t="str">
            <v>multicolore</v>
          </cell>
          <cell r="S3133" t="str">
            <v>11½</v>
          </cell>
          <cell r="T3133" t="str">
            <v>17 f. (0,42 €)</v>
          </cell>
          <cell r="U3133" t="str">
            <v/>
          </cell>
          <cell r="V3133" t="str">
            <v/>
          </cell>
        </row>
        <row r="3134">
          <cell r="B3134" t="str">
            <v>DR-000-2841</v>
          </cell>
          <cell r="C3134" t="str">
            <v>4848484550565249</v>
          </cell>
          <cell r="D3134" t="str">
            <v>000</v>
          </cell>
          <cell r="E3134">
            <v>2841</v>
          </cell>
          <cell r="F3134" t="str">
            <v>Timbres-poste</v>
          </cell>
          <cell r="G3134">
            <v>1999</v>
          </cell>
          <cell r="H3134" t="str">
            <v>Paul Cuvelier</v>
          </cell>
          <cell r="I3134" t="str">
            <v>Philatélie de la Jeunesse. Dessinateurs décédés</v>
          </cell>
          <cell r="J3134">
            <v>1.5</v>
          </cell>
          <cell r="K3134">
            <v>1</v>
          </cell>
          <cell r="L3134">
            <v>0</v>
          </cell>
          <cell r="M3134">
            <v>0</v>
          </cell>
          <cell r="N3134">
            <v>1</v>
          </cell>
          <cell r="O3134">
            <v>1</v>
          </cell>
          <cell r="P3134">
            <v>0</v>
          </cell>
          <cell r="Q3134">
            <v>0</v>
          </cell>
          <cell r="R3134" t="str">
            <v>multicolore</v>
          </cell>
          <cell r="S3134" t="str">
            <v>11½</v>
          </cell>
          <cell r="T3134" t="str">
            <v>17 f. (0,42 €)</v>
          </cell>
          <cell r="U3134" t="str">
            <v/>
          </cell>
          <cell r="V3134" t="str">
            <v/>
          </cell>
        </row>
        <row r="3135">
          <cell r="B3135" t="str">
            <v>DR-000-F2841</v>
          </cell>
          <cell r="C3135" t="str">
            <v>484848457050565249</v>
          </cell>
          <cell r="D3135" t="str">
            <v>000</v>
          </cell>
          <cell r="E3135" t="str">
            <v>F2841</v>
          </cell>
          <cell r="F3135" t="str">
            <v>Timbres-poste</v>
          </cell>
          <cell r="G3135">
            <v>1999</v>
          </cell>
          <cell r="H3135" t="str">
            <v>Feuillet 9 timbres 2841 à 2849)                              pas répertorié</v>
          </cell>
          <cell r="I3135" t="str">
            <v>Philatélie de la Jeunesse</v>
          </cell>
          <cell r="J3135">
            <v>13.5</v>
          </cell>
          <cell r="K3135">
            <v>1</v>
          </cell>
          <cell r="L3135">
            <v>0</v>
          </cell>
          <cell r="M3135">
            <v>0</v>
          </cell>
          <cell r="N3135">
            <v>9</v>
          </cell>
          <cell r="O3135">
            <v>1</v>
          </cell>
          <cell r="P3135">
            <v>0</v>
          </cell>
          <cell r="Q3135">
            <v>0</v>
          </cell>
          <cell r="R3135" t="str">
            <v>multicolore</v>
          </cell>
          <cell r="S3135" t="str">
            <v>11½</v>
          </cell>
          <cell r="U3135" t="str">
            <v/>
          </cell>
          <cell r="V3135" t="str">
            <v/>
          </cell>
        </row>
        <row r="3136">
          <cell r="B3136" t="str">
            <v>DR-000-2842</v>
          </cell>
          <cell r="C3136" t="str">
            <v>4848484550565250</v>
          </cell>
          <cell r="D3136" t="str">
            <v>000</v>
          </cell>
          <cell r="E3136">
            <v>2842</v>
          </cell>
          <cell r="F3136" t="str">
            <v>Timbres-poste</v>
          </cell>
          <cell r="G3136">
            <v>1999</v>
          </cell>
          <cell r="H3136" t="str">
            <v>Jijé</v>
          </cell>
          <cell r="I3136" t="str">
            <v>Philatélie de la Jeunesse. Dessinateurs décédés</v>
          </cell>
          <cell r="J3136">
            <v>1.5</v>
          </cell>
          <cell r="K3136">
            <v>1</v>
          </cell>
          <cell r="L3136">
            <v>0</v>
          </cell>
          <cell r="M3136">
            <v>0</v>
          </cell>
          <cell r="N3136">
            <v>1</v>
          </cell>
          <cell r="O3136">
            <v>1</v>
          </cell>
          <cell r="P3136">
            <v>0</v>
          </cell>
          <cell r="Q3136">
            <v>0</v>
          </cell>
          <cell r="R3136" t="str">
            <v>multicolore</v>
          </cell>
          <cell r="S3136" t="str">
            <v>11½</v>
          </cell>
          <cell r="T3136" t="str">
            <v>17 f. (0,42 €)</v>
          </cell>
          <cell r="U3136" t="str">
            <v/>
          </cell>
          <cell r="V3136" t="str">
            <v/>
          </cell>
        </row>
        <row r="3137">
          <cell r="B3137" t="str">
            <v>DR-000-2843</v>
          </cell>
          <cell r="C3137" t="str">
            <v>4848484550565251</v>
          </cell>
          <cell r="D3137" t="str">
            <v>000</v>
          </cell>
          <cell r="E3137">
            <v>2843</v>
          </cell>
          <cell r="F3137" t="str">
            <v>Timbres-poste</v>
          </cell>
          <cell r="G3137">
            <v>1999</v>
          </cell>
          <cell r="H3137" t="str">
            <v>Maurice Tillieux</v>
          </cell>
          <cell r="I3137" t="str">
            <v>Philatélie de la Jeunesse. Dessinateurs décédés</v>
          </cell>
          <cell r="J3137">
            <v>1.5</v>
          </cell>
          <cell r="K3137">
            <v>1</v>
          </cell>
          <cell r="L3137">
            <v>0</v>
          </cell>
          <cell r="M3137">
            <v>0</v>
          </cell>
          <cell r="N3137">
            <v>1</v>
          </cell>
          <cell r="O3137">
            <v>1</v>
          </cell>
          <cell r="P3137">
            <v>0</v>
          </cell>
          <cell r="Q3137">
            <v>0</v>
          </cell>
          <cell r="R3137" t="str">
            <v>multicolore</v>
          </cell>
          <cell r="S3137" t="str">
            <v>11½</v>
          </cell>
          <cell r="T3137" t="str">
            <v>17 f. (0,42 €)</v>
          </cell>
          <cell r="U3137" t="str">
            <v/>
          </cell>
          <cell r="V3137" t="str">
            <v/>
          </cell>
        </row>
        <row r="3138">
          <cell r="B3138" t="str">
            <v>DR-000-2844</v>
          </cell>
          <cell r="C3138" t="str">
            <v>4848484550565252</v>
          </cell>
          <cell r="D3138" t="str">
            <v>000</v>
          </cell>
          <cell r="E3138">
            <v>2844</v>
          </cell>
          <cell r="F3138" t="str">
            <v>Timbres-poste</v>
          </cell>
          <cell r="G3138">
            <v>1999</v>
          </cell>
          <cell r="H3138" t="str">
            <v>Mitacq</v>
          </cell>
          <cell r="I3138" t="str">
            <v>Philatélie de la Jeunesse. Dessinateurs décédés</v>
          </cell>
          <cell r="J3138">
            <v>1.5</v>
          </cell>
          <cell r="K3138">
            <v>1</v>
          </cell>
          <cell r="L3138">
            <v>0</v>
          </cell>
          <cell r="M3138">
            <v>0</v>
          </cell>
          <cell r="N3138">
            <v>1</v>
          </cell>
          <cell r="O3138">
            <v>1</v>
          </cell>
          <cell r="P3138">
            <v>0</v>
          </cell>
          <cell r="Q3138">
            <v>0</v>
          </cell>
          <cell r="R3138" t="str">
            <v>multicolore</v>
          </cell>
          <cell r="S3138" t="str">
            <v>11½</v>
          </cell>
          <cell r="T3138" t="str">
            <v>17 f. (0,42 €)</v>
          </cell>
          <cell r="U3138" t="str">
            <v/>
          </cell>
          <cell r="V3138" t="str">
            <v/>
          </cell>
        </row>
        <row r="3139">
          <cell r="B3139" t="str">
            <v>DR-000-2845</v>
          </cell>
          <cell r="C3139" t="str">
            <v>4848484550565253</v>
          </cell>
          <cell r="D3139" t="str">
            <v>000</v>
          </cell>
          <cell r="E3139">
            <v>2845</v>
          </cell>
          <cell r="F3139" t="str">
            <v>Timbres-poste</v>
          </cell>
          <cell r="G3139">
            <v>1999</v>
          </cell>
          <cell r="H3139" t="str">
            <v>Hergé</v>
          </cell>
          <cell r="I3139" t="str">
            <v>Philatélie de la Jeunesse. Dessinateurs décédés</v>
          </cell>
          <cell r="J3139">
            <v>1.5</v>
          </cell>
          <cell r="K3139">
            <v>1</v>
          </cell>
          <cell r="L3139">
            <v>0</v>
          </cell>
          <cell r="M3139">
            <v>0</v>
          </cell>
          <cell r="N3139">
            <v>1</v>
          </cell>
          <cell r="O3139">
            <v>1</v>
          </cell>
          <cell r="P3139">
            <v>0</v>
          </cell>
          <cell r="Q3139">
            <v>0</v>
          </cell>
          <cell r="R3139" t="str">
            <v>multicolore</v>
          </cell>
          <cell r="S3139" t="str">
            <v>11½</v>
          </cell>
          <cell r="T3139" t="str">
            <v>17 f. (0,42 €)</v>
          </cell>
          <cell r="U3139" t="str">
            <v/>
          </cell>
          <cell r="V3139" t="str">
            <v/>
          </cell>
        </row>
        <row r="3140">
          <cell r="B3140" t="str">
            <v>DR-000-2846</v>
          </cell>
          <cell r="C3140" t="str">
            <v>4848484550565254</v>
          </cell>
          <cell r="D3140" t="str">
            <v>000</v>
          </cell>
          <cell r="E3140">
            <v>2846</v>
          </cell>
          <cell r="F3140" t="str">
            <v>Timbres-poste</v>
          </cell>
          <cell r="G3140">
            <v>1999</v>
          </cell>
          <cell r="H3140" t="str">
            <v>Jacques Landy</v>
          </cell>
          <cell r="I3140" t="str">
            <v>Philatélie de la Jeunesse. Dessinateurs décédés</v>
          </cell>
          <cell r="J3140">
            <v>1.5</v>
          </cell>
          <cell r="K3140">
            <v>1</v>
          </cell>
          <cell r="L3140">
            <v>0</v>
          </cell>
          <cell r="M3140">
            <v>0</v>
          </cell>
          <cell r="N3140">
            <v>1</v>
          </cell>
          <cell r="O3140">
            <v>1</v>
          </cell>
          <cell r="P3140">
            <v>0</v>
          </cell>
          <cell r="Q3140">
            <v>0</v>
          </cell>
          <cell r="R3140" t="str">
            <v>multicolore</v>
          </cell>
          <cell r="S3140" t="str">
            <v>11½</v>
          </cell>
          <cell r="T3140" t="str">
            <v>17 f. (0,42 €)</v>
          </cell>
          <cell r="U3140" t="str">
            <v/>
          </cell>
          <cell r="V3140" t="str">
            <v/>
          </cell>
        </row>
        <row r="3141">
          <cell r="B3141" t="str">
            <v>DR-000-2847</v>
          </cell>
          <cell r="C3141" t="str">
            <v>4848484550565255</v>
          </cell>
          <cell r="D3141" t="str">
            <v>000</v>
          </cell>
          <cell r="E3141">
            <v>2847</v>
          </cell>
          <cell r="F3141" t="str">
            <v>Timbres-poste</v>
          </cell>
          <cell r="G3141">
            <v>1999</v>
          </cell>
          <cell r="H3141" t="str">
            <v>Victor Hubinon</v>
          </cell>
          <cell r="I3141" t="str">
            <v>Philatélie de la Jeunesse. Dessinateurs décédés</v>
          </cell>
          <cell r="J3141">
            <v>1.5</v>
          </cell>
          <cell r="K3141">
            <v>1</v>
          </cell>
          <cell r="L3141">
            <v>0</v>
          </cell>
          <cell r="M3141">
            <v>0</v>
          </cell>
          <cell r="N3141">
            <v>1</v>
          </cell>
          <cell r="O3141">
            <v>1</v>
          </cell>
          <cell r="P3141">
            <v>0</v>
          </cell>
          <cell r="Q3141">
            <v>0</v>
          </cell>
          <cell r="R3141" t="str">
            <v>multicolore</v>
          </cell>
          <cell r="S3141" t="str">
            <v>11½</v>
          </cell>
          <cell r="T3141" t="str">
            <v>17 f. (0,42 €)</v>
          </cell>
          <cell r="U3141" t="str">
            <v/>
          </cell>
          <cell r="V3141" t="str">
            <v/>
          </cell>
        </row>
        <row r="3142">
          <cell r="B3142" t="str">
            <v>DR-000-2848</v>
          </cell>
          <cell r="C3142" t="str">
            <v>4848484550565256</v>
          </cell>
          <cell r="D3142" t="str">
            <v>000</v>
          </cell>
          <cell r="E3142">
            <v>2848</v>
          </cell>
          <cell r="F3142" t="str">
            <v>Timbres-poste</v>
          </cell>
          <cell r="G3142">
            <v>1999</v>
          </cell>
          <cell r="H3142" t="str">
            <v>Fernand Dineur</v>
          </cell>
          <cell r="I3142" t="str">
            <v>Philatélie de la Jeunesse. Dessinateurs décédés</v>
          </cell>
          <cell r="J3142">
            <v>1.5</v>
          </cell>
          <cell r="K3142">
            <v>1</v>
          </cell>
          <cell r="L3142">
            <v>0</v>
          </cell>
          <cell r="M3142">
            <v>0</v>
          </cell>
          <cell r="N3142">
            <v>1</v>
          </cell>
          <cell r="O3142">
            <v>1</v>
          </cell>
          <cell r="P3142">
            <v>0</v>
          </cell>
          <cell r="Q3142">
            <v>0</v>
          </cell>
          <cell r="R3142" t="str">
            <v>multicolore</v>
          </cell>
          <cell r="S3142" t="str">
            <v>11½</v>
          </cell>
          <cell r="T3142" t="str">
            <v>17 f. (0,42 €)</v>
          </cell>
          <cell r="U3142" t="str">
            <v/>
          </cell>
          <cell r="V3142" t="str">
            <v/>
          </cell>
        </row>
        <row r="3143">
          <cell r="B3143" t="str">
            <v>DR-000-2849</v>
          </cell>
          <cell r="C3143" t="str">
            <v>4848484550565257</v>
          </cell>
          <cell r="D3143" t="str">
            <v>000</v>
          </cell>
          <cell r="E3143">
            <v>2849</v>
          </cell>
          <cell r="F3143" t="str">
            <v>Timbres-poste</v>
          </cell>
          <cell r="G3143">
            <v>1999</v>
          </cell>
          <cell r="H3143" t="str">
            <v>Sirius</v>
          </cell>
          <cell r="I3143" t="str">
            <v>Philatélie de la Jeunesse. Dessinateurs décédés</v>
          </cell>
          <cell r="J3143">
            <v>1.5</v>
          </cell>
          <cell r="K3143">
            <v>1</v>
          </cell>
          <cell r="L3143">
            <v>0</v>
          </cell>
          <cell r="M3143">
            <v>0</v>
          </cell>
          <cell r="N3143">
            <v>1</v>
          </cell>
          <cell r="O3143">
            <v>1</v>
          </cell>
          <cell r="P3143">
            <v>0</v>
          </cell>
          <cell r="Q3143">
            <v>0</v>
          </cell>
          <cell r="R3143" t="str">
            <v>multicolore</v>
          </cell>
          <cell r="S3143" t="str">
            <v>11½</v>
          </cell>
          <cell r="T3143" t="str">
            <v>17 f. (0,42 €)</v>
          </cell>
          <cell r="U3143" t="str">
            <v/>
          </cell>
          <cell r="V3143" t="str">
            <v/>
          </cell>
        </row>
        <row r="3144">
          <cell r="B3144" t="str">
            <v>DR-000-2850</v>
          </cell>
          <cell r="C3144" t="str">
            <v>4848484550565348</v>
          </cell>
          <cell r="D3144" t="str">
            <v>000</v>
          </cell>
          <cell r="E3144">
            <v>2850</v>
          </cell>
          <cell r="F3144" t="str">
            <v>Timbres-poste</v>
          </cell>
          <cell r="G3144">
            <v>1999</v>
          </cell>
          <cell r="H3144" t="str">
            <v>Prévention dentaire (petite fille et son ours en peluche sur les épaules, se lavant les dents)</v>
          </cell>
          <cell r="I3144" t="str">
            <v>Solidarité. Croix-Rouge</v>
          </cell>
          <cell r="J3144">
            <v>1.6</v>
          </cell>
          <cell r="K3144">
            <v>1</v>
          </cell>
          <cell r="L3144">
            <v>0</v>
          </cell>
          <cell r="M3144">
            <v>0</v>
          </cell>
          <cell r="N3144">
            <v>1.6</v>
          </cell>
          <cell r="O3144">
            <v>10</v>
          </cell>
          <cell r="P3144">
            <v>0</v>
          </cell>
          <cell r="Q3144">
            <v>0</v>
          </cell>
          <cell r="R3144" t="str">
            <v/>
          </cell>
          <cell r="S3144" t="str">
            <v>11½</v>
          </cell>
          <cell r="T3144" t="str">
            <v>17 f.+4 f. (0,42 €+0,10 €)</v>
          </cell>
          <cell r="U3144" t="str">
            <v/>
          </cell>
          <cell r="V3144" t="str">
            <v/>
          </cell>
        </row>
        <row r="3145">
          <cell r="B3145" t="str">
            <v>DR-000-2851</v>
          </cell>
          <cell r="C3145" t="str">
            <v>4848484550565349</v>
          </cell>
          <cell r="D3145" t="str">
            <v>000</v>
          </cell>
          <cell r="E3145">
            <v>2851</v>
          </cell>
          <cell r="F3145" t="str">
            <v>Timbres-poste</v>
          </cell>
          <cell r="G3145">
            <v>1999</v>
          </cell>
          <cell r="H3145" t="str">
            <v>Premiers secours (petite fille mettant un bandage à son ourson)</v>
          </cell>
          <cell r="I3145" t="str">
            <v>Solidarité. Croix-Rouge</v>
          </cell>
          <cell r="J3145">
            <v>1.6</v>
          </cell>
          <cell r="K3145">
            <v>1</v>
          </cell>
          <cell r="L3145">
            <v>0</v>
          </cell>
          <cell r="M3145">
            <v>0</v>
          </cell>
          <cell r="N3145">
            <v>1.6</v>
          </cell>
          <cell r="O3145">
            <v>1</v>
          </cell>
          <cell r="P3145">
            <v>0</v>
          </cell>
          <cell r="Q3145">
            <v>0</v>
          </cell>
          <cell r="R3145" t="str">
            <v/>
          </cell>
          <cell r="S3145" t="str">
            <v>11½</v>
          </cell>
          <cell r="T3145" t="str">
            <v>17 f.+4 f. (0,42 €+0,10 €)</v>
          </cell>
          <cell r="U3145" t="str">
            <v/>
          </cell>
          <cell r="V3145" t="str">
            <v/>
          </cell>
        </row>
        <row r="3146">
          <cell r="B3146" t="str">
            <v>DR-000-2852</v>
          </cell>
          <cell r="C3146" t="str">
            <v>4848484550565350</v>
          </cell>
          <cell r="D3146" t="str">
            <v>000</v>
          </cell>
          <cell r="E3146">
            <v>2852</v>
          </cell>
          <cell r="F3146" t="str">
            <v>Timbres-poste</v>
          </cell>
          <cell r="G3146">
            <v>1999</v>
          </cell>
          <cell r="H3146" t="str">
            <v>Renne tenant un verre de champagne</v>
          </cell>
          <cell r="I3146" t="str">
            <v>Noël et Nouvel An</v>
          </cell>
          <cell r="J3146">
            <v>1.5</v>
          </cell>
          <cell r="K3146">
            <v>1</v>
          </cell>
          <cell r="L3146">
            <v>0</v>
          </cell>
          <cell r="M3146">
            <v>0</v>
          </cell>
          <cell r="N3146">
            <v>0.5</v>
          </cell>
          <cell r="O3146">
            <v>2</v>
          </cell>
          <cell r="P3146">
            <v>0</v>
          </cell>
          <cell r="Q3146">
            <v>0</v>
          </cell>
          <cell r="R3146" t="str">
            <v>multicolore</v>
          </cell>
          <cell r="S3146" t="str">
            <v>11½</v>
          </cell>
          <cell r="T3146" t="str">
            <v>17 f. (0,42 €)</v>
          </cell>
          <cell r="U3146" t="str">
            <v/>
          </cell>
          <cell r="V3146" t="str">
            <v/>
          </cell>
        </row>
        <row r="3147">
          <cell r="B3147" t="str">
            <v>DR-000-2853</v>
          </cell>
          <cell r="C3147" t="str">
            <v>4848484550565351</v>
          </cell>
          <cell r="D3147" t="str">
            <v>000</v>
          </cell>
          <cell r="E3147">
            <v>2853</v>
          </cell>
          <cell r="F3147" t="str">
            <v>Timbres-poste</v>
          </cell>
          <cell r="G3147">
            <v>1999</v>
          </cell>
          <cell r="H3147" t="str">
            <v>Portrait</v>
          </cell>
          <cell r="I3147" t="str">
            <v>Mariage du Prince héritier Philippe et de Demoiselle Mathilde d'Udekem d'Acoz</v>
          </cell>
          <cell r="J3147">
            <v>1.5</v>
          </cell>
          <cell r="K3147">
            <v>1</v>
          </cell>
          <cell r="L3147">
            <v>0</v>
          </cell>
          <cell r="M3147">
            <v>0</v>
          </cell>
          <cell r="N3147">
            <v>0.5</v>
          </cell>
          <cell r="O3147">
            <v>2</v>
          </cell>
          <cell r="P3147">
            <v>0</v>
          </cell>
          <cell r="Q3147">
            <v>0</v>
          </cell>
          <cell r="R3147" t="str">
            <v>multicolore et or</v>
          </cell>
          <cell r="S3147" t="str">
            <v>11½</v>
          </cell>
          <cell r="T3147" t="str">
            <v>17 f. (0,42 €)</v>
          </cell>
          <cell r="U3147" t="str">
            <v/>
          </cell>
          <cell r="V3147" t="str">
            <v/>
          </cell>
        </row>
        <row r="3148">
          <cell r="B3148" t="str">
            <v>DR-000-2854</v>
          </cell>
          <cell r="C3148" t="str">
            <v>4848484550565352</v>
          </cell>
          <cell r="D3148" t="str">
            <v>000</v>
          </cell>
          <cell r="E3148">
            <v>2854</v>
          </cell>
          <cell r="F3148" t="str">
            <v>Timbres-poste</v>
          </cell>
          <cell r="G3148">
            <v>1999</v>
          </cell>
          <cell r="H3148" t="str">
            <v>Portrait avec leurs parents (détail)</v>
          </cell>
          <cell r="I3148" t="str">
            <v>Idem. Emis uniquement en feuillet</v>
          </cell>
          <cell r="J3148">
            <v>2</v>
          </cell>
          <cell r="K3148">
            <v>1</v>
          </cell>
          <cell r="L3148">
            <v>0</v>
          </cell>
          <cell r="M3148">
            <v>0</v>
          </cell>
          <cell r="N3148">
            <v>2</v>
          </cell>
          <cell r="O3148">
            <v>1</v>
          </cell>
          <cell r="P3148">
            <v>0</v>
          </cell>
          <cell r="Q3148">
            <v>0</v>
          </cell>
          <cell r="R3148" t="str">
            <v>multicolore et or</v>
          </cell>
          <cell r="S3148" t="str">
            <v>11½</v>
          </cell>
          <cell r="T3148" t="str">
            <v>21 f. (0,52 €)</v>
          </cell>
          <cell r="U3148" t="str">
            <v/>
          </cell>
          <cell r="V3148" t="str">
            <v/>
          </cell>
        </row>
        <row r="3149">
          <cell r="B3149" t="str">
            <v>DR-000-2855</v>
          </cell>
          <cell r="C3149" t="str">
            <v>4848484550565353</v>
          </cell>
          <cell r="D3149" t="str">
            <v>000</v>
          </cell>
          <cell r="E3149">
            <v>2855</v>
          </cell>
          <cell r="F3149" t="str">
            <v>Timbres-poste</v>
          </cell>
          <cell r="G3149">
            <v>1999</v>
          </cell>
          <cell r="H3149" t="str">
            <v>S.S. le Pape Jean XXIII</v>
          </cell>
          <cell r="I3149" t="str">
            <v>Le Tour du 20e siècle en 80 timbres (I). Personnalités, sports et loisirs</v>
          </cell>
          <cell r="J3149">
            <v>1.5</v>
          </cell>
          <cell r="K3149">
            <v>1</v>
          </cell>
          <cell r="L3149">
            <v>0</v>
          </cell>
          <cell r="M3149">
            <v>0</v>
          </cell>
          <cell r="N3149">
            <v>1</v>
          </cell>
          <cell r="O3149">
            <v>0</v>
          </cell>
          <cell r="P3149">
            <v>0</v>
          </cell>
          <cell r="Q3149">
            <v>0</v>
          </cell>
          <cell r="R3149" t="str">
            <v>multicolore</v>
          </cell>
          <cell r="S3149" t="str">
            <v>11½</v>
          </cell>
          <cell r="T3149" t="str">
            <v>17 f. (0,42 €)</v>
          </cell>
          <cell r="U3149" t="str">
            <v/>
          </cell>
          <cell r="V3149" t="str">
            <v/>
          </cell>
        </row>
        <row r="3150">
          <cell r="B3150" t="str">
            <v>DR-000-F2855</v>
          </cell>
          <cell r="C3150" t="str">
            <v>484848457050565353</v>
          </cell>
          <cell r="D3150" t="str">
            <v>000</v>
          </cell>
          <cell r="E3150" t="str">
            <v>F2855</v>
          </cell>
          <cell r="F3150" t="str">
            <v>Timbres-poste</v>
          </cell>
          <cell r="G3150">
            <v>1999</v>
          </cell>
          <cell r="H3150" t="str">
            <v>Feuillet 20 timbres 2855 à 2874)                              pas répertorié</v>
          </cell>
          <cell r="I3150" t="str">
            <v>Jeux olympiques modernes (Jesse Owens en course - Berlin 1936)</v>
          </cell>
          <cell r="J3150">
            <v>30</v>
          </cell>
          <cell r="K3150">
            <v>1</v>
          </cell>
          <cell r="L3150">
            <v>0</v>
          </cell>
          <cell r="M3150">
            <v>0</v>
          </cell>
          <cell r="N3150">
            <v>20</v>
          </cell>
          <cell r="O3150">
            <v>0</v>
          </cell>
          <cell r="P3150">
            <v>0</v>
          </cell>
          <cell r="Q3150">
            <v>0</v>
          </cell>
          <cell r="R3150" t="str">
            <v>multicolore</v>
          </cell>
          <cell r="S3150" t="str">
            <v>11½</v>
          </cell>
          <cell r="T3150" t="str">
            <v>17 f. (0,42 €)</v>
          </cell>
          <cell r="U3150" t="str">
            <v/>
          </cell>
          <cell r="V3150" t="str">
            <v/>
          </cell>
        </row>
        <row r="3151">
          <cell r="B3151" t="str">
            <v>DR-000-2856</v>
          </cell>
          <cell r="C3151" t="str">
            <v>4848484550565354</v>
          </cell>
          <cell r="D3151" t="str">
            <v>000</v>
          </cell>
          <cell r="E3151">
            <v>2856</v>
          </cell>
          <cell r="F3151" t="str">
            <v>Timbres-poste</v>
          </cell>
          <cell r="G3151">
            <v>1999</v>
          </cell>
          <cell r="H3151" t="str">
            <v>Le Roi Baudouin</v>
          </cell>
          <cell r="I3151" t="str">
            <v>Le Tour du 20e siècle en 80 timbres (I). Personnalités, sports et loisirs</v>
          </cell>
          <cell r="J3151">
            <v>1.5</v>
          </cell>
          <cell r="K3151">
            <v>1</v>
          </cell>
          <cell r="L3151">
            <v>0</v>
          </cell>
          <cell r="M3151">
            <v>0</v>
          </cell>
          <cell r="N3151">
            <v>1</v>
          </cell>
          <cell r="O3151">
            <v>1</v>
          </cell>
          <cell r="P3151">
            <v>0</v>
          </cell>
          <cell r="Q3151">
            <v>0</v>
          </cell>
          <cell r="R3151" t="str">
            <v>multicolore</v>
          </cell>
          <cell r="S3151" t="str">
            <v>11½</v>
          </cell>
          <cell r="T3151" t="str">
            <v>17 f. (0,42 €)</v>
          </cell>
          <cell r="U3151" t="str">
            <v/>
          </cell>
          <cell r="V3151" t="str">
            <v/>
          </cell>
        </row>
        <row r="3152">
          <cell r="B3152" t="str">
            <v>DR-000-2857</v>
          </cell>
          <cell r="C3152" t="str">
            <v>4848484550565355</v>
          </cell>
          <cell r="D3152" t="str">
            <v>000</v>
          </cell>
          <cell r="E3152">
            <v>2857</v>
          </cell>
          <cell r="F3152" t="str">
            <v>Timbres-poste</v>
          </cell>
          <cell r="G3152">
            <v>1999</v>
          </cell>
          <cell r="H3152" t="str">
            <v>Willy Brandt</v>
          </cell>
          <cell r="I3152" t="str">
            <v>Le Tour du 20e siècle en 80 timbres (I). Personnalités, sports et loisirs</v>
          </cell>
          <cell r="J3152">
            <v>1.5</v>
          </cell>
          <cell r="K3152">
            <v>1</v>
          </cell>
          <cell r="L3152">
            <v>0</v>
          </cell>
          <cell r="M3152">
            <v>0</v>
          </cell>
          <cell r="N3152">
            <v>1</v>
          </cell>
          <cell r="O3152">
            <v>2</v>
          </cell>
          <cell r="P3152">
            <v>0</v>
          </cell>
          <cell r="Q3152">
            <v>0</v>
          </cell>
          <cell r="R3152" t="str">
            <v>multicolore</v>
          </cell>
          <cell r="S3152" t="str">
            <v>11½</v>
          </cell>
          <cell r="T3152" t="str">
            <v>17 f. (0,42 €)</v>
          </cell>
          <cell r="U3152" t="str">
            <v/>
          </cell>
          <cell r="V3152" t="str">
            <v/>
          </cell>
        </row>
        <row r="3153">
          <cell r="B3153" t="str">
            <v>DR-000-2858</v>
          </cell>
          <cell r="C3153" t="str">
            <v>4848484550565356</v>
          </cell>
          <cell r="D3153" t="str">
            <v>000</v>
          </cell>
          <cell r="E3153">
            <v>2858</v>
          </cell>
          <cell r="F3153" t="str">
            <v>Timbres-poste</v>
          </cell>
          <cell r="G3153">
            <v>1999</v>
          </cell>
          <cell r="H3153" t="str">
            <v>J. F. Kennedy</v>
          </cell>
          <cell r="I3153" t="str">
            <v>Le Tour du 20e siècle en 80 timbres (I). Personnalités, sports et loisirs</v>
          </cell>
          <cell r="J3153">
            <v>1.5</v>
          </cell>
          <cell r="K3153">
            <v>1</v>
          </cell>
          <cell r="L3153">
            <v>0</v>
          </cell>
          <cell r="M3153">
            <v>0</v>
          </cell>
          <cell r="N3153">
            <v>1</v>
          </cell>
          <cell r="O3153">
            <v>0</v>
          </cell>
          <cell r="P3153">
            <v>0</v>
          </cell>
          <cell r="Q3153">
            <v>0</v>
          </cell>
          <cell r="R3153" t="str">
            <v>multicolore</v>
          </cell>
          <cell r="S3153" t="str">
            <v>11½</v>
          </cell>
          <cell r="T3153" t="str">
            <v>17 f. (0,42 €)</v>
          </cell>
          <cell r="U3153" t="str">
            <v/>
          </cell>
          <cell r="V3153" t="str">
            <v/>
          </cell>
        </row>
        <row r="3154">
          <cell r="B3154" t="str">
            <v>DR-000-2859</v>
          </cell>
          <cell r="C3154" t="str">
            <v>4848484550565357</v>
          </cell>
          <cell r="D3154" t="str">
            <v>000</v>
          </cell>
          <cell r="E3154">
            <v>2859</v>
          </cell>
          <cell r="F3154" t="str">
            <v>Timbres-poste</v>
          </cell>
          <cell r="G3154">
            <v>1999</v>
          </cell>
          <cell r="H3154" t="str">
            <v>Le Mahatma Gandhi</v>
          </cell>
          <cell r="I3154" t="str">
            <v>Le Tour du 20e siècle en 80 timbres (I). Personnalités, sports et loisirs</v>
          </cell>
          <cell r="J3154">
            <v>1.5</v>
          </cell>
          <cell r="K3154">
            <v>1</v>
          </cell>
          <cell r="L3154">
            <v>0</v>
          </cell>
          <cell r="M3154">
            <v>0</v>
          </cell>
          <cell r="N3154">
            <v>1</v>
          </cell>
          <cell r="O3154">
            <v>1</v>
          </cell>
          <cell r="P3154">
            <v>0</v>
          </cell>
          <cell r="Q3154">
            <v>0</v>
          </cell>
          <cell r="R3154" t="str">
            <v>multicolore</v>
          </cell>
          <cell r="S3154" t="str">
            <v>11½</v>
          </cell>
          <cell r="T3154" t="str">
            <v>17 f. (0,42 €)</v>
          </cell>
          <cell r="U3154" t="str">
            <v/>
          </cell>
          <cell r="V3154" t="str">
            <v/>
          </cell>
        </row>
        <row r="3155">
          <cell r="B3155" t="str">
            <v>DR-000-2860</v>
          </cell>
          <cell r="C3155" t="str">
            <v>4848484550565448</v>
          </cell>
          <cell r="D3155" t="str">
            <v>000</v>
          </cell>
          <cell r="E3155">
            <v>2860</v>
          </cell>
          <cell r="F3155" t="str">
            <v>Timbres-poste</v>
          </cell>
          <cell r="G3155">
            <v>1999</v>
          </cell>
          <cell r="H3155" t="str">
            <v>Martin Luther King</v>
          </cell>
          <cell r="I3155" t="str">
            <v>Le Tour du 20e siècle en 80 timbres (I). Personnalités, sports et loisirs</v>
          </cell>
          <cell r="J3155">
            <v>1.5</v>
          </cell>
          <cell r="K3155">
            <v>1</v>
          </cell>
          <cell r="L3155">
            <v>0</v>
          </cell>
          <cell r="M3155">
            <v>0</v>
          </cell>
          <cell r="N3155">
            <v>1</v>
          </cell>
          <cell r="O3155">
            <v>1</v>
          </cell>
          <cell r="P3155">
            <v>0</v>
          </cell>
          <cell r="Q3155">
            <v>0</v>
          </cell>
          <cell r="R3155" t="str">
            <v>multicolore</v>
          </cell>
          <cell r="S3155" t="str">
            <v>11½</v>
          </cell>
          <cell r="T3155" t="str">
            <v>17 f. (0,42 €)</v>
          </cell>
          <cell r="U3155" t="str">
            <v/>
          </cell>
          <cell r="V3155" t="str">
            <v/>
          </cell>
        </row>
        <row r="3156">
          <cell r="B3156" t="str">
            <v>DR-000-2861</v>
          </cell>
          <cell r="C3156" t="str">
            <v>4848484550565449</v>
          </cell>
          <cell r="D3156" t="str">
            <v>000</v>
          </cell>
          <cell r="E3156">
            <v>2861</v>
          </cell>
          <cell r="F3156" t="str">
            <v>Timbres-poste</v>
          </cell>
          <cell r="G3156">
            <v>1999</v>
          </cell>
          <cell r="H3156" t="str">
            <v>Lénine</v>
          </cell>
          <cell r="I3156" t="str">
            <v>Le Tour du 20e siècle en 80 timbres (I). Personnalités, sports et loisirs</v>
          </cell>
          <cell r="J3156">
            <v>1.5</v>
          </cell>
          <cell r="K3156">
            <v>1</v>
          </cell>
          <cell r="L3156">
            <v>0</v>
          </cell>
          <cell r="M3156">
            <v>0</v>
          </cell>
          <cell r="N3156">
            <v>1</v>
          </cell>
          <cell r="O3156">
            <v>2</v>
          </cell>
          <cell r="P3156">
            <v>0</v>
          </cell>
          <cell r="Q3156">
            <v>0</v>
          </cell>
          <cell r="R3156" t="str">
            <v>multicolore</v>
          </cell>
          <cell r="S3156" t="str">
            <v>11½</v>
          </cell>
          <cell r="T3156" t="str">
            <v>17 f. (0,42 €)</v>
          </cell>
          <cell r="U3156" t="str">
            <v/>
          </cell>
          <cell r="V3156" t="str">
            <v/>
          </cell>
        </row>
        <row r="3157">
          <cell r="B3157" t="str">
            <v>DR-000-2862</v>
          </cell>
          <cell r="C3157" t="str">
            <v>4848484550565450</v>
          </cell>
          <cell r="D3157" t="str">
            <v>000</v>
          </cell>
          <cell r="E3157">
            <v>2862</v>
          </cell>
          <cell r="F3157" t="str">
            <v>Timbres-poste</v>
          </cell>
          <cell r="G3157">
            <v>1999</v>
          </cell>
          <cell r="H3157" t="str">
            <v>Che Guevara</v>
          </cell>
          <cell r="I3157" t="str">
            <v>Le Tour du 20e siècle en 80 timbres (I). Personnalités, sports et loisirs</v>
          </cell>
          <cell r="J3157">
            <v>1.5</v>
          </cell>
          <cell r="K3157">
            <v>1</v>
          </cell>
          <cell r="L3157">
            <v>0</v>
          </cell>
          <cell r="M3157">
            <v>0</v>
          </cell>
          <cell r="N3157">
            <v>1</v>
          </cell>
          <cell r="O3157">
            <v>1</v>
          </cell>
          <cell r="P3157">
            <v>0</v>
          </cell>
          <cell r="Q3157">
            <v>0</v>
          </cell>
          <cell r="R3157" t="str">
            <v>multicolore</v>
          </cell>
          <cell r="S3157" t="str">
            <v>11½</v>
          </cell>
          <cell r="T3157" t="str">
            <v>17 f. (0,42 €)</v>
          </cell>
          <cell r="U3157" t="str">
            <v/>
          </cell>
          <cell r="V3157" t="str">
            <v/>
          </cell>
        </row>
        <row r="3158">
          <cell r="B3158" t="str">
            <v>DR-000-2863</v>
          </cell>
          <cell r="C3158" t="str">
            <v>4848484550565451</v>
          </cell>
          <cell r="D3158" t="str">
            <v>000</v>
          </cell>
          <cell r="E3158">
            <v>2863</v>
          </cell>
          <cell r="F3158" t="str">
            <v>Timbres-poste</v>
          </cell>
          <cell r="G3158">
            <v>1999</v>
          </cell>
          <cell r="H3158" t="str">
            <v>Mme Golda Meir</v>
          </cell>
          <cell r="I3158" t="str">
            <v>Le Tour du 20e siècle en 80 timbres (I). Personnalités, sports et loisirs</v>
          </cell>
          <cell r="J3158">
            <v>1.5</v>
          </cell>
          <cell r="K3158">
            <v>1</v>
          </cell>
          <cell r="L3158">
            <v>0</v>
          </cell>
          <cell r="M3158">
            <v>0</v>
          </cell>
          <cell r="N3158">
            <v>1</v>
          </cell>
          <cell r="O3158">
            <v>1</v>
          </cell>
          <cell r="P3158">
            <v>0</v>
          </cell>
          <cell r="Q3158">
            <v>0</v>
          </cell>
          <cell r="R3158" t="str">
            <v>multicolore</v>
          </cell>
          <cell r="S3158" t="str">
            <v>11½</v>
          </cell>
          <cell r="T3158" t="str">
            <v>17 f. (0,42 €)</v>
          </cell>
          <cell r="U3158" t="str">
            <v/>
          </cell>
          <cell r="V3158" t="str">
            <v/>
          </cell>
        </row>
        <row r="3159">
          <cell r="B3159" t="str">
            <v>DR-000-2864</v>
          </cell>
          <cell r="C3159" t="str">
            <v>4848484550565452</v>
          </cell>
          <cell r="D3159" t="str">
            <v>000</v>
          </cell>
          <cell r="E3159">
            <v>2864</v>
          </cell>
          <cell r="F3159" t="str">
            <v>Timbres-poste</v>
          </cell>
          <cell r="G3159">
            <v>1999</v>
          </cell>
          <cell r="H3159" t="str">
            <v>Nelson Mandela</v>
          </cell>
          <cell r="I3159" t="str">
            <v>Le Tour du 20e siècle en 80 timbres (I). Personnalités, sports et loisirs</v>
          </cell>
          <cell r="J3159">
            <v>1.5</v>
          </cell>
          <cell r="K3159">
            <v>1</v>
          </cell>
          <cell r="L3159">
            <v>0</v>
          </cell>
          <cell r="M3159">
            <v>0</v>
          </cell>
          <cell r="N3159">
            <v>1</v>
          </cell>
          <cell r="O3159">
            <v>0</v>
          </cell>
          <cell r="P3159">
            <v>0</v>
          </cell>
          <cell r="Q3159">
            <v>0</v>
          </cell>
          <cell r="R3159" t="str">
            <v>multicolore</v>
          </cell>
          <cell r="S3159" t="str">
            <v>11½</v>
          </cell>
          <cell r="T3159" t="str">
            <v>17 f. (0,42 €)</v>
          </cell>
          <cell r="U3159" t="str">
            <v/>
          </cell>
          <cell r="V3159" t="str">
            <v/>
          </cell>
        </row>
        <row r="3160">
          <cell r="B3160" t="str">
            <v>DR-000-2865</v>
          </cell>
          <cell r="C3160" t="str">
            <v>4848484550565453</v>
          </cell>
          <cell r="D3160" t="str">
            <v>000</v>
          </cell>
          <cell r="E3160">
            <v>2865</v>
          </cell>
          <cell r="F3160" t="str">
            <v>Timbres-poste</v>
          </cell>
          <cell r="G3160">
            <v>1999</v>
          </cell>
          <cell r="H3160" t="str">
            <v>Jeux olympiques modernes (Jesse Owens en course - Berlin 1936)</v>
          </cell>
          <cell r="I3160" t="str">
            <v>Le Tour du 20e siècle en 80 timbres (I). Personnalités, sports et loisirs</v>
          </cell>
          <cell r="J3160">
            <v>1.5</v>
          </cell>
          <cell r="K3160">
            <v>1</v>
          </cell>
          <cell r="L3160">
            <v>0</v>
          </cell>
          <cell r="M3160">
            <v>0</v>
          </cell>
          <cell r="N3160">
            <v>1</v>
          </cell>
          <cell r="O3160">
            <v>0</v>
          </cell>
          <cell r="P3160">
            <v>0</v>
          </cell>
          <cell r="Q3160">
            <v>0</v>
          </cell>
          <cell r="R3160" t="str">
            <v>multicolore</v>
          </cell>
          <cell r="S3160" t="str">
            <v>11½</v>
          </cell>
          <cell r="T3160" t="str">
            <v>17 f. (0,42 €)</v>
          </cell>
          <cell r="U3160" t="str">
            <v/>
          </cell>
          <cell r="V3160" t="str">
            <v/>
          </cell>
        </row>
        <row r="3161">
          <cell r="B3161" t="str">
            <v>DR-000-2866</v>
          </cell>
          <cell r="C3161" t="str">
            <v>4848484550565454</v>
          </cell>
          <cell r="D3161" t="str">
            <v>000</v>
          </cell>
          <cell r="E3161">
            <v>2866</v>
          </cell>
          <cell r="F3161" t="str">
            <v>Timbres-poste</v>
          </cell>
          <cell r="G3161">
            <v>1999</v>
          </cell>
          <cell r="H3161" t="str">
            <v>Jjambes de footballeur</v>
          </cell>
          <cell r="I3161" t="str">
            <v>Le Tour du 20e siècle en 80 timbres (I). Personnalités, sports et loisirs</v>
          </cell>
          <cell r="J3161">
            <v>1.5</v>
          </cell>
          <cell r="K3161">
            <v>1</v>
          </cell>
          <cell r="L3161">
            <v>0</v>
          </cell>
          <cell r="M3161">
            <v>0</v>
          </cell>
          <cell r="N3161">
            <v>1</v>
          </cell>
          <cell r="O3161">
            <v>0</v>
          </cell>
          <cell r="P3161">
            <v>0</v>
          </cell>
          <cell r="Q3161">
            <v>0</v>
          </cell>
          <cell r="R3161" t="str">
            <v>multicolore</v>
          </cell>
          <cell r="S3161" t="str">
            <v>11½</v>
          </cell>
          <cell r="T3161" t="str">
            <v>17 f. (0,42 €)</v>
          </cell>
          <cell r="U3161" t="str">
            <v/>
          </cell>
          <cell r="V3161" t="str">
            <v/>
          </cell>
        </row>
        <row r="3162">
          <cell r="B3162" t="str">
            <v>DR-000-2867</v>
          </cell>
          <cell r="C3162" t="str">
            <v>4848484550565455</v>
          </cell>
          <cell r="D3162" t="str">
            <v>000</v>
          </cell>
          <cell r="E3162">
            <v>2867</v>
          </cell>
          <cell r="F3162" t="str">
            <v>Timbres-poste</v>
          </cell>
          <cell r="G3162">
            <v>1999</v>
          </cell>
          <cell r="H3162" t="str">
            <v>Eddy Merckx, maillot jaune du Tour de France</v>
          </cell>
          <cell r="I3162" t="str">
            <v>Le Tour du 20e siècle en 80 timbres (I). Personnalités, sports et loisirs</v>
          </cell>
          <cell r="J3162">
            <v>1.5</v>
          </cell>
          <cell r="K3162">
            <v>1</v>
          </cell>
          <cell r="L3162">
            <v>0</v>
          </cell>
          <cell r="M3162">
            <v>0</v>
          </cell>
          <cell r="N3162">
            <v>1</v>
          </cell>
          <cell r="O3162">
            <v>0</v>
          </cell>
          <cell r="P3162">
            <v>0</v>
          </cell>
          <cell r="Q3162">
            <v>0</v>
          </cell>
          <cell r="R3162" t="str">
            <v>multicolore</v>
          </cell>
          <cell r="S3162" t="str">
            <v>11½</v>
          </cell>
          <cell r="T3162" t="str">
            <v>17 f. (0,42 €)</v>
          </cell>
          <cell r="U3162" t="str">
            <v/>
          </cell>
          <cell r="V3162" t="str">
            <v/>
          </cell>
        </row>
        <row r="3163">
          <cell r="B3163" t="str">
            <v>DR-000-2868</v>
          </cell>
          <cell r="C3163" t="str">
            <v>4848484550565456</v>
          </cell>
          <cell r="D3163" t="str">
            <v>000</v>
          </cell>
          <cell r="E3163">
            <v>2868</v>
          </cell>
          <cell r="F3163" t="str">
            <v>Timbres-poste</v>
          </cell>
          <cell r="G3163">
            <v>1999</v>
          </cell>
          <cell r="H3163" t="str">
            <v>La chanteuse Edith Piaf</v>
          </cell>
          <cell r="I3163" t="str">
            <v>Le Tour du 20e siècle en 80 timbres (I). Personnalités, sports et loisirs</v>
          </cell>
          <cell r="J3163">
            <v>1.5</v>
          </cell>
          <cell r="K3163">
            <v>1</v>
          </cell>
          <cell r="L3163">
            <v>0</v>
          </cell>
          <cell r="M3163">
            <v>0</v>
          </cell>
          <cell r="N3163">
            <v>1</v>
          </cell>
          <cell r="O3163">
            <v>0</v>
          </cell>
          <cell r="P3163">
            <v>0</v>
          </cell>
          <cell r="Q3163">
            <v>0</v>
          </cell>
          <cell r="R3163" t="str">
            <v>multicolore</v>
          </cell>
          <cell r="S3163" t="str">
            <v>11½</v>
          </cell>
          <cell r="T3163" t="str">
            <v>17 f. (0,42 €)</v>
          </cell>
          <cell r="U3163" t="str">
            <v/>
          </cell>
          <cell r="V3163" t="str">
            <v/>
          </cell>
        </row>
        <row r="3164">
          <cell r="B3164" t="str">
            <v>DR-000-2869</v>
          </cell>
          <cell r="C3164" t="str">
            <v>4848484550565457</v>
          </cell>
          <cell r="D3164" t="str">
            <v>000</v>
          </cell>
          <cell r="E3164">
            <v>2869</v>
          </cell>
          <cell r="F3164" t="str">
            <v>Timbres-poste</v>
          </cell>
          <cell r="G3164">
            <v>1999</v>
          </cell>
          <cell r="H3164" t="str">
            <v>Les Beatles</v>
          </cell>
          <cell r="I3164" t="str">
            <v>Le Tour du 20e siècle en 80 timbres (I). Personnalités, sports et loisirs</v>
          </cell>
          <cell r="J3164">
            <v>1.5</v>
          </cell>
          <cell r="K3164">
            <v>1</v>
          </cell>
          <cell r="L3164">
            <v>0</v>
          </cell>
          <cell r="M3164">
            <v>0</v>
          </cell>
          <cell r="N3164">
            <v>1</v>
          </cell>
          <cell r="O3164">
            <v>2</v>
          </cell>
          <cell r="P3164">
            <v>0</v>
          </cell>
          <cell r="Q3164">
            <v>0</v>
          </cell>
          <cell r="R3164" t="str">
            <v>multicolore</v>
          </cell>
          <cell r="S3164" t="str">
            <v>11½</v>
          </cell>
          <cell r="T3164" t="str">
            <v>17 f. (0,42 €)</v>
          </cell>
          <cell r="U3164" t="str">
            <v/>
          </cell>
          <cell r="V3164" t="str">
            <v/>
          </cell>
        </row>
        <row r="3165">
          <cell r="B3165" t="str">
            <v>DR-000-2870</v>
          </cell>
          <cell r="C3165" t="str">
            <v>4848484550565548</v>
          </cell>
          <cell r="D3165" t="str">
            <v>000</v>
          </cell>
          <cell r="E3165">
            <v>2870</v>
          </cell>
          <cell r="F3165" t="str">
            <v>Timbres-poste</v>
          </cell>
          <cell r="G3165">
            <v>1999</v>
          </cell>
          <cell r="H3165" t="str">
            <v>Charlie Chaplin - cinéma</v>
          </cell>
          <cell r="I3165" t="str">
            <v>Le Tour du 20e siècle en 80 timbres (I). Personnalités, sports et loisirs</v>
          </cell>
          <cell r="J3165">
            <v>1.5</v>
          </cell>
          <cell r="K3165">
            <v>1</v>
          </cell>
          <cell r="L3165">
            <v>0</v>
          </cell>
          <cell r="M3165">
            <v>0</v>
          </cell>
          <cell r="N3165">
            <v>1</v>
          </cell>
          <cell r="O3165">
            <v>0</v>
          </cell>
          <cell r="P3165">
            <v>0</v>
          </cell>
          <cell r="Q3165">
            <v>0</v>
          </cell>
          <cell r="R3165" t="str">
            <v>multicolore</v>
          </cell>
          <cell r="S3165" t="str">
            <v>11½</v>
          </cell>
          <cell r="T3165" t="str">
            <v>17 f. (0,42 €)</v>
          </cell>
          <cell r="U3165" t="str">
            <v/>
          </cell>
          <cell r="V3165" t="str">
            <v/>
          </cell>
        </row>
        <row r="3166">
          <cell r="B3166" t="str">
            <v>DR-000-2871</v>
          </cell>
          <cell r="C3166" t="str">
            <v>4848484550565549</v>
          </cell>
          <cell r="D3166" t="str">
            <v>000</v>
          </cell>
          <cell r="E3166">
            <v>2871</v>
          </cell>
          <cell r="F3166" t="str">
            <v>Timbres-poste</v>
          </cell>
          <cell r="G3166">
            <v>1999</v>
          </cell>
          <cell r="H3166" t="str">
            <v>Le tourisme (carte ancienne de vacanciers sur une plage)</v>
          </cell>
          <cell r="I3166" t="str">
            <v>Le Tour du 20e siècle en 80 timbres (I). Personnalités, sports et loisirs</v>
          </cell>
          <cell r="J3166">
            <v>1.5</v>
          </cell>
          <cell r="K3166">
            <v>1</v>
          </cell>
          <cell r="L3166">
            <v>0</v>
          </cell>
          <cell r="M3166">
            <v>0</v>
          </cell>
          <cell r="N3166">
            <v>1</v>
          </cell>
          <cell r="O3166">
            <v>0</v>
          </cell>
          <cell r="P3166">
            <v>0</v>
          </cell>
          <cell r="Q3166">
            <v>0</v>
          </cell>
          <cell r="R3166" t="str">
            <v>multicolore</v>
          </cell>
          <cell r="S3166" t="str">
            <v>11½</v>
          </cell>
          <cell r="T3166" t="str">
            <v>17 f. (0,42 €)</v>
          </cell>
          <cell r="U3166" t="str">
            <v/>
          </cell>
          <cell r="V3166" t="str">
            <v/>
          </cell>
        </row>
        <row r="3167">
          <cell r="B3167" t="str">
            <v>DR-000-2872</v>
          </cell>
          <cell r="C3167" t="str">
            <v>4848484550565550</v>
          </cell>
          <cell r="D3167" t="str">
            <v>000</v>
          </cell>
          <cell r="E3167">
            <v>2872</v>
          </cell>
          <cell r="F3167" t="str">
            <v>Timbres-poste</v>
          </cell>
          <cell r="G3167">
            <v>1999</v>
          </cell>
          <cell r="H3167" t="str">
            <v>Les Mouvements de Jeunesse (Veillée autour d'un feu de camp)</v>
          </cell>
          <cell r="I3167" t="str">
            <v>Le Tour du 20e siècle en 80 timbres (I). Personnalités, sports et loisirs</v>
          </cell>
          <cell r="J3167">
            <v>1.5</v>
          </cell>
          <cell r="K3167">
            <v>1</v>
          </cell>
          <cell r="L3167">
            <v>0</v>
          </cell>
          <cell r="M3167">
            <v>0</v>
          </cell>
          <cell r="N3167">
            <v>1</v>
          </cell>
          <cell r="O3167">
            <v>1</v>
          </cell>
          <cell r="P3167">
            <v>0</v>
          </cell>
          <cell r="Q3167">
            <v>0</v>
          </cell>
          <cell r="R3167" t="str">
            <v>multicolore</v>
          </cell>
          <cell r="S3167" t="str">
            <v>11½</v>
          </cell>
          <cell r="T3167" t="str">
            <v>17 f. (0,42 €)</v>
          </cell>
          <cell r="U3167" t="str">
            <v/>
          </cell>
          <cell r="V3167" t="str">
            <v/>
          </cell>
        </row>
        <row r="3168">
          <cell r="B3168" t="str">
            <v>DR-000-2873</v>
          </cell>
          <cell r="C3168" t="str">
            <v>4848484550565551</v>
          </cell>
          <cell r="D3168" t="str">
            <v>000</v>
          </cell>
          <cell r="E3168">
            <v>2873</v>
          </cell>
          <cell r="F3168" t="str">
            <v>Timbres-poste</v>
          </cell>
          <cell r="G3168">
            <v>1999</v>
          </cell>
          <cell r="H3168" t="str">
            <v>Bandes dessinées (Milou et Tintin avec une marionnette d'Hergé en train de dessiner)</v>
          </cell>
          <cell r="I3168" t="str">
            <v>Le Tour du 20e siècle en 80 timbres (I). Personnalités, sports et loisirs</v>
          </cell>
          <cell r="J3168">
            <v>1.5</v>
          </cell>
          <cell r="K3168">
            <v>1</v>
          </cell>
          <cell r="L3168">
            <v>0</v>
          </cell>
          <cell r="M3168">
            <v>0</v>
          </cell>
          <cell r="N3168">
            <v>1</v>
          </cell>
          <cell r="O3168">
            <v>0</v>
          </cell>
          <cell r="P3168">
            <v>0</v>
          </cell>
          <cell r="Q3168">
            <v>0</v>
          </cell>
          <cell r="R3168" t="str">
            <v>multicolore</v>
          </cell>
          <cell r="S3168" t="str">
            <v>11½</v>
          </cell>
          <cell r="T3168" t="str">
            <v>17 f. (0,42 €)</v>
          </cell>
          <cell r="U3168" t="str">
            <v/>
          </cell>
          <cell r="V3168" t="str">
            <v/>
          </cell>
        </row>
        <row r="3169">
          <cell r="B3169" t="str">
            <v>DR-000-2874</v>
          </cell>
          <cell r="C3169" t="str">
            <v>4848484550565552</v>
          </cell>
          <cell r="D3169" t="str">
            <v>000</v>
          </cell>
          <cell r="E3169">
            <v>2874</v>
          </cell>
          <cell r="F3169" t="str">
            <v>Timbres-poste</v>
          </cell>
          <cell r="G3169">
            <v>1999</v>
          </cell>
          <cell r="H3169" t="str">
            <v>La philatélie (loupe)</v>
          </cell>
          <cell r="I3169" t="str">
            <v>Le Tour du 20e siècle en 80 timbres (I). Personnalités, sports et loisirs</v>
          </cell>
          <cell r="J3169">
            <v>1.5</v>
          </cell>
          <cell r="K3169">
            <v>1</v>
          </cell>
          <cell r="L3169">
            <v>0</v>
          </cell>
          <cell r="M3169">
            <v>0</v>
          </cell>
          <cell r="N3169">
            <v>1</v>
          </cell>
          <cell r="O3169">
            <v>1</v>
          </cell>
          <cell r="P3169">
            <v>0</v>
          </cell>
          <cell r="Q3169">
            <v>0</v>
          </cell>
          <cell r="R3169" t="str">
            <v>multicolore</v>
          </cell>
          <cell r="S3169" t="str">
            <v>11½</v>
          </cell>
          <cell r="T3169" t="str">
            <v>17 f. (0,42 €)</v>
          </cell>
          <cell r="U3169" t="str">
            <v/>
          </cell>
          <cell r="V3169" t="str">
            <v/>
          </cell>
        </row>
        <row r="3170">
          <cell r="B3170" t="str">
            <v>DR-000-2875</v>
          </cell>
          <cell r="C3170" t="str">
            <v>4848484550565553</v>
          </cell>
          <cell r="D3170" t="str">
            <v>000</v>
          </cell>
          <cell r="E3170">
            <v>2875</v>
          </cell>
          <cell r="F3170" t="str">
            <v>Timbres-poste</v>
          </cell>
          <cell r="G3170">
            <v>1999</v>
          </cell>
          <cell r="H3170" t="str">
            <v>17 f. multicolore</v>
          </cell>
          <cell r="I3170" t="str">
            <v>Série courante. Géranium. Sans valeur faciale (timbre à validité permanente - tarif normal du régime intérieur)</v>
          </cell>
          <cell r="J3170">
            <v>10</v>
          </cell>
          <cell r="K3170">
            <v>1</v>
          </cell>
          <cell r="L3170">
            <v>0</v>
          </cell>
          <cell r="M3170">
            <v>0</v>
          </cell>
          <cell r="N3170">
            <v>0.5</v>
          </cell>
          <cell r="O3170">
            <v>1</v>
          </cell>
          <cell r="P3170">
            <v>0</v>
          </cell>
          <cell r="Q3170">
            <v>0</v>
          </cell>
          <cell r="R3170" t="str">
            <v>multicolore</v>
          </cell>
          <cell r="S3170" t="str">
            <v>11½</v>
          </cell>
          <cell r="T3170" t="str">
            <v>17 f.</v>
          </cell>
          <cell r="U3170" t="str">
            <v/>
          </cell>
          <cell r="V3170" t="str">
            <v/>
          </cell>
        </row>
        <row r="3171">
          <cell r="B3171" t="str">
            <v>DR-000-2875A</v>
          </cell>
          <cell r="C3171" t="str">
            <v>484848455056555365</v>
          </cell>
          <cell r="D3171" t="str">
            <v>000</v>
          </cell>
          <cell r="E3171" t="str">
            <v>2875A</v>
          </cell>
          <cell r="F3171" t="str">
            <v>Timbres-poste</v>
          </cell>
          <cell r="G3171">
            <v>1999</v>
          </cell>
          <cell r="H3171" t="str">
            <v>17 f. multicolore</v>
          </cell>
          <cell r="I3171" t="str">
            <v>Série courante. Géranium. Type de même date. Emis en carnet</v>
          </cell>
          <cell r="J3171">
            <v>2.2999999999999998</v>
          </cell>
          <cell r="K3171">
            <v>4</v>
          </cell>
          <cell r="L3171">
            <v>0</v>
          </cell>
          <cell r="M3171">
            <v>0</v>
          </cell>
          <cell r="N3171">
            <v>0.5</v>
          </cell>
          <cell r="O3171">
            <v>2</v>
          </cell>
          <cell r="P3171">
            <v>0</v>
          </cell>
          <cell r="Q3171">
            <v>0</v>
          </cell>
          <cell r="R3171" t="str">
            <v>multicolore</v>
          </cell>
          <cell r="S3171" t="str">
            <v>10 sur 2 ou 3 côtés</v>
          </cell>
          <cell r="T3171" t="str">
            <v>17 f.</v>
          </cell>
          <cell r="U3171" t="str">
            <v/>
          </cell>
          <cell r="V3171" t="str">
            <v/>
          </cell>
        </row>
        <row r="3172">
          <cell r="B3172" t="str">
            <v>DR-000-2876</v>
          </cell>
          <cell r="C3172" t="str">
            <v>4848484550565554</v>
          </cell>
          <cell r="D3172" t="str">
            <v>000</v>
          </cell>
          <cell r="E3172">
            <v>2876</v>
          </cell>
          <cell r="F3172" t="str">
            <v>Timbres-poste</v>
          </cell>
          <cell r="G3172">
            <v>1999</v>
          </cell>
          <cell r="H3172" t="str">
            <v>21 f. multicolore</v>
          </cell>
          <cell r="I3172" t="str">
            <v>Série courante. Tulipes. Sans valeur faciale. Mention "zone A prior"(timbre à validité permanente - tarif pour envois prioritaires aux pays membres de l'Union européenne)</v>
          </cell>
          <cell r="J3172">
            <v>6.5</v>
          </cell>
          <cell r="K3172">
            <v>1</v>
          </cell>
          <cell r="L3172">
            <v>0</v>
          </cell>
          <cell r="M3172">
            <v>0</v>
          </cell>
          <cell r="N3172">
            <v>0.8</v>
          </cell>
          <cell r="O3172">
            <v>2</v>
          </cell>
          <cell r="P3172">
            <v>0</v>
          </cell>
          <cell r="Q3172">
            <v>0</v>
          </cell>
          <cell r="R3172" t="str">
            <v>multicolore</v>
          </cell>
          <cell r="S3172" t="str">
            <v>14x13½</v>
          </cell>
          <cell r="T3172" t="str">
            <v>21 f.</v>
          </cell>
          <cell r="U3172" t="str">
            <v/>
          </cell>
          <cell r="V3172" t="str">
            <v/>
          </cell>
        </row>
        <row r="3173">
          <cell r="B3173" t="str">
            <v>DR-000-2876A</v>
          </cell>
          <cell r="C3173" t="str">
            <v>484848455056555465</v>
          </cell>
          <cell r="D3173" t="str">
            <v>000</v>
          </cell>
          <cell r="E3173" t="str">
            <v>2876A</v>
          </cell>
          <cell r="F3173" t="str">
            <v>Timbres-poste</v>
          </cell>
          <cell r="G3173">
            <v>2000</v>
          </cell>
          <cell r="H3173" t="str">
            <v>21 f. multicolore</v>
          </cell>
          <cell r="I3173" t="str">
            <v>Idem. Emis en carnet</v>
          </cell>
          <cell r="J3173">
            <v>4</v>
          </cell>
          <cell r="K3173">
            <v>4</v>
          </cell>
          <cell r="L3173">
            <v>0</v>
          </cell>
          <cell r="M3173">
            <v>0</v>
          </cell>
          <cell r="N3173">
            <v>0.6</v>
          </cell>
          <cell r="O3173">
            <v>0</v>
          </cell>
          <cell r="P3173">
            <v>0</v>
          </cell>
          <cell r="Q3173">
            <v>0</v>
          </cell>
          <cell r="R3173" t="str">
            <v>multicolore</v>
          </cell>
          <cell r="S3173" t="str">
            <v>10</v>
          </cell>
          <cell r="T3173" t="str">
            <v>21 f.</v>
          </cell>
          <cell r="U3173" t="str">
            <v/>
          </cell>
          <cell r="V3173" t="str">
            <v/>
          </cell>
        </row>
        <row r="3174">
          <cell r="B3174" t="str">
            <v>DR-000-2877</v>
          </cell>
          <cell r="C3174" t="str">
            <v>4848484550565555</v>
          </cell>
          <cell r="D3174" t="str">
            <v>000</v>
          </cell>
          <cell r="E3174">
            <v>2877</v>
          </cell>
          <cell r="F3174" t="str">
            <v>Timbres-poste</v>
          </cell>
          <cell r="G3174">
            <v>2000</v>
          </cell>
          <cell r="H3174" t="str">
            <v>2000 sur feu d'artifice</v>
          </cell>
          <cell r="I3174" t="str">
            <v>"Bienvenue à l'An 2000"</v>
          </cell>
          <cell r="J3174">
            <v>1.3</v>
          </cell>
          <cell r="K3174">
            <v>1</v>
          </cell>
          <cell r="L3174">
            <v>0</v>
          </cell>
          <cell r="M3174">
            <v>0</v>
          </cell>
          <cell r="N3174">
            <v>0.5</v>
          </cell>
          <cell r="O3174">
            <v>2</v>
          </cell>
          <cell r="P3174">
            <v>0</v>
          </cell>
          <cell r="Q3174">
            <v>0</v>
          </cell>
          <cell r="R3174" t="str">
            <v>multicolore</v>
          </cell>
          <cell r="S3174" t="str">
            <v>11½</v>
          </cell>
          <cell r="T3174" t="str">
            <v>17 f. (0,42 €)</v>
          </cell>
          <cell r="U3174" t="str">
            <v/>
          </cell>
          <cell r="V3174" t="str">
            <v/>
          </cell>
        </row>
        <row r="3175">
          <cell r="B3175" t="str">
            <v>DR-000-2878</v>
          </cell>
          <cell r="C3175" t="str">
            <v>4848484550565556</v>
          </cell>
          <cell r="D3175" t="str">
            <v>000</v>
          </cell>
          <cell r="E3175">
            <v>2878</v>
          </cell>
          <cell r="F3175" t="str">
            <v>Timbres-poste</v>
          </cell>
          <cell r="G3175">
            <v>2000</v>
          </cell>
          <cell r="H3175" t="str">
            <v>Reine Astrid</v>
          </cell>
          <cell r="I3175" t="str">
            <v>Promotion de la Philatélie. La Maison royale belge. Portraits (III)</v>
          </cell>
          <cell r="J3175">
            <v>2</v>
          </cell>
          <cell r="K3175">
            <v>1</v>
          </cell>
          <cell r="L3175">
            <v>0</v>
          </cell>
          <cell r="M3175">
            <v>0</v>
          </cell>
          <cell r="N3175">
            <v>2</v>
          </cell>
          <cell r="O3175">
            <v>1</v>
          </cell>
          <cell r="P3175">
            <v>0</v>
          </cell>
          <cell r="Q3175">
            <v>0</v>
          </cell>
          <cell r="R3175" t="str">
            <v>vert foncé</v>
          </cell>
          <cell r="S3175" t="str">
            <v>11½</v>
          </cell>
          <cell r="T3175" t="str">
            <v>17 f.+8 f. (0,42 €+0,20 €)</v>
          </cell>
          <cell r="U3175" t="str">
            <v/>
          </cell>
          <cell r="V3175" t="str">
            <v/>
          </cell>
        </row>
        <row r="3176">
          <cell r="B3176" t="str">
            <v>DR-000-2879</v>
          </cell>
          <cell r="C3176" t="str">
            <v>4848484550565557</v>
          </cell>
          <cell r="D3176" t="str">
            <v>000</v>
          </cell>
          <cell r="E3176">
            <v>2879</v>
          </cell>
          <cell r="F3176" t="str">
            <v>Timbres-poste</v>
          </cell>
          <cell r="G3176">
            <v>2000</v>
          </cell>
          <cell r="H3176" t="str">
            <v>Reine Fabiola</v>
          </cell>
          <cell r="I3176" t="str">
            <v>Promotion de la Philatélie. La Maison royale belge. Portraits (III)</v>
          </cell>
          <cell r="J3176">
            <v>3.5</v>
          </cell>
          <cell r="K3176">
            <v>1</v>
          </cell>
          <cell r="L3176">
            <v>0</v>
          </cell>
          <cell r="M3176">
            <v>0</v>
          </cell>
          <cell r="N3176">
            <v>3.5</v>
          </cell>
          <cell r="O3176">
            <v>1</v>
          </cell>
          <cell r="P3176">
            <v>0</v>
          </cell>
          <cell r="Q3176">
            <v>0</v>
          </cell>
          <cell r="R3176" t="str">
            <v>noir et gris</v>
          </cell>
          <cell r="S3176" t="str">
            <v>11½</v>
          </cell>
          <cell r="T3176" t="str">
            <v>32 f.+15 f. (0,79 €+0,37 €)</v>
          </cell>
          <cell r="U3176" t="str">
            <v/>
          </cell>
          <cell r="V3176" t="str">
            <v/>
          </cell>
        </row>
        <row r="3177">
          <cell r="B3177" t="str">
            <v>DR-000-2880</v>
          </cell>
          <cell r="C3177" t="str">
            <v>4848484550565648</v>
          </cell>
          <cell r="D3177" t="str">
            <v>000</v>
          </cell>
          <cell r="E3177">
            <v>2880</v>
          </cell>
          <cell r="F3177" t="str">
            <v>Timbres-poste</v>
          </cell>
          <cell r="G3177">
            <v>2000</v>
          </cell>
          <cell r="H3177" t="str">
            <v>Portrait de la Reine Paola</v>
          </cell>
          <cell r="I3177" t="str">
            <v>Idem. Emis uniquement en feuillet</v>
          </cell>
          <cell r="J3177">
            <v>6</v>
          </cell>
          <cell r="K3177">
            <v>1</v>
          </cell>
          <cell r="L3177">
            <v>0</v>
          </cell>
          <cell r="M3177">
            <v>0</v>
          </cell>
          <cell r="N3177">
            <v>6</v>
          </cell>
          <cell r="O3177">
            <v>1</v>
          </cell>
          <cell r="P3177">
            <v>0</v>
          </cell>
          <cell r="Q3177">
            <v>0</v>
          </cell>
          <cell r="R3177" t="str">
            <v>violet foncé</v>
          </cell>
          <cell r="S3177" t="str">
            <v>11½</v>
          </cell>
          <cell r="T3177" t="str">
            <v>50 f.+25 f. (1,29 €+0,62 €)</v>
          </cell>
          <cell r="U3177" t="str">
            <v/>
          </cell>
          <cell r="V3177" t="str">
            <v/>
          </cell>
        </row>
        <row r="3178">
          <cell r="B3178" t="str">
            <v>DR-000-2881</v>
          </cell>
          <cell r="C3178" t="str">
            <v>4848484550565649</v>
          </cell>
          <cell r="D3178" t="str">
            <v>000</v>
          </cell>
          <cell r="E3178">
            <v>2881</v>
          </cell>
          <cell r="F3178" t="str">
            <v>Timbres-poste</v>
          </cell>
          <cell r="G3178">
            <v>2000</v>
          </cell>
          <cell r="H3178" t="str">
            <v>Avec l'Hôtel de ville, la basilique de Koekelberg et silhouettes de bruxellois de différentes cultures</v>
          </cell>
          <cell r="I3178" t="str">
            <v>Bruxelles 2000, ville européenne de la Culture</v>
          </cell>
          <cell r="J3178">
            <v>1.3</v>
          </cell>
          <cell r="K3178">
            <v>1</v>
          </cell>
          <cell r="L3178">
            <v>0</v>
          </cell>
          <cell r="M3178">
            <v>0</v>
          </cell>
          <cell r="N3178">
            <v>0.6</v>
          </cell>
          <cell r="O3178">
            <v>0</v>
          </cell>
          <cell r="P3178">
            <v>0</v>
          </cell>
          <cell r="Q3178">
            <v>0</v>
          </cell>
          <cell r="R3178" t="str">
            <v/>
          </cell>
          <cell r="S3178" t="str">
            <v>11½</v>
          </cell>
          <cell r="T3178" t="str">
            <v>17 f. (0,42 €)</v>
          </cell>
          <cell r="U3178" t="str">
            <v/>
          </cell>
          <cell r="V3178" t="str">
            <v/>
          </cell>
        </row>
        <row r="3179">
          <cell r="B3179" t="str">
            <v>DR-000-F2881</v>
          </cell>
          <cell r="C3179" t="str">
            <v>484848457050565649</v>
          </cell>
          <cell r="D3179" t="str">
            <v>000</v>
          </cell>
          <cell r="E3179" t="str">
            <v>F2881</v>
          </cell>
          <cell r="F3179" t="str">
            <v>Timbres-poste</v>
          </cell>
          <cell r="G3179">
            <v>2000</v>
          </cell>
          <cell r="H3179" t="str">
            <v>3 timbres se tenant + 2 vignettes                             pas répertorié</v>
          </cell>
          <cell r="I3179" t="str">
            <v>Avec l'Hôtel de ville, la basilique de Koekelberg et silhouettes de bruxellois de différentes cultures</v>
          </cell>
          <cell r="J3179">
            <v>3.9</v>
          </cell>
          <cell r="K3179">
            <v>1</v>
          </cell>
          <cell r="L3179">
            <v>0</v>
          </cell>
          <cell r="M3179">
            <v>0</v>
          </cell>
          <cell r="N3179">
            <v>1.8</v>
          </cell>
          <cell r="O3179">
            <v>1</v>
          </cell>
          <cell r="P3179">
            <v>0</v>
          </cell>
          <cell r="Q3179">
            <v>0</v>
          </cell>
          <cell r="R3179" t="str">
            <v/>
          </cell>
          <cell r="S3179" t="str">
            <v>11½</v>
          </cell>
          <cell r="U3179" t="str">
            <v/>
          </cell>
          <cell r="V3179" t="str">
            <v/>
          </cell>
        </row>
        <row r="3180">
          <cell r="B3180" t="str">
            <v>DR-000-2882</v>
          </cell>
          <cell r="C3180" t="str">
            <v>4848484550565650</v>
          </cell>
          <cell r="D3180" t="str">
            <v>000</v>
          </cell>
          <cell r="E3180">
            <v>2882</v>
          </cell>
          <cell r="F3180" t="str">
            <v>Timbres-poste</v>
          </cell>
          <cell r="G3180">
            <v>2000</v>
          </cell>
          <cell r="H3180" t="str">
            <v>Avec le Palais de Justice, silhouette de danseuse et portrait du joueur d'harmonica Toots Thielemans</v>
          </cell>
          <cell r="I3180" t="str">
            <v>Bruxelles 2000, ville européenne de la Culture</v>
          </cell>
          <cell r="J3180">
            <v>1.3</v>
          </cell>
          <cell r="K3180">
            <v>1</v>
          </cell>
          <cell r="L3180">
            <v>0</v>
          </cell>
          <cell r="M3180">
            <v>0</v>
          </cell>
          <cell r="N3180">
            <v>0.6</v>
          </cell>
          <cell r="O3180">
            <v>2</v>
          </cell>
          <cell r="P3180">
            <v>0</v>
          </cell>
          <cell r="Q3180">
            <v>0</v>
          </cell>
          <cell r="R3180" t="str">
            <v/>
          </cell>
          <cell r="S3180" t="str">
            <v>11½</v>
          </cell>
          <cell r="T3180" t="str">
            <v>17 f. (0,42 €)</v>
          </cell>
          <cell r="U3180" t="str">
            <v/>
          </cell>
          <cell r="V3180" t="str">
            <v/>
          </cell>
        </row>
        <row r="3181">
          <cell r="B3181" t="str">
            <v>DR-000-2883</v>
          </cell>
          <cell r="C3181" t="str">
            <v>4848484550565651</v>
          </cell>
          <cell r="D3181" t="str">
            <v>000</v>
          </cell>
          <cell r="E3181">
            <v>2883</v>
          </cell>
          <cell r="F3181" t="str">
            <v>Timbres-poste</v>
          </cell>
          <cell r="G3181">
            <v>2000</v>
          </cell>
          <cell r="H3181" t="str">
            <v>Chantiers de construction du quartier nord, silhouettes de navires, train à grande vitesse, avion</v>
          </cell>
          <cell r="I3181" t="str">
            <v>Bruxelles 2000, ville européenne de la Culture</v>
          </cell>
          <cell r="J3181">
            <v>1.3</v>
          </cell>
          <cell r="K3181">
            <v>1</v>
          </cell>
          <cell r="L3181">
            <v>0</v>
          </cell>
          <cell r="M3181">
            <v>0</v>
          </cell>
          <cell r="N3181">
            <v>0.6</v>
          </cell>
          <cell r="O3181">
            <v>2</v>
          </cell>
          <cell r="P3181">
            <v>0</v>
          </cell>
          <cell r="Q3181">
            <v>0</v>
          </cell>
          <cell r="R3181" t="str">
            <v/>
          </cell>
          <cell r="S3181" t="str">
            <v>11½</v>
          </cell>
          <cell r="T3181" t="str">
            <v>17 f. (0,42 €)</v>
          </cell>
          <cell r="U3181" t="str">
            <v/>
          </cell>
          <cell r="V3181" t="str">
            <v/>
          </cell>
        </row>
        <row r="3182">
          <cell r="B3182" t="str">
            <v>DR-000-2884</v>
          </cell>
          <cell r="C3182" t="str">
            <v>4848484550565652</v>
          </cell>
          <cell r="D3182" t="str">
            <v>000</v>
          </cell>
          <cell r="E3182">
            <v>2884</v>
          </cell>
          <cell r="F3182" t="str">
            <v>Timbres-poste</v>
          </cell>
          <cell r="G3182">
            <v>2000</v>
          </cell>
          <cell r="H3182" t="str">
            <v>Vue panoramique de la capitale</v>
          </cell>
          <cell r="I3182" t="str">
            <v>Série courante. Roi Albert II.</v>
          </cell>
          <cell r="J3182">
            <v>1.3</v>
          </cell>
          <cell r="K3182">
            <v>1</v>
          </cell>
          <cell r="L3182">
            <v>0</v>
          </cell>
          <cell r="M3182">
            <v>0</v>
          </cell>
          <cell r="N3182">
            <v>0.5</v>
          </cell>
          <cell r="O3182">
            <v>1</v>
          </cell>
          <cell r="P3182">
            <v>0</v>
          </cell>
          <cell r="Q3182">
            <v>0</v>
          </cell>
          <cell r="R3182" t="str">
            <v>bleu foncé</v>
          </cell>
          <cell r="S3182" t="str">
            <v>11½</v>
          </cell>
          <cell r="T3182" t="str">
            <v>19 f. (0,47 €)</v>
          </cell>
          <cell r="U3182" t="str">
            <v/>
          </cell>
          <cell r="V3182" t="str">
            <v/>
          </cell>
        </row>
        <row r="3183">
          <cell r="B3183" t="str">
            <v>DR-000-2885</v>
          </cell>
          <cell r="C3183" t="str">
            <v>4848484550565653</v>
          </cell>
          <cell r="D3183" t="str">
            <v>000</v>
          </cell>
          <cell r="E3183">
            <v>2885</v>
          </cell>
          <cell r="F3183" t="str">
            <v>Timbres-poste</v>
          </cell>
          <cell r="G3183">
            <v>2000</v>
          </cell>
          <cell r="H3183" t="str">
            <v>Pie grièche écorcheur</v>
          </cell>
          <cell r="I3183" t="str">
            <v>Série courante. Oiseau</v>
          </cell>
          <cell r="J3183">
            <v>1.3</v>
          </cell>
          <cell r="K3183">
            <v>1</v>
          </cell>
          <cell r="L3183">
            <v>0</v>
          </cell>
          <cell r="M3183">
            <v>0</v>
          </cell>
          <cell r="N3183">
            <v>0.5</v>
          </cell>
          <cell r="O3183">
            <v>2</v>
          </cell>
          <cell r="P3183">
            <v>0</v>
          </cell>
          <cell r="Q3183">
            <v>0</v>
          </cell>
          <cell r="R3183" t="str">
            <v>multicolore</v>
          </cell>
          <cell r="S3183" t="str">
            <v>11½</v>
          </cell>
          <cell r="T3183" t="str">
            <v>16 f. (0,40 €)</v>
          </cell>
          <cell r="U3183" t="str">
            <v/>
          </cell>
          <cell r="V3183" t="str">
            <v/>
          </cell>
        </row>
        <row r="3184">
          <cell r="B3184" t="str">
            <v>DR-000-2886</v>
          </cell>
          <cell r="C3184" t="str">
            <v>4848484550565654</v>
          </cell>
          <cell r="D3184" t="str">
            <v>000</v>
          </cell>
          <cell r="E3184">
            <v>2886</v>
          </cell>
          <cell r="F3184" t="str">
            <v>Timbres-poste</v>
          </cell>
          <cell r="G3184">
            <v>2000</v>
          </cell>
          <cell r="H3184" t="str">
            <v>Portrait en Grand-Maître de la Toison d'Or, par un maître inconnu de l'Ecole vénitienne</v>
          </cell>
          <cell r="I3184" t="str">
            <v>500e anniversaire de la naissance de Charles Quint (1500-1558). Emission commune avec l'Espagne</v>
          </cell>
          <cell r="J3184">
            <v>1.5</v>
          </cell>
          <cell r="K3184">
            <v>1</v>
          </cell>
          <cell r="L3184">
            <v>0</v>
          </cell>
          <cell r="M3184">
            <v>0</v>
          </cell>
          <cell r="N3184">
            <v>0.5</v>
          </cell>
          <cell r="O3184">
            <v>2</v>
          </cell>
          <cell r="P3184">
            <v>0</v>
          </cell>
          <cell r="Q3184">
            <v>0</v>
          </cell>
          <cell r="R3184" t="str">
            <v/>
          </cell>
          <cell r="S3184" t="str">
            <v>11½</v>
          </cell>
          <cell r="T3184" t="str">
            <v>17 f. (0,42 €)</v>
          </cell>
          <cell r="U3184" t="str">
            <v/>
          </cell>
          <cell r="V3184" t="str">
            <v/>
          </cell>
        </row>
        <row r="3185">
          <cell r="B3185" t="str">
            <v>DR-000-2887</v>
          </cell>
          <cell r="C3185" t="str">
            <v>4848484550565655</v>
          </cell>
          <cell r="D3185" t="str">
            <v>000</v>
          </cell>
          <cell r="E3185">
            <v>2887</v>
          </cell>
          <cell r="F3185" t="str">
            <v>Timbres-poste</v>
          </cell>
          <cell r="G3185">
            <v>2000</v>
          </cell>
          <cell r="H3185" t="str">
            <v>Portrait à 40 ans, attribué à Corneille de la Haye</v>
          </cell>
          <cell r="I3185" t="str">
            <v>500e anniversaire de la naissance de Charles Quint (1500-1558). Emission commune avec l'Espagne</v>
          </cell>
          <cell r="J3185">
            <v>2</v>
          </cell>
          <cell r="K3185">
            <v>1</v>
          </cell>
          <cell r="L3185">
            <v>0</v>
          </cell>
          <cell r="M3185">
            <v>0</v>
          </cell>
          <cell r="N3185">
            <v>1</v>
          </cell>
          <cell r="O3185">
            <v>1</v>
          </cell>
          <cell r="P3185">
            <v>0</v>
          </cell>
          <cell r="Q3185">
            <v>0</v>
          </cell>
          <cell r="R3185" t="str">
            <v/>
          </cell>
          <cell r="S3185" t="str">
            <v>11½</v>
          </cell>
          <cell r="T3185" t="str">
            <v>21 f. (0,52 €)</v>
          </cell>
          <cell r="U3185" t="str">
            <v/>
          </cell>
          <cell r="V3185" t="str">
            <v/>
          </cell>
        </row>
        <row r="3186">
          <cell r="B3186" t="str">
            <v>DR-000-2888</v>
          </cell>
          <cell r="C3186" t="str">
            <v>4848484550565656</v>
          </cell>
          <cell r="D3186" t="str">
            <v>000</v>
          </cell>
          <cell r="E3186">
            <v>2888</v>
          </cell>
          <cell r="F3186" t="str">
            <v>Timbres-poste</v>
          </cell>
          <cell r="G3186">
            <v>2000</v>
          </cell>
          <cell r="H3186" t="str">
            <v>Portrait de Charles Quint à cheval (d'après oeuvre de Titien) (détail)</v>
          </cell>
          <cell r="I3186" t="str">
            <v>Idem. Emis uniquement en feuillet</v>
          </cell>
          <cell r="J3186">
            <v>2.5</v>
          </cell>
          <cell r="K3186">
            <v>1</v>
          </cell>
          <cell r="L3186">
            <v>0</v>
          </cell>
          <cell r="M3186">
            <v>0</v>
          </cell>
          <cell r="N3186">
            <v>2.5</v>
          </cell>
          <cell r="O3186">
            <v>1</v>
          </cell>
          <cell r="P3186">
            <v>0</v>
          </cell>
          <cell r="Q3186">
            <v>0</v>
          </cell>
          <cell r="R3186" t="str">
            <v>multicolore</v>
          </cell>
          <cell r="S3186" t="str">
            <v>11½</v>
          </cell>
          <cell r="T3186" t="str">
            <v>34 f. (0,84 €)</v>
          </cell>
          <cell r="U3186" t="str">
            <v/>
          </cell>
          <cell r="V3186" t="str">
            <v/>
          </cell>
        </row>
        <row r="3187">
          <cell r="B3187" t="str">
            <v>DR-000-2889</v>
          </cell>
          <cell r="C3187" t="str">
            <v>4848484550565657</v>
          </cell>
          <cell r="D3187" t="str">
            <v>000</v>
          </cell>
          <cell r="E3187">
            <v>2889</v>
          </cell>
          <cell r="F3187" t="str">
            <v>Timbres-poste</v>
          </cell>
          <cell r="G3187">
            <v>2000</v>
          </cell>
          <cell r="H3187" t="str">
            <v>Formules mathématiques dont le problème de Pierre de Fermat (17e s.), trait rappelant les marques gravées sur l'os d'Ishango</v>
          </cell>
          <cell r="I3187" t="str">
            <v>Année mondiale des Mathématiques</v>
          </cell>
          <cell r="J3187">
            <v>1.5</v>
          </cell>
          <cell r="K3187">
            <v>1</v>
          </cell>
          <cell r="L3187">
            <v>0</v>
          </cell>
          <cell r="M3187">
            <v>0</v>
          </cell>
          <cell r="N3187">
            <v>0.6</v>
          </cell>
          <cell r="O3187">
            <v>1</v>
          </cell>
          <cell r="P3187">
            <v>0</v>
          </cell>
          <cell r="Q3187">
            <v>0</v>
          </cell>
          <cell r="R3187" t="str">
            <v>multicolore</v>
          </cell>
          <cell r="S3187" t="str">
            <v>11½</v>
          </cell>
          <cell r="T3187" t="str">
            <v>17 f. (0,42 €)</v>
          </cell>
          <cell r="U3187" t="str">
            <v/>
          </cell>
          <cell r="V3187" t="str">
            <v/>
          </cell>
        </row>
        <row r="3188">
          <cell r="B3188" t="str">
            <v>DR-000-2890</v>
          </cell>
          <cell r="C3188" t="str">
            <v>4848484550565748</v>
          </cell>
          <cell r="D3188" t="str">
            <v>000</v>
          </cell>
          <cell r="E3188">
            <v>2890</v>
          </cell>
          <cell r="F3188" t="str">
            <v>Timbres-poste</v>
          </cell>
          <cell r="G3188">
            <v>2000</v>
          </cell>
          <cell r="H3188" t="str">
            <v>Oeuvre de Joachim Beckers (à 11ans)</v>
          </cell>
          <cell r="I3188" t="str">
            <v>Dessin d'enfant sur le 21e siècle</v>
          </cell>
          <cell r="J3188">
            <v>1.5</v>
          </cell>
          <cell r="K3188">
            <v>1</v>
          </cell>
          <cell r="L3188">
            <v>0</v>
          </cell>
          <cell r="M3188">
            <v>0</v>
          </cell>
          <cell r="N3188">
            <v>0.6</v>
          </cell>
          <cell r="O3188">
            <v>2</v>
          </cell>
          <cell r="P3188">
            <v>0</v>
          </cell>
          <cell r="Q3188">
            <v>0</v>
          </cell>
          <cell r="R3188" t="str">
            <v>multicolore</v>
          </cell>
          <cell r="S3188" t="str">
            <v>11½</v>
          </cell>
          <cell r="T3188" t="str">
            <v>17 f. (0,42 €)</v>
          </cell>
          <cell r="U3188" t="str">
            <v/>
          </cell>
          <cell r="V3188" t="str">
            <v/>
          </cell>
        </row>
        <row r="3189">
          <cell r="B3189" t="str">
            <v>DR-000-2891</v>
          </cell>
          <cell r="C3189" t="str">
            <v>4848484550565749</v>
          </cell>
          <cell r="D3189" t="str">
            <v>000</v>
          </cell>
          <cell r="E3189">
            <v>2891</v>
          </cell>
          <cell r="F3189" t="str">
            <v>Timbres-poste</v>
          </cell>
          <cell r="G3189">
            <v>2000</v>
          </cell>
          <cell r="H3189" t="str">
            <v>Deux joueurs manifestant leur joie et supporters</v>
          </cell>
          <cell r="I3189" t="str">
            <v>"Euro 2000". Championnat européen de football. Emission commune avec les Pays-Bas</v>
          </cell>
          <cell r="J3189">
            <v>1.5</v>
          </cell>
          <cell r="K3189">
            <v>0</v>
          </cell>
          <cell r="L3189">
            <v>0</v>
          </cell>
          <cell r="M3189">
            <v>0</v>
          </cell>
          <cell r="N3189">
            <v>0.5</v>
          </cell>
          <cell r="O3189">
            <v>1</v>
          </cell>
          <cell r="P3189">
            <v>0</v>
          </cell>
          <cell r="Q3189">
            <v>0</v>
          </cell>
          <cell r="R3189" t="str">
            <v/>
          </cell>
          <cell r="S3189" t="str">
            <v>11½</v>
          </cell>
          <cell r="T3189" t="str">
            <v>17 f. (0,42 €)</v>
          </cell>
          <cell r="U3189" t="str">
            <v/>
          </cell>
          <cell r="V3189" t="str">
            <v/>
          </cell>
        </row>
        <row r="3190">
          <cell r="B3190" t="str">
            <v>DR-000-2892</v>
          </cell>
          <cell r="C3190" t="str">
            <v>4848484550565750</v>
          </cell>
          <cell r="D3190" t="str">
            <v>000</v>
          </cell>
          <cell r="E3190">
            <v>2892</v>
          </cell>
          <cell r="F3190" t="str">
            <v>Timbres-poste</v>
          </cell>
          <cell r="G3190">
            <v>2000</v>
          </cell>
          <cell r="H3190" t="str">
            <v>Ballon et supporters</v>
          </cell>
          <cell r="I3190" t="str">
            <v>"Euro 2000". Championnat européen de football. Emission commune avec les Pays-Bas</v>
          </cell>
          <cell r="J3190">
            <v>1.5</v>
          </cell>
          <cell r="K3190">
            <v>0</v>
          </cell>
          <cell r="L3190">
            <v>0</v>
          </cell>
          <cell r="M3190">
            <v>0</v>
          </cell>
          <cell r="N3190">
            <v>0.6</v>
          </cell>
          <cell r="O3190">
            <v>1</v>
          </cell>
          <cell r="P3190">
            <v>0</v>
          </cell>
          <cell r="Q3190">
            <v>0</v>
          </cell>
          <cell r="R3190" t="str">
            <v/>
          </cell>
          <cell r="S3190" t="str">
            <v>11½</v>
          </cell>
          <cell r="T3190" t="str">
            <v>21 f. (0,52 €)</v>
          </cell>
          <cell r="U3190" t="str">
            <v/>
          </cell>
          <cell r="V3190" t="str">
            <v/>
          </cell>
        </row>
        <row r="3191">
          <cell r="B3191" t="str">
            <v>DR-000-2892a</v>
          </cell>
          <cell r="C3191" t="str">
            <v>484848455056575097</v>
          </cell>
          <cell r="D3191" t="str">
            <v>000</v>
          </cell>
          <cell r="E3191" t="str">
            <v>2892a</v>
          </cell>
          <cell r="F3191" t="str">
            <v>Timbres-poste</v>
          </cell>
          <cell r="G3191">
            <v>2000</v>
          </cell>
          <cell r="H3191" t="str">
            <v>2 timbres se tenant (2891+2892) et vignette</v>
          </cell>
          <cell r="I3191" t="str">
            <v>Ballon et supporters</v>
          </cell>
          <cell r="J3191">
            <v>3</v>
          </cell>
          <cell r="K3191">
            <v>1</v>
          </cell>
          <cell r="L3191">
            <v>0</v>
          </cell>
          <cell r="M3191">
            <v>0</v>
          </cell>
          <cell r="N3191">
            <v>2.5</v>
          </cell>
          <cell r="O3191">
            <v>0</v>
          </cell>
          <cell r="P3191">
            <v>0</v>
          </cell>
          <cell r="Q3191">
            <v>0</v>
          </cell>
          <cell r="R3191" t="str">
            <v/>
          </cell>
          <cell r="S3191" t="str">
            <v>11½</v>
          </cell>
          <cell r="T3191" t="str">
            <v>21 f. (0,52 €)</v>
          </cell>
          <cell r="U3191" t="str">
            <v/>
          </cell>
          <cell r="V3191" t="str">
            <v/>
          </cell>
        </row>
        <row r="3192">
          <cell r="B3192" t="str">
            <v>DR-000-2893</v>
          </cell>
          <cell r="C3192" t="str">
            <v>4848484550565751</v>
          </cell>
          <cell r="D3192" t="str">
            <v>000</v>
          </cell>
          <cell r="E3192">
            <v>2893</v>
          </cell>
          <cell r="F3192" t="str">
            <v>Timbres-poste</v>
          </cell>
          <cell r="G3192">
            <v>2000</v>
          </cell>
          <cell r="H3192" t="str">
            <v>17 f.</v>
          </cell>
          <cell r="I3192" t="str">
            <v>"Euro 2000". Championnat européen de football. Emission commune avec les Pays-Bas</v>
          </cell>
          <cell r="J3192">
            <v>2.2999999999999998</v>
          </cell>
          <cell r="K3192">
            <v>14</v>
          </cell>
          <cell r="L3192">
            <v>0</v>
          </cell>
          <cell r="M3192">
            <v>0</v>
          </cell>
          <cell r="N3192">
            <v>0.5</v>
          </cell>
          <cell r="O3192">
            <v>0</v>
          </cell>
          <cell r="P3192">
            <v>0</v>
          </cell>
          <cell r="Q3192">
            <v>0</v>
          </cell>
          <cell r="R3192" t="str">
            <v/>
          </cell>
          <cell r="S3192" t="str">
            <v>11½</v>
          </cell>
          <cell r="T3192" t="str">
            <v>17 f.</v>
          </cell>
          <cell r="U3192" t="str">
            <v/>
          </cell>
          <cell r="V3192" t="str">
            <v/>
          </cell>
        </row>
        <row r="3193">
          <cell r="B3193" t="str">
            <v>DR-000-2894</v>
          </cell>
          <cell r="C3193" t="str">
            <v>4848484550565752</v>
          </cell>
          <cell r="D3193" t="str">
            <v>000</v>
          </cell>
          <cell r="E3193">
            <v>2894</v>
          </cell>
          <cell r="F3193" t="str">
            <v>Timbres-poste</v>
          </cell>
          <cell r="G3193">
            <v>2000</v>
          </cell>
          <cell r="H3193" t="str">
            <v>Joueurs de cerfs-volants</v>
          </cell>
          <cell r="I3193" t="str">
            <v>Croix-Rouge et Croissant-Rouge</v>
          </cell>
          <cell r="J3193">
            <v>1.5</v>
          </cell>
          <cell r="K3193">
            <v>1</v>
          </cell>
          <cell r="L3193">
            <v>0</v>
          </cell>
          <cell r="M3193">
            <v>0</v>
          </cell>
          <cell r="N3193">
            <v>1.5</v>
          </cell>
          <cell r="O3193">
            <v>1</v>
          </cell>
          <cell r="P3193">
            <v>0</v>
          </cell>
          <cell r="Q3193">
            <v>0</v>
          </cell>
          <cell r="R3193" t="str">
            <v>multicolore</v>
          </cell>
          <cell r="S3193" t="str">
            <v>11½</v>
          </cell>
          <cell r="T3193" t="str">
            <v>17 f.+4 f. (0,42 €+0,10 €)</v>
          </cell>
          <cell r="U3193" t="str">
            <v/>
          </cell>
          <cell r="V3193" t="str">
            <v/>
          </cell>
        </row>
        <row r="3194">
          <cell r="B3194" t="str">
            <v>DR-000-2895</v>
          </cell>
          <cell r="C3194" t="str">
            <v>4848484550565753</v>
          </cell>
          <cell r="D3194" t="str">
            <v>000</v>
          </cell>
          <cell r="E3194">
            <v>2895</v>
          </cell>
          <cell r="F3194" t="str">
            <v>Timbres-poste</v>
          </cell>
          <cell r="G3194">
            <v>2000</v>
          </cell>
          <cell r="H3194" t="str">
            <v>Vipera berus</v>
          </cell>
          <cell r="I3194" t="str">
            <v>Fonds mondial pour la Nature (WWF). Amphibiens et reptiles</v>
          </cell>
          <cell r="J3194">
            <v>1.5</v>
          </cell>
          <cell r="K3194">
            <v>1</v>
          </cell>
          <cell r="L3194">
            <v>0</v>
          </cell>
          <cell r="M3194">
            <v>0</v>
          </cell>
          <cell r="N3194">
            <v>0.5</v>
          </cell>
          <cell r="O3194">
            <v>2</v>
          </cell>
          <cell r="P3194">
            <v>0</v>
          </cell>
          <cell r="Q3194">
            <v>0</v>
          </cell>
          <cell r="R3194" t="str">
            <v/>
          </cell>
          <cell r="S3194" t="str">
            <v>11½</v>
          </cell>
          <cell r="T3194" t="str">
            <v>17 f. (0,42 €)</v>
          </cell>
          <cell r="U3194" t="str">
            <v/>
          </cell>
          <cell r="V3194" t="str">
            <v/>
          </cell>
        </row>
        <row r="3195">
          <cell r="B3195" t="str">
            <v>DR-000-2896</v>
          </cell>
          <cell r="C3195" t="str">
            <v>4848484550565754</v>
          </cell>
          <cell r="D3195" t="str">
            <v>000</v>
          </cell>
          <cell r="E3195">
            <v>2896</v>
          </cell>
          <cell r="F3195" t="str">
            <v>Timbres-poste</v>
          </cell>
          <cell r="G3195">
            <v>2000</v>
          </cell>
          <cell r="H3195" t="str">
            <v>Lacerta agilis</v>
          </cell>
          <cell r="I3195" t="str">
            <v>Fonds mondial pour la Nature (WWF). Amphibiens et reptiles</v>
          </cell>
          <cell r="J3195">
            <v>1.5</v>
          </cell>
          <cell r="K3195">
            <v>1</v>
          </cell>
          <cell r="L3195">
            <v>0</v>
          </cell>
          <cell r="M3195">
            <v>0</v>
          </cell>
          <cell r="N3195">
            <v>0.5</v>
          </cell>
          <cell r="O3195">
            <v>2</v>
          </cell>
          <cell r="P3195">
            <v>0</v>
          </cell>
          <cell r="Q3195">
            <v>0</v>
          </cell>
          <cell r="R3195" t="str">
            <v/>
          </cell>
          <cell r="S3195" t="str">
            <v>11½</v>
          </cell>
          <cell r="T3195" t="str">
            <v>17 f. (0,42 €)</v>
          </cell>
          <cell r="U3195" t="str">
            <v/>
          </cell>
          <cell r="V3195" t="str">
            <v/>
          </cell>
        </row>
        <row r="3196">
          <cell r="B3196" t="str">
            <v>DR-000-2897</v>
          </cell>
          <cell r="C3196" t="str">
            <v>4848484550565755</v>
          </cell>
          <cell r="D3196" t="str">
            <v>000</v>
          </cell>
          <cell r="E3196">
            <v>2897</v>
          </cell>
          <cell r="F3196" t="str">
            <v>Timbres-poste</v>
          </cell>
          <cell r="G3196">
            <v>2000</v>
          </cell>
          <cell r="H3196" t="str">
            <v>Hyla arborea</v>
          </cell>
          <cell r="I3196" t="str">
            <v>Fonds mondial pour la Nature (WWF). Amphibiens et reptiles</v>
          </cell>
          <cell r="J3196">
            <v>1.5</v>
          </cell>
          <cell r="K3196">
            <v>1</v>
          </cell>
          <cell r="L3196">
            <v>0</v>
          </cell>
          <cell r="M3196">
            <v>0</v>
          </cell>
          <cell r="N3196">
            <v>0.5</v>
          </cell>
          <cell r="O3196">
            <v>2</v>
          </cell>
          <cell r="P3196">
            <v>0</v>
          </cell>
          <cell r="Q3196">
            <v>0</v>
          </cell>
          <cell r="R3196" t="str">
            <v/>
          </cell>
          <cell r="S3196" t="str">
            <v>11½</v>
          </cell>
          <cell r="T3196" t="str">
            <v>17 f. (0,42 €)</v>
          </cell>
          <cell r="U3196" t="str">
            <v/>
          </cell>
          <cell r="V3196" t="str">
            <v/>
          </cell>
        </row>
        <row r="3197">
          <cell r="B3197" t="str">
            <v>DR-000-2898</v>
          </cell>
          <cell r="C3197" t="str">
            <v>4848484550565756</v>
          </cell>
          <cell r="D3197" t="str">
            <v>000</v>
          </cell>
          <cell r="E3197">
            <v>2898</v>
          </cell>
          <cell r="F3197" t="str">
            <v>Timbres-poste</v>
          </cell>
          <cell r="G3197">
            <v>2000</v>
          </cell>
          <cell r="H3197" t="str">
            <v>Salamandra salamandra</v>
          </cell>
          <cell r="I3197" t="str">
            <v>Fonds mondial pour la Nature (WWF). Amphibiens et reptiles</v>
          </cell>
          <cell r="J3197">
            <v>1.5</v>
          </cell>
          <cell r="K3197">
            <v>1</v>
          </cell>
          <cell r="L3197">
            <v>0</v>
          </cell>
          <cell r="M3197">
            <v>0</v>
          </cell>
          <cell r="N3197">
            <v>0.5</v>
          </cell>
          <cell r="O3197">
            <v>2</v>
          </cell>
          <cell r="P3197">
            <v>0</v>
          </cell>
          <cell r="Q3197">
            <v>0</v>
          </cell>
          <cell r="R3197" t="str">
            <v/>
          </cell>
          <cell r="S3197" t="str">
            <v>11½</v>
          </cell>
          <cell r="T3197" t="str">
            <v>17 f. (0,42 €)</v>
          </cell>
          <cell r="U3197" t="str">
            <v/>
          </cell>
          <cell r="V3197" t="str">
            <v/>
          </cell>
        </row>
        <row r="3198">
          <cell r="B3198" t="str">
            <v>DR-000-2899</v>
          </cell>
          <cell r="C3198" t="str">
            <v>4848484550565757</v>
          </cell>
          <cell r="D3198" t="str">
            <v>000</v>
          </cell>
          <cell r="E3198">
            <v>2899</v>
          </cell>
          <cell r="F3198" t="str">
            <v>Timbres-poste</v>
          </cell>
          <cell r="G3198">
            <v>2000</v>
          </cell>
          <cell r="H3198" t="str">
            <v>Dessin de Sofie Vandeputte</v>
          </cell>
          <cell r="I3198" t="str">
            <v>Journée du Timbre. Concours de dessins sur "La vie se lit, la vie s'écrit"</v>
          </cell>
          <cell r="J3198">
            <v>1.5</v>
          </cell>
          <cell r="K3198">
            <v>1</v>
          </cell>
          <cell r="L3198">
            <v>0</v>
          </cell>
          <cell r="M3198">
            <v>0</v>
          </cell>
          <cell r="N3198">
            <v>0.5</v>
          </cell>
          <cell r="O3198">
            <v>2</v>
          </cell>
          <cell r="P3198">
            <v>0</v>
          </cell>
          <cell r="Q3198">
            <v>0</v>
          </cell>
          <cell r="R3198" t="str">
            <v>bleu, noir et rouge</v>
          </cell>
          <cell r="S3198" t="str">
            <v>11½</v>
          </cell>
          <cell r="T3198" t="str">
            <v>17 f. (0,42 €)</v>
          </cell>
          <cell r="U3198" t="str">
            <v/>
          </cell>
          <cell r="V3198" t="str">
            <v/>
          </cell>
        </row>
        <row r="3199">
          <cell r="B3199" t="str">
            <v>DR-000-2900</v>
          </cell>
          <cell r="C3199" t="str">
            <v>4848484550574848</v>
          </cell>
          <cell r="D3199" t="str">
            <v>000</v>
          </cell>
          <cell r="E3199">
            <v>2900</v>
          </cell>
          <cell r="F3199" t="str">
            <v>Timbres-poste</v>
          </cell>
          <cell r="G3199">
            <v>2000</v>
          </cell>
          <cell r="H3199" t="str">
            <v>François de Tassis, capitaine et maître des postes, en 1501, à Gand (détail d'une tapisserie du début du XVIe s.)</v>
          </cell>
          <cell r="I3199" t="str">
            <v>"Belgica 2001". Exposition philatélique internationale, du 9 au 15.6.2001, à Bruxelles</v>
          </cell>
          <cell r="J3199">
            <v>1.5</v>
          </cell>
          <cell r="K3199">
            <v>1</v>
          </cell>
          <cell r="L3199">
            <v>0</v>
          </cell>
          <cell r="M3199">
            <v>0</v>
          </cell>
          <cell r="N3199">
            <v>0.8</v>
          </cell>
          <cell r="O3199">
            <v>2</v>
          </cell>
          <cell r="P3199">
            <v>0</v>
          </cell>
          <cell r="Q3199">
            <v>0</v>
          </cell>
          <cell r="R3199" t="str">
            <v>multicolore</v>
          </cell>
          <cell r="S3199" t="str">
            <v>11½</v>
          </cell>
          <cell r="T3199" t="str">
            <v>17 f. (0,42 €)</v>
          </cell>
          <cell r="U3199" t="str">
            <v/>
          </cell>
          <cell r="V3199" t="str">
            <v/>
          </cell>
        </row>
        <row r="3200">
          <cell r="B3200" t="str">
            <v>DR-000-2901</v>
          </cell>
          <cell r="C3200" t="str">
            <v>4848484550574849</v>
          </cell>
          <cell r="D3200" t="str">
            <v>000</v>
          </cell>
          <cell r="E3200">
            <v>2901</v>
          </cell>
          <cell r="F3200" t="str">
            <v>Timbres-poste</v>
          </cell>
          <cell r="G3200">
            <v>2000</v>
          </cell>
          <cell r="H3200" t="str">
            <v>30 f. (0,74 €) brun foncé</v>
          </cell>
          <cell r="I3200" t="str">
            <v>Série courante. Roi Albert II.</v>
          </cell>
          <cell r="J3200">
            <v>2</v>
          </cell>
          <cell r="K3200">
            <v>1</v>
          </cell>
          <cell r="L3200">
            <v>0</v>
          </cell>
          <cell r="M3200">
            <v>0</v>
          </cell>
          <cell r="N3200">
            <v>0.3</v>
          </cell>
          <cell r="O3200">
            <v>1</v>
          </cell>
          <cell r="P3200">
            <v>0</v>
          </cell>
          <cell r="Q3200">
            <v>0</v>
          </cell>
          <cell r="R3200" t="str">
            <v>brun foncé</v>
          </cell>
          <cell r="S3200" t="str">
            <v>11½</v>
          </cell>
          <cell r="T3200" t="str">
            <v>30 f. (0,74 €)</v>
          </cell>
          <cell r="U3200" t="str">
            <v/>
          </cell>
          <cell r="V3200" t="str">
            <v/>
          </cell>
        </row>
        <row r="3201">
          <cell r="B3201" t="str">
            <v>DR-000-2902</v>
          </cell>
          <cell r="C3201" t="str">
            <v>4848484550574850</v>
          </cell>
          <cell r="D3201" t="str">
            <v>000</v>
          </cell>
          <cell r="E3201">
            <v>2902</v>
          </cell>
          <cell r="F3201" t="str">
            <v>Timbres-poste</v>
          </cell>
          <cell r="G3201">
            <v>2000</v>
          </cell>
          <cell r="H3201" t="str">
            <v>Iris spuria</v>
          </cell>
          <cell r="I3201" t="str">
            <v>Floralies gantoises. Fleurs</v>
          </cell>
          <cell r="J3201">
            <v>1.1000000000000001</v>
          </cell>
          <cell r="K3201">
            <v>1</v>
          </cell>
          <cell r="L3201">
            <v>0</v>
          </cell>
          <cell r="M3201">
            <v>0</v>
          </cell>
          <cell r="N3201">
            <v>0.5</v>
          </cell>
          <cell r="O3201">
            <v>0</v>
          </cell>
          <cell r="P3201">
            <v>0</v>
          </cell>
          <cell r="Q3201">
            <v>0</v>
          </cell>
          <cell r="R3201" t="str">
            <v/>
          </cell>
          <cell r="S3201" t="str">
            <v>11½</v>
          </cell>
          <cell r="T3201" t="str">
            <v>16 f. (0,40 €)</v>
          </cell>
          <cell r="U3201" t="str">
            <v/>
          </cell>
          <cell r="V3201" t="str">
            <v/>
          </cell>
        </row>
        <row r="3202">
          <cell r="B3202" t="str">
            <v>DR-000-2903</v>
          </cell>
          <cell r="C3202" t="str">
            <v>4848484550574851</v>
          </cell>
          <cell r="D3202" t="str">
            <v>000</v>
          </cell>
          <cell r="E3202">
            <v>2903</v>
          </cell>
          <cell r="F3202" t="str">
            <v>Timbres-poste</v>
          </cell>
          <cell r="G3202">
            <v>2000</v>
          </cell>
          <cell r="H3202" t="str">
            <v>Rhododendron Simsii-hybr.</v>
          </cell>
          <cell r="I3202" t="str">
            <v>Floralies gantoises. Fleurs</v>
          </cell>
          <cell r="J3202">
            <v>1.4</v>
          </cell>
          <cell r="K3202">
            <v>1</v>
          </cell>
          <cell r="L3202">
            <v>0</v>
          </cell>
          <cell r="M3202">
            <v>0</v>
          </cell>
          <cell r="N3202">
            <v>0.4</v>
          </cell>
          <cell r="O3202">
            <v>1</v>
          </cell>
          <cell r="P3202">
            <v>0</v>
          </cell>
          <cell r="Q3202">
            <v>0</v>
          </cell>
          <cell r="R3202" t="str">
            <v/>
          </cell>
          <cell r="S3202" t="str">
            <v>11½</v>
          </cell>
          <cell r="T3202" t="str">
            <v>17 f. (0,42 €)</v>
          </cell>
          <cell r="U3202" t="str">
            <v/>
          </cell>
          <cell r="V3202" t="str">
            <v/>
          </cell>
        </row>
        <row r="3203">
          <cell r="B3203" t="str">
            <v>DR-000-2904</v>
          </cell>
          <cell r="C3203" t="str">
            <v>4848484550574852</v>
          </cell>
          <cell r="D3203" t="str">
            <v>000</v>
          </cell>
          <cell r="E3203">
            <v>2904</v>
          </cell>
          <cell r="F3203" t="str">
            <v>Timbres-poste</v>
          </cell>
          <cell r="G3203">
            <v>2000</v>
          </cell>
          <cell r="H3203" t="str">
            <v>Bégonia</v>
          </cell>
          <cell r="I3203" t="str">
            <v>Floralies gantoises. Fleurs</v>
          </cell>
          <cell r="J3203">
            <v>1.5</v>
          </cell>
          <cell r="K3203">
            <v>1</v>
          </cell>
          <cell r="L3203">
            <v>0</v>
          </cell>
          <cell r="M3203">
            <v>0</v>
          </cell>
          <cell r="N3203">
            <v>0.6</v>
          </cell>
          <cell r="O3203">
            <v>1</v>
          </cell>
          <cell r="P3203">
            <v>0</v>
          </cell>
          <cell r="Q3203">
            <v>0</v>
          </cell>
          <cell r="R3203" t="str">
            <v/>
          </cell>
          <cell r="S3203" t="str">
            <v>11½</v>
          </cell>
          <cell r="T3203" t="str">
            <v>21 f. (0,52 €)</v>
          </cell>
          <cell r="U3203" t="str">
            <v/>
          </cell>
          <cell r="V3203" t="str">
            <v/>
          </cell>
        </row>
        <row r="3204">
          <cell r="B3204" t="str">
            <v>DR-000-2905</v>
          </cell>
          <cell r="C3204" t="str">
            <v>4848484550574853</v>
          </cell>
          <cell r="D3204" t="str">
            <v>000</v>
          </cell>
          <cell r="E3204">
            <v>2905</v>
          </cell>
          <cell r="F3204" t="str">
            <v>Timbres-poste</v>
          </cell>
          <cell r="G3204">
            <v>2000</v>
          </cell>
          <cell r="H3204" t="str">
            <v>Portrait du Prince</v>
          </cell>
          <cell r="I3204" t="str">
            <v>Fonds Prince Philippe</v>
          </cell>
          <cell r="J3204">
            <v>1.5</v>
          </cell>
          <cell r="K3204">
            <v>1</v>
          </cell>
          <cell r="L3204">
            <v>0</v>
          </cell>
          <cell r="M3204">
            <v>0</v>
          </cell>
          <cell r="N3204">
            <v>0.5</v>
          </cell>
          <cell r="O3204">
            <v>2</v>
          </cell>
          <cell r="P3204">
            <v>0</v>
          </cell>
          <cell r="Q3204">
            <v>0</v>
          </cell>
          <cell r="R3204" t="str">
            <v>multicolore et argent</v>
          </cell>
          <cell r="S3204" t="str">
            <v>11½</v>
          </cell>
          <cell r="T3204" t="str">
            <v>17 f. (0,42 €)</v>
          </cell>
          <cell r="U3204" t="str">
            <v/>
          </cell>
          <cell r="V3204" t="str">
            <v/>
          </cell>
        </row>
        <row r="3205">
          <cell r="B3205" t="str">
            <v>DR-000-2906</v>
          </cell>
          <cell r="C3205" t="str">
            <v>4848484550574854</v>
          </cell>
          <cell r="D3205" t="str">
            <v>000</v>
          </cell>
          <cell r="E3205">
            <v>2906</v>
          </cell>
          <cell r="F3205" t="str">
            <v>Timbres-poste</v>
          </cell>
          <cell r="G3205">
            <v>2000</v>
          </cell>
          <cell r="H3205" t="str">
            <v>Logo de l'équipe olympique belge</v>
          </cell>
          <cell r="I3205" t="str">
            <v>Sport. Jeux olympiques de Sydney (Australie)</v>
          </cell>
          <cell r="J3205">
            <v>1.5</v>
          </cell>
          <cell r="K3205">
            <v>1</v>
          </cell>
          <cell r="L3205">
            <v>0</v>
          </cell>
          <cell r="M3205">
            <v>0</v>
          </cell>
          <cell r="N3205">
            <v>0.5</v>
          </cell>
          <cell r="O3205">
            <v>2</v>
          </cell>
          <cell r="P3205">
            <v>0</v>
          </cell>
          <cell r="Q3205">
            <v>0</v>
          </cell>
          <cell r="R3205" t="str">
            <v/>
          </cell>
          <cell r="S3205" t="str">
            <v>11½</v>
          </cell>
          <cell r="T3205" t="str">
            <v>17 f. (0,42 €)</v>
          </cell>
          <cell r="U3205" t="str">
            <v/>
          </cell>
          <cell r="V3205" t="str">
            <v/>
          </cell>
        </row>
        <row r="3206">
          <cell r="B3206" t="str">
            <v>DR-000-2907</v>
          </cell>
          <cell r="C3206" t="str">
            <v>4848484550574855</v>
          </cell>
          <cell r="D3206" t="str">
            <v>000</v>
          </cell>
          <cell r="E3206">
            <v>2907</v>
          </cell>
          <cell r="F3206" t="str">
            <v>Timbres-poste</v>
          </cell>
          <cell r="G3206">
            <v>2000</v>
          </cell>
          <cell r="H3206" t="str">
            <v>Taekwondo</v>
          </cell>
          <cell r="I3206" t="str">
            <v>Sport. Jeux olympiques de Sydney (Australie)</v>
          </cell>
          <cell r="J3206">
            <v>1.5</v>
          </cell>
          <cell r="K3206">
            <v>1</v>
          </cell>
          <cell r="L3206">
            <v>0</v>
          </cell>
          <cell r="M3206">
            <v>0</v>
          </cell>
          <cell r="N3206">
            <v>1.5</v>
          </cell>
          <cell r="O3206">
            <v>1</v>
          </cell>
          <cell r="P3206">
            <v>0</v>
          </cell>
          <cell r="Q3206">
            <v>0</v>
          </cell>
          <cell r="R3206" t="str">
            <v/>
          </cell>
          <cell r="S3206" t="str">
            <v>11½</v>
          </cell>
          <cell r="T3206" t="str">
            <v>17 f.+4 f. (0,42 €+0,10 €)</v>
          </cell>
          <cell r="U3206" t="str">
            <v/>
          </cell>
          <cell r="V3206" t="str">
            <v/>
          </cell>
        </row>
        <row r="3207">
          <cell r="B3207" t="str">
            <v>DR-000-2908</v>
          </cell>
          <cell r="C3207" t="str">
            <v>4848484550574856</v>
          </cell>
          <cell r="D3207" t="str">
            <v>000</v>
          </cell>
          <cell r="E3207">
            <v>2908</v>
          </cell>
          <cell r="F3207" t="str">
            <v>Timbres-poste</v>
          </cell>
          <cell r="G3207">
            <v>2000</v>
          </cell>
          <cell r="H3207" t="str">
            <v>Jeux paralympiques (athlète en course en fauteuil roulant)</v>
          </cell>
          <cell r="I3207" t="str">
            <v>Sport. Jeux olympiques de Sydney (Australie)</v>
          </cell>
          <cell r="J3207">
            <v>1.5</v>
          </cell>
          <cell r="K3207">
            <v>1</v>
          </cell>
          <cell r="L3207">
            <v>0</v>
          </cell>
          <cell r="M3207">
            <v>0</v>
          </cell>
          <cell r="N3207">
            <v>1.5</v>
          </cell>
          <cell r="O3207">
            <v>1</v>
          </cell>
          <cell r="P3207">
            <v>0</v>
          </cell>
          <cell r="Q3207">
            <v>0</v>
          </cell>
          <cell r="R3207" t="str">
            <v/>
          </cell>
          <cell r="S3207" t="str">
            <v>11½</v>
          </cell>
          <cell r="T3207" t="str">
            <v>17 f.+4 f. (0,42 €+0,10 €)</v>
          </cell>
          <cell r="U3207" t="str">
            <v/>
          </cell>
          <cell r="V3207" t="str">
            <v/>
          </cell>
        </row>
        <row r="3208">
          <cell r="B3208" t="str">
            <v>DR-000-2909</v>
          </cell>
          <cell r="C3208" t="str">
            <v>4848484550574857</v>
          </cell>
          <cell r="D3208" t="str">
            <v>000</v>
          </cell>
          <cell r="E3208">
            <v>2909</v>
          </cell>
          <cell r="F3208" t="str">
            <v>Timbres-poste</v>
          </cell>
          <cell r="G3208">
            <v>2000</v>
          </cell>
          <cell r="H3208" t="str">
            <v>Triathlon (nageur)</v>
          </cell>
          <cell r="I3208" t="str">
            <v>Sport. Jeux olympiques de Sydney (Australie). Emis uniquement en feuillet</v>
          </cell>
          <cell r="J3208">
            <v>3</v>
          </cell>
          <cell r="K3208">
            <v>1</v>
          </cell>
          <cell r="L3208">
            <v>0</v>
          </cell>
          <cell r="M3208">
            <v>0</v>
          </cell>
          <cell r="N3208">
            <v>2.8</v>
          </cell>
          <cell r="O3208">
            <v>0</v>
          </cell>
          <cell r="P3208">
            <v>0</v>
          </cell>
          <cell r="Q3208">
            <v>0</v>
          </cell>
          <cell r="R3208" t="str">
            <v>multicolore</v>
          </cell>
          <cell r="S3208" t="str">
            <v>11½</v>
          </cell>
          <cell r="T3208" t="str">
            <v>30 f.+7 f. (0,74 €+0,17 €)</v>
          </cell>
          <cell r="U3208" t="str">
            <v/>
          </cell>
          <cell r="V3208" t="str">
            <v/>
          </cell>
        </row>
        <row r="3209">
          <cell r="B3209" t="str">
            <v>DR-000-2910</v>
          </cell>
          <cell r="C3209" t="str">
            <v>4848484550574948</v>
          </cell>
          <cell r="D3209" t="str">
            <v>000</v>
          </cell>
          <cell r="E3209">
            <v>2910</v>
          </cell>
          <cell r="F3209" t="str">
            <v>Timbres-poste</v>
          </cell>
          <cell r="G3209">
            <v>2000</v>
          </cell>
          <cell r="H3209" t="str">
            <v>Clavecin (H.A. Hass - Hambourg - 1734)</v>
          </cell>
          <cell r="I3209" t="str">
            <v>Musique. Inauguration du Musée des Instruments de Musique et 250e anniversaire de la mort de Jean Sébastien Bach (1685-1750). Emis en carnet. Sans valeur faciale indiquée (timbres à validité permanente - tarif normal du régime intérieur)</v>
          </cell>
          <cell r="J3209">
            <v>2.2999999999999998</v>
          </cell>
          <cell r="K3209">
            <v>1</v>
          </cell>
          <cell r="L3209">
            <v>0</v>
          </cell>
          <cell r="M3209">
            <v>0</v>
          </cell>
          <cell r="N3209">
            <v>1.3</v>
          </cell>
          <cell r="O3209">
            <v>0</v>
          </cell>
          <cell r="P3209">
            <v>0</v>
          </cell>
          <cell r="Q3209">
            <v>0</v>
          </cell>
          <cell r="R3209" t="str">
            <v/>
          </cell>
          <cell r="S3209" t="str">
            <v>12</v>
          </cell>
          <cell r="T3209" t="str">
            <v>17 f. (0,42 €</v>
          </cell>
          <cell r="U3209" t="str">
            <v/>
          </cell>
          <cell r="V3209" t="str">
            <v/>
          </cell>
        </row>
        <row r="3210">
          <cell r="B3210" t="str">
            <v>DR-000-2911</v>
          </cell>
          <cell r="C3210" t="str">
            <v>4848484550574949</v>
          </cell>
          <cell r="D3210" t="str">
            <v>000</v>
          </cell>
          <cell r="E3210">
            <v>2911</v>
          </cell>
          <cell r="F3210" t="str">
            <v>Timbres-poste</v>
          </cell>
          <cell r="G3210">
            <v>2000</v>
          </cell>
          <cell r="H3210" t="str">
            <v>Violon (A. et G. (H.) Amati - Crémone - 1611)</v>
          </cell>
          <cell r="I3210" t="str">
            <v>Musique. Inauguration du Musée des Instruments de Musique et 250e anniversaire de la mort de Jean Sébastien Bach (1685-1750). Emis en carnet. Sans valeur faciale indiquée (timbres à validité permanente - tarif normal du régime intérieur)</v>
          </cell>
          <cell r="J3210">
            <v>2.2999999999999998</v>
          </cell>
          <cell r="K3210">
            <v>1</v>
          </cell>
          <cell r="L3210">
            <v>0</v>
          </cell>
          <cell r="M3210">
            <v>0</v>
          </cell>
          <cell r="N3210">
            <v>1.3</v>
          </cell>
          <cell r="O3210">
            <v>0</v>
          </cell>
          <cell r="P3210">
            <v>0</v>
          </cell>
          <cell r="Q3210">
            <v>0</v>
          </cell>
          <cell r="R3210" t="str">
            <v/>
          </cell>
          <cell r="S3210" t="str">
            <v>12</v>
          </cell>
          <cell r="T3210" t="str">
            <v>17 f. (0,42 €</v>
          </cell>
          <cell r="U3210" t="str">
            <v/>
          </cell>
          <cell r="V3210" t="str">
            <v/>
          </cell>
        </row>
        <row r="3211">
          <cell r="B3211" t="str">
            <v>DR-000-2912</v>
          </cell>
          <cell r="C3211" t="str">
            <v>4848484550574950</v>
          </cell>
          <cell r="D3211" t="str">
            <v>000</v>
          </cell>
          <cell r="E3211">
            <v>2912</v>
          </cell>
          <cell r="F3211" t="str">
            <v>Timbres-poste</v>
          </cell>
          <cell r="G3211">
            <v>2000</v>
          </cell>
          <cell r="H3211" t="str">
            <v>Luth à 11 choeurs (J. C. Hoffmann - Leipzig - 1716)</v>
          </cell>
          <cell r="I3211" t="str">
            <v>Musique. Inauguration du Musée des Instruments de Musique et 250e anniversaire de la mort de Jean Sébastien Bach (1685-1750). Emis en carnet. Sans valeur faciale indiquée (timbres à validité permanente - tarif normal du régime intérieur)</v>
          </cell>
          <cell r="J3211">
            <v>2.2999999999999998</v>
          </cell>
          <cell r="K3211">
            <v>1</v>
          </cell>
          <cell r="L3211">
            <v>0</v>
          </cell>
          <cell r="M3211">
            <v>0</v>
          </cell>
          <cell r="N3211">
            <v>1.3</v>
          </cell>
          <cell r="O3211">
            <v>1</v>
          </cell>
          <cell r="P3211">
            <v>0</v>
          </cell>
          <cell r="Q3211">
            <v>0</v>
          </cell>
          <cell r="R3211" t="str">
            <v/>
          </cell>
          <cell r="S3211" t="str">
            <v>12</v>
          </cell>
          <cell r="T3211" t="str">
            <v>17 f. (0,42 €</v>
          </cell>
          <cell r="U3211" t="str">
            <v/>
          </cell>
          <cell r="V3211" t="str">
            <v/>
          </cell>
        </row>
        <row r="3212">
          <cell r="B3212" t="str">
            <v>DR-000-2913</v>
          </cell>
          <cell r="C3212" t="str">
            <v>4848484550574951</v>
          </cell>
          <cell r="D3212" t="str">
            <v>000</v>
          </cell>
          <cell r="E3212">
            <v>2913</v>
          </cell>
          <cell r="F3212" t="str">
            <v>Timbres-poste</v>
          </cell>
          <cell r="G3212">
            <v>2000</v>
          </cell>
          <cell r="H3212" t="str">
            <v>Dessus de viole (P. Rombauts - Amsterdam - 1708)</v>
          </cell>
          <cell r="I3212" t="str">
            <v>Musique. Inauguration du Musée des Instruments de Musique et 250e anniversaire de la mort de Jean Sébastien Bach (1685-1750). Emis en carnet. Sans valeur faciale indiquée (timbres à validité permanente - tarif normal du régime intérieur)</v>
          </cell>
          <cell r="J3212">
            <v>2.2999999999999998</v>
          </cell>
          <cell r="K3212">
            <v>1</v>
          </cell>
          <cell r="L3212">
            <v>0</v>
          </cell>
          <cell r="M3212">
            <v>0</v>
          </cell>
          <cell r="N3212">
            <v>1.3</v>
          </cell>
          <cell r="O3212">
            <v>1</v>
          </cell>
          <cell r="P3212">
            <v>0</v>
          </cell>
          <cell r="Q3212">
            <v>0</v>
          </cell>
          <cell r="R3212" t="str">
            <v/>
          </cell>
          <cell r="S3212" t="str">
            <v>12</v>
          </cell>
          <cell r="T3212" t="str">
            <v>17 f. (0,42 €</v>
          </cell>
          <cell r="U3212" t="str">
            <v/>
          </cell>
          <cell r="V3212" t="str">
            <v/>
          </cell>
        </row>
        <row r="3213">
          <cell r="B3213" t="str">
            <v>DR-000-2914</v>
          </cell>
          <cell r="C3213" t="str">
            <v>4848484550574952</v>
          </cell>
          <cell r="D3213" t="str">
            <v>000</v>
          </cell>
          <cell r="E3213">
            <v>2914</v>
          </cell>
          <cell r="F3213" t="str">
            <v>Timbres-poste</v>
          </cell>
          <cell r="G3213">
            <v>2000</v>
          </cell>
          <cell r="H3213" t="str">
            <v>Trois trompettes (J.L. (II) Ehe - 17e s., W.W. Haas (18e s.) et J.C. Kodisch - 17e s. - Nuremberg)</v>
          </cell>
          <cell r="I3213" t="str">
            <v>Musique. Inauguration du Musée des Instruments de Musique et 250e anniversaire de la mort de Jean Sébastien Bach (1685-1750). Emis en carnet. Sans valeur faciale indiquée (timbres à validité permanente - tarif normal du régime intérieur)</v>
          </cell>
          <cell r="J3213">
            <v>2.2999999999999998</v>
          </cell>
          <cell r="K3213">
            <v>1</v>
          </cell>
          <cell r="L3213">
            <v>0</v>
          </cell>
          <cell r="M3213">
            <v>0</v>
          </cell>
          <cell r="N3213">
            <v>1.3</v>
          </cell>
          <cell r="O3213">
            <v>1</v>
          </cell>
          <cell r="P3213">
            <v>0</v>
          </cell>
          <cell r="Q3213">
            <v>0</v>
          </cell>
          <cell r="R3213" t="str">
            <v/>
          </cell>
          <cell r="S3213" t="str">
            <v>12</v>
          </cell>
          <cell r="T3213" t="str">
            <v>17 f. (0,42 €</v>
          </cell>
          <cell r="U3213" t="str">
            <v/>
          </cell>
          <cell r="V3213" t="str">
            <v/>
          </cell>
        </row>
        <row r="3214">
          <cell r="B3214" t="str">
            <v>DR-000-2915</v>
          </cell>
          <cell r="C3214" t="str">
            <v>4848484550574953</v>
          </cell>
          <cell r="D3214" t="str">
            <v>000</v>
          </cell>
          <cell r="E3214">
            <v>2915</v>
          </cell>
          <cell r="F3214" t="str">
            <v>Timbres-poste</v>
          </cell>
          <cell r="G3214">
            <v>2000</v>
          </cell>
          <cell r="H3214" t="str">
            <v>Portrait de J.S. Bach</v>
          </cell>
          <cell r="I3214" t="str">
            <v>Musique. Inauguration du Musée des Instruments de Musique et 250e anniversaire de la mort de Jean Sébastien Bach (1685-1750). Emis en carnet. Sans valeur faciale indiquée (timbres à validité permanente - tarif normal du régime intérieur)</v>
          </cell>
          <cell r="J3214">
            <v>2.2999999999999998</v>
          </cell>
          <cell r="K3214">
            <v>1</v>
          </cell>
          <cell r="L3214">
            <v>0</v>
          </cell>
          <cell r="M3214">
            <v>0</v>
          </cell>
          <cell r="N3214">
            <v>1.3</v>
          </cell>
          <cell r="O3214">
            <v>1</v>
          </cell>
          <cell r="P3214">
            <v>0</v>
          </cell>
          <cell r="Q3214">
            <v>0</v>
          </cell>
          <cell r="R3214" t="str">
            <v/>
          </cell>
          <cell r="S3214" t="str">
            <v>12</v>
          </cell>
          <cell r="T3214" t="str">
            <v>17 f. (0,42 €</v>
          </cell>
          <cell r="U3214" t="str">
            <v/>
          </cell>
          <cell r="V3214" t="str">
            <v/>
          </cell>
        </row>
        <row r="3215">
          <cell r="B3215" t="str">
            <v>DR-000-2916</v>
          </cell>
          <cell r="C3215" t="str">
            <v>4848484550574954</v>
          </cell>
          <cell r="D3215" t="str">
            <v>000</v>
          </cell>
          <cell r="E3215">
            <v>2916</v>
          </cell>
          <cell r="F3215" t="str">
            <v>Timbres-poste</v>
          </cell>
          <cell r="G3215">
            <v>2000</v>
          </cell>
          <cell r="H3215" t="str">
            <v>Colonne d'étoiles européennes et enfants cueillant de nouvelles étoiles</v>
          </cell>
          <cell r="I3215" t="str">
            <v>Europa 2000</v>
          </cell>
          <cell r="J3215">
            <v>1.5</v>
          </cell>
          <cell r="K3215">
            <v>1</v>
          </cell>
          <cell r="L3215">
            <v>0</v>
          </cell>
          <cell r="M3215">
            <v>0</v>
          </cell>
          <cell r="N3215">
            <v>0.7</v>
          </cell>
          <cell r="O3215">
            <v>2</v>
          </cell>
          <cell r="P3215">
            <v>0</v>
          </cell>
          <cell r="Q3215">
            <v>0</v>
          </cell>
          <cell r="R3215" t="str">
            <v>multicolore</v>
          </cell>
          <cell r="S3215" t="str">
            <v>11½</v>
          </cell>
          <cell r="T3215" t="str">
            <v>21 f. (0,52 €)</v>
          </cell>
          <cell r="U3215" t="str">
            <v/>
          </cell>
          <cell r="V3215" t="str">
            <v/>
          </cell>
        </row>
        <row r="3216">
          <cell r="B3216" t="str">
            <v>DR-000-2917</v>
          </cell>
          <cell r="C3216" t="str">
            <v>4848484550574955</v>
          </cell>
          <cell r="D3216" t="str">
            <v>000</v>
          </cell>
          <cell r="E3216">
            <v>2917</v>
          </cell>
          <cell r="F3216" t="str">
            <v>Timbres-poste</v>
          </cell>
          <cell r="G3216">
            <v>2000</v>
          </cell>
          <cell r="H3216" t="str">
            <v>Bec-croisé des sapins</v>
          </cell>
          <cell r="I3216" t="str">
            <v>Série courante. Oiseaux</v>
          </cell>
          <cell r="J3216">
            <v>0.2</v>
          </cell>
          <cell r="K3216">
            <v>1</v>
          </cell>
          <cell r="L3216">
            <v>0</v>
          </cell>
          <cell r="M3216">
            <v>0</v>
          </cell>
          <cell r="N3216">
            <v>0.2</v>
          </cell>
          <cell r="O3216">
            <v>2</v>
          </cell>
          <cell r="P3216">
            <v>0</v>
          </cell>
          <cell r="Q3216">
            <v>0</v>
          </cell>
          <cell r="R3216" t="str">
            <v/>
          </cell>
          <cell r="S3216" t="str">
            <v>11½</v>
          </cell>
          <cell r="T3216" t="str">
            <v>1 f. (0,02 €)</v>
          </cell>
          <cell r="U3216" t="str">
            <v/>
          </cell>
          <cell r="V3216" t="str">
            <v/>
          </cell>
        </row>
        <row r="3217">
          <cell r="B3217" t="str">
            <v>DR-000-2918</v>
          </cell>
          <cell r="C3217" t="str">
            <v>4848484550574956</v>
          </cell>
          <cell r="D3217" t="str">
            <v>000</v>
          </cell>
          <cell r="E3217">
            <v>2918</v>
          </cell>
          <cell r="F3217" t="str">
            <v>Timbres-poste</v>
          </cell>
          <cell r="G3217">
            <v>2000</v>
          </cell>
          <cell r="H3217" t="str">
            <v>Grimpereau des jardins</v>
          </cell>
          <cell r="I3217" t="str">
            <v>Série courante. Oiseaux</v>
          </cell>
          <cell r="J3217">
            <v>0.2</v>
          </cell>
          <cell r="K3217">
            <v>1</v>
          </cell>
          <cell r="L3217">
            <v>0</v>
          </cell>
          <cell r="M3217">
            <v>0</v>
          </cell>
          <cell r="N3217">
            <v>0.2</v>
          </cell>
          <cell r="O3217">
            <v>1</v>
          </cell>
          <cell r="P3217">
            <v>0</v>
          </cell>
          <cell r="Q3217">
            <v>0</v>
          </cell>
          <cell r="R3217" t="str">
            <v/>
          </cell>
          <cell r="S3217" t="str">
            <v>11½</v>
          </cell>
          <cell r="T3217" t="str">
            <v>2 f. (0,05 €)</v>
          </cell>
          <cell r="U3217" t="str">
            <v/>
          </cell>
          <cell r="V3217" t="str">
            <v/>
          </cell>
        </row>
        <row r="3218">
          <cell r="B3218" t="str">
            <v>DR-000-2919</v>
          </cell>
          <cell r="C3218" t="str">
            <v>4848484550574957</v>
          </cell>
          <cell r="D3218" t="str">
            <v>000</v>
          </cell>
          <cell r="E3218">
            <v>2919</v>
          </cell>
          <cell r="F3218" t="str">
            <v>Timbres-poste</v>
          </cell>
          <cell r="G3218">
            <v>2000</v>
          </cell>
          <cell r="H3218" t="str">
            <v>Pipit farlouse</v>
          </cell>
          <cell r="I3218" t="str">
            <v>Série courante. Oiseaux</v>
          </cell>
          <cell r="J3218">
            <v>0.3</v>
          </cell>
          <cell r="K3218">
            <v>1</v>
          </cell>
          <cell r="L3218">
            <v>0</v>
          </cell>
          <cell r="M3218">
            <v>0</v>
          </cell>
          <cell r="N3218">
            <v>0.2</v>
          </cell>
          <cell r="O3218">
            <v>2</v>
          </cell>
          <cell r="P3218">
            <v>0</v>
          </cell>
          <cell r="Q3218">
            <v>0</v>
          </cell>
          <cell r="R3218" t="str">
            <v/>
          </cell>
          <cell r="S3218" t="str">
            <v>11½</v>
          </cell>
          <cell r="T3218" t="str">
            <v>3 f. (0,07 €)</v>
          </cell>
          <cell r="U3218" t="str">
            <v/>
          </cell>
          <cell r="V3218" t="str">
            <v/>
          </cell>
        </row>
        <row r="3219">
          <cell r="B3219" t="str">
            <v>DR-000-2920</v>
          </cell>
          <cell r="C3219" t="str">
            <v>4848484550575048</v>
          </cell>
          <cell r="D3219" t="str">
            <v>000</v>
          </cell>
          <cell r="E3219">
            <v>2920</v>
          </cell>
          <cell r="F3219" t="str">
            <v>Timbres-poste</v>
          </cell>
          <cell r="G3219">
            <v>2000</v>
          </cell>
          <cell r="H3219" t="str">
            <v>Pinson du Nord</v>
          </cell>
          <cell r="I3219" t="str">
            <v>Série courante. Oiseaux</v>
          </cell>
          <cell r="J3219">
            <v>0.4</v>
          </cell>
          <cell r="K3219">
            <v>1</v>
          </cell>
          <cell r="L3219">
            <v>0</v>
          </cell>
          <cell r="M3219">
            <v>0</v>
          </cell>
          <cell r="N3219">
            <v>0.3</v>
          </cell>
          <cell r="O3219">
            <v>2</v>
          </cell>
          <cell r="P3219">
            <v>0</v>
          </cell>
          <cell r="Q3219">
            <v>0</v>
          </cell>
          <cell r="R3219" t="str">
            <v/>
          </cell>
          <cell r="S3219" t="str">
            <v>11½</v>
          </cell>
          <cell r="T3219" t="str">
            <v>5 f. (0,12 €)</v>
          </cell>
          <cell r="U3219" t="str">
            <v/>
          </cell>
          <cell r="V3219" t="str">
            <v/>
          </cell>
        </row>
        <row r="3220">
          <cell r="B3220" t="str">
            <v>DR-000-2921</v>
          </cell>
          <cell r="C3220" t="str">
            <v>4848484550575049</v>
          </cell>
          <cell r="D3220" t="str">
            <v>000</v>
          </cell>
          <cell r="E3220">
            <v>2921</v>
          </cell>
          <cell r="F3220" t="str">
            <v>Timbres-poste</v>
          </cell>
          <cell r="G3220">
            <v>2000</v>
          </cell>
          <cell r="H3220" t="str">
            <v>Les béguinages</v>
          </cell>
          <cell r="I3220" t="str">
            <v>UNESCO. Patrimoine mondial</v>
          </cell>
          <cell r="J3220">
            <v>1.3</v>
          </cell>
          <cell r="K3220">
            <v>1</v>
          </cell>
          <cell r="L3220">
            <v>0</v>
          </cell>
          <cell r="M3220">
            <v>0</v>
          </cell>
          <cell r="N3220">
            <v>0.5</v>
          </cell>
          <cell r="O3220">
            <v>2</v>
          </cell>
          <cell r="P3220">
            <v>0</v>
          </cell>
          <cell r="Q3220">
            <v>0</v>
          </cell>
          <cell r="R3220" t="str">
            <v/>
          </cell>
          <cell r="S3220" t="str">
            <v>11½</v>
          </cell>
          <cell r="T3220" t="str">
            <v>17 f. (0,42 €)</v>
          </cell>
          <cell r="U3220" t="str">
            <v/>
          </cell>
          <cell r="V3220" t="str">
            <v/>
          </cell>
        </row>
        <row r="3221">
          <cell r="B3221" t="str">
            <v>DR-000-2922</v>
          </cell>
          <cell r="C3221" t="str">
            <v>4848484550575050</v>
          </cell>
          <cell r="D3221" t="str">
            <v>000</v>
          </cell>
          <cell r="E3221">
            <v>2922</v>
          </cell>
          <cell r="F3221" t="str">
            <v>Timbres-poste</v>
          </cell>
          <cell r="G3221">
            <v>2000</v>
          </cell>
          <cell r="H3221" t="str">
            <v>La Grand-Place de Bruxelles (partie façade Hôtel de Ville)</v>
          </cell>
          <cell r="I3221" t="str">
            <v>UNESCO. Patrimoine mondial</v>
          </cell>
          <cell r="J3221">
            <v>1.3</v>
          </cell>
          <cell r="K3221">
            <v>1</v>
          </cell>
          <cell r="L3221">
            <v>0</v>
          </cell>
          <cell r="M3221">
            <v>0</v>
          </cell>
          <cell r="N3221">
            <v>0.5</v>
          </cell>
          <cell r="O3221">
            <v>2</v>
          </cell>
          <cell r="P3221">
            <v>0</v>
          </cell>
          <cell r="Q3221">
            <v>0</v>
          </cell>
          <cell r="R3221" t="str">
            <v/>
          </cell>
          <cell r="S3221" t="str">
            <v>11½</v>
          </cell>
          <cell r="T3221" t="str">
            <v>17 f. (0,42 €)</v>
          </cell>
          <cell r="U3221" t="str">
            <v/>
          </cell>
          <cell r="V3221" t="str">
            <v/>
          </cell>
        </row>
        <row r="3222">
          <cell r="B3222" t="str">
            <v>DR-000-2923</v>
          </cell>
          <cell r="C3222" t="str">
            <v>4848484550575051</v>
          </cell>
          <cell r="D3222" t="str">
            <v>000</v>
          </cell>
          <cell r="E3222">
            <v>2923</v>
          </cell>
          <cell r="F3222" t="str">
            <v>Timbres-poste</v>
          </cell>
          <cell r="G3222">
            <v>2000</v>
          </cell>
          <cell r="H3222" t="str">
            <v>Le Canal du Centre et ses ascenseurs</v>
          </cell>
          <cell r="I3222" t="str">
            <v>UNESCO. Patrimoine mondial</v>
          </cell>
          <cell r="J3222">
            <v>1.3</v>
          </cell>
          <cell r="K3222">
            <v>1</v>
          </cell>
          <cell r="L3222">
            <v>0</v>
          </cell>
          <cell r="M3222">
            <v>0</v>
          </cell>
          <cell r="N3222">
            <v>0.5</v>
          </cell>
          <cell r="O3222">
            <v>2</v>
          </cell>
          <cell r="P3222">
            <v>0</v>
          </cell>
          <cell r="Q3222">
            <v>0</v>
          </cell>
          <cell r="R3222" t="str">
            <v/>
          </cell>
          <cell r="S3222" t="str">
            <v>11½</v>
          </cell>
          <cell r="T3222" t="str">
            <v>17 f. (0,42 €)</v>
          </cell>
          <cell r="U3222" t="str">
            <v/>
          </cell>
          <cell r="V3222" t="str">
            <v/>
          </cell>
        </row>
        <row r="3223">
          <cell r="B3223" t="str">
            <v>DR-000-2924</v>
          </cell>
          <cell r="C3223" t="str">
            <v>4848484550575052</v>
          </cell>
          <cell r="D3223" t="str">
            <v>000</v>
          </cell>
          <cell r="E3223">
            <v>2924</v>
          </cell>
          <cell r="F3223" t="str">
            <v>Timbres-poste</v>
          </cell>
          <cell r="G3223">
            <v>2000</v>
          </cell>
          <cell r="H3223" t="str">
            <v>Basilique de Grimbergen</v>
          </cell>
          <cell r="I3223" t="str">
            <v>Tourisme. Eglises et orgues d'églises</v>
          </cell>
          <cell r="J3223">
            <v>1.3</v>
          </cell>
          <cell r="K3223">
            <v>1</v>
          </cell>
          <cell r="L3223">
            <v>0</v>
          </cell>
          <cell r="M3223">
            <v>0</v>
          </cell>
          <cell r="N3223">
            <v>0.5</v>
          </cell>
          <cell r="O3223">
            <v>1</v>
          </cell>
          <cell r="P3223">
            <v>0</v>
          </cell>
          <cell r="Q3223">
            <v>0</v>
          </cell>
          <cell r="R3223" t="str">
            <v/>
          </cell>
          <cell r="S3223" t="str">
            <v>11½</v>
          </cell>
          <cell r="T3223" t="str">
            <v>17 f. (0,42 €)</v>
          </cell>
          <cell r="U3223" t="str">
            <v/>
          </cell>
          <cell r="V3223" t="str">
            <v/>
          </cell>
        </row>
        <row r="3224">
          <cell r="B3224" t="str">
            <v>DR-000-2925</v>
          </cell>
          <cell r="C3224" t="str">
            <v>4848484550575053</v>
          </cell>
          <cell r="D3224" t="str">
            <v>000</v>
          </cell>
          <cell r="E3224">
            <v>2925</v>
          </cell>
          <cell r="F3224" t="str">
            <v>Timbres-poste</v>
          </cell>
          <cell r="G3224">
            <v>2000</v>
          </cell>
          <cell r="H3224" t="str">
            <v>Eglise Sainte-Waudru, de Mons</v>
          </cell>
          <cell r="I3224" t="str">
            <v>Tourisme. Eglises et orgues d'églises</v>
          </cell>
          <cell r="J3224">
            <v>1.3</v>
          </cell>
          <cell r="K3224">
            <v>1</v>
          </cell>
          <cell r="L3224">
            <v>0</v>
          </cell>
          <cell r="M3224">
            <v>0</v>
          </cell>
          <cell r="N3224">
            <v>0.5</v>
          </cell>
          <cell r="O3224">
            <v>3</v>
          </cell>
          <cell r="P3224">
            <v>0</v>
          </cell>
          <cell r="Q3224">
            <v>0</v>
          </cell>
          <cell r="R3224" t="str">
            <v/>
          </cell>
          <cell r="S3224" t="str">
            <v>11½</v>
          </cell>
          <cell r="T3224" t="str">
            <v>17 f. (0,42 €)</v>
          </cell>
          <cell r="U3224" t="str">
            <v/>
          </cell>
          <cell r="V3224" t="str">
            <v/>
          </cell>
        </row>
        <row r="3225">
          <cell r="B3225" t="str">
            <v>DR-000-2926</v>
          </cell>
          <cell r="C3225" t="str">
            <v>4848484550575054</v>
          </cell>
          <cell r="D3225" t="str">
            <v>000</v>
          </cell>
          <cell r="E3225">
            <v>2926</v>
          </cell>
          <cell r="F3225" t="str">
            <v>Timbres-poste</v>
          </cell>
          <cell r="G3225">
            <v>2000</v>
          </cell>
          <cell r="H3225" t="str">
            <v>Eglise Notre-Dame de l'Ascencion, à Ninove</v>
          </cell>
          <cell r="I3225" t="str">
            <v>Tourisme. Eglises et orgues d'églises</v>
          </cell>
          <cell r="J3225">
            <v>1.3</v>
          </cell>
          <cell r="K3225">
            <v>1</v>
          </cell>
          <cell r="L3225">
            <v>0</v>
          </cell>
          <cell r="M3225">
            <v>0</v>
          </cell>
          <cell r="N3225">
            <v>0.5</v>
          </cell>
          <cell r="O3225">
            <v>2</v>
          </cell>
          <cell r="P3225">
            <v>0</v>
          </cell>
          <cell r="Q3225">
            <v>0</v>
          </cell>
          <cell r="R3225" t="str">
            <v/>
          </cell>
          <cell r="S3225" t="str">
            <v>11½</v>
          </cell>
          <cell r="T3225" t="str">
            <v>17 f. (0,42 €)</v>
          </cell>
          <cell r="U3225" t="str">
            <v/>
          </cell>
          <cell r="V3225" t="str">
            <v/>
          </cell>
        </row>
        <row r="3226">
          <cell r="B3226" t="str">
            <v>DR-000-2927</v>
          </cell>
          <cell r="C3226" t="str">
            <v>4848484550575055</v>
          </cell>
          <cell r="D3226" t="str">
            <v>000</v>
          </cell>
          <cell r="E3226">
            <v>2927</v>
          </cell>
          <cell r="F3226" t="str">
            <v>Timbres-poste</v>
          </cell>
          <cell r="G3226">
            <v>2000</v>
          </cell>
          <cell r="H3226" t="str">
            <v>Eglise Saint-Pierre, de Bastogne</v>
          </cell>
          <cell r="I3226" t="str">
            <v>Tourisme. Eglises et orgues d'églises</v>
          </cell>
          <cell r="J3226">
            <v>1.3</v>
          </cell>
          <cell r="K3226">
            <v>1</v>
          </cell>
          <cell r="L3226">
            <v>0</v>
          </cell>
          <cell r="M3226">
            <v>0</v>
          </cell>
          <cell r="N3226">
            <v>0.5</v>
          </cell>
          <cell r="O3226">
            <v>2</v>
          </cell>
          <cell r="P3226">
            <v>0</v>
          </cell>
          <cell r="Q3226">
            <v>0</v>
          </cell>
          <cell r="R3226" t="str">
            <v/>
          </cell>
          <cell r="S3226" t="str">
            <v>11½</v>
          </cell>
          <cell r="T3226" t="str">
            <v>17 f. (0,42 €)</v>
          </cell>
          <cell r="U3226" t="str">
            <v/>
          </cell>
          <cell r="V3226" t="str">
            <v/>
          </cell>
        </row>
        <row r="3227">
          <cell r="B3227" t="str">
            <v>DR-000-2928</v>
          </cell>
          <cell r="C3227" t="str">
            <v>4848484550575056</v>
          </cell>
          <cell r="D3227" t="str">
            <v>000</v>
          </cell>
          <cell r="E3227">
            <v>2928</v>
          </cell>
          <cell r="F3227" t="str">
            <v>Timbres-poste</v>
          </cell>
          <cell r="G3227">
            <v>2000</v>
          </cell>
          <cell r="H3227" t="str">
            <v>32 f. (0,79 €) vert foncé</v>
          </cell>
          <cell r="I3227" t="str">
            <v>Série courante. Roi Albert II.</v>
          </cell>
          <cell r="J3227">
            <v>3</v>
          </cell>
          <cell r="K3227">
            <v>1</v>
          </cell>
          <cell r="L3227">
            <v>0</v>
          </cell>
          <cell r="M3227">
            <v>0</v>
          </cell>
          <cell r="N3227">
            <v>1</v>
          </cell>
          <cell r="O3227">
            <v>2</v>
          </cell>
          <cell r="P3227">
            <v>0</v>
          </cell>
          <cell r="Q3227">
            <v>0</v>
          </cell>
          <cell r="R3227" t="str">
            <v>vert foncé</v>
          </cell>
          <cell r="S3227" t="str">
            <v>11½</v>
          </cell>
          <cell r="T3227" t="str">
            <v>32 f. (0,79 €)</v>
          </cell>
          <cell r="U3227" t="str">
            <v/>
          </cell>
          <cell r="V3227" t="str">
            <v/>
          </cell>
        </row>
        <row r="3228">
          <cell r="B3228" t="str">
            <v>DR-000-2928A</v>
          </cell>
          <cell r="C3228" t="str">
            <v>484848455057505665</v>
          </cell>
          <cell r="D3228" t="str">
            <v>000</v>
          </cell>
          <cell r="E3228" t="str">
            <v>2928A</v>
          </cell>
          <cell r="F3228" t="str">
            <v>Timbres-poste</v>
          </cell>
          <cell r="G3228">
            <v>2000</v>
          </cell>
          <cell r="H3228" t="str">
            <v>"La famille "Quivoila" de Merho"</v>
          </cell>
          <cell r="I3228" t="str">
            <v>Philatélie de la Jeunesse</v>
          </cell>
          <cell r="J3228">
            <v>1.3</v>
          </cell>
          <cell r="K3228">
            <v>1</v>
          </cell>
          <cell r="L3228">
            <v>0</v>
          </cell>
          <cell r="M3228">
            <v>0</v>
          </cell>
          <cell r="N3228">
            <v>0.5</v>
          </cell>
          <cell r="O3228">
            <v>2</v>
          </cell>
          <cell r="P3228">
            <v>0</v>
          </cell>
          <cell r="Q3228">
            <v>0</v>
          </cell>
          <cell r="R3228" t="str">
            <v>multicolore</v>
          </cell>
          <cell r="S3228" t="str">
            <v>11½</v>
          </cell>
          <cell r="T3228" t="str">
            <v>17 f. (0,42 €)</v>
          </cell>
          <cell r="U3228" t="str">
            <v/>
          </cell>
          <cell r="V3228" t="str">
            <v/>
          </cell>
        </row>
        <row r="3229">
          <cell r="B3229" t="str">
            <v>DR-000-2928B</v>
          </cell>
          <cell r="C3229" t="str">
            <v>484848455057505666</v>
          </cell>
          <cell r="D3229" t="str">
            <v>000</v>
          </cell>
          <cell r="E3229" t="str">
            <v>2928B</v>
          </cell>
          <cell r="F3229" t="str">
            <v>Timbres-poste</v>
          </cell>
          <cell r="G3229">
            <v>2000</v>
          </cell>
          <cell r="H3229" t="str">
            <v>Renouveau d'Annick Dumont</v>
          </cell>
          <cell r="I3229" t="str">
            <v>Floralies du Hainaut, à Charleroi</v>
          </cell>
          <cell r="J3229">
            <v>1.3</v>
          </cell>
          <cell r="K3229">
            <v>1</v>
          </cell>
          <cell r="L3229">
            <v>0</v>
          </cell>
          <cell r="M3229">
            <v>0</v>
          </cell>
          <cell r="N3229">
            <v>0.4</v>
          </cell>
          <cell r="O3229">
            <v>2</v>
          </cell>
          <cell r="P3229">
            <v>0</v>
          </cell>
          <cell r="Q3229">
            <v>0</v>
          </cell>
          <cell r="R3229" t="str">
            <v>multicolore</v>
          </cell>
          <cell r="S3229" t="str">
            <v>11½</v>
          </cell>
          <cell r="T3229" t="str">
            <v>17 f. (0,42 €)</v>
          </cell>
          <cell r="U3229" t="str">
            <v/>
          </cell>
          <cell r="V3229" t="str">
            <v/>
          </cell>
        </row>
        <row r="3230">
          <cell r="B3230" t="str">
            <v>DR-000-2929</v>
          </cell>
          <cell r="C3230" t="str">
            <v>4848484550575057</v>
          </cell>
          <cell r="D3230" t="str">
            <v>000</v>
          </cell>
          <cell r="E3230">
            <v>2929</v>
          </cell>
          <cell r="F3230" t="str">
            <v>Timbres-poste</v>
          </cell>
          <cell r="G3230">
            <v>2000</v>
          </cell>
          <cell r="H3230" t="str">
            <v>Bing of the Ferro Lusto X (soucoupe volante) - 1997, de Panamarenko</v>
          </cell>
          <cell r="I3230" t="str">
            <v>Série artistique</v>
          </cell>
          <cell r="J3230">
            <v>1.3</v>
          </cell>
          <cell r="K3230">
            <v>1</v>
          </cell>
          <cell r="L3230">
            <v>0</v>
          </cell>
          <cell r="M3230">
            <v>0</v>
          </cell>
          <cell r="N3230">
            <v>0.6</v>
          </cell>
          <cell r="O3230">
            <v>2</v>
          </cell>
          <cell r="P3230">
            <v>0</v>
          </cell>
          <cell r="Q3230">
            <v>0</v>
          </cell>
          <cell r="R3230" t="str">
            <v/>
          </cell>
          <cell r="S3230" t="str">
            <v>11½</v>
          </cell>
          <cell r="T3230" t="str">
            <v>17 f. (0,42 €)</v>
          </cell>
          <cell r="U3230" t="str">
            <v/>
          </cell>
          <cell r="V3230" t="str">
            <v/>
          </cell>
        </row>
        <row r="3231">
          <cell r="B3231" t="str">
            <v>DR-000-2930</v>
          </cell>
          <cell r="C3231" t="str">
            <v>4848484550575148</v>
          </cell>
          <cell r="D3231" t="str">
            <v>000</v>
          </cell>
          <cell r="E3231">
            <v>2930</v>
          </cell>
          <cell r="F3231" t="str">
            <v>Timbres-poste</v>
          </cell>
          <cell r="G3231">
            <v>2000</v>
          </cell>
          <cell r="H3231" t="str">
            <v>Constructie - 1996, d'Anne-Mie Van Kerckhoven</v>
          </cell>
          <cell r="I3231" t="str">
            <v>Série artistique</v>
          </cell>
          <cell r="J3231">
            <v>1.3</v>
          </cell>
          <cell r="K3231">
            <v>1</v>
          </cell>
          <cell r="L3231">
            <v>0</v>
          </cell>
          <cell r="M3231">
            <v>0</v>
          </cell>
          <cell r="N3231">
            <v>0.6</v>
          </cell>
          <cell r="O3231">
            <v>2</v>
          </cell>
          <cell r="P3231">
            <v>0</v>
          </cell>
          <cell r="Q3231">
            <v>0</v>
          </cell>
          <cell r="R3231" t="str">
            <v/>
          </cell>
          <cell r="S3231" t="str">
            <v>11½</v>
          </cell>
          <cell r="T3231" t="str">
            <v>17 f. (0,42 €)</v>
          </cell>
          <cell r="U3231" t="str">
            <v/>
          </cell>
          <cell r="V3231" t="str">
            <v/>
          </cell>
        </row>
        <row r="3232">
          <cell r="B3232" t="str">
            <v>DR-000-2931</v>
          </cell>
          <cell r="C3232" t="str">
            <v>4848484550575149</v>
          </cell>
          <cell r="D3232" t="str">
            <v>000</v>
          </cell>
          <cell r="E3232">
            <v>2931</v>
          </cell>
          <cell r="F3232" t="str">
            <v>Timbres-poste</v>
          </cell>
          <cell r="G3232">
            <v>2000</v>
          </cell>
          <cell r="H3232" t="str">
            <v>Belgique éternelle, de Jacques Charlier</v>
          </cell>
          <cell r="I3232" t="str">
            <v>Série artistique</v>
          </cell>
          <cell r="J3232">
            <v>1.3</v>
          </cell>
          <cell r="K3232">
            <v>1</v>
          </cell>
          <cell r="L3232">
            <v>0</v>
          </cell>
          <cell r="M3232">
            <v>0</v>
          </cell>
          <cell r="N3232">
            <v>0.6</v>
          </cell>
          <cell r="O3232">
            <v>2</v>
          </cell>
          <cell r="P3232">
            <v>0</v>
          </cell>
          <cell r="Q3232">
            <v>0</v>
          </cell>
          <cell r="R3232" t="str">
            <v/>
          </cell>
          <cell r="S3232" t="str">
            <v>11½</v>
          </cell>
          <cell r="T3232" t="str">
            <v>17 f. (0,42 €)</v>
          </cell>
          <cell r="U3232" t="str">
            <v/>
          </cell>
          <cell r="V3232" t="str">
            <v/>
          </cell>
        </row>
        <row r="3233">
          <cell r="B3233" t="str">
            <v>DR-000-2932</v>
          </cell>
          <cell r="C3233" t="str">
            <v>4848484550575150</v>
          </cell>
          <cell r="D3233" t="str">
            <v>000</v>
          </cell>
          <cell r="E3233">
            <v>2932</v>
          </cell>
          <cell r="F3233" t="str">
            <v>Timbres-poste</v>
          </cell>
          <cell r="G3233">
            <v>2000</v>
          </cell>
          <cell r="H3233" t="str">
            <v>Les belles de nuit (roses) (photographie), de Marie Jo Lafontaine</v>
          </cell>
          <cell r="I3233" t="str">
            <v>Série artistique</v>
          </cell>
          <cell r="J3233">
            <v>1.3</v>
          </cell>
          <cell r="K3233">
            <v>1</v>
          </cell>
          <cell r="L3233">
            <v>0</v>
          </cell>
          <cell r="M3233">
            <v>0</v>
          </cell>
          <cell r="N3233">
            <v>0.6</v>
          </cell>
          <cell r="O3233">
            <v>2</v>
          </cell>
          <cell r="P3233">
            <v>0</v>
          </cell>
          <cell r="Q3233">
            <v>0</v>
          </cell>
          <cell r="R3233" t="str">
            <v/>
          </cell>
          <cell r="S3233" t="str">
            <v>11½</v>
          </cell>
          <cell r="T3233" t="str">
            <v>17 f. (0,42 €)</v>
          </cell>
          <cell r="U3233" t="str">
            <v/>
          </cell>
          <cell r="V3233" t="str">
            <v/>
          </cell>
        </row>
        <row r="3234">
          <cell r="B3234" t="str">
            <v>DR-000-2933</v>
          </cell>
          <cell r="C3234" t="str">
            <v>4848484550575151</v>
          </cell>
          <cell r="D3234" t="str">
            <v>000</v>
          </cell>
          <cell r="E3234">
            <v>2933</v>
          </cell>
          <cell r="F3234" t="str">
            <v>Timbres-poste</v>
          </cell>
          <cell r="G3234">
            <v>2000</v>
          </cell>
          <cell r="H3234" t="str">
            <v>16 f. (0,40 €) multicolore</v>
          </cell>
          <cell r="I3234" t="str">
            <v>Série courante. Oiseau. Pie-grièche écorcheur.</v>
          </cell>
          <cell r="J3234">
            <v>3</v>
          </cell>
          <cell r="K3234">
            <v>6</v>
          </cell>
          <cell r="L3234">
            <v>0</v>
          </cell>
          <cell r="M3234">
            <v>0</v>
          </cell>
          <cell r="N3234">
            <v>2</v>
          </cell>
          <cell r="O3234">
            <v>2</v>
          </cell>
          <cell r="P3234">
            <v>0</v>
          </cell>
          <cell r="Q3234">
            <v>0</v>
          </cell>
          <cell r="R3234" t="str">
            <v>multicolore</v>
          </cell>
          <cell r="S3234" t="str">
            <v>11½</v>
          </cell>
          <cell r="T3234" t="str">
            <v>16 f. (0,40 €)</v>
          </cell>
          <cell r="U3234" t="str">
            <v/>
          </cell>
          <cell r="V3234" t="str">
            <v/>
          </cell>
        </row>
        <row r="3235">
          <cell r="B3235" t="str">
            <v>DR-000-2934</v>
          </cell>
          <cell r="C3235" t="str">
            <v>4848484550575152</v>
          </cell>
          <cell r="D3235" t="str">
            <v>000</v>
          </cell>
          <cell r="E3235">
            <v>2934</v>
          </cell>
          <cell r="F3235" t="str">
            <v>Timbres-poste</v>
          </cell>
          <cell r="G3235">
            <v>2000</v>
          </cell>
          <cell r="H3235" t="str">
            <v>Reprise de l'image du timbre no 2900 (François de Tassis, capitaine et maître des postes) et du logo de l'exposition avec ses dates</v>
          </cell>
          <cell r="I3235" t="str">
            <v>"Belgica 2001". Exposition philatélique internationale</v>
          </cell>
          <cell r="J3235">
            <v>5</v>
          </cell>
          <cell r="K3235">
            <v>6</v>
          </cell>
          <cell r="L3235">
            <v>0</v>
          </cell>
          <cell r="M3235">
            <v>0</v>
          </cell>
          <cell r="N3235">
            <v>4</v>
          </cell>
          <cell r="O3235">
            <v>0</v>
          </cell>
          <cell r="P3235">
            <v>0</v>
          </cell>
          <cell r="Q3235">
            <v>0</v>
          </cell>
          <cell r="R3235" t="str">
            <v>multicolore</v>
          </cell>
          <cell r="S3235" t="str">
            <v>11½</v>
          </cell>
          <cell r="T3235" t="str">
            <v>17 f. (0,42 €)</v>
          </cell>
          <cell r="U3235" t="str">
            <v/>
          </cell>
          <cell r="V3235" t="str">
            <v/>
          </cell>
        </row>
        <row r="3236">
          <cell r="B3236" t="str">
            <v>DR-000-2935</v>
          </cell>
          <cell r="C3236" t="str">
            <v>4848484550575153</v>
          </cell>
          <cell r="D3236" t="str">
            <v>000</v>
          </cell>
          <cell r="E3236">
            <v>2935</v>
          </cell>
          <cell r="F3236" t="str">
            <v>Timbres-poste</v>
          </cell>
          <cell r="G3236">
            <v>2000</v>
          </cell>
          <cell r="H3236" t="str">
            <v>50 f. (1,24 €) bleu foncé</v>
          </cell>
          <cell r="I3236" t="str">
            <v>Série courante. Roi Albert II</v>
          </cell>
          <cell r="J3236">
            <v>3.5</v>
          </cell>
          <cell r="K3236">
            <v>1</v>
          </cell>
          <cell r="L3236">
            <v>0</v>
          </cell>
          <cell r="M3236">
            <v>0</v>
          </cell>
          <cell r="N3236">
            <v>1</v>
          </cell>
          <cell r="O3236">
            <v>2</v>
          </cell>
          <cell r="P3236">
            <v>0</v>
          </cell>
          <cell r="Q3236">
            <v>0</v>
          </cell>
          <cell r="R3236" t="str">
            <v>bleu foncé</v>
          </cell>
          <cell r="S3236" t="str">
            <v>11½</v>
          </cell>
          <cell r="T3236" t="str">
            <v>50 f. (1,24 €)</v>
          </cell>
          <cell r="U3236" t="str">
            <v/>
          </cell>
          <cell r="V3236" t="str">
            <v/>
          </cell>
        </row>
        <row r="3237">
          <cell r="B3237" t="str">
            <v>DR-000-2935A</v>
          </cell>
          <cell r="C3237" t="str">
            <v>484848455057515365</v>
          </cell>
          <cell r="D3237" t="str">
            <v>000</v>
          </cell>
          <cell r="E3237" t="str">
            <v>2935A</v>
          </cell>
          <cell r="F3237" t="str">
            <v>Timbres-poste</v>
          </cell>
          <cell r="G3237">
            <v>2000</v>
          </cell>
          <cell r="H3237" t="str">
            <v>50 f. (1,24 €) bleu foncé</v>
          </cell>
          <cell r="I3237" t="str">
            <v>Série courante. Roi Albert II</v>
          </cell>
          <cell r="J3237">
            <v>2</v>
          </cell>
          <cell r="K3237">
            <v>1</v>
          </cell>
          <cell r="L3237">
            <v>0</v>
          </cell>
          <cell r="M3237">
            <v>0</v>
          </cell>
          <cell r="N3237">
            <v>0.3</v>
          </cell>
          <cell r="O3237">
            <v>1</v>
          </cell>
          <cell r="P3237">
            <v>0</v>
          </cell>
          <cell r="Q3237">
            <v>0</v>
          </cell>
          <cell r="R3237" t="str">
            <v>run-orange</v>
          </cell>
          <cell r="S3237" t="str">
            <v>11½</v>
          </cell>
          <cell r="T3237" t="str">
            <v>36 f. (0,89 €)</v>
          </cell>
          <cell r="U3237" t="str">
            <v/>
          </cell>
          <cell r="V3237" t="str">
            <v>Héliogravure</v>
          </cell>
        </row>
        <row r="3238">
          <cell r="B3238" t="str">
            <v>DR-000-2936</v>
          </cell>
          <cell r="C3238" t="str">
            <v>4848484550575154</v>
          </cell>
          <cell r="D3238" t="str">
            <v>000</v>
          </cell>
          <cell r="E3238">
            <v>2936</v>
          </cell>
          <cell r="F3238" t="str">
            <v>Timbres-poste</v>
          </cell>
          <cell r="G3238">
            <v>2000</v>
          </cell>
          <cell r="H3238" t="str">
            <v>17 f. (0,42 € multicolore)</v>
          </cell>
          <cell r="I3238" t="str">
            <v>Série courante. Pensée. Emis en carnet. Sans valeur indiquée (timbre à validité permanente)</v>
          </cell>
          <cell r="J3238">
            <v>2.2999999999999998</v>
          </cell>
          <cell r="K3238">
            <v>4</v>
          </cell>
          <cell r="L3238">
            <v>0</v>
          </cell>
          <cell r="M3238">
            <v>0</v>
          </cell>
          <cell r="N3238">
            <v>0.4</v>
          </cell>
          <cell r="O3238">
            <v>1</v>
          </cell>
          <cell r="P3238">
            <v>0</v>
          </cell>
          <cell r="Q3238">
            <v>0</v>
          </cell>
          <cell r="R3238" t="str">
            <v>multicolore</v>
          </cell>
          <cell r="S3238" t="str">
            <v>10 sur 3 côtés</v>
          </cell>
          <cell r="T3238" t="str">
            <v>17 f. (0,42 €</v>
          </cell>
          <cell r="U3238" t="str">
            <v>Autoadhésif</v>
          </cell>
          <cell r="V3238" t="str">
            <v/>
          </cell>
        </row>
        <row r="3239">
          <cell r="B3239" t="str">
            <v>DR-000-2937</v>
          </cell>
          <cell r="C3239" t="str">
            <v>4848484550575155</v>
          </cell>
          <cell r="D3239" t="str">
            <v>000</v>
          </cell>
          <cell r="E3239">
            <v>2937</v>
          </cell>
          <cell r="F3239" t="str">
            <v>Timbres-poste</v>
          </cell>
          <cell r="G3239">
            <v>2000</v>
          </cell>
          <cell r="H3239" t="str">
            <v>Rouillot siffleur</v>
          </cell>
          <cell r="I3239" t="str">
            <v>Série courante. Oiseau</v>
          </cell>
          <cell r="J3239">
            <v>1</v>
          </cell>
          <cell r="K3239">
            <v>1</v>
          </cell>
          <cell r="L3239">
            <v>0</v>
          </cell>
          <cell r="M3239">
            <v>0</v>
          </cell>
          <cell r="N3239">
            <v>0.3</v>
          </cell>
          <cell r="O3239">
            <v>2</v>
          </cell>
          <cell r="P3239">
            <v>0</v>
          </cell>
          <cell r="Q3239">
            <v>0</v>
          </cell>
          <cell r="R3239" t="str">
            <v>multicolore</v>
          </cell>
          <cell r="S3239" t="str">
            <v>11½</v>
          </cell>
          <cell r="T3239" t="str">
            <v>10 f. (0,25 €)</v>
          </cell>
          <cell r="U3239" t="str">
            <v/>
          </cell>
          <cell r="V3239" t="str">
            <v/>
          </cell>
        </row>
        <row r="3240">
          <cell r="B3240" t="str">
            <v>DR-000-2938</v>
          </cell>
          <cell r="C3240" t="str">
            <v>4848484550575156</v>
          </cell>
          <cell r="D3240" t="str">
            <v>000</v>
          </cell>
          <cell r="E3240">
            <v>2938</v>
          </cell>
          <cell r="F3240" t="str">
            <v>Timbres-poste</v>
          </cell>
          <cell r="G3240">
            <v>2000</v>
          </cell>
          <cell r="H3240" t="str">
            <v>17 f. (0,42 €) bleu-vert</v>
          </cell>
          <cell r="I3240" t="str">
            <v>Série courante. Roi Albert II.</v>
          </cell>
          <cell r="J3240">
            <v>1.3</v>
          </cell>
          <cell r="K3240">
            <v>1</v>
          </cell>
          <cell r="L3240">
            <v>0</v>
          </cell>
          <cell r="M3240">
            <v>0</v>
          </cell>
          <cell r="N3240">
            <v>0.5</v>
          </cell>
          <cell r="O3240">
            <v>1</v>
          </cell>
          <cell r="P3240">
            <v>0</v>
          </cell>
          <cell r="Q3240">
            <v>0</v>
          </cell>
          <cell r="R3240" t="str">
            <v>bleu-vert</v>
          </cell>
          <cell r="S3240" t="str">
            <v>12</v>
          </cell>
          <cell r="T3240" t="str">
            <v>17 f. (0,42 €)</v>
          </cell>
          <cell r="U3240" t="str">
            <v/>
          </cell>
          <cell r="V3240" t="str">
            <v/>
          </cell>
        </row>
        <row r="3241">
          <cell r="B3241" t="str">
            <v>DR-000-2939</v>
          </cell>
          <cell r="C3241" t="str">
            <v>4848484550575157</v>
          </cell>
          <cell r="D3241" t="str">
            <v>000</v>
          </cell>
          <cell r="E3241">
            <v>2939</v>
          </cell>
          <cell r="F3241" t="str">
            <v>Timbres-poste</v>
          </cell>
          <cell r="G3241">
            <v>2000</v>
          </cell>
          <cell r="H3241" t="str">
            <v>Facteur distribuant le courrier de Noël et de la nouvelle année</v>
          </cell>
          <cell r="I3241" t="str">
            <v>Noël et Nouvel an</v>
          </cell>
          <cell r="J3241">
            <v>1.3</v>
          </cell>
          <cell r="K3241">
            <v>1</v>
          </cell>
          <cell r="L3241">
            <v>0</v>
          </cell>
          <cell r="M3241">
            <v>0</v>
          </cell>
          <cell r="N3241">
            <v>0.4</v>
          </cell>
          <cell r="O3241">
            <v>2</v>
          </cell>
          <cell r="P3241">
            <v>0</v>
          </cell>
          <cell r="Q3241">
            <v>0</v>
          </cell>
          <cell r="R3241" t="str">
            <v>multicolore</v>
          </cell>
          <cell r="S3241" t="str">
            <v>11½</v>
          </cell>
          <cell r="T3241" t="str">
            <v>17 f. (0,42 €)</v>
          </cell>
          <cell r="U3241" t="str">
            <v/>
          </cell>
          <cell r="V3241" t="str">
            <v/>
          </cell>
        </row>
        <row r="3242">
          <cell r="B3242" t="str">
            <v>DR-000-F2939</v>
          </cell>
          <cell r="C3242" t="str">
            <v>484848457050575157</v>
          </cell>
          <cell r="D3242" t="str">
            <v>000</v>
          </cell>
          <cell r="E3242" t="str">
            <v>F2939</v>
          </cell>
          <cell r="F3242" t="str">
            <v>Timbres-poste</v>
          </cell>
          <cell r="G3242">
            <v>2000</v>
          </cell>
          <cell r="H3242" t="str">
            <v>Feuillet de 20 timbres "Facteur distribuant le courrier de Noël et de la nouvelle année"</v>
          </cell>
          <cell r="I3242" t="str">
            <v>Noël et Nouvel an</v>
          </cell>
          <cell r="J3242">
            <v>26</v>
          </cell>
          <cell r="K3242">
            <v>1</v>
          </cell>
          <cell r="L3242">
            <v>0</v>
          </cell>
          <cell r="M3242">
            <v>0</v>
          </cell>
          <cell r="N3242">
            <v>8</v>
          </cell>
          <cell r="O3242">
            <v>0</v>
          </cell>
          <cell r="P3242">
            <v>0</v>
          </cell>
          <cell r="Q3242">
            <v>0</v>
          </cell>
          <cell r="R3242" t="str">
            <v>multicolore</v>
          </cell>
          <cell r="S3242" t="str">
            <v>11½</v>
          </cell>
          <cell r="T3242" t="str">
            <v>17 f. (0,42 €)</v>
          </cell>
          <cell r="U3242" t="str">
            <v/>
          </cell>
          <cell r="V3242" t="str">
            <v/>
          </cell>
        </row>
        <row r="3243">
          <cell r="B3243" t="str">
            <v>DR-000-2940</v>
          </cell>
          <cell r="C3243" t="str">
            <v>4848484550575248</v>
          </cell>
          <cell r="D3243" t="str">
            <v>000</v>
          </cell>
          <cell r="E3243">
            <v>2940</v>
          </cell>
          <cell r="F3243" t="str">
            <v>Timbres-poste</v>
          </cell>
          <cell r="G3243">
            <v>2000</v>
          </cell>
          <cell r="H3243" t="str">
            <v>Front de l'Yser</v>
          </cell>
          <cell r="I3243" t="str">
            <v>Le Tour du 20e siècle en 80 timbres (II). Guerre, paix et art</v>
          </cell>
          <cell r="J3243">
            <v>1.3</v>
          </cell>
          <cell r="K3243">
            <v>0</v>
          </cell>
          <cell r="L3243">
            <v>0</v>
          </cell>
          <cell r="M3243">
            <v>0</v>
          </cell>
          <cell r="N3243">
            <v>1</v>
          </cell>
          <cell r="O3243">
            <v>1</v>
          </cell>
          <cell r="P3243">
            <v>0</v>
          </cell>
          <cell r="Q3243">
            <v>0</v>
          </cell>
          <cell r="R3243" t="str">
            <v/>
          </cell>
          <cell r="S3243" t="str">
            <v>11½</v>
          </cell>
          <cell r="T3243" t="str">
            <v>17 f. (0,42 €)</v>
          </cell>
          <cell r="U3243" t="str">
            <v/>
          </cell>
          <cell r="V3243" t="str">
            <v/>
          </cell>
        </row>
        <row r="3244">
          <cell r="B3244" t="str">
            <v>DR-000-F2940</v>
          </cell>
          <cell r="C3244" t="str">
            <v>484848457050575248</v>
          </cell>
          <cell r="D3244" t="str">
            <v>000</v>
          </cell>
          <cell r="E3244" t="str">
            <v>F2940</v>
          </cell>
          <cell r="F3244" t="str">
            <v>Timbres-poste</v>
          </cell>
          <cell r="G3244">
            <v>2000</v>
          </cell>
          <cell r="H3244" t="str">
            <v>Feuillet de 20 timbres (2940 à 2959)                              pas répertorié</v>
          </cell>
          <cell r="I3244" t="str">
            <v>Le Tour du 20e siècle en 80 timbres (II). Guerre, paix et art</v>
          </cell>
          <cell r="J3244">
            <v>26</v>
          </cell>
          <cell r="K3244">
            <v>1</v>
          </cell>
          <cell r="L3244">
            <v>0</v>
          </cell>
          <cell r="M3244">
            <v>0</v>
          </cell>
          <cell r="N3244">
            <v>20</v>
          </cell>
          <cell r="O3244">
            <v>1</v>
          </cell>
          <cell r="P3244">
            <v>0</v>
          </cell>
          <cell r="Q3244">
            <v>0</v>
          </cell>
          <cell r="R3244" t="str">
            <v/>
          </cell>
          <cell r="S3244" t="str">
            <v>11½</v>
          </cell>
          <cell r="T3244" t="str">
            <v>17 f. (0,42 €)</v>
          </cell>
          <cell r="U3244" t="str">
            <v/>
          </cell>
          <cell r="V3244" t="str">
            <v/>
          </cell>
        </row>
        <row r="3245">
          <cell r="B3245" t="str">
            <v>DR-000-2941</v>
          </cell>
          <cell r="C3245" t="str">
            <v>4848484550575249</v>
          </cell>
          <cell r="D3245" t="str">
            <v>000</v>
          </cell>
          <cell r="E3245">
            <v>2941</v>
          </cell>
          <cell r="F3245" t="str">
            <v>Timbres-poste</v>
          </cell>
          <cell r="G3245">
            <v>2000</v>
          </cell>
          <cell r="H3245" t="str">
            <v>Camps de concentration</v>
          </cell>
          <cell r="I3245" t="str">
            <v>Le Tour du 20e siècle en 80 timbres (II). Guerre, paix et art</v>
          </cell>
          <cell r="J3245">
            <v>1.3</v>
          </cell>
          <cell r="K3245">
            <v>0</v>
          </cell>
          <cell r="L3245">
            <v>0</v>
          </cell>
          <cell r="M3245">
            <v>0</v>
          </cell>
          <cell r="N3245">
            <v>1</v>
          </cell>
          <cell r="O3245">
            <v>1</v>
          </cell>
          <cell r="P3245">
            <v>0</v>
          </cell>
          <cell r="Q3245">
            <v>0</v>
          </cell>
          <cell r="R3245" t="str">
            <v/>
          </cell>
          <cell r="S3245" t="str">
            <v>11½</v>
          </cell>
          <cell r="T3245" t="str">
            <v>17 f. (0,42 €)</v>
          </cell>
          <cell r="U3245" t="str">
            <v/>
          </cell>
          <cell r="V3245" t="str">
            <v/>
          </cell>
        </row>
        <row r="3246">
          <cell r="B3246" t="str">
            <v>DR-000-2942</v>
          </cell>
          <cell r="C3246" t="str">
            <v>4848484550575250</v>
          </cell>
          <cell r="D3246" t="str">
            <v>000</v>
          </cell>
          <cell r="E3246">
            <v>2942</v>
          </cell>
          <cell r="F3246" t="str">
            <v>Timbres-poste</v>
          </cell>
          <cell r="G3246">
            <v>2000</v>
          </cell>
          <cell r="H3246" t="str">
            <v>1re bombe atomique</v>
          </cell>
          <cell r="I3246" t="str">
            <v>Le Tour du 20e siècle en 80 timbres (II). Guerre, paix et art</v>
          </cell>
          <cell r="J3246">
            <v>1.3</v>
          </cell>
          <cell r="K3246">
            <v>0</v>
          </cell>
          <cell r="L3246">
            <v>0</v>
          </cell>
          <cell r="M3246">
            <v>0</v>
          </cell>
          <cell r="N3246">
            <v>1</v>
          </cell>
          <cell r="O3246">
            <v>1</v>
          </cell>
          <cell r="P3246">
            <v>0</v>
          </cell>
          <cell r="Q3246">
            <v>0</v>
          </cell>
          <cell r="R3246" t="str">
            <v/>
          </cell>
          <cell r="S3246" t="str">
            <v>11½</v>
          </cell>
          <cell r="T3246" t="str">
            <v>17 f. (0,42 €)</v>
          </cell>
          <cell r="U3246" t="str">
            <v/>
          </cell>
          <cell r="V3246" t="str">
            <v/>
          </cell>
        </row>
        <row r="3247">
          <cell r="B3247" t="str">
            <v>DR-000-2943</v>
          </cell>
          <cell r="C3247" t="str">
            <v>4848484550575251</v>
          </cell>
          <cell r="D3247" t="str">
            <v>000</v>
          </cell>
          <cell r="E3247">
            <v>2943</v>
          </cell>
          <cell r="F3247" t="str">
            <v>Timbres-poste</v>
          </cell>
          <cell r="G3247">
            <v>2000</v>
          </cell>
          <cell r="H3247" t="str">
            <v>Yalta (Churchill, Roosevelt et Staline)</v>
          </cell>
          <cell r="I3247" t="str">
            <v>Le Tour du 20e siècle en 80 timbres (II). Guerre, paix et art</v>
          </cell>
          <cell r="J3247">
            <v>1.3</v>
          </cell>
          <cell r="K3247">
            <v>0</v>
          </cell>
          <cell r="L3247">
            <v>0</v>
          </cell>
          <cell r="M3247">
            <v>0</v>
          </cell>
          <cell r="N3247">
            <v>1</v>
          </cell>
          <cell r="O3247">
            <v>1</v>
          </cell>
          <cell r="P3247">
            <v>0</v>
          </cell>
          <cell r="Q3247">
            <v>0</v>
          </cell>
          <cell r="R3247" t="str">
            <v/>
          </cell>
          <cell r="S3247" t="str">
            <v>11½</v>
          </cell>
          <cell r="T3247" t="str">
            <v>17 f. (0,42 €)</v>
          </cell>
          <cell r="U3247" t="str">
            <v/>
          </cell>
          <cell r="V3247" t="str">
            <v/>
          </cell>
        </row>
        <row r="3248">
          <cell r="B3248" t="str">
            <v>DR-000-2944</v>
          </cell>
          <cell r="C3248" t="str">
            <v>4848484550575252</v>
          </cell>
          <cell r="D3248" t="str">
            <v>000</v>
          </cell>
          <cell r="E3248">
            <v>2944</v>
          </cell>
          <cell r="F3248" t="str">
            <v>Timbres-poste</v>
          </cell>
          <cell r="G3248">
            <v>2000</v>
          </cell>
          <cell r="H3248" t="str">
            <v>Création de l'O.N.U.</v>
          </cell>
          <cell r="I3248" t="str">
            <v>Le Tour du 20e siècle en 80 timbres (II). Guerre, paix et art</v>
          </cell>
          <cell r="J3248">
            <v>1.3</v>
          </cell>
          <cell r="K3248">
            <v>0</v>
          </cell>
          <cell r="L3248">
            <v>0</v>
          </cell>
          <cell r="M3248">
            <v>0</v>
          </cell>
          <cell r="N3248">
            <v>1</v>
          </cell>
          <cell r="O3248">
            <v>1</v>
          </cell>
          <cell r="P3248">
            <v>0</v>
          </cell>
          <cell r="Q3248">
            <v>0</v>
          </cell>
          <cell r="R3248" t="str">
            <v/>
          </cell>
          <cell r="S3248" t="str">
            <v>11½</v>
          </cell>
          <cell r="T3248" t="str">
            <v>17 f. (0,42 €)</v>
          </cell>
          <cell r="U3248" t="str">
            <v/>
          </cell>
          <cell r="V3248" t="str">
            <v/>
          </cell>
        </row>
        <row r="3249">
          <cell r="B3249" t="str">
            <v>DR-000-2945</v>
          </cell>
          <cell r="C3249" t="str">
            <v>4848484550575253</v>
          </cell>
          <cell r="D3249" t="str">
            <v>000</v>
          </cell>
          <cell r="E3249">
            <v>2945</v>
          </cell>
          <cell r="F3249" t="str">
            <v>Timbres-poste</v>
          </cell>
          <cell r="G3249">
            <v>2000</v>
          </cell>
          <cell r="H3249" t="str">
            <v>Décolonisation (portrait de Joseph Kasavubu, premier Chef d'Etat de la République fédérale du Congo)</v>
          </cell>
          <cell r="I3249" t="str">
            <v>Le Tour du 20e siècle en 80 timbres (II). Guerre, paix et art</v>
          </cell>
          <cell r="J3249">
            <v>1.3</v>
          </cell>
          <cell r="K3249">
            <v>0</v>
          </cell>
          <cell r="L3249">
            <v>0</v>
          </cell>
          <cell r="M3249">
            <v>0</v>
          </cell>
          <cell r="N3249">
            <v>1</v>
          </cell>
          <cell r="O3249">
            <v>1</v>
          </cell>
          <cell r="P3249">
            <v>0</v>
          </cell>
          <cell r="Q3249">
            <v>0</v>
          </cell>
          <cell r="R3249" t="str">
            <v/>
          </cell>
          <cell r="S3249" t="str">
            <v>11½</v>
          </cell>
          <cell r="T3249" t="str">
            <v>17 f. (0,42 €)</v>
          </cell>
          <cell r="U3249" t="str">
            <v/>
          </cell>
          <cell r="V3249" t="str">
            <v/>
          </cell>
        </row>
        <row r="3250">
          <cell r="B3250" t="str">
            <v>DR-000-2946</v>
          </cell>
          <cell r="C3250" t="str">
            <v>4848484550575254</v>
          </cell>
          <cell r="D3250" t="str">
            <v>000</v>
          </cell>
          <cell r="E3250">
            <v>2946</v>
          </cell>
          <cell r="F3250" t="str">
            <v>Timbres-poste</v>
          </cell>
          <cell r="G3250">
            <v>2000</v>
          </cell>
          <cell r="H3250" t="str">
            <v>Guerre du Vietnam</v>
          </cell>
          <cell r="I3250" t="str">
            <v>Le Tour du 20e siècle en 80 timbres (II). Guerre, paix et art</v>
          </cell>
          <cell r="J3250">
            <v>1.3</v>
          </cell>
          <cell r="K3250">
            <v>0</v>
          </cell>
          <cell r="L3250">
            <v>0</v>
          </cell>
          <cell r="M3250">
            <v>0</v>
          </cell>
          <cell r="N3250">
            <v>1</v>
          </cell>
          <cell r="O3250">
            <v>1</v>
          </cell>
          <cell r="P3250">
            <v>0</v>
          </cell>
          <cell r="Q3250">
            <v>0</v>
          </cell>
          <cell r="R3250" t="str">
            <v/>
          </cell>
          <cell r="S3250" t="str">
            <v>11½</v>
          </cell>
          <cell r="T3250" t="str">
            <v>17 f. (0,42 €)</v>
          </cell>
          <cell r="U3250" t="str">
            <v/>
          </cell>
          <cell r="V3250" t="str">
            <v/>
          </cell>
        </row>
        <row r="3251">
          <cell r="B3251" t="str">
            <v>DR-000-2947</v>
          </cell>
          <cell r="C3251" t="str">
            <v>4848484550575255</v>
          </cell>
          <cell r="D3251" t="str">
            <v>000</v>
          </cell>
          <cell r="E3251">
            <v>2947</v>
          </cell>
          <cell r="F3251" t="str">
            <v>Timbres-poste</v>
          </cell>
          <cell r="G3251">
            <v>2000</v>
          </cell>
          <cell r="H3251" t="str">
            <v>Chute du mur de Berlin</v>
          </cell>
          <cell r="I3251" t="str">
            <v>Le Tour du 20e siècle en 80 timbres (II). Guerre, paix et art</v>
          </cell>
          <cell r="J3251">
            <v>1.3</v>
          </cell>
          <cell r="K3251">
            <v>0</v>
          </cell>
          <cell r="L3251">
            <v>0</v>
          </cell>
          <cell r="M3251">
            <v>0</v>
          </cell>
          <cell r="N3251">
            <v>1</v>
          </cell>
          <cell r="O3251">
            <v>1</v>
          </cell>
          <cell r="P3251">
            <v>0</v>
          </cell>
          <cell r="Q3251">
            <v>0</v>
          </cell>
          <cell r="R3251" t="str">
            <v/>
          </cell>
          <cell r="S3251" t="str">
            <v>11½</v>
          </cell>
          <cell r="T3251" t="str">
            <v>17 f. (0,42 €)</v>
          </cell>
          <cell r="U3251" t="str">
            <v/>
          </cell>
          <cell r="V3251" t="str">
            <v/>
          </cell>
        </row>
        <row r="3252">
          <cell r="B3252" t="str">
            <v>DR-000-2948</v>
          </cell>
          <cell r="C3252" t="str">
            <v>4848484550575256</v>
          </cell>
          <cell r="D3252" t="str">
            <v>000</v>
          </cell>
          <cell r="E3252">
            <v>2948</v>
          </cell>
          <cell r="F3252" t="str">
            <v>Timbres-poste</v>
          </cell>
          <cell r="G3252">
            <v>2000</v>
          </cell>
          <cell r="H3252" t="str">
            <v>Mouvements pour la paix</v>
          </cell>
          <cell r="I3252" t="str">
            <v>Le Tour du 20e siècle en 80 timbres (II). Guerre, paix et art</v>
          </cell>
          <cell r="J3252">
            <v>1.3</v>
          </cell>
          <cell r="K3252">
            <v>0</v>
          </cell>
          <cell r="L3252">
            <v>0</v>
          </cell>
          <cell r="M3252">
            <v>0</v>
          </cell>
          <cell r="N3252">
            <v>1</v>
          </cell>
          <cell r="O3252">
            <v>1</v>
          </cell>
          <cell r="P3252">
            <v>0</v>
          </cell>
          <cell r="Q3252">
            <v>0</v>
          </cell>
          <cell r="R3252" t="str">
            <v/>
          </cell>
          <cell r="S3252" t="str">
            <v>11½</v>
          </cell>
          <cell r="T3252" t="str">
            <v>17 f. (0,42 €)</v>
          </cell>
          <cell r="U3252" t="str">
            <v/>
          </cell>
          <cell r="V3252" t="str">
            <v/>
          </cell>
        </row>
        <row r="3253">
          <cell r="B3253" t="str">
            <v>DR-000-2949</v>
          </cell>
          <cell r="C3253" t="str">
            <v>4848484550575257</v>
          </cell>
          <cell r="D3253" t="str">
            <v>000</v>
          </cell>
          <cell r="E3253">
            <v>2949</v>
          </cell>
          <cell r="F3253" t="str">
            <v>Timbres-poste</v>
          </cell>
          <cell r="G3253">
            <v>2000</v>
          </cell>
          <cell r="H3253" t="str">
            <v>Moyen-Orient (Jérusalem)</v>
          </cell>
          <cell r="I3253" t="str">
            <v>Le Tour du 20e siècle en 80 timbres (II). Guerre, paix et art</v>
          </cell>
          <cell r="J3253">
            <v>1.3</v>
          </cell>
          <cell r="K3253">
            <v>0</v>
          </cell>
          <cell r="L3253">
            <v>0</v>
          </cell>
          <cell r="M3253">
            <v>0</v>
          </cell>
          <cell r="N3253">
            <v>1</v>
          </cell>
          <cell r="O3253">
            <v>1</v>
          </cell>
          <cell r="P3253">
            <v>0</v>
          </cell>
          <cell r="Q3253">
            <v>0</v>
          </cell>
          <cell r="R3253" t="str">
            <v/>
          </cell>
          <cell r="S3253" t="str">
            <v>11½</v>
          </cell>
          <cell r="T3253" t="str">
            <v>17 f. (0,42 €)</v>
          </cell>
          <cell r="U3253" t="str">
            <v/>
          </cell>
          <cell r="V3253" t="str">
            <v/>
          </cell>
        </row>
        <row r="3254">
          <cell r="B3254" t="str">
            <v>DR-000-2950</v>
          </cell>
          <cell r="C3254" t="str">
            <v>4848484550575348</v>
          </cell>
          <cell r="D3254" t="str">
            <v>000</v>
          </cell>
          <cell r="E3254">
            <v>2950</v>
          </cell>
          <cell r="F3254" t="str">
            <v>Timbres-poste</v>
          </cell>
          <cell r="G3254">
            <v>2000</v>
          </cell>
          <cell r="H3254" t="str">
            <v>Peintre René Magritte</v>
          </cell>
          <cell r="I3254" t="str">
            <v>Le Tour du 20e siècle en 80 timbres (II). Guerre, paix et art</v>
          </cell>
          <cell r="J3254">
            <v>1.3</v>
          </cell>
          <cell r="K3254">
            <v>0</v>
          </cell>
          <cell r="L3254">
            <v>0</v>
          </cell>
          <cell r="M3254">
            <v>0</v>
          </cell>
          <cell r="N3254">
            <v>1</v>
          </cell>
          <cell r="O3254">
            <v>1</v>
          </cell>
          <cell r="P3254">
            <v>0</v>
          </cell>
          <cell r="Q3254">
            <v>0</v>
          </cell>
          <cell r="R3254" t="str">
            <v/>
          </cell>
          <cell r="S3254" t="str">
            <v>11½</v>
          </cell>
          <cell r="T3254" t="str">
            <v>17 f. (0,42 €)</v>
          </cell>
          <cell r="U3254" t="str">
            <v/>
          </cell>
          <cell r="V3254" t="str">
            <v/>
          </cell>
        </row>
        <row r="3255">
          <cell r="B3255" t="str">
            <v>DR-000-2951</v>
          </cell>
          <cell r="C3255" t="str">
            <v>4848484550575349</v>
          </cell>
          <cell r="D3255" t="str">
            <v>000</v>
          </cell>
          <cell r="E3255">
            <v>2951</v>
          </cell>
          <cell r="F3255" t="str">
            <v>Timbres-poste</v>
          </cell>
          <cell r="G3255">
            <v>2000</v>
          </cell>
          <cell r="H3255" t="str">
            <v>Architecte Le Corbusier</v>
          </cell>
          <cell r="I3255" t="str">
            <v>Le Tour du 20e siècle en 80 timbres (II). Guerre, paix et art</v>
          </cell>
          <cell r="J3255">
            <v>1.3</v>
          </cell>
          <cell r="K3255">
            <v>0</v>
          </cell>
          <cell r="L3255">
            <v>0</v>
          </cell>
          <cell r="M3255">
            <v>0</v>
          </cell>
          <cell r="N3255">
            <v>1</v>
          </cell>
          <cell r="O3255">
            <v>1</v>
          </cell>
          <cell r="P3255">
            <v>0</v>
          </cell>
          <cell r="Q3255">
            <v>0</v>
          </cell>
          <cell r="R3255" t="str">
            <v/>
          </cell>
          <cell r="S3255" t="str">
            <v>11½</v>
          </cell>
          <cell r="T3255" t="str">
            <v>17 f. (0,42 €)</v>
          </cell>
          <cell r="U3255" t="str">
            <v/>
          </cell>
          <cell r="V3255" t="str">
            <v/>
          </cell>
        </row>
        <row r="3256">
          <cell r="B3256" t="str">
            <v>DR-000-2952</v>
          </cell>
          <cell r="C3256" t="str">
            <v>4848484550575350</v>
          </cell>
          <cell r="D3256" t="str">
            <v>000</v>
          </cell>
          <cell r="E3256">
            <v>2952</v>
          </cell>
          <cell r="F3256" t="str">
            <v>Timbres-poste</v>
          </cell>
          <cell r="G3256">
            <v>2000</v>
          </cell>
          <cell r="H3256" t="str">
            <v>Poète et dramaturge Bertolt Brecht</v>
          </cell>
          <cell r="I3256" t="str">
            <v>Le Tour du 20e siècle en 80 timbres (II). Guerre, paix et art</v>
          </cell>
          <cell r="J3256">
            <v>1.3</v>
          </cell>
          <cell r="K3256">
            <v>0</v>
          </cell>
          <cell r="L3256">
            <v>0</v>
          </cell>
          <cell r="M3256">
            <v>0</v>
          </cell>
          <cell r="N3256">
            <v>1</v>
          </cell>
          <cell r="O3256">
            <v>1</v>
          </cell>
          <cell r="P3256">
            <v>0</v>
          </cell>
          <cell r="Q3256">
            <v>0</v>
          </cell>
          <cell r="R3256" t="str">
            <v/>
          </cell>
          <cell r="S3256" t="str">
            <v>11½</v>
          </cell>
          <cell r="T3256" t="str">
            <v>17 f. (0,42 €)</v>
          </cell>
          <cell r="U3256" t="str">
            <v/>
          </cell>
          <cell r="V3256" t="str">
            <v/>
          </cell>
        </row>
        <row r="3257">
          <cell r="B3257" t="str">
            <v>DR-000-2953</v>
          </cell>
          <cell r="C3257" t="str">
            <v>4848484550575351</v>
          </cell>
          <cell r="D3257" t="str">
            <v>000</v>
          </cell>
          <cell r="E3257">
            <v>2953</v>
          </cell>
          <cell r="F3257" t="str">
            <v>Timbres-poste</v>
          </cell>
          <cell r="G3257">
            <v>2000</v>
          </cell>
          <cell r="H3257" t="str">
            <v>Ecrivain James Joyce</v>
          </cell>
          <cell r="I3257" t="str">
            <v>Le Tour du 20e siècle en 80 timbres (II). Guerre, paix et art</v>
          </cell>
          <cell r="J3257">
            <v>1.3</v>
          </cell>
          <cell r="K3257">
            <v>0</v>
          </cell>
          <cell r="L3257">
            <v>0</v>
          </cell>
          <cell r="M3257">
            <v>0</v>
          </cell>
          <cell r="N3257">
            <v>1</v>
          </cell>
          <cell r="O3257">
            <v>1</v>
          </cell>
          <cell r="P3257">
            <v>0</v>
          </cell>
          <cell r="Q3257">
            <v>0</v>
          </cell>
          <cell r="R3257" t="str">
            <v/>
          </cell>
          <cell r="S3257" t="str">
            <v>11½</v>
          </cell>
          <cell r="T3257" t="str">
            <v>17 f. (0,42 €)</v>
          </cell>
          <cell r="U3257" t="str">
            <v/>
          </cell>
          <cell r="V3257" t="str">
            <v/>
          </cell>
        </row>
        <row r="3258">
          <cell r="B3258" t="str">
            <v>DR-000-2954</v>
          </cell>
          <cell r="C3258" t="str">
            <v>4848484550575352</v>
          </cell>
          <cell r="D3258" t="str">
            <v>000</v>
          </cell>
          <cell r="E3258">
            <v>2954</v>
          </cell>
          <cell r="F3258" t="str">
            <v>Timbres-poste</v>
          </cell>
          <cell r="G3258">
            <v>2000</v>
          </cell>
          <cell r="H3258" t="str">
            <v>Chorégraphe Anne Teresa De Keersmaeker</v>
          </cell>
          <cell r="I3258" t="str">
            <v>Le Tour du 20e siècle en 80 timbres (II). Guerre, paix et art</v>
          </cell>
          <cell r="J3258">
            <v>1.3</v>
          </cell>
          <cell r="K3258">
            <v>0</v>
          </cell>
          <cell r="L3258">
            <v>0</v>
          </cell>
          <cell r="M3258">
            <v>0</v>
          </cell>
          <cell r="N3258">
            <v>1</v>
          </cell>
          <cell r="O3258">
            <v>1</v>
          </cell>
          <cell r="P3258">
            <v>0</v>
          </cell>
          <cell r="Q3258">
            <v>0</v>
          </cell>
          <cell r="R3258" t="str">
            <v/>
          </cell>
          <cell r="S3258" t="str">
            <v>11½</v>
          </cell>
          <cell r="T3258" t="str">
            <v>17 f. (0,42 €)</v>
          </cell>
          <cell r="U3258" t="str">
            <v/>
          </cell>
          <cell r="V3258" t="str">
            <v/>
          </cell>
        </row>
        <row r="3259">
          <cell r="B3259" t="str">
            <v>DR-000-2955</v>
          </cell>
          <cell r="C3259" t="str">
            <v>4848484550575353</v>
          </cell>
          <cell r="D3259" t="str">
            <v>000</v>
          </cell>
          <cell r="E3259">
            <v>2955</v>
          </cell>
          <cell r="F3259" t="str">
            <v>Timbres-poste</v>
          </cell>
          <cell r="G3259">
            <v>2000</v>
          </cell>
          <cell r="H3259" t="str">
            <v>Compositeur Béla Bartók</v>
          </cell>
          <cell r="I3259" t="str">
            <v>Le Tour du 20e siècle en 80 timbres (II). Guerre, paix et art</v>
          </cell>
          <cell r="J3259">
            <v>1.3</v>
          </cell>
          <cell r="K3259">
            <v>0</v>
          </cell>
          <cell r="L3259">
            <v>0</v>
          </cell>
          <cell r="M3259">
            <v>0</v>
          </cell>
          <cell r="N3259">
            <v>1</v>
          </cell>
          <cell r="O3259">
            <v>1</v>
          </cell>
          <cell r="P3259">
            <v>0</v>
          </cell>
          <cell r="Q3259">
            <v>0</v>
          </cell>
          <cell r="R3259" t="str">
            <v/>
          </cell>
          <cell r="S3259" t="str">
            <v>11½</v>
          </cell>
          <cell r="T3259" t="str">
            <v>17 f. (0,42 €)</v>
          </cell>
          <cell r="U3259" t="str">
            <v/>
          </cell>
          <cell r="V3259" t="str">
            <v/>
          </cell>
        </row>
        <row r="3260">
          <cell r="B3260" t="str">
            <v>DR-000-2956</v>
          </cell>
          <cell r="C3260" t="str">
            <v>4848484550575354</v>
          </cell>
          <cell r="D3260" t="str">
            <v>000</v>
          </cell>
          <cell r="E3260">
            <v>2956</v>
          </cell>
          <cell r="F3260" t="str">
            <v>Timbres-poste</v>
          </cell>
          <cell r="G3260">
            <v>2000</v>
          </cell>
          <cell r="H3260" t="str">
            <v>Peintre Andy Warhol</v>
          </cell>
          <cell r="I3260" t="str">
            <v>Le Tour du 20e siècle en 80 timbres (II). Guerre, paix et art</v>
          </cell>
          <cell r="J3260">
            <v>1.3</v>
          </cell>
          <cell r="K3260">
            <v>0</v>
          </cell>
          <cell r="L3260">
            <v>0</v>
          </cell>
          <cell r="M3260">
            <v>0</v>
          </cell>
          <cell r="N3260">
            <v>1</v>
          </cell>
          <cell r="O3260">
            <v>1</v>
          </cell>
          <cell r="P3260">
            <v>0</v>
          </cell>
          <cell r="Q3260">
            <v>0</v>
          </cell>
          <cell r="R3260" t="str">
            <v/>
          </cell>
          <cell r="S3260" t="str">
            <v>11½</v>
          </cell>
          <cell r="T3260" t="str">
            <v>17 f. (0,42 €)</v>
          </cell>
          <cell r="U3260" t="str">
            <v/>
          </cell>
          <cell r="V3260" t="str">
            <v/>
          </cell>
        </row>
        <row r="3261">
          <cell r="B3261" t="str">
            <v>DR-000-2957</v>
          </cell>
          <cell r="C3261" t="str">
            <v>4848484550575355</v>
          </cell>
          <cell r="D3261" t="str">
            <v>000</v>
          </cell>
          <cell r="E3261">
            <v>2957</v>
          </cell>
          <cell r="F3261" t="str">
            <v>Timbres-poste</v>
          </cell>
          <cell r="G3261">
            <v>2000</v>
          </cell>
          <cell r="H3261" t="str">
            <v>Cantatrice Maria Callas</v>
          </cell>
          <cell r="I3261" t="str">
            <v>Le Tour du 20e siècle en 80 timbres (II). Guerre, paix et art</v>
          </cell>
          <cell r="J3261">
            <v>1.3</v>
          </cell>
          <cell r="K3261">
            <v>0</v>
          </cell>
          <cell r="L3261">
            <v>0</v>
          </cell>
          <cell r="M3261">
            <v>0</v>
          </cell>
          <cell r="N3261">
            <v>1</v>
          </cell>
          <cell r="O3261">
            <v>1</v>
          </cell>
          <cell r="P3261">
            <v>0</v>
          </cell>
          <cell r="Q3261">
            <v>0</v>
          </cell>
          <cell r="R3261" t="str">
            <v/>
          </cell>
          <cell r="S3261" t="str">
            <v>11½</v>
          </cell>
          <cell r="T3261" t="str">
            <v>17 f. (0,42 €)</v>
          </cell>
          <cell r="U3261" t="str">
            <v/>
          </cell>
          <cell r="V3261" t="str">
            <v/>
          </cell>
        </row>
        <row r="3262">
          <cell r="B3262" t="str">
            <v>DR-000-2958</v>
          </cell>
          <cell r="C3262" t="str">
            <v>4848484550575356</v>
          </cell>
          <cell r="D3262" t="str">
            <v>000</v>
          </cell>
          <cell r="E3262">
            <v>2958</v>
          </cell>
          <cell r="F3262" t="str">
            <v>Timbres-poste</v>
          </cell>
          <cell r="G3262">
            <v>2000</v>
          </cell>
          <cell r="H3262" t="str">
            <v>Sculpteur Henry Moore</v>
          </cell>
          <cell r="I3262" t="str">
            <v>Le Tour du 20e siècle en 80 timbres (II). Guerre, paix et art</v>
          </cell>
          <cell r="J3262">
            <v>1.3</v>
          </cell>
          <cell r="K3262">
            <v>0</v>
          </cell>
          <cell r="L3262">
            <v>0</v>
          </cell>
          <cell r="M3262">
            <v>0</v>
          </cell>
          <cell r="N3262">
            <v>1</v>
          </cell>
          <cell r="O3262">
            <v>1</v>
          </cell>
          <cell r="P3262">
            <v>0</v>
          </cell>
          <cell r="Q3262">
            <v>0</v>
          </cell>
          <cell r="R3262" t="str">
            <v/>
          </cell>
          <cell r="S3262" t="str">
            <v>11½</v>
          </cell>
          <cell r="T3262" t="str">
            <v>17 f. (0,42 €)</v>
          </cell>
          <cell r="U3262" t="str">
            <v/>
          </cell>
          <cell r="V3262" t="str">
            <v/>
          </cell>
        </row>
        <row r="3263">
          <cell r="B3263" t="str">
            <v>DR-000-2959</v>
          </cell>
          <cell r="C3263" t="str">
            <v>4848484550575357</v>
          </cell>
          <cell r="D3263" t="str">
            <v>000</v>
          </cell>
          <cell r="E3263">
            <v>2959</v>
          </cell>
          <cell r="F3263" t="str">
            <v>Timbres-poste</v>
          </cell>
          <cell r="G3263">
            <v>2000</v>
          </cell>
          <cell r="H3263" t="str">
            <v>Musicien de jazz Charlie Parker</v>
          </cell>
          <cell r="I3263" t="str">
            <v>Le Tour du 20e siècle en 80 timbres (II). Guerre, paix et art</v>
          </cell>
          <cell r="J3263">
            <v>1.3</v>
          </cell>
          <cell r="K3263">
            <v>0</v>
          </cell>
          <cell r="L3263">
            <v>0</v>
          </cell>
          <cell r="M3263">
            <v>0</v>
          </cell>
          <cell r="N3263">
            <v>1</v>
          </cell>
          <cell r="O3263">
            <v>1</v>
          </cell>
          <cell r="P3263">
            <v>0</v>
          </cell>
          <cell r="Q3263">
            <v>0</v>
          </cell>
          <cell r="R3263" t="str">
            <v/>
          </cell>
          <cell r="S3263" t="str">
            <v>11½</v>
          </cell>
          <cell r="T3263" t="str">
            <v>17 f. (0,42 €)</v>
          </cell>
          <cell r="U3263" t="str">
            <v/>
          </cell>
          <cell r="V3263" t="str">
            <v/>
          </cell>
        </row>
        <row r="3264">
          <cell r="B3264" t="str">
            <v>DR-000-2960</v>
          </cell>
          <cell r="C3264" t="str">
            <v>4848484550575448</v>
          </cell>
          <cell r="D3264" t="str">
            <v>000</v>
          </cell>
          <cell r="E3264">
            <v>2960</v>
          </cell>
          <cell r="F3264" t="str">
            <v>Timbres-poste</v>
          </cell>
          <cell r="G3264">
            <v>2000</v>
          </cell>
          <cell r="H3264" t="str">
            <v>23 f. (0,57 €) violet foncé</v>
          </cell>
          <cell r="I3264" t="str">
            <v>Série courante. Roi Albert II</v>
          </cell>
          <cell r="J3264">
            <v>4</v>
          </cell>
          <cell r="K3264">
            <v>6</v>
          </cell>
          <cell r="L3264">
            <v>0</v>
          </cell>
          <cell r="M3264">
            <v>0</v>
          </cell>
          <cell r="N3264">
            <v>2.5</v>
          </cell>
          <cell r="O3264">
            <v>1</v>
          </cell>
          <cell r="P3264">
            <v>0</v>
          </cell>
          <cell r="Q3264">
            <v>0</v>
          </cell>
          <cell r="R3264" t="str">
            <v>violet foncé</v>
          </cell>
          <cell r="S3264" t="str">
            <v>11½</v>
          </cell>
          <cell r="T3264" t="str">
            <v>23 f. (0,57 €)</v>
          </cell>
          <cell r="U3264" t="str">
            <v/>
          </cell>
          <cell r="V3264" t="str">
            <v/>
          </cell>
        </row>
        <row r="3265">
          <cell r="B3265" t="str">
            <v>DR-000-2961</v>
          </cell>
          <cell r="C3265" t="str">
            <v>4848484550575449</v>
          </cell>
          <cell r="D3265" t="str">
            <v>000</v>
          </cell>
          <cell r="E3265">
            <v>2961</v>
          </cell>
          <cell r="F3265" t="str">
            <v>Timbres-poste</v>
          </cell>
          <cell r="G3265">
            <v>2000</v>
          </cell>
          <cell r="H3265" t="str">
            <v>Composition symbolique</v>
          </cell>
          <cell r="I3265" t="str">
            <v>Année Sainte 2000</v>
          </cell>
          <cell r="J3265">
            <v>1.3</v>
          </cell>
          <cell r="K3265">
            <v>1</v>
          </cell>
          <cell r="L3265">
            <v>0</v>
          </cell>
          <cell r="M3265">
            <v>0</v>
          </cell>
          <cell r="N3265">
            <v>0.6</v>
          </cell>
          <cell r="O3265">
            <v>2</v>
          </cell>
          <cell r="P3265">
            <v>0</v>
          </cell>
          <cell r="Q3265">
            <v>0</v>
          </cell>
          <cell r="R3265" t="str">
            <v>or et multicolore</v>
          </cell>
          <cell r="S3265" t="str">
            <v>11½</v>
          </cell>
          <cell r="T3265" t="str">
            <v>17 f. (0,42 €)</v>
          </cell>
          <cell r="U3265" t="str">
            <v/>
          </cell>
          <cell r="V3265" t="str">
            <v/>
          </cell>
        </row>
        <row r="3266">
          <cell r="B3266" t="str">
            <v>DR-000-2962</v>
          </cell>
          <cell r="C3266" t="str">
            <v>4848484550575450</v>
          </cell>
          <cell r="D3266" t="str">
            <v>000</v>
          </cell>
          <cell r="E3266">
            <v>2962</v>
          </cell>
          <cell r="F3266" t="str">
            <v>Timbres-poste</v>
          </cell>
          <cell r="G3266">
            <v>2000</v>
          </cell>
          <cell r="H3266" t="str">
            <v>36 f. (0,89 €) brun</v>
          </cell>
          <cell r="I3266" t="str">
            <v>Série courante. Roi Albert II.</v>
          </cell>
          <cell r="J3266">
            <v>2.2999999999999998</v>
          </cell>
          <cell r="K3266">
            <v>1</v>
          </cell>
          <cell r="L3266">
            <v>0</v>
          </cell>
          <cell r="M3266">
            <v>0</v>
          </cell>
          <cell r="N3266">
            <v>0.4</v>
          </cell>
          <cell r="O3266">
            <v>0</v>
          </cell>
          <cell r="P3266">
            <v>0</v>
          </cell>
          <cell r="Q3266">
            <v>0</v>
          </cell>
          <cell r="R3266" t="str">
            <v>brun</v>
          </cell>
          <cell r="S3266" t="str">
            <v>11½</v>
          </cell>
          <cell r="T3266" t="str">
            <v>36 f. (0,89 €)</v>
          </cell>
          <cell r="U3266" t="str">
            <v/>
          </cell>
          <cell r="V3266" t="str">
            <v/>
          </cell>
        </row>
        <row r="3267">
          <cell r="B3267" t="str">
            <v>DR-000-2963</v>
          </cell>
          <cell r="C3267" t="str">
            <v>4848484550575451</v>
          </cell>
          <cell r="D3267" t="str">
            <v>000</v>
          </cell>
          <cell r="E3267">
            <v>2963</v>
          </cell>
          <cell r="F3267" t="str">
            <v>Timbres-poste</v>
          </cell>
          <cell r="G3267">
            <v>2000</v>
          </cell>
          <cell r="H3267" t="str">
            <v>Mésange charbonnière</v>
          </cell>
          <cell r="I3267" t="str">
            <v>Série courante. Oiseau</v>
          </cell>
          <cell r="J3267">
            <v>0.6</v>
          </cell>
          <cell r="K3267">
            <v>1</v>
          </cell>
          <cell r="L3267">
            <v>0</v>
          </cell>
          <cell r="M3267">
            <v>0</v>
          </cell>
          <cell r="N3267">
            <v>0.3</v>
          </cell>
          <cell r="O3267">
            <v>1</v>
          </cell>
          <cell r="P3267">
            <v>0</v>
          </cell>
          <cell r="Q3267">
            <v>0</v>
          </cell>
          <cell r="R3267" t="str">
            <v>multicolore</v>
          </cell>
          <cell r="S3267" t="str">
            <v>11½</v>
          </cell>
          <cell r="T3267" t="str">
            <v>8 f. (0,20 €)</v>
          </cell>
          <cell r="U3267" t="str">
            <v/>
          </cell>
          <cell r="V3267" t="str">
            <v/>
          </cell>
        </row>
        <row r="3268">
          <cell r="B3268" t="str">
            <v>DR-000-2963A</v>
          </cell>
          <cell r="C3268" t="str">
            <v>484848455057545165</v>
          </cell>
          <cell r="D3268" t="str">
            <v>000</v>
          </cell>
          <cell r="E3268" t="str">
            <v>2963A</v>
          </cell>
          <cell r="F3268" t="str">
            <v>Timbres-poste</v>
          </cell>
          <cell r="G3268">
            <v>2001</v>
          </cell>
          <cell r="H3268" t="str">
            <v>(17 f.) (0,42 €) multicolore</v>
          </cell>
          <cell r="I3268" t="str">
            <v>Série courante. Géranium. Type du T.-P. de 1999. Sans valeur indiquée (timbre à validité permanente - tarif normal du régime intérieur). Réimpression avec millésime 2000</v>
          </cell>
          <cell r="J3268">
            <v>20</v>
          </cell>
          <cell r="K3268">
            <v>1</v>
          </cell>
          <cell r="L3268">
            <v>0</v>
          </cell>
          <cell r="M3268">
            <v>0</v>
          </cell>
          <cell r="N3268">
            <v>0.5</v>
          </cell>
          <cell r="O3268">
            <v>2</v>
          </cell>
          <cell r="P3268">
            <v>0</v>
          </cell>
          <cell r="Q3268">
            <v>0</v>
          </cell>
          <cell r="R3268" t="str">
            <v>multicolore</v>
          </cell>
          <cell r="S3268" t="str">
            <v>13½</v>
          </cell>
          <cell r="T3268" t="str">
            <v>(17 f.) (0,42 €)</v>
          </cell>
          <cell r="U3268" t="str">
            <v/>
          </cell>
          <cell r="V3268" t="str">
            <v/>
          </cell>
        </row>
        <row r="3269">
          <cell r="B3269" t="str">
            <v>DR-000-2964</v>
          </cell>
          <cell r="C3269" t="str">
            <v>4848484550575452</v>
          </cell>
          <cell r="D3269" t="str">
            <v>000</v>
          </cell>
          <cell r="E3269">
            <v>2964</v>
          </cell>
          <cell r="F3269" t="str">
            <v>Timbres-poste</v>
          </cell>
          <cell r="G3269">
            <v>2001</v>
          </cell>
          <cell r="H3269" t="str">
            <v>Reine Elisabeth (1876-1965)</v>
          </cell>
          <cell r="I3269" t="str">
            <v>Promotion de la Philatélie. La Maison royale belge. Portraits (IV)</v>
          </cell>
          <cell r="J3269">
            <v>2</v>
          </cell>
          <cell r="K3269">
            <v>1</v>
          </cell>
          <cell r="L3269">
            <v>0</v>
          </cell>
          <cell r="M3269">
            <v>0</v>
          </cell>
          <cell r="N3269">
            <v>2</v>
          </cell>
          <cell r="O3269">
            <v>1</v>
          </cell>
          <cell r="P3269">
            <v>0</v>
          </cell>
          <cell r="Q3269">
            <v>0</v>
          </cell>
          <cell r="R3269" t="str">
            <v>vert foncé</v>
          </cell>
          <cell r="S3269" t="str">
            <v>11½</v>
          </cell>
          <cell r="T3269" t="str">
            <v>17 f.+8 f. (0,42+0,20 €)</v>
          </cell>
          <cell r="U3269" t="str">
            <v/>
          </cell>
          <cell r="V3269" t="str">
            <v/>
          </cell>
        </row>
        <row r="3270">
          <cell r="B3270" t="str">
            <v>DR-000-2965</v>
          </cell>
          <cell r="C3270" t="str">
            <v>4848484550575453</v>
          </cell>
          <cell r="D3270" t="str">
            <v>000</v>
          </cell>
          <cell r="E3270">
            <v>2965</v>
          </cell>
          <cell r="F3270" t="str">
            <v>Timbres-poste</v>
          </cell>
          <cell r="G3270">
            <v>2001</v>
          </cell>
          <cell r="H3270" t="str">
            <v>Reine Marie-Henriette (1836-1902)</v>
          </cell>
          <cell r="I3270" t="str">
            <v>Promotion de la Philatélie. La Maison royale belge. Portraits (IV)</v>
          </cell>
          <cell r="J3270">
            <v>3.5</v>
          </cell>
          <cell r="K3270">
            <v>1</v>
          </cell>
          <cell r="L3270">
            <v>0</v>
          </cell>
          <cell r="M3270">
            <v>0</v>
          </cell>
          <cell r="N3270">
            <v>3.5</v>
          </cell>
          <cell r="O3270">
            <v>1</v>
          </cell>
          <cell r="P3270">
            <v>0</v>
          </cell>
          <cell r="Q3270">
            <v>0</v>
          </cell>
          <cell r="R3270" t="str">
            <v>noir et vert-brun foncé</v>
          </cell>
          <cell r="S3270" t="str">
            <v>11½</v>
          </cell>
          <cell r="T3270" t="str">
            <v>32 f.+15 f. (0,79+0,37 €)</v>
          </cell>
          <cell r="U3270" t="str">
            <v/>
          </cell>
          <cell r="V3270" t="str">
            <v/>
          </cell>
        </row>
        <row r="3271">
          <cell r="B3271" t="str">
            <v>DR-000-2966</v>
          </cell>
          <cell r="C3271" t="str">
            <v>4848484550575454</v>
          </cell>
          <cell r="D3271" t="str">
            <v>000</v>
          </cell>
          <cell r="E3271">
            <v>2966</v>
          </cell>
          <cell r="F3271" t="str">
            <v>Timbres-poste</v>
          </cell>
          <cell r="G3271">
            <v>2001</v>
          </cell>
          <cell r="H3271" t="str">
            <v>Portrait de la Reine Louise-Marie (1812-1850)</v>
          </cell>
          <cell r="I3271" t="str">
            <v>Promotion de la Philatélie. La Maison royale belge (IV). Emis uniquement en feuillet</v>
          </cell>
          <cell r="J3271">
            <v>6</v>
          </cell>
          <cell r="K3271">
            <v>1</v>
          </cell>
          <cell r="L3271">
            <v>0</v>
          </cell>
          <cell r="M3271">
            <v>0</v>
          </cell>
          <cell r="N3271">
            <v>6</v>
          </cell>
          <cell r="O3271">
            <v>1</v>
          </cell>
          <cell r="P3271">
            <v>0</v>
          </cell>
          <cell r="Q3271">
            <v>0</v>
          </cell>
          <cell r="R3271" t="str">
            <v>noir et brun foncé</v>
          </cell>
          <cell r="S3271" t="str">
            <v>11½</v>
          </cell>
          <cell r="T3271" t="str">
            <v>50 f.+25 f. (1,24+0,62 €)</v>
          </cell>
          <cell r="U3271" t="str">
            <v/>
          </cell>
          <cell r="V3271" t="str">
            <v/>
          </cell>
        </row>
        <row r="3272">
          <cell r="B3272" t="str">
            <v>DR-000-2967</v>
          </cell>
          <cell r="C3272" t="str">
            <v>4848484550575455</v>
          </cell>
          <cell r="D3272" t="str">
            <v>000</v>
          </cell>
          <cell r="E3272">
            <v>2967</v>
          </cell>
          <cell r="F3272" t="str">
            <v>Timbres-poste</v>
          </cell>
          <cell r="G3272">
            <v>2001</v>
          </cell>
          <cell r="H3272" t="str">
            <v>17 f. (0,42 €) bleu foncé</v>
          </cell>
          <cell r="I3272" t="str">
            <v>La Maison royale belge (V). Types des T.-P. de 2000 et 2001. Emis uniquement en feuillet, vendu 300 f. (7,44 e) (faciale 198 f. (2,45 e)</v>
          </cell>
          <cell r="J3272">
            <v>2</v>
          </cell>
          <cell r="K3272">
            <v>1</v>
          </cell>
          <cell r="L3272">
            <v>0</v>
          </cell>
          <cell r="M3272">
            <v>0</v>
          </cell>
          <cell r="N3272">
            <v>2</v>
          </cell>
          <cell r="O3272">
            <v>1</v>
          </cell>
          <cell r="P3272">
            <v>0</v>
          </cell>
          <cell r="Q3272">
            <v>0</v>
          </cell>
          <cell r="R3272" t="str">
            <v>bleu foncé</v>
          </cell>
          <cell r="S3272" t="str">
            <v>11½</v>
          </cell>
          <cell r="T3272" t="str">
            <v>17 f. (0,42 €)</v>
          </cell>
          <cell r="U3272" t="str">
            <v/>
          </cell>
          <cell r="V3272" t="str">
            <v/>
          </cell>
        </row>
        <row r="3273">
          <cell r="B3273" t="str">
            <v>DR-000-2968</v>
          </cell>
          <cell r="C3273" t="str">
            <v>4848484550575456</v>
          </cell>
          <cell r="D3273" t="str">
            <v>000</v>
          </cell>
          <cell r="E3273">
            <v>2968</v>
          </cell>
          <cell r="F3273" t="str">
            <v>Timbres-poste</v>
          </cell>
          <cell r="G3273">
            <v>2001</v>
          </cell>
          <cell r="H3273" t="str">
            <v>17 f. (0,42 €) bleu foncé</v>
          </cell>
          <cell r="I3273" t="str">
            <v>La Maison royale belge (V). Types des T.-P. de 2000 et 2001. Emis uniquement en feuillet, vendu 300 f. (7,44 e) (faciale 198 f. (2,45 e)</v>
          </cell>
          <cell r="J3273">
            <v>2</v>
          </cell>
          <cell r="K3273">
            <v>1</v>
          </cell>
          <cell r="L3273">
            <v>0</v>
          </cell>
          <cell r="M3273">
            <v>0</v>
          </cell>
          <cell r="N3273">
            <v>2</v>
          </cell>
          <cell r="O3273">
            <v>0</v>
          </cell>
          <cell r="P3273">
            <v>0</v>
          </cell>
          <cell r="Q3273">
            <v>0</v>
          </cell>
          <cell r="R3273" t="str">
            <v>bleu foncé</v>
          </cell>
          <cell r="S3273" t="str">
            <v>11½</v>
          </cell>
          <cell r="T3273" t="str">
            <v>17 f. (0,42 €)</v>
          </cell>
          <cell r="U3273" t="str">
            <v/>
          </cell>
          <cell r="V3273" t="str">
            <v/>
          </cell>
        </row>
        <row r="3274">
          <cell r="B3274" t="str">
            <v>DR-000-2969</v>
          </cell>
          <cell r="C3274" t="str">
            <v>4848484550575457</v>
          </cell>
          <cell r="D3274" t="str">
            <v>000</v>
          </cell>
          <cell r="E3274">
            <v>2969</v>
          </cell>
          <cell r="F3274" t="str">
            <v>Timbres-poste</v>
          </cell>
          <cell r="G3274">
            <v>2001</v>
          </cell>
          <cell r="H3274" t="str">
            <v>32 f. (0,79 €) bleu foncé</v>
          </cell>
          <cell r="I3274" t="str">
            <v>La Maison royale belge (V). Types des T.-P. de 2000 et 2001. Emis uniquement en feuillet, vendu 300 f. (7,44 e) (faciale 198 f. (2,45 e)</v>
          </cell>
          <cell r="J3274">
            <v>3.5</v>
          </cell>
          <cell r="K3274">
            <v>1</v>
          </cell>
          <cell r="L3274">
            <v>0</v>
          </cell>
          <cell r="M3274">
            <v>0</v>
          </cell>
          <cell r="N3274">
            <v>3.5</v>
          </cell>
          <cell r="O3274">
            <v>0</v>
          </cell>
          <cell r="P3274">
            <v>0</v>
          </cell>
          <cell r="Q3274">
            <v>0</v>
          </cell>
          <cell r="R3274" t="str">
            <v>bleu foncé</v>
          </cell>
          <cell r="S3274" t="str">
            <v>11½</v>
          </cell>
          <cell r="T3274" t="str">
            <v>32 f. (0,79 €)</v>
          </cell>
          <cell r="U3274" t="str">
            <v/>
          </cell>
          <cell r="V3274" t="str">
            <v/>
          </cell>
        </row>
        <row r="3275">
          <cell r="B3275" t="str">
            <v>DR-000-2970</v>
          </cell>
          <cell r="C3275" t="str">
            <v>4848484550575548</v>
          </cell>
          <cell r="D3275" t="str">
            <v>000</v>
          </cell>
          <cell r="E3275">
            <v>2970</v>
          </cell>
          <cell r="F3275" t="str">
            <v>Timbres-poste</v>
          </cell>
          <cell r="G3275">
            <v>2001</v>
          </cell>
          <cell r="H3275" t="str">
            <v>32 f. (0,79 €) bleu foncé</v>
          </cell>
          <cell r="I3275" t="str">
            <v>La Maison royale belge (V). Types des T.-P. de 2000 et 2001. Emis uniquement en feuillet, vendu 300 f. (7,44 e) (faciale 198 f. (2,45 e)</v>
          </cell>
          <cell r="J3275">
            <v>3.5</v>
          </cell>
          <cell r="K3275">
            <v>1</v>
          </cell>
          <cell r="L3275">
            <v>0</v>
          </cell>
          <cell r="M3275">
            <v>0</v>
          </cell>
          <cell r="N3275">
            <v>3.5</v>
          </cell>
          <cell r="O3275">
            <v>0</v>
          </cell>
          <cell r="P3275">
            <v>0</v>
          </cell>
          <cell r="Q3275">
            <v>0</v>
          </cell>
          <cell r="R3275" t="str">
            <v>bleu foncé</v>
          </cell>
          <cell r="S3275" t="str">
            <v>11½</v>
          </cell>
          <cell r="T3275" t="str">
            <v>32 f. (0,79 €)</v>
          </cell>
          <cell r="U3275" t="str">
            <v/>
          </cell>
          <cell r="V3275" t="str">
            <v/>
          </cell>
        </row>
        <row r="3276">
          <cell r="B3276" t="str">
            <v>DR-000-2971</v>
          </cell>
          <cell r="C3276" t="str">
            <v>4848484550575549</v>
          </cell>
          <cell r="D3276" t="str">
            <v>000</v>
          </cell>
          <cell r="E3276">
            <v>2971</v>
          </cell>
          <cell r="F3276" t="str">
            <v>Timbres-poste</v>
          </cell>
          <cell r="G3276">
            <v>2001</v>
          </cell>
          <cell r="H3276" t="str">
            <v>50 f. (1,24 €) bleu foncé</v>
          </cell>
          <cell r="I3276" t="str">
            <v>La Maison royale belge (V). Types des T.-P. de 2000 et 2001. Emis uniquement en feuillet, vendu 300 f. (7,44 e) (faciale 198 f. (2,45 e)</v>
          </cell>
          <cell r="J3276">
            <v>6</v>
          </cell>
          <cell r="K3276">
            <v>1</v>
          </cell>
          <cell r="L3276">
            <v>0</v>
          </cell>
          <cell r="M3276">
            <v>0</v>
          </cell>
          <cell r="N3276">
            <v>6</v>
          </cell>
          <cell r="O3276">
            <v>0</v>
          </cell>
          <cell r="P3276">
            <v>0</v>
          </cell>
          <cell r="Q3276">
            <v>0</v>
          </cell>
          <cell r="R3276" t="str">
            <v>bleu foncé</v>
          </cell>
          <cell r="S3276" t="str">
            <v>11½</v>
          </cell>
          <cell r="T3276" t="str">
            <v>50 f. (1,24 €)</v>
          </cell>
          <cell r="U3276" t="str">
            <v/>
          </cell>
          <cell r="V3276" t="str">
            <v/>
          </cell>
        </row>
        <row r="3277">
          <cell r="B3277" t="str">
            <v>DR-000-2972</v>
          </cell>
          <cell r="C3277" t="str">
            <v>4848484550575550</v>
          </cell>
          <cell r="D3277" t="str">
            <v>000</v>
          </cell>
          <cell r="E3277">
            <v>2972</v>
          </cell>
          <cell r="F3277" t="str">
            <v>Timbres-poste</v>
          </cell>
          <cell r="G3277">
            <v>2001</v>
          </cell>
          <cell r="H3277" t="str">
            <v>50 f. (1,24 €) bleu foncé</v>
          </cell>
          <cell r="I3277" t="str">
            <v>La Maison royale belge (V). Types des T.-P. de 2000 et 2001. Emis uniquement en feuillet, vendu 300 f. (7,44 e) (faciale 198 f. (2,45 e)</v>
          </cell>
          <cell r="J3277">
            <v>6</v>
          </cell>
          <cell r="K3277">
            <v>1</v>
          </cell>
          <cell r="L3277">
            <v>0</v>
          </cell>
          <cell r="M3277">
            <v>0</v>
          </cell>
          <cell r="N3277">
            <v>6</v>
          </cell>
          <cell r="O3277">
            <v>0</v>
          </cell>
          <cell r="P3277">
            <v>0</v>
          </cell>
          <cell r="Q3277">
            <v>0</v>
          </cell>
          <cell r="R3277" t="str">
            <v>bleu foncé</v>
          </cell>
          <cell r="S3277" t="str">
            <v>11½</v>
          </cell>
          <cell r="T3277" t="str">
            <v>50 f. (1,24 €)</v>
          </cell>
          <cell r="U3277" t="str">
            <v/>
          </cell>
          <cell r="V3277" t="str">
            <v/>
          </cell>
        </row>
        <row r="3278">
          <cell r="B3278" t="str">
            <v>DR-000-2973</v>
          </cell>
          <cell r="C3278" t="str">
            <v>4848484550575551</v>
          </cell>
          <cell r="D3278" t="str">
            <v>000</v>
          </cell>
          <cell r="E3278">
            <v>2973</v>
          </cell>
          <cell r="F3278" t="str">
            <v>Timbres-poste</v>
          </cell>
          <cell r="G3278">
            <v>2001</v>
          </cell>
          <cell r="H3278" t="str">
            <v>Evocation du mouvement de la dynamo</v>
          </cell>
          <cell r="I3278" t="str">
            <v>Centenaire de la mort de l'électricien Zénobe Gramme (1826-1901)</v>
          </cell>
          <cell r="J3278">
            <v>1.3</v>
          </cell>
          <cell r="K3278">
            <v>1</v>
          </cell>
          <cell r="L3278">
            <v>0</v>
          </cell>
          <cell r="M3278">
            <v>0</v>
          </cell>
          <cell r="N3278">
            <v>0.5</v>
          </cell>
          <cell r="O3278">
            <v>3</v>
          </cell>
          <cell r="P3278">
            <v>0</v>
          </cell>
          <cell r="Q3278">
            <v>0</v>
          </cell>
          <cell r="R3278" t="str">
            <v>multicolore</v>
          </cell>
          <cell r="S3278" t="str">
            <v>11½</v>
          </cell>
          <cell r="T3278" t="str">
            <v>17 f. (0,42 €)</v>
          </cell>
          <cell r="U3278" t="str">
            <v/>
          </cell>
          <cell r="V3278" t="str">
            <v/>
          </cell>
        </row>
        <row r="3279">
          <cell r="B3279" t="str">
            <v>DR-000-2974</v>
          </cell>
          <cell r="C3279" t="str">
            <v>4848484550575552</v>
          </cell>
          <cell r="D3279" t="str">
            <v>000</v>
          </cell>
          <cell r="E3279">
            <v>2974</v>
          </cell>
          <cell r="F3279" t="str">
            <v>Timbres-poste</v>
          </cell>
          <cell r="G3279">
            <v>2001</v>
          </cell>
          <cell r="H3279" t="str">
            <v>Détail d'une statue de la sainte patronne</v>
          </cell>
          <cell r="I3279" t="str">
            <v>575e annivervaire de l'Université Catholique de Louvain</v>
          </cell>
          <cell r="J3279">
            <v>1.3</v>
          </cell>
          <cell r="K3279">
            <v>1</v>
          </cell>
          <cell r="L3279">
            <v>0</v>
          </cell>
          <cell r="M3279">
            <v>0</v>
          </cell>
          <cell r="N3279">
            <v>0.5</v>
          </cell>
          <cell r="O3279">
            <v>3</v>
          </cell>
          <cell r="P3279">
            <v>0</v>
          </cell>
          <cell r="Q3279">
            <v>0</v>
          </cell>
          <cell r="R3279" t="str">
            <v>multicolore et or</v>
          </cell>
          <cell r="S3279" t="str">
            <v>11½</v>
          </cell>
          <cell r="T3279" t="str">
            <v>17 f. (0,42 €)</v>
          </cell>
          <cell r="U3279" t="str">
            <v/>
          </cell>
          <cell r="V3279" t="str">
            <v/>
          </cell>
        </row>
        <row r="3280">
          <cell r="B3280" t="str">
            <v>DR-000-2975</v>
          </cell>
          <cell r="C3280" t="str">
            <v>4848484550575553</v>
          </cell>
          <cell r="D3280" t="str">
            <v>000</v>
          </cell>
          <cell r="E3280">
            <v>2975</v>
          </cell>
          <cell r="F3280" t="str">
            <v>Timbres-poste</v>
          </cell>
          <cell r="G3280">
            <v>2001</v>
          </cell>
          <cell r="H3280" t="str">
            <v>20 f. (0,50 €) brun clair</v>
          </cell>
          <cell r="I3280" t="str">
            <v>Série courante. Roi Albert II.</v>
          </cell>
          <cell r="J3280">
            <v>1.3</v>
          </cell>
          <cell r="K3280">
            <v>1</v>
          </cell>
          <cell r="L3280">
            <v>0</v>
          </cell>
          <cell r="M3280">
            <v>0</v>
          </cell>
          <cell r="N3280">
            <v>0.2</v>
          </cell>
          <cell r="O3280">
            <v>3</v>
          </cell>
          <cell r="P3280">
            <v>0</v>
          </cell>
          <cell r="Q3280">
            <v>0</v>
          </cell>
          <cell r="R3280" t="str">
            <v>brun clair</v>
          </cell>
          <cell r="S3280" t="str">
            <v>11½</v>
          </cell>
          <cell r="T3280" t="str">
            <v>20 f. (0,50 €)</v>
          </cell>
          <cell r="U3280" t="str">
            <v/>
          </cell>
          <cell r="V3280" t="str">
            <v/>
          </cell>
        </row>
        <row r="3281">
          <cell r="B3281" t="str">
            <v>DR-000-2976</v>
          </cell>
          <cell r="C3281" t="str">
            <v>4848484550575554</v>
          </cell>
          <cell r="D3281" t="str">
            <v>000</v>
          </cell>
          <cell r="E3281">
            <v>2976</v>
          </cell>
          <cell r="F3281" t="str">
            <v>Timbres-poste</v>
          </cell>
          <cell r="G3281">
            <v>2001</v>
          </cell>
          <cell r="H3281" t="str">
            <v>25 f. (0,62 €) brun</v>
          </cell>
          <cell r="I3281" t="str">
            <v>Série courante. Roi Albert II.</v>
          </cell>
          <cell r="J3281">
            <v>1.5</v>
          </cell>
          <cell r="K3281">
            <v>1</v>
          </cell>
          <cell r="L3281">
            <v>0</v>
          </cell>
          <cell r="M3281">
            <v>0</v>
          </cell>
          <cell r="N3281">
            <v>0.3</v>
          </cell>
          <cell r="O3281">
            <v>2</v>
          </cell>
          <cell r="P3281">
            <v>0</v>
          </cell>
          <cell r="Q3281">
            <v>0</v>
          </cell>
          <cell r="R3281" t="str">
            <v>brun</v>
          </cell>
          <cell r="S3281" t="str">
            <v>11½</v>
          </cell>
          <cell r="T3281" t="str">
            <v>25 f. (0,62 €)</v>
          </cell>
          <cell r="U3281" t="str">
            <v/>
          </cell>
          <cell r="V3281" t="str">
            <v/>
          </cell>
        </row>
        <row r="3282">
          <cell r="B3282" t="str">
            <v>DR-000-2977</v>
          </cell>
          <cell r="C3282" t="str">
            <v>4848484550575555</v>
          </cell>
          <cell r="D3282" t="str">
            <v>000</v>
          </cell>
          <cell r="E3282">
            <v>2977</v>
          </cell>
          <cell r="F3282" t="str">
            <v>Timbres-poste</v>
          </cell>
          <cell r="G3282">
            <v>2001</v>
          </cell>
          <cell r="H3282" t="str">
            <v>34 f. (0,84 €) gris-bleu</v>
          </cell>
          <cell r="I3282" t="str">
            <v>Série courante. Roi Albert II.</v>
          </cell>
          <cell r="J3282">
            <v>2.2999999999999998</v>
          </cell>
          <cell r="K3282">
            <v>1</v>
          </cell>
          <cell r="L3282">
            <v>0</v>
          </cell>
          <cell r="M3282">
            <v>0</v>
          </cell>
          <cell r="N3282">
            <v>1.5</v>
          </cell>
          <cell r="O3282">
            <v>1</v>
          </cell>
          <cell r="P3282">
            <v>0</v>
          </cell>
          <cell r="Q3282">
            <v>0</v>
          </cell>
          <cell r="R3282" t="str">
            <v>gris-bleu</v>
          </cell>
          <cell r="S3282" t="str">
            <v>11½</v>
          </cell>
          <cell r="T3282" t="str">
            <v>34 f. (0,84 €)</v>
          </cell>
          <cell r="U3282" t="str">
            <v/>
          </cell>
          <cell r="V3282" t="str">
            <v/>
          </cell>
        </row>
        <row r="3283">
          <cell r="B3283" t="str">
            <v>DR-000-2978</v>
          </cell>
          <cell r="C3283" t="str">
            <v>4848484550575556</v>
          </cell>
          <cell r="D3283" t="str">
            <v>000</v>
          </cell>
          <cell r="E3283">
            <v>2978</v>
          </cell>
          <cell r="F3283" t="str">
            <v>Timbres-poste</v>
          </cell>
          <cell r="G3283">
            <v>2001</v>
          </cell>
          <cell r="H3283" t="str">
            <v>100 f. (2,48 €) multicolore</v>
          </cell>
          <cell r="I3283" t="str">
            <v>Série courante. Roi Albert II.</v>
          </cell>
          <cell r="J3283">
            <v>7</v>
          </cell>
          <cell r="K3283">
            <v>1</v>
          </cell>
          <cell r="L3283">
            <v>0</v>
          </cell>
          <cell r="M3283">
            <v>0</v>
          </cell>
          <cell r="N3283">
            <v>1</v>
          </cell>
          <cell r="O3283">
            <v>2</v>
          </cell>
          <cell r="P3283">
            <v>0</v>
          </cell>
          <cell r="Q3283">
            <v>0</v>
          </cell>
          <cell r="R3283" t="str">
            <v>multicolore</v>
          </cell>
          <cell r="S3283" t="str">
            <v>11½</v>
          </cell>
          <cell r="T3283" t="str">
            <v>100 f. (2,48 €)</v>
          </cell>
          <cell r="U3283" t="str">
            <v/>
          </cell>
          <cell r="V3283" t="str">
            <v/>
          </cell>
        </row>
        <row r="3284">
          <cell r="B3284" t="str">
            <v>DR-000-2979</v>
          </cell>
          <cell r="C3284" t="str">
            <v>4848484550575557</v>
          </cell>
          <cell r="D3284" t="str">
            <v>000</v>
          </cell>
          <cell r="E3284">
            <v>2979</v>
          </cell>
          <cell r="F3284" t="str">
            <v>Timbres-poste</v>
          </cell>
          <cell r="G3284">
            <v>2001</v>
          </cell>
          <cell r="H3284" t="str">
            <v>200 f. (4,96 €) violet foncé</v>
          </cell>
          <cell r="I3284" t="str">
            <v>Série courante. Roi Albert II.</v>
          </cell>
          <cell r="J3284">
            <v>15</v>
          </cell>
          <cell r="K3284">
            <v>1</v>
          </cell>
          <cell r="L3284">
            <v>0</v>
          </cell>
          <cell r="M3284">
            <v>0</v>
          </cell>
          <cell r="N3284">
            <v>2.5</v>
          </cell>
          <cell r="O3284">
            <v>0</v>
          </cell>
          <cell r="P3284">
            <v>0</v>
          </cell>
          <cell r="Q3284">
            <v>0</v>
          </cell>
          <cell r="R3284" t="str">
            <v>violet foncé</v>
          </cell>
          <cell r="S3284" t="str">
            <v>11½</v>
          </cell>
          <cell r="T3284" t="str">
            <v>200 f. (4,96 €)</v>
          </cell>
          <cell r="U3284" t="str">
            <v/>
          </cell>
          <cell r="V3284" t="str">
            <v/>
          </cell>
        </row>
        <row r="3285">
          <cell r="B3285" t="str">
            <v>DR-000-2980</v>
          </cell>
          <cell r="C3285" t="str">
            <v>4848484550575648</v>
          </cell>
          <cell r="D3285" t="str">
            <v>000</v>
          </cell>
          <cell r="E3285">
            <v>2980</v>
          </cell>
          <cell r="F3285" t="str">
            <v>Timbres-poste</v>
          </cell>
          <cell r="G3285">
            <v>2001</v>
          </cell>
          <cell r="H3285" t="str">
            <v>Roitelet huppé</v>
          </cell>
          <cell r="I3285" t="str">
            <v>Série courante. Oiseaux</v>
          </cell>
          <cell r="J3285">
            <v>0.2</v>
          </cell>
          <cell r="K3285">
            <v>1</v>
          </cell>
          <cell r="L3285">
            <v>0</v>
          </cell>
          <cell r="M3285">
            <v>0</v>
          </cell>
          <cell r="N3285">
            <v>0.2</v>
          </cell>
          <cell r="O3285">
            <v>2</v>
          </cell>
          <cell r="P3285">
            <v>0</v>
          </cell>
          <cell r="Q3285">
            <v>0</v>
          </cell>
          <cell r="R3285" t="str">
            <v/>
          </cell>
          <cell r="S3285" t="str">
            <v>11½</v>
          </cell>
          <cell r="T3285" t="str">
            <v>0 f. 50 (0,01 €)</v>
          </cell>
          <cell r="U3285" t="str">
            <v/>
          </cell>
          <cell r="V3285" t="str">
            <v/>
          </cell>
        </row>
        <row r="3286">
          <cell r="B3286" t="str">
            <v>DR-000-2981</v>
          </cell>
          <cell r="C3286" t="str">
            <v>4848484550575649</v>
          </cell>
          <cell r="D3286" t="str">
            <v>000</v>
          </cell>
          <cell r="E3286">
            <v>2981</v>
          </cell>
          <cell r="F3286" t="str">
            <v>Timbres-poste</v>
          </cell>
          <cell r="G3286">
            <v>2001</v>
          </cell>
          <cell r="H3286" t="str">
            <v>Pie grièche grise</v>
          </cell>
          <cell r="I3286" t="str">
            <v>Série courante. Oiseaux</v>
          </cell>
          <cell r="J3286">
            <v>0.5</v>
          </cell>
          <cell r="K3286">
            <v>1</v>
          </cell>
          <cell r="L3286">
            <v>0</v>
          </cell>
          <cell r="M3286">
            <v>0</v>
          </cell>
          <cell r="N3286">
            <v>0.3</v>
          </cell>
          <cell r="O3286">
            <v>2</v>
          </cell>
          <cell r="P3286">
            <v>0</v>
          </cell>
          <cell r="Q3286">
            <v>0</v>
          </cell>
          <cell r="R3286" t="str">
            <v/>
          </cell>
          <cell r="S3286" t="str">
            <v>11½</v>
          </cell>
          <cell r="T3286" t="str">
            <v>7 f. 50 (0,19 €)</v>
          </cell>
          <cell r="U3286" t="str">
            <v/>
          </cell>
          <cell r="V3286" t="str">
            <v/>
          </cell>
        </row>
        <row r="3287">
          <cell r="B3287" t="str">
            <v>DR-000-2982</v>
          </cell>
          <cell r="C3287" t="str">
            <v>4848484550575650</v>
          </cell>
          <cell r="D3287" t="str">
            <v>000</v>
          </cell>
          <cell r="E3287">
            <v>2982</v>
          </cell>
          <cell r="F3287" t="str">
            <v>Timbres-poste</v>
          </cell>
          <cell r="G3287">
            <v>2001</v>
          </cell>
          <cell r="H3287" t="str">
            <v>Grive litorne</v>
          </cell>
          <cell r="I3287" t="str">
            <v>Série courante. Oiseaux</v>
          </cell>
          <cell r="J3287">
            <v>1.5</v>
          </cell>
          <cell r="K3287">
            <v>1</v>
          </cell>
          <cell r="L3287">
            <v>0</v>
          </cell>
          <cell r="M3287">
            <v>0</v>
          </cell>
          <cell r="N3287">
            <v>0.5</v>
          </cell>
          <cell r="O3287">
            <v>2</v>
          </cell>
          <cell r="P3287">
            <v>0</v>
          </cell>
          <cell r="Q3287">
            <v>0</v>
          </cell>
          <cell r="R3287" t="str">
            <v/>
          </cell>
          <cell r="S3287" t="str">
            <v>11½</v>
          </cell>
          <cell r="T3287" t="str">
            <v>21 f. (0,52 €)</v>
          </cell>
          <cell r="U3287" t="str">
            <v/>
          </cell>
          <cell r="V3287" t="str">
            <v/>
          </cell>
        </row>
        <row r="3288">
          <cell r="B3288" t="str">
            <v>DR-000-2982a</v>
          </cell>
          <cell r="C3288" t="str">
            <v>484848455057565097</v>
          </cell>
          <cell r="D3288" t="str">
            <v>000</v>
          </cell>
          <cell r="E3288" t="str">
            <v>2982a</v>
          </cell>
          <cell r="F3288" t="str">
            <v>Timbres-poste</v>
          </cell>
          <cell r="G3288">
            <v>2001</v>
          </cell>
          <cell r="H3288" t="str">
            <v>Grive litorne</v>
          </cell>
          <cell r="I3288" t="str">
            <v>Série courante. Oiseaux</v>
          </cell>
          <cell r="J3288">
            <v>3</v>
          </cell>
          <cell r="K3288">
            <v>0</v>
          </cell>
          <cell r="L3288">
            <v>0</v>
          </cell>
          <cell r="M3288">
            <v>0</v>
          </cell>
          <cell r="N3288">
            <v>1</v>
          </cell>
          <cell r="O3288">
            <v>1</v>
          </cell>
          <cell r="P3288">
            <v>0</v>
          </cell>
          <cell r="Q3288">
            <v>0</v>
          </cell>
          <cell r="R3288" t="str">
            <v/>
          </cell>
          <cell r="S3288" t="str">
            <v>11½</v>
          </cell>
          <cell r="T3288" t="str">
            <v>21 f. (0,52 €)</v>
          </cell>
          <cell r="U3288" t="str">
            <v>Papier phosphorescent</v>
          </cell>
          <cell r="V3288" t="str">
            <v/>
          </cell>
        </row>
        <row r="3289">
          <cell r="B3289" t="str">
            <v>DR-000-2983</v>
          </cell>
          <cell r="C3289" t="str">
            <v>4848484550575651</v>
          </cell>
          <cell r="D3289" t="str">
            <v>000</v>
          </cell>
          <cell r="E3289">
            <v>2983</v>
          </cell>
          <cell r="F3289" t="str">
            <v>Timbres-poste</v>
          </cell>
          <cell r="G3289">
            <v>2001</v>
          </cell>
          <cell r="H3289" t="str">
            <v>Pie</v>
          </cell>
          <cell r="I3289" t="str">
            <v>Série courante. Oiseaux</v>
          </cell>
          <cell r="J3289">
            <v>10</v>
          </cell>
          <cell r="K3289">
            <v>1</v>
          </cell>
          <cell r="L3289">
            <v>0</v>
          </cell>
          <cell r="M3289">
            <v>0</v>
          </cell>
          <cell r="N3289">
            <v>1</v>
          </cell>
          <cell r="O3289">
            <v>1</v>
          </cell>
          <cell r="P3289">
            <v>0</v>
          </cell>
          <cell r="Q3289">
            <v>0</v>
          </cell>
          <cell r="R3289" t="str">
            <v/>
          </cell>
          <cell r="S3289" t="str">
            <v>11½</v>
          </cell>
          <cell r="T3289" t="str">
            <v>150 f. (3,72 €)</v>
          </cell>
          <cell r="U3289" t="str">
            <v/>
          </cell>
          <cell r="V3289" t="str">
            <v/>
          </cell>
        </row>
        <row r="3290">
          <cell r="B3290" t="str">
            <v>DR-000-2984</v>
          </cell>
          <cell r="C3290" t="str">
            <v>4848484550575652</v>
          </cell>
          <cell r="D3290" t="str">
            <v>000</v>
          </cell>
          <cell r="E3290">
            <v>2984</v>
          </cell>
          <cell r="F3290" t="str">
            <v>Timbres-poste</v>
          </cell>
          <cell r="G3290">
            <v>2001</v>
          </cell>
          <cell r="H3290" t="str">
            <v>Garçon jouant dans l'eau</v>
          </cell>
          <cell r="I3290" t="str">
            <v>Europa. L'eau, richesse naturelle</v>
          </cell>
          <cell r="J3290">
            <v>1.5</v>
          </cell>
          <cell r="K3290">
            <v>1</v>
          </cell>
          <cell r="L3290">
            <v>0</v>
          </cell>
          <cell r="M3290">
            <v>0</v>
          </cell>
          <cell r="N3290">
            <v>0.7</v>
          </cell>
          <cell r="O3290">
            <v>1</v>
          </cell>
          <cell r="P3290">
            <v>0</v>
          </cell>
          <cell r="Q3290">
            <v>0</v>
          </cell>
          <cell r="R3290" t="str">
            <v>multicolore</v>
          </cell>
          <cell r="S3290" t="str">
            <v>11½</v>
          </cell>
          <cell r="T3290" t="str">
            <v>21 f. (0,52 €)</v>
          </cell>
          <cell r="U3290" t="str">
            <v/>
          </cell>
          <cell r="V3290" t="str">
            <v/>
          </cell>
        </row>
        <row r="3291">
          <cell r="B3291" t="str">
            <v>DR-000-2985</v>
          </cell>
          <cell r="C3291" t="str">
            <v>4848484550575653</v>
          </cell>
          <cell r="D3291" t="str">
            <v>000</v>
          </cell>
          <cell r="E3291">
            <v>2985</v>
          </cell>
          <cell r="F3291" t="str">
            <v>Timbres-poste</v>
          </cell>
          <cell r="G3291">
            <v>2001</v>
          </cell>
          <cell r="H3291" t="str">
            <v>Willem Elsschot, écrivain (1882-1960)</v>
          </cell>
          <cell r="I3291" t="str">
            <v>Musique et littérature. Portraits</v>
          </cell>
          <cell r="J3291">
            <v>1.3</v>
          </cell>
          <cell r="K3291">
            <v>1</v>
          </cell>
          <cell r="L3291">
            <v>0</v>
          </cell>
          <cell r="M3291">
            <v>0</v>
          </cell>
          <cell r="N3291">
            <v>0.5</v>
          </cell>
          <cell r="O3291">
            <v>2</v>
          </cell>
          <cell r="P3291">
            <v>0</v>
          </cell>
          <cell r="Q3291">
            <v>0</v>
          </cell>
          <cell r="R3291" t="str">
            <v/>
          </cell>
          <cell r="S3291" t="str">
            <v>11½</v>
          </cell>
          <cell r="T3291" t="str">
            <v>17 f. (0,42 €)</v>
          </cell>
          <cell r="U3291" t="str">
            <v/>
          </cell>
          <cell r="V3291" t="str">
            <v/>
          </cell>
        </row>
        <row r="3292">
          <cell r="B3292" t="str">
            <v>DR-000-2986</v>
          </cell>
          <cell r="C3292" t="str">
            <v>4848484550575654</v>
          </cell>
          <cell r="D3292" t="str">
            <v>000</v>
          </cell>
          <cell r="E3292">
            <v>2986</v>
          </cell>
          <cell r="F3292" t="str">
            <v>Timbres-poste</v>
          </cell>
          <cell r="G3292">
            <v>2001</v>
          </cell>
          <cell r="H3292" t="str">
            <v>Albert Ayguesparse, écrivain (1900-1996)</v>
          </cell>
          <cell r="I3292" t="str">
            <v>Musique et littérature. Portraits</v>
          </cell>
          <cell r="J3292">
            <v>1.3</v>
          </cell>
          <cell r="K3292">
            <v>1</v>
          </cell>
          <cell r="L3292">
            <v>0</v>
          </cell>
          <cell r="M3292">
            <v>0</v>
          </cell>
          <cell r="N3292">
            <v>0.5</v>
          </cell>
          <cell r="O3292">
            <v>2</v>
          </cell>
          <cell r="P3292">
            <v>0</v>
          </cell>
          <cell r="Q3292">
            <v>0</v>
          </cell>
          <cell r="R3292" t="str">
            <v/>
          </cell>
          <cell r="S3292" t="str">
            <v>11½</v>
          </cell>
          <cell r="T3292" t="str">
            <v>17 f. (0,42 €)</v>
          </cell>
          <cell r="U3292" t="str">
            <v/>
          </cell>
          <cell r="V3292" t="str">
            <v/>
          </cell>
        </row>
        <row r="3293">
          <cell r="B3293" t="str">
            <v>DR-000-2987</v>
          </cell>
          <cell r="C3293" t="str">
            <v>4848484550575655</v>
          </cell>
          <cell r="D3293" t="str">
            <v>000</v>
          </cell>
          <cell r="E3293">
            <v>2987</v>
          </cell>
          <cell r="F3293" t="str">
            <v>Timbres-poste</v>
          </cell>
          <cell r="G3293">
            <v>2001</v>
          </cell>
          <cell r="H3293" t="str">
            <v>Cinquantenaire du Concours musical international Reine Elisabeth de Belgique (portrait)</v>
          </cell>
          <cell r="I3293" t="str">
            <v>Musique et littérature. Emis uniquement en feuillet</v>
          </cell>
          <cell r="J3293">
            <v>1.5</v>
          </cell>
          <cell r="K3293">
            <v>1</v>
          </cell>
          <cell r="L3293">
            <v>0</v>
          </cell>
          <cell r="M3293">
            <v>0</v>
          </cell>
          <cell r="N3293">
            <v>1.5</v>
          </cell>
          <cell r="O3293">
            <v>1</v>
          </cell>
          <cell r="P3293">
            <v>0</v>
          </cell>
          <cell r="Q3293">
            <v>0</v>
          </cell>
          <cell r="R3293" t="str">
            <v>multicolore</v>
          </cell>
          <cell r="S3293" t="str">
            <v>11½</v>
          </cell>
          <cell r="T3293" t="str">
            <v>21 f. (0,52 €)</v>
          </cell>
          <cell r="U3293" t="str">
            <v/>
          </cell>
          <cell r="V3293" t="str">
            <v/>
          </cell>
        </row>
        <row r="3294">
          <cell r="B3294" t="str">
            <v>DR-000-2988</v>
          </cell>
          <cell r="C3294" t="str">
            <v>4848484550575656</v>
          </cell>
          <cell r="D3294" t="str">
            <v>000</v>
          </cell>
          <cell r="E3294">
            <v>2988</v>
          </cell>
          <cell r="F3294" t="str">
            <v>Timbres-poste</v>
          </cell>
          <cell r="G3294">
            <v>2001</v>
          </cell>
          <cell r="H3294" t="str">
            <v>Locomotive à vapeur type 12 de 1938</v>
          </cell>
          <cell r="I3294" t="str">
            <v>75e anniversaire de la SNCB. Trains</v>
          </cell>
          <cell r="J3294">
            <v>1.3</v>
          </cell>
          <cell r="K3294">
            <v>0</v>
          </cell>
          <cell r="L3294">
            <v>0</v>
          </cell>
          <cell r="M3294">
            <v>0</v>
          </cell>
          <cell r="N3294">
            <v>0.6</v>
          </cell>
          <cell r="O3294">
            <v>0</v>
          </cell>
          <cell r="P3294">
            <v>0</v>
          </cell>
          <cell r="Q3294">
            <v>0</v>
          </cell>
          <cell r="R3294" t="str">
            <v/>
          </cell>
          <cell r="S3294" t="str">
            <v>11½</v>
          </cell>
          <cell r="T3294" t="str">
            <v>17 f. (0,42 €)</v>
          </cell>
          <cell r="U3294" t="str">
            <v/>
          </cell>
          <cell r="V3294" t="str">
            <v/>
          </cell>
        </row>
        <row r="3295">
          <cell r="B3295" t="str">
            <v>DR-000-F2988</v>
          </cell>
          <cell r="C3295" t="str">
            <v>484848457050575656</v>
          </cell>
          <cell r="D3295" t="str">
            <v>000</v>
          </cell>
          <cell r="E3295" t="str">
            <v>F2988</v>
          </cell>
          <cell r="F3295" t="str">
            <v>Timbres-poste</v>
          </cell>
          <cell r="G3295">
            <v>2001</v>
          </cell>
          <cell r="H3295" t="str">
            <v>3 timbres se tenant (2988 à 2990) + 2 vignettes                                              pas répertorié</v>
          </cell>
          <cell r="I3295" t="str">
            <v>Locomotive à vapeur type 12 de 1938</v>
          </cell>
          <cell r="J3295">
            <v>3.9</v>
          </cell>
          <cell r="K3295">
            <v>1</v>
          </cell>
          <cell r="L3295">
            <v>0</v>
          </cell>
          <cell r="M3295">
            <v>0</v>
          </cell>
          <cell r="N3295">
            <v>1.8</v>
          </cell>
          <cell r="O3295">
            <v>1</v>
          </cell>
          <cell r="P3295">
            <v>0</v>
          </cell>
          <cell r="Q3295">
            <v>0</v>
          </cell>
          <cell r="R3295" t="str">
            <v/>
          </cell>
          <cell r="S3295" t="str">
            <v>11½</v>
          </cell>
          <cell r="U3295" t="str">
            <v/>
          </cell>
          <cell r="V3295" t="str">
            <v/>
          </cell>
        </row>
        <row r="3296">
          <cell r="B3296" t="str">
            <v>DR-000-2989</v>
          </cell>
          <cell r="C3296" t="str">
            <v>4848484550575657</v>
          </cell>
          <cell r="D3296" t="str">
            <v>000</v>
          </cell>
          <cell r="E3296">
            <v>2989</v>
          </cell>
          <cell r="F3296" t="str">
            <v>Timbres-poste</v>
          </cell>
          <cell r="G3296">
            <v>2001</v>
          </cell>
          <cell r="H3296" t="str">
            <v>Automotrice double, série 06, type 70 Th, de 1971</v>
          </cell>
          <cell r="I3296" t="str">
            <v>75e anniversaire de la SNCB. Trains</v>
          </cell>
          <cell r="J3296">
            <v>1.3</v>
          </cell>
          <cell r="K3296">
            <v>0</v>
          </cell>
          <cell r="L3296">
            <v>0</v>
          </cell>
          <cell r="M3296">
            <v>0</v>
          </cell>
          <cell r="N3296">
            <v>0.6</v>
          </cell>
          <cell r="O3296">
            <v>1</v>
          </cell>
          <cell r="P3296">
            <v>0</v>
          </cell>
          <cell r="Q3296">
            <v>0</v>
          </cell>
          <cell r="R3296" t="str">
            <v/>
          </cell>
          <cell r="S3296" t="str">
            <v>11½</v>
          </cell>
          <cell r="T3296" t="str">
            <v>17 f. (0,42 €)</v>
          </cell>
          <cell r="U3296" t="str">
            <v/>
          </cell>
          <cell r="V3296" t="str">
            <v/>
          </cell>
        </row>
        <row r="3297">
          <cell r="B3297" t="str">
            <v>DR-000-2990</v>
          </cell>
          <cell r="C3297" t="str">
            <v>4848484550575748</v>
          </cell>
          <cell r="D3297" t="str">
            <v>000</v>
          </cell>
          <cell r="E3297">
            <v>2990</v>
          </cell>
          <cell r="F3297" t="str">
            <v>Timbres-poste</v>
          </cell>
          <cell r="G3297">
            <v>2001</v>
          </cell>
          <cell r="H3297" t="str">
            <v>Automotrice triple, série 03 - 1991</v>
          </cell>
          <cell r="I3297" t="str">
            <v>75e anniversaire de la SNCB. Trains</v>
          </cell>
          <cell r="J3297">
            <v>1.3</v>
          </cell>
          <cell r="K3297">
            <v>0</v>
          </cell>
          <cell r="L3297">
            <v>0</v>
          </cell>
          <cell r="M3297">
            <v>0</v>
          </cell>
          <cell r="N3297">
            <v>0.6</v>
          </cell>
          <cell r="O3297">
            <v>1</v>
          </cell>
          <cell r="P3297">
            <v>0</v>
          </cell>
          <cell r="Q3297">
            <v>0</v>
          </cell>
          <cell r="R3297" t="str">
            <v/>
          </cell>
          <cell r="S3297" t="str">
            <v>11½</v>
          </cell>
          <cell r="T3297" t="str">
            <v>17 f. (0,42 €)</v>
          </cell>
          <cell r="U3297" t="str">
            <v/>
          </cell>
          <cell r="V3297" t="str">
            <v/>
          </cell>
        </row>
        <row r="3298">
          <cell r="B3298" t="str">
            <v>DR-000-2991</v>
          </cell>
          <cell r="C3298" t="str">
            <v>4848484550575749</v>
          </cell>
          <cell r="D3298" t="str">
            <v>000</v>
          </cell>
          <cell r="E3298">
            <v>2991</v>
          </cell>
          <cell r="F3298" t="str">
            <v>Timbres-poste</v>
          </cell>
          <cell r="G3298">
            <v>2001</v>
          </cell>
          <cell r="H3298" t="str">
            <v>Effigie de François de Tassis et messager à cheval</v>
          </cell>
          <cell r="I3298" t="str">
            <v>"Belgica 2001". Exposition philatélique internationale. 500 ans de Poste européenne</v>
          </cell>
          <cell r="J3298">
            <v>1.3</v>
          </cell>
          <cell r="K3298">
            <v>1</v>
          </cell>
          <cell r="L3298">
            <v>0</v>
          </cell>
          <cell r="M3298">
            <v>0</v>
          </cell>
          <cell r="N3298">
            <v>1</v>
          </cell>
          <cell r="O3298">
            <v>1</v>
          </cell>
          <cell r="P3298">
            <v>0</v>
          </cell>
          <cell r="Q3298">
            <v>0</v>
          </cell>
          <cell r="R3298" t="str">
            <v/>
          </cell>
          <cell r="S3298" t="str">
            <v>11½</v>
          </cell>
          <cell r="T3298" t="str">
            <v>17 f. (0,42 €)</v>
          </cell>
          <cell r="U3298" t="str">
            <v/>
          </cell>
          <cell r="V3298" t="str">
            <v/>
          </cell>
        </row>
        <row r="3299">
          <cell r="B3299" t="str">
            <v>DR-000-2992</v>
          </cell>
          <cell r="C3299" t="str">
            <v>4848484550575750</v>
          </cell>
          <cell r="D3299" t="str">
            <v>000</v>
          </cell>
          <cell r="E3299">
            <v>2992</v>
          </cell>
          <cell r="F3299" t="str">
            <v>Timbres-poste</v>
          </cell>
          <cell r="G3299">
            <v>2001</v>
          </cell>
          <cell r="H3299" t="str">
            <v>Messager à pied portant une lettre insérée au bout d'une pique fendue</v>
          </cell>
          <cell r="I3299" t="str">
            <v>"Belgica 2001". Exposition philatélique internationale. 500 ans de Poste européenne</v>
          </cell>
          <cell r="J3299">
            <v>1.3</v>
          </cell>
          <cell r="K3299">
            <v>1</v>
          </cell>
          <cell r="L3299">
            <v>0</v>
          </cell>
          <cell r="M3299">
            <v>0</v>
          </cell>
          <cell r="N3299">
            <v>1</v>
          </cell>
          <cell r="O3299">
            <v>1</v>
          </cell>
          <cell r="P3299">
            <v>0</v>
          </cell>
          <cell r="Q3299">
            <v>0</v>
          </cell>
          <cell r="R3299" t="str">
            <v/>
          </cell>
          <cell r="S3299" t="str">
            <v>11½</v>
          </cell>
          <cell r="T3299" t="str">
            <v>17 f. (0,42 €)</v>
          </cell>
          <cell r="U3299" t="str">
            <v/>
          </cell>
          <cell r="V3299" t="str">
            <v/>
          </cell>
        </row>
        <row r="3300">
          <cell r="B3300" t="str">
            <v>DR-000-2993</v>
          </cell>
          <cell r="C3300" t="str">
            <v>4848484550575751</v>
          </cell>
          <cell r="D3300" t="str">
            <v>000</v>
          </cell>
          <cell r="E3300">
            <v>2993</v>
          </cell>
          <cell r="F3300" t="str">
            <v>Timbres-poste</v>
          </cell>
          <cell r="G3300">
            <v>2001</v>
          </cell>
          <cell r="H3300" t="str">
            <v>Facteur avec saccoche, et document sur le Départ et l'arrivée de la Poste de Sa Majesté Impériale, à Liège</v>
          </cell>
          <cell r="I3300" t="str">
            <v>"Belgica 2001". Exposition philatélique internationale. 500 ans de Poste européenne</v>
          </cell>
          <cell r="J3300">
            <v>1.3</v>
          </cell>
          <cell r="K3300">
            <v>1</v>
          </cell>
          <cell r="L3300">
            <v>0</v>
          </cell>
          <cell r="M3300">
            <v>0</v>
          </cell>
          <cell r="N3300">
            <v>1</v>
          </cell>
          <cell r="O3300">
            <v>2</v>
          </cell>
          <cell r="P3300">
            <v>0</v>
          </cell>
          <cell r="Q3300">
            <v>0</v>
          </cell>
          <cell r="R3300" t="str">
            <v/>
          </cell>
          <cell r="S3300" t="str">
            <v>11½</v>
          </cell>
          <cell r="T3300" t="str">
            <v>17 f. (0,42 €)</v>
          </cell>
          <cell r="U3300" t="str">
            <v/>
          </cell>
          <cell r="V3300" t="str">
            <v/>
          </cell>
        </row>
        <row r="3301">
          <cell r="B3301" t="str">
            <v>DR-000-2994</v>
          </cell>
          <cell r="C3301" t="str">
            <v>4848484550575752</v>
          </cell>
          <cell r="D3301" t="str">
            <v>000</v>
          </cell>
          <cell r="E3301">
            <v>2994</v>
          </cell>
          <cell r="F3301" t="str">
            <v>Timbres-poste</v>
          </cell>
          <cell r="G3301">
            <v>2001</v>
          </cell>
          <cell r="H3301" t="str">
            <v>Facteur, locomotive à vapeur, cachet de Mons de 1854 sur pli, timbre no 2</v>
          </cell>
          <cell r="I3301" t="str">
            <v>"Belgica 2001". Exposition philatélique internationale. 500 ans de Poste européenne</v>
          </cell>
          <cell r="J3301">
            <v>1.3</v>
          </cell>
          <cell r="K3301">
            <v>1</v>
          </cell>
          <cell r="L3301">
            <v>0</v>
          </cell>
          <cell r="M3301">
            <v>0</v>
          </cell>
          <cell r="N3301">
            <v>1</v>
          </cell>
          <cell r="O3301">
            <v>2</v>
          </cell>
          <cell r="P3301">
            <v>0</v>
          </cell>
          <cell r="Q3301">
            <v>0</v>
          </cell>
          <cell r="R3301" t="str">
            <v/>
          </cell>
          <cell r="S3301" t="str">
            <v>11½</v>
          </cell>
          <cell r="T3301" t="str">
            <v>17 f. (0,42 €)</v>
          </cell>
          <cell r="U3301" t="str">
            <v/>
          </cell>
          <cell r="V3301" t="str">
            <v/>
          </cell>
        </row>
        <row r="3302">
          <cell r="B3302" t="str">
            <v>DR-000-2995</v>
          </cell>
          <cell r="C3302" t="str">
            <v>4848484550575753</v>
          </cell>
          <cell r="D3302" t="str">
            <v>000</v>
          </cell>
          <cell r="E3302">
            <v>2995</v>
          </cell>
          <cell r="F3302" t="str">
            <v>Timbres-poste</v>
          </cell>
          <cell r="G3302">
            <v>2001</v>
          </cell>
          <cell r="H3302" t="str">
            <v>Petit avion postal, silhouette d'avion de ligne, malle, motocyclette, facteur faisant la levée des lettres, emblème postal</v>
          </cell>
          <cell r="I3302" t="str">
            <v>"Belgica 2001". Exposition philatélique internationale. 500 ans de Poste européenne</v>
          </cell>
          <cell r="J3302">
            <v>2.8</v>
          </cell>
          <cell r="K3302">
            <v>3</v>
          </cell>
          <cell r="L3302">
            <v>0</v>
          </cell>
          <cell r="M3302">
            <v>0</v>
          </cell>
          <cell r="N3302">
            <v>2.5</v>
          </cell>
          <cell r="O3302">
            <v>1</v>
          </cell>
          <cell r="P3302">
            <v>0</v>
          </cell>
          <cell r="Q3302">
            <v>0</v>
          </cell>
          <cell r="R3302" t="str">
            <v/>
          </cell>
          <cell r="S3302" t="str">
            <v>11½</v>
          </cell>
          <cell r="T3302" t="str">
            <v>17 f. (0,42 €)</v>
          </cell>
          <cell r="U3302" t="str">
            <v/>
          </cell>
          <cell r="V3302" t="str">
            <v/>
          </cell>
        </row>
        <row r="3303">
          <cell r="B3303" t="str">
            <v>DR-000-2996</v>
          </cell>
          <cell r="C3303" t="str">
            <v>4848484550575754</v>
          </cell>
          <cell r="D3303" t="str">
            <v>000</v>
          </cell>
          <cell r="E3303">
            <v>2996</v>
          </cell>
          <cell r="F3303" t="str">
            <v>Timbres-poste</v>
          </cell>
          <cell r="G3303">
            <v>2001</v>
          </cell>
          <cell r="H3303" t="str">
            <v>Factrice</v>
          </cell>
          <cell r="I3303" t="str">
            <v>"Belgica 2001". Exposition philatélique internationale. 500 ans de Poste européenne. Emis uniquement en feuillet vendu 300 f. (7,44 e) (faciale 150 f. (3,72 e)</v>
          </cell>
          <cell r="J3303">
            <v>20</v>
          </cell>
          <cell r="K3303">
            <v>1</v>
          </cell>
          <cell r="L3303">
            <v>0</v>
          </cell>
          <cell r="M3303">
            <v>0</v>
          </cell>
          <cell r="N3303">
            <v>20</v>
          </cell>
          <cell r="O3303">
            <v>1</v>
          </cell>
          <cell r="P3303">
            <v>0</v>
          </cell>
          <cell r="Q3303">
            <v>0</v>
          </cell>
          <cell r="R3303" t="str">
            <v>multicolore</v>
          </cell>
          <cell r="S3303" t="str">
            <v>11½</v>
          </cell>
          <cell r="T3303" t="str">
            <v>150 f. (3,72 €)</v>
          </cell>
          <cell r="U3303" t="str">
            <v/>
          </cell>
          <cell r="V3303" t="str">
            <v/>
          </cell>
        </row>
        <row r="3304">
          <cell r="B3304" t="str">
            <v>DR-000-2997</v>
          </cell>
          <cell r="C3304" t="str">
            <v>4848484550575755</v>
          </cell>
          <cell r="D3304" t="str">
            <v>000</v>
          </cell>
          <cell r="E3304">
            <v>2997</v>
          </cell>
          <cell r="F3304" t="str">
            <v>Timbres-poste</v>
          </cell>
          <cell r="G3304">
            <v>2001</v>
          </cell>
          <cell r="H3304" t="str">
            <v>Mosquée de Casablanca</v>
          </cell>
          <cell r="I3304" t="str">
            <v>Edifices religieux. Emission commune avec le Maroc</v>
          </cell>
          <cell r="J3304">
            <v>1.3</v>
          </cell>
          <cell r="K3304">
            <v>1</v>
          </cell>
          <cell r="L3304">
            <v>0</v>
          </cell>
          <cell r="M3304">
            <v>0</v>
          </cell>
          <cell r="N3304">
            <v>0.5</v>
          </cell>
          <cell r="O3304">
            <v>1</v>
          </cell>
          <cell r="P3304">
            <v>0</v>
          </cell>
          <cell r="Q3304">
            <v>0</v>
          </cell>
          <cell r="R3304" t="str">
            <v/>
          </cell>
          <cell r="S3304" t="str">
            <v>11½</v>
          </cell>
          <cell r="T3304" t="str">
            <v>17 f. (0,42 €)</v>
          </cell>
          <cell r="U3304" t="str">
            <v/>
          </cell>
          <cell r="V3304" t="str">
            <v/>
          </cell>
        </row>
        <row r="3305">
          <cell r="B3305" t="str">
            <v>DR-000-2998</v>
          </cell>
          <cell r="C3305" t="str">
            <v>4848484550575756</v>
          </cell>
          <cell r="D3305" t="str">
            <v>000</v>
          </cell>
          <cell r="E3305">
            <v>2998</v>
          </cell>
          <cell r="F3305" t="str">
            <v>Timbres-poste</v>
          </cell>
          <cell r="G3305">
            <v>2001</v>
          </cell>
          <cell r="H3305" t="str">
            <v>Basilique de Koekelberg</v>
          </cell>
          <cell r="I3305" t="str">
            <v>Edifices religieux. Emission commune avec le Maroc</v>
          </cell>
          <cell r="J3305">
            <v>2.5</v>
          </cell>
          <cell r="K3305">
            <v>1</v>
          </cell>
          <cell r="L3305">
            <v>0</v>
          </cell>
          <cell r="M3305">
            <v>0</v>
          </cell>
          <cell r="N3305">
            <v>1.2</v>
          </cell>
          <cell r="O3305">
            <v>0</v>
          </cell>
          <cell r="P3305">
            <v>0</v>
          </cell>
          <cell r="Q3305">
            <v>0</v>
          </cell>
          <cell r="R3305" t="str">
            <v/>
          </cell>
          <cell r="S3305" t="str">
            <v>11½</v>
          </cell>
          <cell r="T3305" t="str">
            <v>34 f. (0,84 €)</v>
          </cell>
          <cell r="U3305" t="str">
            <v/>
          </cell>
          <cell r="V3305" t="str">
            <v/>
          </cell>
        </row>
        <row r="3306">
          <cell r="B3306" t="str">
            <v>DR-000-2999</v>
          </cell>
          <cell r="C3306" t="str">
            <v>4848484550575757</v>
          </cell>
          <cell r="D3306" t="str">
            <v>000</v>
          </cell>
          <cell r="E3306">
            <v>2999</v>
          </cell>
          <cell r="F3306" t="str">
            <v>Timbres-poste</v>
          </cell>
          <cell r="G3306">
            <v>2001</v>
          </cell>
          <cell r="H3306" t="str">
            <v>Paysage d'hiver avec patineurs et trappe aux oiseaux, de Pieter Bruegel l'Ancien (1525-30 - 1569)</v>
          </cell>
          <cell r="I3306" t="str">
            <v>Bicentenaire des Musées Royaux des Beaux-Arts de Bruxelles. Détails de tableaux. Emis en carnet</v>
          </cell>
          <cell r="J3306">
            <v>1.5</v>
          </cell>
          <cell r="K3306">
            <v>1</v>
          </cell>
          <cell r="L3306">
            <v>0</v>
          </cell>
          <cell r="M3306">
            <v>0</v>
          </cell>
          <cell r="N3306">
            <v>1</v>
          </cell>
          <cell r="O3306">
            <v>1</v>
          </cell>
          <cell r="P3306">
            <v>0</v>
          </cell>
          <cell r="Q3306">
            <v>0</v>
          </cell>
          <cell r="R3306" t="str">
            <v/>
          </cell>
          <cell r="S3306" t="str">
            <v>12</v>
          </cell>
          <cell r="T3306" t="str">
            <v>17 f. (0,42 €)</v>
          </cell>
          <cell r="U3306" t="str">
            <v/>
          </cell>
          <cell r="V3306" t="str">
            <v/>
          </cell>
        </row>
        <row r="3307">
          <cell r="B3307" t="str">
            <v>DR-000-3000</v>
          </cell>
          <cell r="C3307" t="str">
            <v>4848484551484848</v>
          </cell>
          <cell r="D3307" t="str">
            <v>000</v>
          </cell>
          <cell r="E3307">
            <v>3000</v>
          </cell>
          <cell r="F3307" t="str">
            <v>Timbres-poste</v>
          </cell>
          <cell r="G3307">
            <v>2001</v>
          </cell>
          <cell r="H3307" t="str">
            <v>Têtes de nègre, de Peter Paul Rubens (1577-1640)</v>
          </cell>
          <cell r="I3307" t="str">
            <v>Bicentenaire des Musées Royaux des Beaux-Arts de Bruxelles. Détails de tableaux. Emis en carnet</v>
          </cell>
          <cell r="J3307">
            <v>1.5</v>
          </cell>
          <cell r="K3307">
            <v>1</v>
          </cell>
          <cell r="L3307">
            <v>0</v>
          </cell>
          <cell r="M3307">
            <v>0</v>
          </cell>
          <cell r="N3307">
            <v>1</v>
          </cell>
          <cell r="O3307">
            <v>1</v>
          </cell>
          <cell r="P3307">
            <v>0</v>
          </cell>
          <cell r="Q3307">
            <v>0</v>
          </cell>
          <cell r="R3307" t="str">
            <v/>
          </cell>
          <cell r="S3307" t="str">
            <v>12</v>
          </cell>
          <cell r="T3307" t="str">
            <v>17 f. (0,42 €)</v>
          </cell>
          <cell r="U3307" t="str">
            <v/>
          </cell>
          <cell r="V3307" t="str">
            <v/>
          </cell>
        </row>
        <row r="3308">
          <cell r="B3308" t="str">
            <v>DR-000-3001</v>
          </cell>
          <cell r="C3308" t="str">
            <v>4848484551484849</v>
          </cell>
          <cell r="D3308" t="str">
            <v>000</v>
          </cell>
          <cell r="E3308">
            <v>3001</v>
          </cell>
          <cell r="F3308" t="str">
            <v>Timbres-poste</v>
          </cell>
          <cell r="G3308">
            <v>2001</v>
          </cell>
          <cell r="H3308" t="str">
            <v>Dimanche, de Fritz Van Den Berghe (1883-1939)</v>
          </cell>
          <cell r="I3308" t="str">
            <v>Bicentenaire des Musées Royaux des Beaux-Arts de Bruxelles. Détails de tableaux. Emis en carnet</v>
          </cell>
          <cell r="J3308">
            <v>1.5</v>
          </cell>
          <cell r="K3308">
            <v>1</v>
          </cell>
          <cell r="L3308">
            <v>0</v>
          </cell>
          <cell r="M3308">
            <v>0</v>
          </cell>
          <cell r="N3308">
            <v>1</v>
          </cell>
          <cell r="O3308">
            <v>0</v>
          </cell>
          <cell r="P3308">
            <v>0</v>
          </cell>
          <cell r="Q3308">
            <v>0</v>
          </cell>
          <cell r="R3308" t="str">
            <v/>
          </cell>
          <cell r="S3308" t="str">
            <v>12</v>
          </cell>
          <cell r="T3308" t="str">
            <v>17 f. (0,42 €)</v>
          </cell>
          <cell r="U3308" t="str">
            <v/>
          </cell>
          <cell r="V3308" t="str">
            <v/>
          </cell>
        </row>
        <row r="3309">
          <cell r="B3309" t="str">
            <v>DR-000-3002</v>
          </cell>
          <cell r="C3309" t="str">
            <v>4848484551484850</v>
          </cell>
          <cell r="D3309" t="str">
            <v>000</v>
          </cell>
          <cell r="E3309">
            <v>3002</v>
          </cell>
          <cell r="F3309" t="str">
            <v>Timbres-poste</v>
          </cell>
          <cell r="G3309">
            <v>2001</v>
          </cell>
          <cell r="H3309" t="str">
            <v>Triomphe de Moules II, de Marcel Broodthaers (1924-1976)</v>
          </cell>
          <cell r="I3309" t="str">
            <v>Bicentenaire des Musées Royaux des Beaux-Arts de Bruxelles. Détails de tableaux. Emis en carnet</v>
          </cell>
          <cell r="J3309">
            <v>1.5</v>
          </cell>
          <cell r="K3309">
            <v>1</v>
          </cell>
          <cell r="L3309">
            <v>0</v>
          </cell>
          <cell r="M3309">
            <v>0</v>
          </cell>
          <cell r="N3309">
            <v>1</v>
          </cell>
          <cell r="O3309">
            <v>0</v>
          </cell>
          <cell r="P3309">
            <v>0</v>
          </cell>
          <cell r="Q3309">
            <v>0</v>
          </cell>
          <cell r="R3309" t="str">
            <v/>
          </cell>
          <cell r="S3309" t="str">
            <v>12</v>
          </cell>
          <cell r="T3309" t="str">
            <v>17 f. (0,42 €)</v>
          </cell>
          <cell r="U3309" t="str">
            <v/>
          </cell>
          <cell r="V3309" t="str">
            <v/>
          </cell>
        </row>
        <row r="3310">
          <cell r="B3310" t="str">
            <v>DR-000-3003</v>
          </cell>
          <cell r="C3310" t="str">
            <v>4848484551484851</v>
          </cell>
          <cell r="D3310" t="str">
            <v>000</v>
          </cell>
          <cell r="E3310">
            <v>3003</v>
          </cell>
          <cell r="F3310" t="str">
            <v>Timbres-poste</v>
          </cell>
          <cell r="G3310">
            <v>2001</v>
          </cell>
          <cell r="H3310" t="str">
            <v>Poterie du néolithique décorée d'un motif de reptile</v>
          </cell>
          <cell r="I3310" t="str">
            <v>Art céramique chinois. Emission commune avec la Chine</v>
          </cell>
          <cell r="J3310">
            <v>1.3</v>
          </cell>
          <cell r="K3310">
            <v>1</v>
          </cell>
          <cell r="L3310">
            <v>0</v>
          </cell>
          <cell r="M3310">
            <v>0</v>
          </cell>
          <cell r="N3310">
            <v>0.3</v>
          </cell>
          <cell r="O3310">
            <v>2</v>
          </cell>
          <cell r="P3310">
            <v>0</v>
          </cell>
          <cell r="Q3310">
            <v>0</v>
          </cell>
          <cell r="R3310" t="str">
            <v/>
          </cell>
          <cell r="S3310" t="str">
            <v>11½</v>
          </cell>
          <cell r="T3310" t="str">
            <v>17 f. (0,42 €)</v>
          </cell>
          <cell r="U3310" t="str">
            <v/>
          </cell>
          <cell r="V3310" t="str">
            <v/>
          </cell>
        </row>
        <row r="3311">
          <cell r="B3311" t="str">
            <v>DR-000-3004</v>
          </cell>
          <cell r="C3311" t="str">
            <v>4848484551484852</v>
          </cell>
          <cell r="D3311" t="str">
            <v>000</v>
          </cell>
          <cell r="E3311">
            <v>3004</v>
          </cell>
          <cell r="F3311" t="str">
            <v>Timbres-poste</v>
          </cell>
          <cell r="G3311">
            <v>2001</v>
          </cell>
          <cell r="H3311" t="str">
            <v>Cafetière en porcelaine (18e s.)</v>
          </cell>
          <cell r="I3311" t="str">
            <v>Art céramique chinois. Emission commune avec la Chine</v>
          </cell>
          <cell r="J3311">
            <v>2.5</v>
          </cell>
          <cell r="K3311">
            <v>2</v>
          </cell>
          <cell r="L3311">
            <v>0</v>
          </cell>
          <cell r="M3311">
            <v>0</v>
          </cell>
          <cell r="N3311">
            <v>1.2</v>
          </cell>
          <cell r="O3311">
            <v>0</v>
          </cell>
          <cell r="P3311">
            <v>0</v>
          </cell>
          <cell r="Q3311">
            <v>0</v>
          </cell>
          <cell r="R3311" t="str">
            <v/>
          </cell>
          <cell r="S3311" t="str">
            <v>11½</v>
          </cell>
          <cell r="T3311" t="str">
            <v>34 f. (0,84 €)</v>
          </cell>
          <cell r="U3311" t="str">
            <v/>
          </cell>
          <cell r="V3311" t="str">
            <v/>
          </cell>
        </row>
        <row r="3312">
          <cell r="B3312" t="str">
            <v>DR-000-3005</v>
          </cell>
          <cell r="C3312" t="str">
            <v>4848484551484853</v>
          </cell>
          <cell r="D3312" t="str">
            <v>000</v>
          </cell>
          <cell r="E3312">
            <v>3005</v>
          </cell>
          <cell r="F3312" t="str">
            <v>Timbres-poste</v>
          </cell>
          <cell r="G3312">
            <v>2001</v>
          </cell>
          <cell r="H3312" t="str">
            <v>Luc Orient, d'Eddy Paape</v>
          </cell>
          <cell r="I3312" t="str">
            <v>Philatélie de la Jeunesse</v>
          </cell>
          <cell r="J3312">
            <v>1.3</v>
          </cell>
          <cell r="K3312">
            <v>2</v>
          </cell>
          <cell r="L3312">
            <v>0</v>
          </cell>
          <cell r="M3312">
            <v>0</v>
          </cell>
          <cell r="N3312">
            <v>0.5</v>
          </cell>
          <cell r="O3312">
            <v>2</v>
          </cell>
          <cell r="P3312">
            <v>0</v>
          </cell>
          <cell r="Q3312">
            <v>0</v>
          </cell>
          <cell r="R3312" t="str">
            <v>multicolore</v>
          </cell>
          <cell r="S3312" t="str">
            <v>11½</v>
          </cell>
          <cell r="T3312" t="str">
            <v>17 f. (0,42 €)</v>
          </cell>
          <cell r="U3312" t="str">
            <v/>
          </cell>
          <cell r="V3312" t="str">
            <v/>
          </cell>
        </row>
        <row r="3313">
          <cell r="B3313" t="str">
            <v>DR-000-3006</v>
          </cell>
          <cell r="C3313" t="str">
            <v>4848484551484854</v>
          </cell>
          <cell r="D3313" t="str">
            <v>000</v>
          </cell>
          <cell r="E3313">
            <v>3006</v>
          </cell>
          <cell r="F3313" t="str">
            <v>Timbres-poste</v>
          </cell>
          <cell r="G3313">
            <v>2001</v>
          </cell>
          <cell r="H3313" t="str">
            <v>Cyclisme sur piste</v>
          </cell>
          <cell r="I3313" t="str">
            <v>Sport</v>
          </cell>
          <cell r="J3313">
            <v>1.5</v>
          </cell>
          <cell r="K3313">
            <v>2</v>
          </cell>
          <cell r="L3313">
            <v>0</v>
          </cell>
          <cell r="M3313">
            <v>0</v>
          </cell>
          <cell r="N3313">
            <v>1.5</v>
          </cell>
          <cell r="O3313">
            <v>0</v>
          </cell>
          <cell r="P3313">
            <v>0</v>
          </cell>
          <cell r="Q3313">
            <v>0</v>
          </cell>
          <cell r="R3313" t="str">
            <v>multicolores et or</v>
          </cell>
          <cell r="S3313" t="str">
            <v>11½</v>
          </cell>
          <cell r="T3313" t="str">
            <v>17 f.+4 f. (0,42 €+0,10 €)</v>
          </cell>
          <cell r="U3313" t="str">
            <v/>
          </cell>
          <cell r="V3313" t="str">
            <v/>
          </cell>
        </row>
        <row r="3314">
          <cell r="B3314" t="str">
            <v>DR-000-3007</v>
          </cell>
          <cell r="C3314" t="str">
            <v>4848484551484855</v>
          </cell>
          <cell r="D3314" t="str">
            <v>000</v>
          </cell>
          <cell r="E3314">
            <v>3007</v>
          </cell>
          <cell r="F3314" t="str">
            <v>Timbres-poste</v>
          </cell>
          <cell r="G3314">
            <v>2001</v>
          </cell>
          <cell r="H3314" t="str">
            <v>Gymnastique - anneaux</v>
          </cell>
          <cell r="I3314" t="str">
            <v>Sport</v>
          </cell>
          <cell r="J3314">
            <v>1.5</v>
          </cell>
          <cell r="K3314">
            <v>2</v>
          </cell>
          <cell r="L3314">
            <v>0</v>
          </cell>
          <cell r="M3314">
            <v>0</v>
          </cell>
          <cell r="N3314">
            <v>1.5</v>
          </cell>
          <cell r="O3314">
            <v>0</v>
          </cell>
          <cell r="P3314">
            <v>0</v>
          </cell>
          <cell r="Q3314">
            <v>0</v>
          </cell>
          <cell r="R3314" t="str">
            <v>multicolores et or</v>
          </cell>
          <cell r="S3314" t="str">
            <v>11½</v>
          </cell>
          <cell r="T3314" t="str">
            <v>17 f.+4 f. (0,42 €+0,10 €)</v>
          </cell>
          <cell r="U3314" t="str">
            <v/>
          </cell>
          <cell r="V3314" t="str">
            <v/>
          </cell>
        </row>
        <row r="3315">
          <cell r="B3315" t="str">
            <v>DR-000-3008</v>
          </cell>
          <cell r="C3315" t="str">
            <v>4848484551484856</v>
          </cell>
          <cell r="D3315" t="str">
            <v>000</v>
          </cell>
          <cell r="E3315">
            <v>3008</v>
          </cell>
          <cell r="F3315" t="str">
            <v>Timbres-poste</v>
          </cell>
          <cell r="G3315">
            <v>2001</v>
          </cell>
          <cell r="H3315" t="str">
            <v>Composition symbolique avec étoiles du drapeau européen</v>
          </cell>
          <cell r="I3315" t="str">
            <v>Union Européenne. Présidence belge du 1.7.2001 au 31.12.2001</v>
          </cell>
          <cell r="J3315">
            <v>1.5</v>
          </cell>
          <cell r="K3315">
            <v>1</v>
          </cell>
          <cell r="L3315">
            <v>0</v>
          </cell>
          <cell r="M3315">
            <v>0</v>
          </cell>
          <cell r="N3315">
            <v>0.6</v>
          </cell>
          <cell r="O3315">
            <v>3</v>
          </cell>
          <cell r="P3315">
            <v>0</v>
          </cell>
          <cell r="Q3315">
            <v>0</v>
          </cell>
          <cell r="R3315" t="str">
            <v>multicolore</v>
          </cell>
          <cell r="S3315" t="str">
            <v>11½</v>
          </cell>
          <cell r="T3315" t="str">
            <v>17 f. (0,42 €)</v>
          </cell>
          <cell r="U3315" t="str">
            <v/>
          </cell>
          <cell r="V3315" t="str">
            <v/>
          </cell>
        </row>
        <row r="3316">
          <cell r="B3316" t="str">
            <v>DR-000-3009</v>
          </cell>
          <cell r="C3316" t="str">
            <v>4848484551484857</v>
          </cell>
          <cell r="D3316" t="str">
            <v>000</v>
          </cell>
          <cell r="E3316">
            <v>3009</v>
          </cell>
          <cell r="F3316" t="str">
            <v>Timbres-poste</v>
          </cell>
          <cell r="G3316">
            <v>2001</v>
          </cell>
          <cell r="H3316" t="str">
            <v>Sterne pierregarin</v>
          </cell>
          <cell r="I3316" t="str">
            <v>Série courante. Oiseau</v>
          </cell>
          <cell r="J3316">
            <v>1.2</v>
          </cell>
          <cell r="K3316">
            <v>1</v>
          </cell>
          <cell r="L3316">
            <v>0</v>
          </cell>
          <cell r="M3316">
            <v>0</v>
          </cell>
          <cell r="N3316">
            <v>0.3</v>
          </cell>
          <cell r="O3316">
            <v>3</v>
          </cell>
          <cell r="P3316">
            <v>0</v>
          </cell>
          <cell r="Q3316">
            <v>0</v>
          </cell>
          <cell r="R3316" t="str">
            <v>multicolore</v>
          </cell>
          <cell r="S3316" t="str">
            <v>11½</v>
          </cell>
          <cell r="T3316" t="str">
            <v>16 f. (0,40 €)</v>
          </cell>
          <cell r="U3316" t="str">
            <v/>
          </cell>
          <cell r="V3316" t="str">
            <v/>
          </cell>
        </row>
        <row r="3317">
          <cell r="B3317" t="str">
            <v>DR-000-3010</v>
          </cell>
          <cell r="C3317" t="str">
            <v>4848484551484948</v>
          </cell>
          <cell r="D3317" t="str">
            <v>000</v>
          </cell>
          <cell r="E3317">
            <v>3010</v>
          </cell>
          <cell r="F3317" t="str">
            <v>Timbres-poste</v>
          </cell>
          <cell r="G3317">
            <v>2001</v>
          </cell>
          <cell r="H3317" t="str">
            <v>Beffroi de Binche</v>
          </cell>
          <cell r="I3317" t="str">
            <v>Tourisme. Beffrois</v>
          </cell>
          <cell r="J3317">
            <v>1.3</v>
          </cell>
          <cell r="K3317">
            <v>1</v>
          </cell>
          <cell r="L3317">
            <v>0</v>
          </cell>
          <cell r="M3317">
            <v>0</v>
          </cell>
          <cell r="N3317">
            <v>0.4</v>
          </cell>
          <cell r="O3317">
            <v>1</v>
          </cell>
          <cell r="P3317">
            <v>0</v>
          </cell>
          <cell r="Q3317">
            <v>0</v>
          </cell>
          <cell r="R3317" t="str">
            <v/>
          </cell>
          <cell r="S3317" t="str">
            <v>11½</v>
          </cell>
          <cell r="T3317" t="str">
            <v>17 f. (0,42 €)</v>
          </cell>
          <cell r="U3317" t="str">
            <v/>
          </cell>
          <cell r="V3317" t="str">
            <v/>
          </cell>
        </row>
        <row r="3318">
          <cell r="B3318" t="str">
            <v>DR-000-3011</v>
          </cell>
          <cell r="C3318" t="str">
            <v>4848484551484949</v>
          </cell>
          <cell r="D3318" t="str">
            <v>000</v>
          </cell>
          <cell r="E3318">
            <v>3011</v>
          </cell>
          <cell r="F3318" t="str">
            <v>Timbres-poste</v>
          </cell>
          <cell r="G3318">
            <v>2001</v>
          </cell>
          <cell r="H3318" t="str">
            <v>Beffroi de Dixmude</v>
          </cell>
          <cell r="I3318" t="str">
            <v>Tourisme. Beffrois</v>
          </cell>
          <cell r="J3318">
            <v>1.3</v>
          </cell>
          <cell r="K3318">
            <v>1</v>
          </cell>
          <cell r="L3318">
            <v>0</v>
          </cell>
          <cell r="M3318">
            <v>0</v>
          </cell>
          <cell r="N3318">
            <v>0.4</v>
          </cell>
          <cell r="O3318">
            <v>1</v>
          </cell>
          <cell r="P3318">
            <v>0</v>
          </cell>
          <cell r="Q3318">
            <v>0</v>
          </cell>
          <cell r="R3318" t="str">
            <v/>
          </cell>
          <cell r="S3318" t="str">
            <v>11½</v>
          </cell>
          <cell r="T3318" t="str">
            <v>17 f. (0,42 €)</v>
          </cell>
          <cell r="U3318" t="str">
            <v/>
          </cell>
          <cell r="V3318" t="str">
            <v/>
          </cell>
        </row>
        <row r="3319">
          <cell r="B3319" t="str">
            <v>DR-000-3012</v>
          </cell>
          <cell r="C3319" t="str">
            <v>4848484551484950</v>
          </cell>
          <cell r="D3319" t="str">
            <v>000</v>
          </cell>
          <cell r="E3319">
            <v>3012</v>
          </cell>
          <cell r="F3319" t="str">
            <v>Timbres-poste</v>
          </cell>
          <cell r="G3319">
            <v>2001</v>
          </cell>
          <cell r="H3319" t="str">
            <v>Damme</v>
          </cell>
          <cell r="I3319" t="str">
            <v>Nature. Fermes</v>
          </cell>
          <cell r="J3319">
            <v>1.3</v>
          </cell>
          <cell r="K3319">
            <v>1</v>
          </cell>
          <cell r="L3319">
            <v>0</v>
          </cell>
          <cell r="M3319">
            <v>0</v>
          </cell>
          <cell r="N3319">
            <v>0.4</v>
          </cell>
          <cell r="O3319">
            <v>2</v>
          </cell>
          <cell r="P3319">
            <v>0</v>
          </cell>
          <cell r="Q3319">
            <v>0</v>
          </cell>
          <cell r="R3319" t="str">
            <v/>
          </cell>
          <cell r="S3319" t="str">
            <v>11½</v>
          </cell>
          <cell r="T3319" t="str">
            <v>17 f. (0,42 €)</v>
          </cell>
          <cell r="U3319" t="str">
            <v/>
          </cell>
          <cell r="V3319" t="str">
            <v/>
          </cell>
        </row>
        <row r="3320">
          <cell r="B3320" t="str">
            <v>DR-000-3013</v>
          </cell>
          <cell r="C3320" t="str">
            <v>4848484551484951</v>
          </cell>
          <cell r="D3320" t="str">
            <v>000</v>
          </cell>
          <cell r="E3320">
            <v>3013</v>
          </cell>
          <cell r="F3320" t="str">
            <v>Timbres-poste</v>
          </cell>
          <cell r="G3320">
            <v>2001</v>
          </cell>
          <cell r="H3320" t="str">
            <v>Beauvechain</v>
          </cell>
          <cell r="I3320" t="str">
            <v>Nature. Fermes</v>
          </cell>
          <cell r="J3320">
            <v>1.3</v>
          </cell>
          <cell r="K3320">
            <v>1</v>
          </cell>
          <cell r="L3320">
            <v>0</v>
          </cell>
          <cell r="M3320">
            <v>0</v>
          </cell>
          <cell r="N3320">
            <v>0.4</v>
          </cell>
          <cell r="O3320">
            <v>3</v>
          </cell>
          <cell r="P3320">
            <v>0</v>
          </cell>
          <cell r="Q3320">
            <v>0</v>
          </cell>
          <cell r="R3320" t="str">
            <v/>
          </cell>
          <cell r="S3320" t="str">
            <v>11½</v>
          </cell>
          <cell r="T3320" t="str">
            <v>17 f. (0,42 €)</v>
          </cell>
          <cell r="U3320" t="str">
            <v/>
          </cell>
          <cell r="V3320" t="str">
            <v/>
          </cell>
        </row>
        <row r="3321">
          <cell r="B3321" t="str">
            <v>DR-000-3014</v>
          </cell>
          <cell r="C3321" t="str">
            <v>4848484551484952</v>
          </cell>
          <cell r="D3321" t="str">
            <v>000</v>
          </cell>
          <cell r="E3321">
            <v>3014</v>
          </cell>
          <cell r="F3321" t="str">
            <v>Timbres-poste</v>
          </cell>
          <cell r="G3321">
            <v>2001</v>
          </cell>
          <cell r="H3321" t="str">
            <v>Louvain</v>
          </cell>
          <cell r="I3321" t="str">
            <v>Nature. Fermes</v>
          </cell>
          <cell r="J3321">
            <v>1.3</v>
          </cell>
          <cell r="K3321">
            <v>1</v>
          </cell>
          <cell r="L3321">
            <v>0</v>
          </cell>
          <cell r="M3321">
            <v>0</v>
          </cell>
          <cell r="N3321">
            <v>0.4</v>
          </cell>
          <cell r="O3321">
            <v>3</v>
          </cell>
          <cell r="P3321">
            <v>0</v>
          </cell>
          <cell r="Q3321">
            <v>0</v>
          </cell>
          <cell r="R3321" t="str">
            <v/>
          </cell>
          <cell r="S3321" t="str">
            <v>11½</v>
          </cell>
          <cell r="T3321" t="str">
            <v>17 f. (0,42 €)</v>
          </cell>
          <cell r="U3321" t="str">
            <v/>
          </cell>
          <cell r="V3321" t="str">
            <v/>
          </cell>
        </row>
        <row r="3322">
          <cell r="B3322" t="str">
            <v>DR-000-3015</v>
          </cell>
          <cell r="C3322" t="str">
            <v>4848484551484953</v>
          </cell>
          <cell r="D3322" t="str">
            <v>000</v>
          </cell>
          <cell r="E3322">
            <v>3015</v>
          </cell>
          <cell r="F3322" t="str">
            <v>Timbres-poste</v>
          </cell>
          <cell r="G3322">
            <v>2001</v>
          </cell>
          <cell r="H3322" t="str">
            <v>Honnelles</v>
          </cell>
          <cell r="I3322" t="str">
            <v>Nature. Fermes</v>
          </cell>
          <cell r="J3322">
            <v>1.3</v>
          </cell>
          <cell r="K3322">
            <v>1</v>
          </cell>
          <cell r="L3322">
            <v>0</v>
          </cell>
          <cell r="M3322">
            <v>0</v>
          </cell>
          <cell r="N3322">
            <v>0.4</v>
          </cell>
          <cell r="O3322">
            <v>2</v>
          </cell>
          <cell r="P3322">
            <v>0</v>
          </cell>
          <cell r="Q3322">
            <v>0</v>
          </cell>
          <cell r="R3322" t="str">
            <v/>
          </cell>
          <cell r="S3322" t="str">
            <v>11½</v>
          </cell>
          <cell r="T3322" t="str">
            <v>17 f. (0,42 €)</v>
          </cell>
          <cell r="U3322" t="str">
            <v/>
          </cell>
          <cell r="V3322" t="str">
            <v/>
          </cell>
        </row>
        <row r="3323">
          <cell r="B3323" t="str">
            <v>DR-000-3016</v>
          </cell>
          <cell r="C3323" t="str">
            <v>4848484551484954</v>
          </cell>
          <cell r="D3323" t="str">
            <v>000</v>
          </cell>
          <cell r="E3323">
            <v>3016</v>
          </cell>
          <cell r="F3323" t="str">
            <v>Timbres-poste</v>
          </cell>
          <cell r="G3323">
            <v>2001</v>
          </cell>
          <cell r="H3323" t="str">
            <v>Hasselt</v>
          </cell>
          <cell r="I3323" t="str">
            <v>Nature. Fermes</v>
          </cell>
          <cell r="J3323">
            <v>1.3</v>
          </cell>
          <cell r="K3323">
            <v>1</v>
          </cell>
          <cell r="L3323">
            <v>0</v>
          </cell>
          <cell r="M3323">
            <v>0</v>
          </cell>
          <cell r="N3323">
            <v>0.4</v>
          </cell>
          <cell r="O3323">
            <v>2</v>
          </cell>
          <cell r="P3323">
            <v>0</v>
          </cell>
          <cell r="Q3323">
            <v>0</v>
          </cell>
          <cell r="R3323" t="str">
            <v/>
          </cell>
          <cell r="S3323" t="str">
            <v>11½</v>
          </cell>
          <cell r="T3323" t="str">
            <v>17 f. (0,42 €)</v>
          </cell>
          <cell r="U3323" t="str">
            <v/>
          </cell>
          <cell r="V3323" t="str">
            <v/>
          </cell>
        </row>
        <row r="3324">
          <cell r="B3324" t="str">
            <v>DR-000-3017</v>
          </cell>
          <cell r="C3324" t="str">
            <v>4848484551484955</v>
          </cell>
          <cell r="D3324" t="str">
            <v>000</v>
          </cell>
          <cell r="E3324">
            <v>3017</v>
          </cell>
          <cell r="F3324" t="str">
            <v>Timbres-poste</v>
          </cell>
          <cell r="G3324">
            <v>2001</v>
          </cell>
          <cell r="H3324" t="str">
            <v>17 f.+4 f. (0,42+ 0,10 €) multicolore</v>
          </cell>
          <cell r="I3324" t="str">
            <v>Volontariat. Croix-Rouge</v>
          </cell>
          <cell r="J3324">
            <v>1.5</v>
          </cell>
          <cell r="K3324">
            <v>1</v>
          </cell>
          <cell r="L3324">
            <v>0</v>
          </cell>
          <cell r="M3324">
            <v>0</v>
          </cell>
          <cell r="N3324">
            <v>1.5</v>
          </cell>
          <cell r="O3324">
            <v>1</v>
          </cell>
          <cell r="P3324">
            <v>0</v>
          </cell>
          <cell r="Q3324">
            <v>0</v>
          </cell>
          <cell r="R3324" t="str">
            <v>multicolore</v>
          </cell>
          <cell r="S3324" t="str">
            <v>11½</v>
          </cell>
          <cell r="T3324" t="str">
            <v>17 f.+4 f. (0,42+ 0,10 €)</v>
          </cell>
          <cell r="U3324" t="str">
            <v/>
          </cell>
          <cell r="V3324" t="str">
            <v/>
          </cell>
        </row>
        <row r="3325">
          <cell r="B3325" t="str">
            <v>DR-000-3018</v>
          </cell>
          <cell r="C3325" t="str">
            <v>4848484551484956</v>
          </cell>
          <cell r="D3325" t="str">
            <v>000</v>
          </cell>
          <cell r="E3325">
            <v>3018</v>
          </cell>
          <cell r="F3325" t="str">
            <v>Timbres-poste</v>
          </cell>
          <cell r="G3325">
            <v>2001</v>
          </cell>
          <cell r="H3325" t="str">
            <v>Stam et Pilou, de De Marck et De Wulf</v>
          </cell>
          <cell r="I3325" t="str">
            <v>Journée du Timbre. Sans valeur indiquée (timbre à validité permanente). Stampilou, Club pour les jeunes. Emis en carnet</v>
          </cell>
          <cell r="J3325">
            <v>2</v>
          </cell>
          <cell r="K3325">
            <v>5</v>
          </cell>
          <cell r="L3325">
            <v>0</v>
          </cell>
          <cell r="M3325">
            <v>0</v>
          </cell>
          <cell r="N3325">
            <v>0.7</v>
          </cell>
          <cell r="O3325">
            <v>1</v>
          </cell>
          <cell r="P3325">
            <v>0</v>
          </cell>
          <cell r="Q3325">
            <v>0</v>
          </cell>
          <cell r="R3325" t="str">
            <v>multicolore</v>
          </cell>
          <cell r="S3325" t="str">
            <v>Non dentelé</v>
          </cell>
          <cell r="T3325" t="str">
            <v>17 f. (0,42 €)</v>
          </cell>
          <cell r="U3325" t="str">
            <v/>
          </cell>
          <cell r="V3325" t="str">
            <v/>
          </cell>
        </row>
        <row r="3326">
          <cell r="B3326" t="str">
            <v>DR-000-3019</v>
          </cell>
          <cell r="C3326" t="str">
            <v>4848484551484957</v>
          </cell>
          <cell r="D3326" t="str">
            <v>000</v>
          </cell>
          <cell r="E3326">
            <v>3019</v>
          </cell>
          <cell r="F3326" t="str">
            <v>Timbres-poste</v>
          </cell>
          <cell r="G3326">
            <v>2001</v>
          </cell>
          <cell r="H3326" t="str">
            <v>Ovide Decroly - pédagogie</v>
          </cell>
          <cell r="I3326" t="str">
            <v>Le tour du 20e siècle en 80 timbres (III). Sciences. Portraits stylisés</v>
          </cell>
          <cell r="J3326">
            <v>1.5</v>
          </cell>
          <cell r="K3326">
            <v>0</v>
          </cell>
          <cell r="L3326">
            <v>0</v>
          </cell>
          <cell r="M3326">
            <v>0</v>
          </cell>
          <cell r="N3326">
            <v>1</v>
          </cell>
          <cell r="O3326">
            <v>1</v>
          </cell>
          <cell r="P3326">
            <v>0</v>
          </cell>
          <cell r="Q3326">
            <v>0</v>
          </cell>
          <cell r="R3326" t="str">
            <v/>
          </cell>
          <cell r="S3326" t="str">
            <v>11½</v>
          </cell>
          <cell r="T3326" t="str">
            <v>17 f. (0,42 €)</v>
          </cell>
          <cell r="U3326" t="str">
            <v/>
          </cell>
          <cell r="V3326" t="str">
            <v/>
          </cell>
        </row>
        <row r="3327">
          <cell r="B3327" t="str">
            <v>DR-000-F3019</v>
          </cell>
          <cell r="C3327" t="str">
            <v>484848457051484957</v>
          </cell>
          <cell r="D3327" t="str">
            <v>000</v>
          </cell>
          <cell r="E3327" t="str">
            <v>F3019</v>
          </cell>
          <cell r="F3327" t="str">
            <v>Timbres-poste</v>
          </cell>
          <cell r="G3327">
            <v>2001</v>
          </cell>
          <cell r="H3327" t="str">
            <v>Feuillet de 20 timbres (3019 à 3038)                              pas répertorié</v>
          </cell>
          <cell r="I3327" t="str">
            <v>Le tour du 20e siècle en 80 timbres (III). Sciences. Portraits stylisés</v>
          </cell>
          <cell r="J3327">
            <v>30</v>
          </cell>
          <cell r="K3327">
            <v>1</v>
          </cell>
          <cell r="L3327">
            <v>0</v>
          </cell>
          <cell r="M3327">
            <v>0</v>
          </cell>
          <cell r="N3327">
            <v>20</v>
          </cell>
          <cell r="O3327">
            <v>0</v>
          </cell>
          <cell r="P3327">
            <v>0</v>
          </cell>
          <cell r="Q3327">
            <v>0</v>
          </cell>
          <cell r="R3327" t="str">
            <v/>
          </cell>
          <cell r="S3327" t="str">
            <v>11½</v>
          </cell>
          <cell r="T3327" t="str">
            <v>17 f. (0,42 €)</v>
          </cell>
          <cell r="U3327" t="str">
            <v/>
          </cell>
          <cell r="V3327" t="str">
            <v/>
          </cell>
        </row>
        <row r="3328">
          <cell r="B3328" t="str">
            <v>DR-000-3020</v>
          </cell>
          <cell r="C3328" t="str">
            <v>4848484551485048</v>
          </cell>
          <cell r="D3328" t="str">
            <v>000</v>
          </cell>
          <cell r="E3328">
            <v>3020</v>
          </cell>
          <cell r="F3328" t="str">
            <v>Timbres-poste</v>
          </cell>
          <cell r="G3328">
            <v>2001</v>
          </cell>
          <cell r="H3328" t="str">
            <v>éolienne et fleur de pissenlit - énergie alternative</v>
          </cell>
          <cell r="I3328" t="str">
            <v>Le tour du 20e siècle en 80 timbres (III). Sciences. Portraits stylisés</v>
          </cell>
          <cell r="J3328">
            <v>1.5</v>
          </cell>
          <cell r="K3328">
            <v>0</v>
          </cell>
          <cell r="L3328">
            <v>0</v>
          </cell>
          <cell r="M3328">
            <v>0</v>
          </cell>
          <cell r="N3328">
            <v>1</v>
          </cell>
          <cell r="O3328">
            <v>1</v>
          </cell>
          <cell r="P3328">
            <v>0</v>
          </cell>
          <cell r="Q3328">
            <v>0</v>
          </cell>
          <cell r="R3328" t="str">
            <v/>
          </cell>
          <cell r="S3328" t="str">
            <v>11½</v>
          </cell>
          <cell r="T3328" t="str">
            <v>17 f. (0,42 €)</v>
          </cell>
          <cell r="U3328" t="str">
            <v/>
          </cell>
          <cell r="V3328" t="str">
            <v/>
          </cell>
        </row>
        <row r="3329">
          <cell r="B3329" t="str">
            <v>DR-000-3021</v>
          </cell>
          <cell r="C3329" t="str">
            <v>4848484551485049</v>
          </cell>
          <cell r="D3329" t="str">
            <v>000</v>
          </cell>
          <cell r="E3329">
            <v>3021</v>
          </cell>
          <cell r="F3329" t="str">
            <v>Timbres-poste</v>
          </cell>
          <cell r="G3329">
            <v>2001</v>
          </cell>
          <cell r="H3329" t="str">
            <v>cartes d'Europe, Afrique et Amérique du Nord et du Sud, avion, signature de Lindbergh - aviation</v>
          </cell>
          <cell r="I3329" t="str">
            <v>Le tour du 20e siècle en 80 timbres (III). Sciences. Portraits stylisés</v>
          </cell>
          <cell r="J3329">
            <v>1.5</v>
          </cell>
          <cell r="K3329">
            <v>0</v>
          </cell>
          <cell r="L3329">
            <v>0</v>
          </cell>
          <cell r="M3329">
            <v>0</v>
          </cell>
          <cell r="N3329">
            <v>1</v>
          </cell>
          <cell r="O3329">
            <v>1</v>
          </cell>
          <cell r="P3329">
            <v>0</v>
          </cell>
          <cell r="Q3329">
            <v>0</v>
          </cell>
          <cell r="R3329" t="str">
            <v/>
          </cell>
          <cell r="S3329" t="str">
            <v>11½</v>
          </cell>
          <cell r="T3329" t="str">
            <v>17 f. (0,42 €)</v>
          </cell>
          <cell r="U3329" t="str">
            <v/>
          </cell>
          <cell r="V3329" t="str">
            <v/>
          </cell>
        </row>
        <row r="3330">
          <cell r="B3330" t="str">
            <v>DR-000-3022</v>
          </cell>
          <cell r="C3330" t="str">
            <v>4848484551485050</v>
          </cell>
          <cell r="D3330" t="str">
            <v>000</v>
          </cell>
          <cell r="E3330">
            <v>3022</v>
          </cell>
          <cell r="F3330" t="str">
            <v>Timbres-poste</v>
          </cell>
          <cell r="G3330">
            <v>2001</v>
          </cell>
          <cell r="H3330" t="str">
            <v>Sigmund Freud - psychologie</v>
          </cell>
          <cell r="I3330" t="str">
            <v>Le tour du 20e siècle en 80 timbres (III). Sciences. Portraits stylisés</v>
          </cell>
          <cell r="J3330">
            <v>1.5</v>
          </cell>
          <cell r="K3330">
            <v>0</v>
          </cell>
          <cell r="L3330">
            <v>0</v>
          </cell>
          <cell r="M3330">
            <v>0</v>
          </cell>
          <cell r="N3330">
            <v>1</v>
          </cell>
          <cell r="O3330">
            <v>0</v>
          </cell>
          <cell r="P3330">
            <v>0</v>
          </cell>
          <cell r="Q3330">
            <v>0</v>
          </cell>
          <cell r="R3330" t="str">
            <v/>
          </cell>
          <cell r="S3330" t="str">
            <v>11½</v>
          </cell>
          <cell r="T3330" t="str">
            <v>17 f. (0,42 €)</v>
          </cell>
          <cell r="U3330" t="str">
            <v/>
          </cell>
          <cell r="V3330" t="str">
            <v/>
          </cell>
        </row>
        <row r="3331">
          <cell r="B3331" t="str">
            <v>DR-000-3023</v>
          </cell>
          <cell r="C3331" t="str">
            <v>4848484551485051</v>
          </cell>
          <cell r="D3331" t="str">
            <v>000</v>
          </cell>
          <cell r="E3331">
            <v>3023</v>
          </cell>
          <cell r="F3331" t="str">
            <v>Timbres-poste</v>
          </cell>
          <cell r="G3331">
            <v>2001</v>
          </cell>
          <cell r="H3331" t="str">
            <v>empreinte de pas sur la Lune - navigation spatiale</v>
          </cell>
          <cell r="I3331" t="str">
            <v>Le tour du 20e siècle en 80 timbres (III). Sciences. Portraits stylisés</v>
          </cell>
          <cell r="J3331">
            <v>1.5</v>
          </cell>
          <cell r="K3331">
            <v>0</v>
          </cell>
          <cell r="L3331">
            <v>0</v>
          </cell>
          <cell r="M3331">
            <v>0</v>
          </cell>
          <cell r="N3331">
            <v>1</v>
          </cell>
          <cell r="O3331">
            <v>1</v>
          </cell>
          <cell r="P3331">
            <v>0</v>
          </cell>
          <cell r="Q3331">
            <v>0</v>
          </cell>
          <cell r="R3331" t="str">
            <v/>
          </cell>
          <cell r="S3331" t="str">
            <v>11½</v>
          </cell>
          <cell r="T3331" t="str">
            <v>17 f. (0,42 €)</v>
          </cell>
          <cell r="U3331" t="str">
            <v/>
          </cell>
          <cell r="V3331" t="str">
            <v/>
          </cell>
        </row>
        <row r="3332">
          <cell r="B3332" t="str">
            <v>DR-000-3024</v>
          </cell>
          <cell r="C3332" t="str">
            <v>4848484551485052</v>
          </cell>
          <cell r="D3332" t="str">
            <v>000</v>
          </cell>
          <cell r="E3332">
            <v>3024</v>
          </cell>
          <cell r="F3332" t="str">
            <v>Timbres-poste</v>
          </cell>
          <cell r="G3332">
            <v>2001</v>
          </cell>
          <cell r="H3332" t="str">
            <v>Claude Lévi-Strauss - anthropologie</v>
          </cell>
          <cell r="I3332" t="str">
            <v>Le tour du 20e siècle en 80 timbres (III). Sciences. Portraits stylisés</v>
          </cell>
          <cell r="J3332">
            <v>1.5</v>
          </cell>
          <cell r="K3332">
            <v>0</v>
          </cell>
          <cell r="L3332">
            <v>0</v>
          </cell>
          <cell r="M3332">
            <v>0</v>
          </cell>
          <cell r="N3332">
            <v>1</v>
          </cell>
          <cell r="O3332">
            <v>1</v>
          </cell>
          <cell r="P3332">
            <v>0</v>
          </cell>
          <cell r="Q3332">
            <v>0</v>
          </cell>
          <cell r="R3332" t="str">
            <v/>
          </cell>
          <cell r="S3332" t="str">
            <v>11½</v>
          </cell>
          <cell r="T3332" t="str">
            <v>17 f. (0,42 €)</v>
          </cell>
          <cell r="U3332" t="str">
            <v/>
          </cell>
          <cell r="V3332" t="str">
            <v/>
          </cell>
        </row>
        <row r="3333">
          <cell r="B3333" t="str">
            <v>DR-000-3025</v>
          </cell>
          <cell r="C3333" t="str">
            <v>4848484551485053</v>
          </cell>
          <cell r="D3333" t="str">
            <v>000</v>
          </cell>
          <cell r="E3333">
            <v>3025</v>
          </cell>
          <cell r="F3333" t="str">
            <v>Timbres-poste</v>
          </cell>
          <cell r="G3333">
            <v>2001</v>
          </cell>
          <cell r="H3333" t="str">
            <v>structure de l'ADN - génétique</v>
          </cell>
          <cell r="I3333" t="str">
            <v>Le tour du 20e siècle en 80 timbres (III). Sciences. Portraits stylisés</v>
          </cell>
          <cell r="J3333">
            <v>1.5</v>
          </cell>
          <cell r="K3333">
            <v>0</v>
          </cell>
          <cell r="L3333">
            <v>0</v>
          </cell>
          <cell r="M3333">
            <v>0</v>
          </cell>
          <cell r="N3333">
            <v>1</v>
          </cell>
          <cell r="O3333">
            <v>0</v>
          </cell>
          <cell r="P3333">
            <v>0</v>
          </cell>
          <cell r="Q3333">
            <v>0</v>
          </cell>
          <cell r="R3333" t="str">
            <v/>
          </cell>
          <cell r="S3333" t="str">
            <v>11½</v>
          </cell>
          <cell r="T3333" t="str">
            <v>17 f. (0,42 €)</v>
          </cell>
          <cell r="U3333" t="str">
            <v/>
          </cell>
          <cell r="V3333" t="str">
            <v/>
          </cell>
        </row>
        <row r="3334">
          <cell r="B3334" t="str">
            <v>DR-000-3026</v>
          </cell>
          <cell r="C3334" t="str">
            <v>4848484551485054</v>
          </cell>
          <cell r="D3334" t="str">
            <v>000</v>
          </cell>
          <cell r="E3334">
            <v>3026</v>
          </cell>
          <cell r="F3334" t="str">
            <v>Timbres-poste</v>
          </cell>
          <cell r="G3334">
            <v>2001</v>
          </cell>
          <cell r="H3334" t="str">
            <v>Pierre Teilhard de Chardin - théologie</v>
          </cell>
          <cell r="I3334" t="str">
            <v>Le tour du 20e siècle en 80 timbres (III). Sciences. Portraits stylisés</v>
          </cell>
          <cell r="J3334">
            <v>1.5</v>
          </cell>
          <cell r="K3334">
            <v>0</v>
          </cell>
          <cell r="L3334">
            <v>0</v>
          </cell>
          <cell r="M3334">
            <v>0</v>
          </cell>
          <cell r="N3334">
            <v>1</v>
          </cell>
          <cell r="O3334">
            <v>0</v>
          </cell>
          <cell r="P3334">
            <v>0</v>
          </cell>
          <cell r="Q3334">
            <v>0</v>
          </cell>
          <cell r="R3334" t="str">
            <v/>
          </cell>
          <cell r="S3334" t="str">
            <v>11½</v>
          </cell>
          <cell r="T3334" t="str">
            <v>17 f. (0,42 €)</v>
          </cell>
          <cell r="U3334" t="str">
            <v/>
          </cell>
          <cell r="V3334" t="str">
            <v/>
          </cell>
        </row>
        <row r="3335">
          <cell r="B3335" t="str">
            <v>DR-000-3027</v>
          </cell>
          <cell r="C3335" t="str">
            <v>4848484551485055</v>
          </cell>
          <cell r="D3335" t="str">
            <v>000</v>
          </cell>
          <cell r="E3335">
            <v>3027</v>
          </cell>
          <cell r="F3335" t="str">
            <v>Timbres-poste</v>
          </cell>
          <cell r="G3335">
            <v>2001</v>
          </cell>
          <cell r="H3335" t="str">
            <v>Max Weber - sociologie</v>
          </cell>
          <cell r="I3335" t="str">
            <v>Le tour du 20e siècle en 80 timbres (III). Sciences. Portraits stylisés</v>
          </cell>
          <cell r="J3335">
            <v>1.5</v>
          </cell>
          <cell r="K3335">
            <v>0</v>
          </cell>
          <cell r="L3335">
            <v>0</v>
          </cell>
          <cell r="M3335">
            <v>0</v>
          </cell>
          <cell r="N3335">
            <v>1</v>
          </cell>
          <cell r="O3335">
            <v>0</v>
          </cell>
          <cell r="P3335">
            <v>0</v>
          </cell>
          <cell r="Q3335">
            <v>0</v>
          </cell>
          <cell r="R3335" t="str">
            <v/>
          </cell>
          <cell r="S3335" t="str">
            <v>11½</v>
          </cell>
          <cell r="T3335" t="str">
            <v>17 f. (0,42 €)</v>
          </cell>
          <cell r="U3335" t="str">
            <v/>
          </cell>
          <cell r="V3335" t="str">
            <v/>
          </cell>
        </row>
        <row r="3336">
          <cell r="B3336" t="str">
            <v>DR-000-3028</v>
          </cell>
          <cell r="C3336" t="str">
            <v>4848484551485056</v>
          </cell>
          <cell r="D3336" t="str">
            <v>000</v>
          </cell>
          <cell r="E3336">
            <v>3028</v>
          </cell>
          <cell r="F3336" t="str">
            <v>Timbres-poste</v>
          </cell>
          <cell r="G3336">
            <v>2001</v>
          </cell>
          <cell r="H3336" t="str">
            <v>Albert Einstein - théorie de la relativité</v>
          </cell>
          <cell r="I3336" t="str">
            <v>Le tour du 20e siècle en 80 timbres (III). Sciences. Portraits stylisés</v>
          </cell>
          <cell r="J3336">
            <v>1.5</v>
          </cell>
          <cell r="K3336">
            <v>0</v>
          </cell>
          <cell r="L3336">
            <v>0</v>
          </cell>
          <cell r="M3336">
            <v>0</v>
          </cell>
          <cell r="N3336">
            <v>1</v>
          </cell>
          <cell r="O3336">
            <v>0</v>
          </cell>
          <cell r="P3336">
            <v>0</v>
          </cell>
          <cell r="Q3336">
            <v>0</v>
          </cell>
          <cell r="R3336" t="str">
            <v/>
          </cell>
          <cell r="S3336" t="str">
            <v>11½</v>
          </cell>
          <cell r="T3336" t="str">
            <v>17 f. (0,42 €)</v>
          </cell>
          <cell r="U3336" t="str">
            <v/>
          </cell>
          <cell r="V3336" t="str">
            <v/>
          </cell>
        </row>
        <row r="3337">
          <cell r="B3337" t="str">
            <v>DR-000-3029</v>
          </cell>
          <cell r="C3337" t="str">
            <v>4848484551485057</v>
          </cell>
          <cell r="D3337" t="str">
            <v>000</v>
          </cell>
          <cell r="E3337">
            <v>3029</v>
          </cell>
          <cell r="F3337" t="str">
            <v>Timbres-poste</v>
          </cell>
          <cell r="G3337">
            <v>2001</v>
          </cell>
          <cell r="H3337" t="str">
            <v>comprimés - pénicilline/médecine</v>
          </cell>
          <cell r="I3337" t="str">
            <v>Le tour du 20e siècle en 80 timbres (III). Sciences. Portraits stylisés</v>
          </cell>
          <cell r="J3337">
            <v>1.5</v>
          </cell>
          <cell r="K3337">
            <v>0</v>
          </cell>
          <cell r="L3337">
            <v>0</v>
          </cell>
          <cell r="M3337">
            <v>0</v>
          </cell>
          <cell r="N3337">
            <v>1</v>
          </cell>
          <cell r="O3337">
            <v>1</v>
          </cell>
          <cell r="P3337">
            <v>0</v>
          </cell>
          <cell r="Q3337">
            <v>0</v>
          </cell>
          <cell r="R3337" t="str">
            <v/>
          </cell>
          <cell r="S3337" t="str">
            <v>11½</v>
          </cell>
          <cell r="T3337" t="str">
            <v>17 f. (0,42 €)</v>
          </cell>
          <cell r="U3337" t="str">
            <v/>
          </cell>
          <cell r="V3337" t="str">
            <v/>
          </cell>
        </row>
        <row r="3338">
          <cell r="B3338" t="str">
            <v>DR-000-3030</v>
          </cell>
          <cell r="C3338" t="str">
            <v>4848484551485148</v>
          </cell>
          <cell r="D3338" t="str">
            <v>000</v>
          </cell>
          <cell r="E3338">
            <v>3030</v>
          </cell>
          <cell r="F3338" t="str">
            <v>Timbres-poste</v>
          </cell>
          <cell r="G3338">
            <v>2001</v>
          </cell>
          <cell r="H3338" t="str">
            <v>Ilya Prigogine - thermodynamique</v>
          </cell>
          <cell r="I3338" t="str">
            <v>Le tour du 20e siècle en 80 timbres (III). Sciences. Portraits stylisés</v>
          </cell>
          <cell r="J3338">
            <v>1.5</v>
          </cell>
          <cell r="K3338">
            <v>0</v>
          </cell>
          <cell r="L3338">
            <v>0</v>
          </cell>
          <cell r="M3338">
            <v>0</v>
          </cell>
          <cell r="N3338">
            <v>1</v>
          </cell>
          <cell r="O3338">
            <v>0</v>
          </cell>
          <cell r="P3338">
            <v>0</v>
          </cell>
          <cell r="Q3338">
            <v>0</v>
          </cell>
          <cell r="R3338" t="str">
            <v/>
          </cell>
          <cell r="S3338" t="str">
            <v>11½</v>
          </cell>
          <cell r="T3338" t="str">
            <v>17 f. (0,42 €)</v>
          </cell>
          <cell r="U3338" t="str">
            <v/>
          </cell>
          <cell r="V3338" t="str">
            <v/>
          </cell>
        </row>
        <row r="3339">
          <cell r="B3339" t="str">
            <v>DR-000-3031</v>
          </cell>
          <cell r="C3339" t="str">
            <v>4848484551485149</v>
          </cell>
          <cell r="D3339" t="str">
            <v>000</v>
          </cell>
          <cell r="E3339">
            <v>3031</v>
          </cell>
          <cell r="F3339" t="str">
            <v>Timbres-poste</v>
          </cell>
          <cell r="G3339">
            <v>2001</v>
          </cell>
          <cell r="H3339" t="str">
            <v>manuscrit de Roland Barthes - sémiologie</v>
          </cell>
          <cell r="I3339" t="str">
            <v>Le tour du 20e siècle en 80 timbres (III). Sciences. Portraits stylisés</v>
          </cell>
          <cell r="J3339">
            <v>1.5</v>
          </cell>
          <cell r="K3339">
            <v>0</v>
          </cell>
          <cell r="L3339">
            <v>0</v>
          </cell>
          <cell r="M3339">
            <v>0</v>
          </cell>
          <cell r="N3339">
            <v>1</v>
          </cell>
          <cell r="O3339">
            <v>1</v>
          </cell>
          <cell r="P3339">
            <v>0</v>
          </cell>
          <cell r="Q3339">
            <v>0</v>
          </cell>
          <cell r="R3339" t="str">
            <v/>
          </cell>
          <cell r="S3339" t="str">
            <v>11½</v>
          </cell>
          <cell r="T3339" t="str">
            <v>17 f. (0,42 €)</v>
          </cell>
          <cell r="U3339" t="str">
            <v/>
          </cell>
          <cell r="V3339" t="str">
            <v/>
          </cell>
        </row>
        <row r="3340">
          <cell r="B3340" t="str">
            <v>DR-000-3032</v>
          </cell>
          <cell r="C3340" t="str">
            <v>4848484551485150</v>
          </cell>
          <cell r="D3340" t="str">
            <v>000</v>
          </cell>
          <cell r="E3340">
            <v>3032</v>
          </cell>
          <cell r="F3340" t="str">
            <v>Timbres-poste</v>
          </cell>
          <cell r="G3340">
            <v>2001</v>
          </cell>
          <cell r="H3340" t="str">
            <v>Simone de Beauvoir - études féministes</v>
          </cell>
          <cell r="I3340" t="str">
            <v>Le tour du 20e siècle en 80 timbres (III). Sciences. Portraits stylisés</v>
          </cell>
          <cell r="J3340">
            <v>1.5</v>
          </cell>
          <cell r="K3340">
            <v>0</v>
          </cell>
          <cell r="L3340">
            <v>0</v>
          </cell>
          <cell r="M3340">
            <v>0</v>
          </cell>
          <cell r="N3340">
            <v>1</v>
          </cell>
          <cell r="O3340">
            <v>0</v>
          </cell>
          <cell r="P3340">
            <v>0</v>
          </cell>
          <cell r="Q3340">
            <v>0</v>
          </cell>
          <cell r="R3340" t="str">
            <v/>
          </cell>
          <cell r="S3340" t="str">
            <v>11½</v>
          </cell>
          <cell r="T3340" t="str">
            <v>17 f. (0,42 €)</v>
          </cell>
          <cell r="U3340" t="str">
            <v/>
          </cell>
          <cell r="V3340" t="str">
            <v/>
          </cell>
        </row>
        <row r="3341">
          <cell r="B3341" t="str">
            <v>DR-000-3033</v>
          </cell>
          <cell r="C3341" t="str">
            <v>4848484551485151</v>
          </cell>
          <cell r="D3341" t="str">
            <v>000</v>
          </cell>
          <cell r="E3341">
            <v>3033</v>
          </cell>
          <cell r="F3341" t="str">
            <v>Timbres-poste</v>
          </cell>
          <cell r="G3341">
            <v>2001</v>
          </cell>
          <cell r="H3341" t="str">
            <v>composition avec ordinateurs - informatique</v>
          </cell>
          <cell r="I3341" t="str">
            <v>Le tour du 20e siècle en 80 timbres (III). Sciences. Portraits stylisés</v>
          </cell>
          <cell r="J3341">
            <v>1.5</v>
          </cell>
          <cell r="K3341">
            <v>0</v>
          </cell>
          <cell r="L3341">
            <v>0</v>
          </cell>
          <cell r="M3341">
            <v>0</v>
          </cell>
          <cell r="N3341">
            <v>1</v>
          </cell>
          <cell r="O3341">
            <v>0</v>
          </cell>
          <cell r="P3341">
            <v>0</v>
          </cell>
          <cell r="Q3341">
            <v>0</v>
          </cell>
          <cell r="R3341" t="str">
            <v/>
          </cell>
          <cell r="S3341" t="str">
            <v>11½</v>
          </cell>
          <cell r="T3341" t="str">
            <v>17 f. (0,42 €)</v>
          </cell>
          <cell r="U3341" t="str">
            <v/>
          </cell>
          <cell r="V3341" t="str">
            <v/>
          </cell>
        </row>
        <row r="3342">
          <cell r="B3342" t="str">
            <v>DR-000-3034</v>
          </cell>
          <cell r="C3342" t="str">
            <v>4848484551485152</v>
          </cell>
          <cell r="D3342" t="str">
            <v>000</v>
          </cell>
          <cell r="E3342">
            <v>3034</v>
          </cell>
          <cell r="F3342" t="str">
            <v>Timbres-poste</v>
          </cell>
          <cell r="G3342">
            <v>2001</v>
          </cell>
          <cell r="H3342" t="str">
            <v>de John Maynard Keynes - économie</v>
          </cell>
          <cell r="I3342" t="str">
            <v>Le tour du 20e siècle en 80 timbres (III). Sciences. Portraits stylisés</v>
          </cell>
          <cell r="J3342">
            <v>1.5</v>
          </cell>
          <cell r="K3342">
            <v>0</v>
          </cell>
          <cell r="L3342">
            <v>0</v>
          </cell>
          <cell r="M3342">
            <v>0</v>
          </cell>
          <cell r="N3342">
            <v>1</v>
          </cell>
          <cell r="O3342">
            <v>1</v>
          </cell>
          <cell r="P3342">
            <v>0</v>
          </cell>
          <cell r="Q3342">
            <v>0</v>
          </cell>
          <cell r="R3342" t="str">
            <v/>
          </cell>
          <cell r="S3342" t="str">
            <v>11½</v>
          </cell>
          <cell r="T3342" t="str">
            <v>17 f. (0,42 €)</v>
          </cell>
          <cell r="U3342" t="str">
            <v/>
          </cell>
          <cell r="V3342" t="str">
            <v/>
          </cell>
        </row>
        <row r="3343">
          <cell r="B3343" t="str">
            <v>DR-000-3035</v>
          </cell>
          <cell r="C3343" t="str">
            <v>4848484551485153</v>
          </cell>
          <cell r="D3343" t="str">
            <v>000</v>
          </cell>
          <cell r="E3343">
            <v>3035</v>
          </cell>
          <cell r="F3343" t="str">
            <v>Timbres-poste</v>
          </cell>
          <cell r="G3343">
            <v>2001</v>
          </cell>
          <cell r="H3343" t="str">
            <v>Marc Bloch - histoire</v>
          </cell>
          <cell r="I3343" t="str">
            <v>Le tour du 20e siècle en 80 timbres (III). Sciences. Portraits stylisés</v>
          </cell>
          <cell r="J3343">
            <v>1.5</v>
          </cell>
          <cell r="K3343">
            <v>0</v>
          </cell>
          <cell r="L3343">
            <v>0</v>
          </cell>
          <cell r="M3343">
            <v>0</v>
          </cell>
          <cell r="N3343">
            <v>1</v>
          </cell>
          <cell r="O3343">
            <v>0</v>
          </cell>
          <cell r="P3343">
            <v>0</v>
          </cell>
          <cell r="Q3343">
            <v>0</v>
          </cell>
          <cell r="R3343" t="str">
            <v/>
          </cell>
          <cell r="S3343" t="str">
            <v>11½</v>
          </cell>
          <cell r="T3343" t="str">
            <v>17 f. (0,42 €)</v>
          </cell>
          <cell r="U3343" t="str">
            <v/>
          </cell>
          <cell r="V3343" t="str">
            <v/>
          </cell>
        </row>
        <row r="3344">
          <cell r="B3344" t="str">
            <v>DR-000-3036</v>
          </cell>
          <cell r="C3344" t="str">
            <v>4848484551485154</v>
          </cell>
          <cell r="D3344" t="str">
            <v>000</v>
          </cell>
          <cell r="E3344">
            <v>3036</v>
          </cell>
          <cell r="F3344" t="str">
            <v>Timbres-poste</v>
          </cell>
          <cell r="G3344">
            <v>2001</v>
          </cell>
          <cell r="H3344" t="str">
            <v>Julius Robert Oppenheimer - énergie atomique</v>
          </cell>
          <cell r="I3344" t="str">
            <v>Le tour du 20e siècle en 80 timbres (III). Sciences. Portraits stylisés</v>
          </cell>
          <cell r="J3344">
            <v>1.5</v>
          </cell>
          <cell r="K3344">
            <v>0</v>
          </cell>
          <cell r="L3344">
            <v>0</v>
          </cell>
          <cell r="M3344">
            <v>0</v>
          </cell>
          <cell r="N3344">
            <v>1</v>
          </cell>
          <cell r="O3344">
            <v>0</v>
          </cell>
          <cell r="P3344">
            <v>0</v>
          </cell>
          <cell r="Q3344">
            <v>0</v>
          </cell>
          <cell r="R3344" t="str">
            <v/>
          </cell>
          <cell r="S3344" t="str">
            <v>11½</v>
          </cell>
          <cell r="T3344" t="str">
            <v>17 f. (0,42 €)</v>
          </cell>
          <cell r="U3344" t="str">
            <v/>
          </cell>
          <cell r="V3344" t="str">
            <v/>
          </cell>
        </row>
        <row r="3345">
          <cell r="B3345" t="str">
            <v>DR-000-3037</v>
          </cell>
          <cell r="C3345" t="str">
            <v>4848484551485155</v>
          </cell>
          <cell r="D3345" t="str">
            <v>000</v>
          </cell>
          <cell r="E3345">
            <v>3037</v>
          </cell>
          <cell r="F3345" t="str">
            <v>Timbres-poste</v>
          </cell>
          <cell r="G3345">
            <v>2001</v>
          </cell>
          <cell r="H3345" t="str">
            <v>Pierre et Marie Curie - radioactivité</v>
          </cell>
          <cell r="I3345" t="str">
            <v>Le tour du 20e siècle en 80 timbres (III). Sciences. Portraits stylisés</v>
          </cell>
          <cell r="J3345">
            <v>1.5</v>
          </cell>
          <cell r="K3345">
            <v>0</v>
          </cell>
          <cell r="L3345">
            <v>0</v>
          </cell>
          <cell r="M3345">
            <v>0</v>
          </cell>
          <cell r="N3345">
            <v>1</v>
          </cell>
          <cell r="O3345">
            <v>0</v>
          </cell>
          <cell r="P3345">
            <v>0</v>
          </cell>
          <cell r="Q3345">
            <v>0</v>
          </cell>
          <cell r="R3345" t="str">
            <v/>
          </cell>
          <cell r="S3345" t="str">
            <v>11½</v>
          </cell>
          <cell r="T3345" t="str">
            <v>17 f. (0,42 €)</v>
          </cell>
          <cell r="U3345" t="str">
            <v/>
          </cell>
          <cell r="V3345" t="str">
            <v/>
          </cell>
        </row>
        <row r="3346">
          <cell r="B3346" t="str">
            <v>DR-000-3038</v>
          </cell>
          <cell r="C3346" t="str">
            <v>4848484551485156</v>
          </cell>
          <cell r="D3346" t="str">
            <v>000</v>
          </cell>
          <cell r="E3346">
            <v>3038</v>
          </cell>
          <cell r="F3346" t="str">
            <v>Timbres-poste</v>
          </cell>
          <cell r="G3346">
            <v>2001</v>
          </cell>
          <cell r="H3346" t="str">
            <v>Ludwig Josef Wittgenstein - philosophie</v>
          </cell>
          <cell r="I3346" t="str">
            <v>Le tour du 20e siècle en 80 timbres (III). Sciences. Portraits stylisés</v>
          </cell>
          <cell r="J3346">
            <v>1.5</v>
          </cell>
          <cell r="K3346">
            <v>0</v>
          </cell>
          <cell r="L3346">
            <v>0</v>
          </cell>
          <cell r="M3346">
            <v>0</v>
          </cell>
          <cell r="N3346">
            <v>1</v>
          </cell>
          <cell r="O3346">
            <v>0</v>
          </cell>
          <cell r="P3346">
            <v>0</v>
          </cell>
          <cell r="Q3346">
            <v>0</v>
          </cell>
          <cell r="R3346" t="str">
            <v/>
          </cell>
          <cell r="S3346" t="str">
            <v>11½</v>
          </cell>
          <cell r="T3346" t="str">
            <v>17 f. (0,42 €)</v>
          </cell>
          <cell r="U3346" t="str">
            <v/>
          </cell>
          <cell r="V3346" t="str">
            <v/>
          </cell>
        </row>
        <row r="3347">
          <cell r="B3347" t="str">
            <v>DR-000-F3039</v>
          </cell>
          <cell r="C3347" t="str">
            <v>484848457051485157</v>
          </cell>
          <cell r="D3347" t="str">
            <v>000</v>
          </cell>
          <cell r="E3347" t="str">
            <v>F3039</v>
          </cell>
          <cell r="F3347" t="str">
            <v>Timbres-poste</v>
          </cell>
          <cell r="G3347">
            <v>2001</v>
          </cell>
          <cell r="H3347" t="str">
            <v>Feuille 20 timbres "Miniature originale d'une crèche"</v>
          </cell>
          <cell r="I3347" t="str">
            <v>Noël et Nouvel An</v>
          </cell>
          <cell r="J3347">
            <v>22</v>
          </cell>
          <cell r="K3347">
            <v>1</v>
          </cell>
          <cell r="L3347">
            <v>0</v>
          </cell>
          <cell r="M3347">
            <v>0</v>
          </cell>
          <cell r="N3347">
            <v>8</v>
          </cell>
          <cell r="O3347">
            <v>0</v>
          </cell>
          <cell r="P3347">
            <v>0</v>
          </cell>
          <cell r="Q3347">
            <v>0</v>
          </cell>
          <cell r="R3347" t="str">
            <v>multicolore et or</v>
          </cell>
          <cell r="S3347" t="str">
            <v>11½</v>
          </cell>
          <cell r="T3347" t="str">
            <v>15 f. (0,37 €)</v>
          </cell>
          <cell r="U3347" t="str">
            <v/>
          </cell>
          <cell r="V3347" t="str">
            <v/>
          </cell>
        </row>
        <row r="3348">
          <cell r="B3348" t="str">
            <v>DR-000-3039</v>
          </cell>
          <cell r="C3348" t="str">
            <v>4848484551485157</v>
          </cell>
          <cell r="D3348" t="str">
            <v>000</v>
          </cell>
          <cell r="E3348">
            <v>3039</v>
          </cell>
          <cell r="F3348" t="str">
            <v>Timbres-poste</v>
          </cell>
          <cell r="G3348">
            <v>2001</v>
          </cell>
          <cell r="H3348" t="str">
            <v>Miniature originale d'une crèche</v>
          </cell>
          <cell r="I3348" t="str">
            <v>Noël et Nouvel An</v>
          </cell>
          <cell r="J3348">
            <v>1.1000000000000001</v>
          </cell>
          <cell r="K3348">
            <v>1</v>
          </cell>
          <cell r="L3348">
            <v>0</v>
          </cell>
          <cell r="M3348">
            <v>0</v>
          </cell>
          <cell r="N3348">
            <v>0.4</v>
          </cell>
          <cell r="O3348">
            <v>3</v>
          </cell>
          <cell r="P3348">
            <v>0</v>
          </cell>
          <cell r="Q3348">
            <v>0</v>
          </cell>
          <cell r="R3348" t="str">
            <v>multicolore et or</v>
          </cell>
          <cell r="S3348" t="str">
            <v>11½</v>
          </cell>
          <cell r="T3348" t="str">
            <v>15 f. (0,37 €)</v>
          </cell>
          <cell r="U3348" t="str">
            <v/>
          </cell>
          <cell r="V3348" t="str">
            <v/>
          </cell>
        </row>
        <row r="3349">
          <cell r="B3349" t="str">
            <v>DR-000-3040</v>
          </cell>
          <cell r="C3349" t="str">
            <v>4848484551485248</v>
          </cell>
          <cell r="D3349" t="str">
            <v>000</v>
          </cell>
          <cell r="E3349">
            <v>3040</v>
          </cell>
          <cell r="F3349" t="str">
            <v>Timbres-poste</v>
          </cell>
          <cell r="G3349">
            <v>2001</v>
          </cell>
          <cell r="H3349" t="str">
            <v>(17 f.) (0,42 €) multicolore</v>
          </cell>
          <cell r="I3349" t="str">
            <v>Timbre de deuil. Sans valeur indiquée (timbre à validité permanente)</v>
          </cell>
          <cell r="J3349">
            <v>2</v>
          </cell>
          <cell r="K3349">
            <v>1</v>
          </cell>
          <cell r="L3349">
            <v>0</v>
          </cell>
          <cell r="M3349">
            <v>0</v>
          </cell>
          <cell r="N3349">
            <v>0.5</v>
          </cell>
          <cell r="O3349">
            <v>0</v>
          </cell>
          <cell r="P3349">
            <v>0</v>
          </cell>
          <cell r="Q3349">
            <v>0</v>
          </cell>
          <cell r="R3349" t="str">
            <v>multicolore</v>
          </cell>
          <cell r="S3349" t="str">
            <v>11½</v>
          </cell>
          <cell r="T3349" t="str">
            <v>(17 f.) (0,42 €)</v>
          </cell>
          <cell r="U3349" t="str">
            <v/>
          </cell>
          <cell r="V3349" t="str">
            <v/>
          </cell>
        </row>
        <row r="3350">
          <cell r="B3350" t="str">
            <v>DR-000-3041</v>
          </cell>
          <cell r="C3350" t="str">
            <v>4848484551485249</v>
          </cell>
          <cell r="D3350" t="str">
            <v>000</v>
          </cell>
          <cell r="E3350">
            <v>3041</v>
          </cell>
          <cell r="F3350" t="str">
            <v>Timbres-poste</v>
          </cell>
          <cell r="G3350">
            <v>2001</v>
          </cell>
          <cell r="H3350" t="str">
            <v>(17 f.) (0,42 €) multicolore</v>
          </cell>
          <cell r="I3350" t="str">
            <v>Série courante. Narcisse trompette. Emis en carnet. Sans valeur indiquée (timbre à validité permanente)</v>
          </cell>
          <cell r="J3350">
            <v>2.2999999999999998</v>
          </cell>
          <cell r="K3350">
            <v>10</v>
          </cell>
          <cell r="L3350">
            <v>0</v>
          </cell>
          <cell r="M3350">
            <v>0</v>
          </cell>
          <cell r="N3350">
            <v>0.3</v>
          </cell>
          <cell r="O3350">
            <v>4</v>
          </cell>
          <cell r="P3350">
            <v>0</v>
          </cell>
          <cell r="Q3350">
            <v>0</v>
          </cell>
          <cell r="R3350" t="str">
            <v>multicolore</v>
          </cell>
          <cell r="S3350" t="str">
            <v>10 sur 2 ou 3 côtés</v>
          </cell>
          <cell r="T3350" t="str">
            <v>(17 f.) (0,42 €)</v>
          </cell>
          <cell r="U3350" t="str">
            <v/>
          </cell>
          <cell r="V3350" t="str">
            <v/>
          </cell>
        </row>
        <row r="3351">
          <cell r="B3351" t="str">
            <v>DR-000-3042</v>
          </cell>
          <cell r="C3351" t="str">
            <v>4848484551485250</v>
          </cell>
          <cell r="D3351" t="str">
            <v>000</v>
          </cell>
          <cell r="E3351">
            <v>3042</v>
          </cell>
          <cell r="F3351" t="str">
            <v>Timbres-poste</v>
          </cell>
          <cell r="G3351">
            <v>2001</v>
          </cell>
          <cell r="H3351" t="str">
            <v>(21 f.) (0,24 €) multicolore</v>
          </cell>
          <cell r="I3351" t="str">
            <v>Série courante. Tulipe. Emis en carnet. Sans valeur indiquée (zone A Prior)</v>
          </cell>
          <cell r="J3351">
            <v>4</v>
          </cell>
          <cell r="K3351">
            <v>10</v>
          </cell>
          <cell r="L3351">
            <v>0</v>
          </cell>
          <cell r="M3351">
            <v>0</v>
          </cell>
          <cell r="N3351">
            <v>0.4</v>
          </cell>
          <cell r="O3351">
            <v>0</v>
          </cell>
          <cell r="P3351">
            <v>0</v>
          </cell>
          <cell r="Q3351">
            <v>0</v>
          </cell>
          <cell r="R3351" t="str">
            <v>multicolore</v>
          </cell>
          <cell r="S3351" t="str">
            <v>10 sur 2 ou 3 côtés</v>
          </cell>
          <cell r="T3351" t="str">
            <v>(21 f.) (0,24 €)</v>
          </cell>
          <cell r="U3351" t="str">
            <v/>
          </cell>
          <cell r="V3351" t="str">
            <v/>
          </cell>
        </row>
        <row r="3352">
          <cell r="B3352" t="str">
            <v>DR-000-3043</v>
          </cell>
          <cell r="C3352" t="str">
            <v>4848484551485251</v>
          </cell>
          <cell r="D3352" t="str">
            <v>000</v>
          </cell>
          <cell r="E3352">
            <v>3043</v>
          </cell>
          <cell r="F3352" t="str">
            <v>Timbres-poste</v>
          </cell>
          <cell r="G3352">
            <v>2001</v>
          </cell>
          <cell r="H3352" t="str">
            <v>Tintin scrutant l'horizon (détail de la première couverture de l'album)</v>
          </cell>
          <cell r="I3352" t="str">
            <v>Bande dessinée. 70e anniversaire du premier album de "Tintin au Congo", d'Hergé. Emission commune avec la République Démocratique du Congo</v>
          </cell>
          <cell r="J3352">
            <v>1.5</v>
          </cell>
          <cell r="K3352">
            <v>1</v>
          </cell>
          <cell r="L3352">
            <v>0</v>
          </cell>
          <cell r="M3352">
            <v>0</v>
          </cell>
          <cell r="N3352">
            <v>0.6</v>
          </cell>
          <cell r="O3352">
            <v>2</v>
          </cell>
          <cell r="P3352">
            <v>0</v>
          </cell>
          <cell r="Q3352">
            <v>0</v>
          </cell>
          <cell r="R3352" t="str">
            <v>multicolore</v>
          </cell>
          <cell r="S3352" t="str">
            <v>11½</v>
          </cell>
          <cell r="T3352" t="str">
            <v>17 f. (0,42 €)</v>
          </cell>
          <cell r="U3352" t="str">
            <v/>
          </cell>
          <cell r="V3352" t="str">
            <v/>
          </cell>
        </row>
        <row r="3353">
          <cell r="B3353" t="str">
            <v>DR-000-3044</v>
          </cell>
          <cell r="C3353" t="str">
            <v>4848484551485252</v>
          </cell>
          <cell r="D3353" t="str">
            <v>000</v>
          </cell>
          <cell r="E3353">
            <v>3044</v>
          </cell>
          <cell r="F3353" t="str">
            <v>Timbres-poste</v>
          </cell>
          <cell r="G3353">
            <v>2001</v>
          </cell>
          <cell r="H3353" t="str">
            <v>Tintin en voiture dans la savane (détail de la couverture actuelle de l'album)</v>
          </cell>
          <cell r="I3353" t="str">
            <v>Bande dessinée. 70e anniversaire du premier album de "Tintin au Congo", d'Hergé. Emission commune avec la République Démocratique du Congo. Emis uniquement en feuillet</v>
          </cell>
          <cell r="J3353">
            <v>3.5</v>
          </cell>
          <cell r="K3353">
            <v>1</v>
          </cell>
          <cell r="L3353">
            <v>0</v>
          </cell>
          <cell r="M3353">
            <v>0</v>
          </cell>
          <cell r="N3353">
            <v>3.5</v>
          </cell>
          <cell r="O3353">
            <v>1</v>
          </cell>
          <cell r="P3353">
            <v>0</v>
          </cell>
          <cell r="Q3353">
            <v>0</v>
          </cell>
          <cell r="R3353" t="str">
            <v>multicolore</v>
          </cell>
          <cell r="S3353" t="str">
            <v>11½</v>
          </cell>
          <cell r="T3353" t="str">
            <v>34 f. (0,84 €)</v>
          </cell>
          <cell r="U3353" t="str">
            <v/>
          </cell>
          <cell r="V3353" t="str">
            <v/>
          </cell>
        </row>
        <row r="3354">
          <cell r="B3354" t="str">
            <v>DR-000-3045</v>
          </cell>
          <cell r="C3354" t="str">
            <v>4848484551485253</v>
          </cell>
          <cell r="D3354" t="str">
            <v>000</v>
          </cell>
          <cell r="E3354">
            <v>3045</v>
          </cell>
          <cell r="F3354" t="str">
            <v>Timbres-poste</v>
          </cell>
          <cell r="G3354">
            <v>2002</v>
          </cell>
          <cell r="H3354" t="str">
            <v>0,42 € rouge</v>
          </cell>
          <cell r="I3354" t="str">
            <v>Série courante. Roi Albert II</v>
          </cell>
          <cell r="J3354">
            <v>1.3</v>
          </cell>
          <cell r="K3354">
            <v>1</v>
          </cell>
          <cell r="L3354">
            <v>0</v>
          </cell>
          <cell r="M3354">
            <v>0</v>
          </cell>
          <cell r="N3354">
            <v>0.3</v>
          </cell>
          <cell r="O3354">
            <v>1</v>
          </cell>
          <cell r="P3354">
            <v>0</v>
          </cell>
          <cell r="Q3354">
            <v>0</v>
          </cell>
          <cell r="R3354" t="str">
            <v>rouge</v>
          </cell>
          <cell r="S3354" t="str">
            <v>11½</v>
          </cell>
          <cell r="T3354" t="str">
            <v>0,42 €</v>
          </cell>
          <cell r="U3354" t="str">
            <v/>
          </cell>
          <cell r="V3354" t="str">
            <v/>
          </cell>
        </row>
        <row r="3355">
          <cell r="B3355" t="str">
            <v>DR-000-3046</v>
          </cell>
          <cell r="C3355" t="str">
            <v>4848484551485254</v>
          </cell>
          <cell r="D3355" t="str">
            <v>000</v>
          </cell>
          <cell r="E3355">
            <v>3046</v>
          </cell>
          <cell r="F3355" t="str">
            <v>Timbres-poste</v>
          </cell>
          <cell r="G3355">
            <v>2002</v>
          </cell>
          <cell r="H3355" t="str">
            <v>0,52 € bleu</v>
          </cell>
          <cell r="I3355" t="str">
            <v>Série courante. Roi Albert II</v>
          </cell>
          <cell r="J3355">
            <v>1.5</v>
          </cell>
          <cell r="K3355">
            <v>1</v>
          </cell>
          <cell r="L3355">
            <v>0</v>
          </cell>
          <cell r="M3355">
            <v>0</v>
          </cell>
          <cell r="N3355">
            <v>0.7</v>
          </cell>
          <cell r="O3355">
            <v>1</v>
          </cell>
          <cell r="P3355">
            <v>0</v>
          </cell>
          <cell r="Q3355">
            <v>0</v>
          </cell>
          <cell r="R3355" t="str">
            <v>bleu</v>
          </cell>
          <cell r="S3355" t="str">
            <v>11½</v>
          </cell>
          <cell r="T3355" t="str">
            <v>0,52 €</v>
          </cell>
          <cell r="U3355" t="str">
            <v/>
          </cell>
          <cell r="V3355" t="str">
            <v/>
          </cell>
        </row>
        <row r="3356">
          <cell r="B3356" t="str">
            <v>DR-000-3047</v>
          </cell>
          <cell r="C3356" t="str">
            <v>4848484551485255</v>
          </cell>
          <cell r="D3356" t="str">
            <v>000</v>
          </cell>
          <cell r="E3356">
            <v>3047</v>
          </cell>
          <cell r="F3356" t="str">
            <v>Timbres-poste</v>
          </cell>
          <cell r="G3356">
            <v>2002</v>
          </cell>
          <cell r="H3356" t="str">
            <v>Cyclisme sur route</v>
          </cell>
          <cell r="I3356" t="str">
            <v>Sport. Championnats du monde de cyclisme et de tennis</v>
          </cell>
          <cell r="J3356">
            <v>1.3</v>
          </cell>
          <cell r="K3356">
            <v>0</v>
          </cell>
          <cell r="L3356">
            <v>0</v>
          </cell>
          <cell r="M3356">
            <v>0</v>
          </cell>
          <cell r="N3356">
            <v>0.5</v>
          </cell>
          <cell r="O3356">
            <v>0</v>
          </cell>
          <cell r="P3356">
            <v>0</v>
          </cell>
          <cell r="Q3356">
            <v>0</v>
          </cell>
          <cell r="R3356" t="str">
            <v/>
          </cell>
          <cell r="S3356" t="str">
            <v>11½</v>
          </cell>
          <cell r="T3356" t="str">
            <v>0,42 €</v>
          </cell>
          <cell r="U3356" t="str">
            <v/>
          </cell>
          <cell r="V3356" t="str">
            <v/>
          </cell>
        </row>
        <row r="3357">
          <cell r="B3357" t="str">
            <v>DR-000-F3047</v>
          </cell>
          <cell r="C3357" t="str">
            <v>484848457051485255</v>
          </cell>
          <cell r="D3357" t="str">
            <v>000</v>
          </cell>
          <cell r="E3357" t="str">
            <v>F3047</v>
          </cell>
          <cell r="F3357" t="str">
            <v>Timbres-poste</v>
          </cell>
          <cell r="G3357">
            <v>2002</v>
          </cell>
          <cell r="H3357" t="str">
            <v>2 timbres se tenant vertical. 3047 et 3048                              pas répertorié</v>
          </cell>
          <cell r="I3357" t="str">
            <v xml:space="preserve">Cyclisme </v>
          </cell>
          <cell r="J3357">
            <v>2.6</v>
          </cell>
          <cell r="K3357">
            <v>1</v>
          </cell>
          <cell r="L3357">
            <v>0</v>
          </cell>
          <cell r="M3357">
            <v>0</v>
          </cell>
          <cell r="N3357">
            <v>1</v>
          </cell>
          <cell r="O3357">
            <v>0</v>
          </cell>
          <cell r="P3357">
            <v>0</v>
          </cell>
          <cell r="Q3357">
            <v>0</v>
          </cell>
          <cell r="R3357" t="str">
            <v/>
          </cell>
          <cell r="S3357" t="str">
            <v>11½</v>
          </cell>
          <cell r="T3357" t="str">
            <v>0,42 €</v>
          </cell>
          <cell r="U3357" t="str">
            <v/>
          </cell>
          <cell r="V3357" t="str">
            <v/>
          </cell>
        </row>
        <row r="3358">
          <cell r="B3358" t="str">
            <v>DR-000-F3047a</v>
          </cell>
          <cell r="C3358" t="str">
            <v>48484845705148525597</v>
          </cell>
          <cell r="D3358" t="str">
            <v>000</v>
          </cell>
          <cell r="E3358" t="str">
            <v>F3047a</v>
          </cell>
          <cell r="F3358" t="str">
            <v>Timbres-poste</v>
          </cell>
          <cell r="G3358">
            <v>2002</v>
          </cell>
          <cell r="H3358" t="str">
            <v>feuillet 5 x 2 timbres se tenant vertical. 3047 et 3048                                                  pas répertorié</v>
          </cell>
          <cell r="I3358" t="str">
            <v xml:space="preserve">Cyclisme </v>
          </cell>
          <cell r="J3358">
            <v>13</v>
          </cell>
          <cell r="K3358">
            <v>1</v>
          </cell>
          <cell r="L3358">
            <v>0</v>
          </cell>
          <cell r="M3358">
            <v>0</v>
          </cell>
          <cell r="N3358">
            <v>5</v>
          </cell>
          <cell r="O3358">
            <v>0</v>
          </cell>
          <cell r="P3358">
            <v>0</v>
          </cell>
          <cell r="Q3358">
            <v>0</v>
          </cell>
          <cell r="R3358" t="str">
            <v/>
          </cell>
          <cell r="S3358" t="str">
            <v>11½</v>
          </cell>
          <cell r="T3358" t="str">
            <v>0,42 €</v>
          </cell>
          <cell r="U3358" t="str">
            <v/>
          </cell>
          <cell r="V3358" t="str">
            <v/>
          </cell>
        </row>
        <row r="3359">
          <cell r="B3359" t="str">
            <v>DR-000-3048</v>
          </cell>
          <cell r="C3359" t="str">
            <v>4848484551485256</v>
          </cell>
          <cell r="D3359" t="str">
            <v>000</v>
          </cell>
          <cell r="E3359">
            <v>3048</v>
          </cell>
          <cell r="F3359" t="str">
            <v>Timbres-poste</v>
          </cell>
          <cell r="G3359">
            <v>2002</v>
          </cell>
          <cell r="H3359" t="str">
            <v>Cyclo-cross</v>
          </cell>
          <cell r="I3359" t="str">
            <v>Sport. Championnats du monde de cyclisme et de tennis</v>
          </cell>
          <cell r="J3359">
            <v>1.3</v>
          </cell>
          <cell r="K3359">
            <v>0</v>
          </cell>
          <cell r="L3359">
            <v>0</v>
          </cell>
          <cell r="M3359">
            <v>0</v>
          </cell>
          <cell r="N3359">
            <v>0.5</v>
          </cell>
          <cell r="O3359">
            <v>1</v>
          </cell>
          <cell r="P3359">
            <v>0</v>
          </cell>
          <cell r="Q3359">
            <v>0</v>
          </cell>
          <cell r="R3359" t="str">
            <v/>
          </cell>
          <cell r="S3359" t="str">
            <v>11½</v>
          </cell>
          <cell r="T3359" t="str">
            <v>0,42 €</v>
          </cell>
          <cell r="U3359" t="str">
            <v/>
          </cell>
          <cell r="V3359" t="str">
            <v/>
          </cell>
        </row>
        <row r="3360">
          <cell r="B3360" t="str">
            <v>DR-000-3049</v>
          </cell>
          <cell r="C3360" t="str">
            <v>4848484551485257</v>
          </cell>
          <cell r="D3360" t="str">
            <v>000</v>
          </cell>
          <cell r="E3360">
            <v>3049</v>
          </cell>
          <cell r="F3360" t="str">
            <v>Timbres-poste</v>
          </cell>
          <cell r="G3360">
            <v>2002</v>
          </cell>
          <cell r="H3360" t="str">
            <v>Tennis féminin</v>
          </cell>
          <cell r="I3360" t="str">
            <v>Sport. Championnats du monde de cyclisme et de tennis</v>
          </cell>
          <cell r="J3360">
            <v>1.3</v>
          </cell>
          <cell r="K3360">
            <v>0</v>
          </cell>
          <cell r="L3360">
            <v>0</v>
          </cell>
          <cell r="M3360">
            <v>0</v>
          </cell>
          <cell r="N3360">
            <v>0.5</v>
          </cell>
          <cell r="O3360">
            <v>0</v>
          </cell>
          <cell r="P3360">
            <v>0</v>
          </cell>
          <cell r="Q3360">
            <v>0</v>
          </cell>
          <cell r="R3360" t="str">
            <v/>
          </cell>
          <cell r="S3360" t="str">
            <v>11½</v>
          </cell>
          <cell r="T3360" t="str">
            <v>0,42 €</v>
          </cell>
          <cell r="U3360" t="str">
            <v/>
          </cell>
          <cell r="V3360" t="str">
            <v/>
          </cell>
        </row>
        <row r="3361">
          <cell r="B3361" t="str">
            <v>DR-000-F3049</v>
          </cell>
          <cell r="C3361" t="str">
            <v>484848457051485257</v>
          </cell>
          <cell r="D3361" t="str">
            <v>000</v>
          </cell>
          <cell r="E3361" t="str">
            <v>F3049</v>
          </cell>
          <cell r="F3361" t="str">
            <v>Timbres-poste</v>
          </cell>
          <cell r="G3361">
            <v>2002</v>
          </cell>
          <cell r="H3361" t="str">
            <v>2 timbres se tenant vertical. 3049 et 3050                              pas répertorié</v>
          </cell>
          <cell r="I3361" t="str">
            <v>Tennis</v>
          </cell>
          <cell r="J3361">
            <v>2.6</v>
          </cell>
          <cell r="K3361">
            <v>1</v>
          </cell>
          <cell r="L3361">
            <v>0</v>
          </cell>
          <cell r="M3361">
            <v>0</v>
          </cell>
          <cell r="N3361">
            <v>1</v>
          </cell>
          <cell r="O3361">
            <v>0</v>
          </cell>
          <cell r="P3361">
            <v>0</v>
          </cell>
          <cell r="Q3361">
            <v>0</v>
          </cell>
          <cell r="R3361" t="str">
            <v/>
          </cell>
          <cell r="S3361" t="str">
            <v>11½</v>
          </cell>
          <cell r="T3361" t="str">
            <v>0,42 €</v>
          </cell>
          <cell r="U3361" t="str">
            <v/>
          </cell>
          <cell r="V3361" t="str">
            <v/>
          </cell>
        </row>
        <row r="3362">
          <cell r="B3362" t="str">
            <v>DR-000-F3049a</v>
          </cell>
          <cell r="C3362" t="str">
            <v>48484845705148525797</v>
          </cell>
          <cell r="D3362" t="str">
            <v>000</v>
          </cell>
          <cell r="E3362" t="str">
            <v>F3049a</v>
          </cell>
          <cell r="F3362" t="str">
            <v>Timbres-poste</v>
          </cell>
          <cell r="G3362">
            <v>2002</v>
          </cell>
          <cell r="H3362" t="str">
            <v>Feuillet de 5 x 2 timbres se tenant vertical. 3049 et 3050                                                pas répertorié</v>
          </cell>
          <cell r="I3362" t="str">
            <v>Tennis</v>
          </cell>
          <cell r="J3362">
            <v>13</v>
          </cell>
          <cell r="K3362">
            <v>1</v>
          </cell>
          <cell r="L3362">
            <v>0</v>
          </cell>
          <cell r="M3362">
            <v>0</v>
          </cell>
          <cell r="N3362">
            <v>5</v>
          </cell>
          <cell r="O3362">
            <v>0</v>
          </cell>
          <cell r="P3362">
            <v>0</v>
          </cell>
          <cell r="Q3362">
            <v>0</v>
          </cell>
          <cell r="R3362" t="str">
            <v/>
          </cell>
          <cell r="S3362" t="str">
            <v>11½</v>
          </cell>
          <cell r="T3362" t="str">
            <v>0,42 €</v>
          </cell>
          <cell r="U3362" t="str">
            <v/>
          </cell>
          <cell r="V3362" t="str">
            <v/>
          </cell>
        </row>
        <row r="3363">
          <cell r="B3363" t="str">
            <v>DR-000-3050</v>
          </cell>
          <cell r="C3363" t="str">
            <v>4848484551485348</v>
          </cell>
          <cell r="D3363" t="str">
            <v>000</v>
          </cell>
          <cell r="E3363">
            <v>3050</v>
          </cell>
          <cell r="F3363" t="str">
            <v>Timbres-poste</v>
          </cell>
          <cell r="G3363">
            <v>2002</v>
          </cell>
          <cell r="H3363" t="str">
            <v>Tennis masculin</v>
          </cell>
          <cell r="I3363" t="str">
            <v>Sport. Championnats du monde de cyclisme et de tennis</v>
          </cell>
          <cell r="J3363">
            <v>1.3</v>
          </cell>
          <cell r="K3363">
            <v>0</v>
          </cell>
          <cell r="L3363">
            <v>0</v>
          </cell>
          <cell r="M3363">
            <v>0</v>
          </cell>
          <cell r="N3363">
            <v>0.5</v>
          </cell>
          <cell r="O3363">
            <v>1</v>
          </cell>
          <cell r="P3363">
            <v>0</v>
          </cell>
          <cell r="Q3363">
            <v>0</v>
          </cell>
          <cell r="R3363" t="str">
            <v/>
          </cell>
          <cell r="S3363" t="str">
            <v>11½</v>
          </cell>
          <cell r="T3363" t="str">
            <v>0,42 €</v>
          </cell>
          <cell r="U3363" t="str">
            <v/>
          </cell>
          <cell r="V3363" t="str">
            <v/>
          </cell>
        </row>
        <row r="3364">
          <cell r="B3364" t="str">
            <v>DR-000-3051</v>
          </cell>
          <cell r="C3364" t="str">
            <v>4848484551485349</v>
          </cell>
          <cell r="D3364" t="str">
            <v>000</v>
          </cell>
          <cell r="E3364">
            <v>3051</v>
          </cell>
          <cell r="F3364" t="str">
            <v>Timbres-poste</v>
          </cell>
          <cell r="G3364">
            <v>2002</v>
          </cell>
          <cell r="H3364" t="str">
            <v>Dinosaure, de Piet Vanhuyse (10 ans)</v>
          </cell>
          <cell r="I3364" t="str">
            <v>Promotion de la Philatélie. Concours de dessins d'enfants "Mon premier timbre"lors de Belgica 2001</v>
          </cell>
          <cell r="J3364">
            <v>1.5</v>
          </cell>
          <cell r="K3364">
            <v>1</v>
          </cell>
          <cell r="L3364">
            <v>0</v>
          </cell>
          <cell r="M3364">
            <v>0</v>
          </cell>
          <cell r="N3364">
            <v>1.5</v>
          </cell>
          <cell r="O3364">
            <v>0</v>
          </cell>
          <cell r="P3364">
            <v>0</v>
          </cell>
          <cell r="Q3364">
            <v>0</v>
          </cell>
          <cell r="R3364" t="str">
            <v>multicolore</v>
          </cell>
          <cell r="S3364" t="str">
            <v>11½</v>
          </cell>
          <cell r="T3364" t="str">
            <v>0,40+0,10 €</v>
          </cell>
          <cell r="U3364" t="str">
            <v/>
          </cell>
          <cell r="V3364" t="str">
            <v/>
          </cell>
        </row>
        <row r="3365">
          <cell r="B3365" t="str">
            <v>DR-000-3052</v>
          </cell>
          <cell r="C3365" t="str">
            <v>4848484551485350</v>
          </cell>
          <cell r="D3365" t="str">
            <v>000</v>
          </cell>
          <cell r="E3365">
            <v>3052</v>
          </cell>
          <cell r="F3365" t="str">
            <v>Timbres-poste</v>
          </cell>
          <cell r="G3365">
            <v>2002</v>
          </cell>
          <cell r="H3365" t="str">
            <v>0,42 € multicolore</v>
          </cell>
          <cell r="I3365" t="str">
            <v>150e anniversaire de RUCA &amp; UFSIA (Université d'Anvers)</v>
          </cell>
          <cell r="J3365">
            <v>1.5</v>
          </cell>
          <cell r="K3365">
            <v>1</v>
          </cell>
          <cell r="L3365">
            <v>0</v>
          </cell>
          <cell r="M3365">
            <v>0</v>
          </cell>
          <cell r="N3365">
            <v>0.5</v>
          </cell>
          <cell r="O3365">
            <v>1</v>
          </cell>
          <cell r="P3365">
            <v>0</v>
          </cell>
          <cell r="Q3365">
            <v>0</v>
          </cell>
          <cell r="R3365" t="str">
            <v>multicolore</v>
          </cell>
          <cell r="S3365" t="str">
            <v>11½</v>
          </cell>
          <cell r="T3365" t="str">
            <v>0,42 €</v>
          </cell>
          <cell r="U3365" t="str">
            <v/>
          </cell>
          <cell r="V3365" t="str">
            <v/>
          </cell>
        </row>
        <row r="3366">
          <cell r="B3366" t="str">
            <v>DR-000-3053</v>
          </cell>
          <cell r="C3366" t="str">
            <v>4848484551485351</v>
          </cell>
          <cell r="D3366" t="str">
            <v>000</v>
          </cell>
          <cell r="E3366">
            <v>3053</v>
          </cell>
          <cell r="F3366" t="str">
            <v>Timbres-poste</v>
          </cell>
          <cell r="G3366">
            <v>2002</v>
          </cell>
          <cell r="H3366" t="str">
            <v>Restaurations - architecture nouvelle</v>
          </cell>
          <cell r="I3366" t="str">
            <v>Bruges 2002, capitale culturelle de l'Europe</v>
          </cell>
          <cell r="J3366">
            <v>1.3</v>
          </cell>
          <cell r="K3366">
            <v>1</v>
          </cell>
          <cell r="L3366">
            <v>0</v>
          </cell>
          <cell r="M3366">
            <v>0</v>
          </cell>
          <cell r="N3366">
            <v>0.4</v>
          </cell>
          <cell r="O3366">
            <v>0</v>
          </cell>
          <cell r="P3366">
            <v>0</v>
          </cell>
          <cell r="Q3366">
            <v>0</v>
          </cell>
          <cell r="R3366" t="str">
            <v/>
          </cell>
          <cell r="S3366" t="str">
            <v>11½</v>
          </cell>
          <cell r="T3366" t="str">
            <v>0,42 €</v>
          </cell>
          <cell r="U3366" t="str">
            <v/>
          </cell>
          <cell r="V3366" t="str">
            <v/>
          </cell>
        </row>
        <row r="3367">
          <cell r="B3367" t="str">
            <v>DR-000-3054</v>
          </cell>
          <cell r="C3367" t="str">
            <v>4848484551485352</v>
          </cell>
          <cell r="D3367" t="str">
            <v>000</v>
          </cell>
          <cell r="E3367">
            <v>3054</v>
          </cell>
          <cell r="F3367" t="str">
            <v>Timbres-poste</v>
          </cell>
          <cell r="G3367">
            <v>2002</v>
          </cell>
          <cell r="H3367" t="str">
            <v>Musique classique et contemporaine</v>
          </cell>
          <cell r="I3367" t="str">
            <v>Bruges 2002, capitale culturelle de l'Europe</v>
          </cell>
          <cell r="J3367">
            <v>1.3</v>
          </cell>
          <cell r="K3367">
            <v>1</v>
          </cell>
          <cell r="L3367">
            <v>0</v>
          </cell>
          <cell r="M3367">
            <v>0</v>
          </cell>
          <cell r="N3367">
            <v>0.4</v>
          </cell>
          <cell r="O3367">
            <v>0</v>
          </cell>
          <cell r="P3367">
            <v>0</v>
          </cell>
          <cell r="Q3367">
            <v>0</v>
          </cell>
          <cell r="R3367" t="str">
            <v/>
          </cell>
          <cell r="S3367" t="str">
            <v>11½</v>
          </cell>
          <cell r="T3367" t="str">
            <v>0,42 €</v>
          </cell>
          <cell r="U3367" t="str">
            <v/>
          </cell>
          <cell r="V3367" t="str">
            <v/>
          </cell>
        </row>
        <row r="3368">
          <cell r="B3368" t="str">
            <v>DR-000-3055</v>
          </cell>
          <cell r="C3368" t="str">
            <v>4848484551485353</v>
          </cell>
          <cell r="D3368" t="str">
            <v>000</v>
          </cell>
          <cell r="E3368">
            <v>3055</v>
          </cell>
          <cell r="F3368" t="str">
            <v>Timbres-poste</v>
          </cell>
          <cell r="G3368">
            <v>2002</v>
          </cell>
          <cell r="H3368" t="str">
            <v>Expositions classiques - art contemporain</v>
          </cell>
          <cell r="I3368" t="str">
            <v>Bruges 2002, capitale culturelle de l'Europe</v>
          </cell>
          <cell r="J3368">
            <v>1.3</v>
          </cell>
          <cell r="K3368">
            <v>1</v>
          </cell>
          <cell r="L3368">
            <v>0</v>
          </cell>
          <cell r="M3368">
            <v>0</v>
          </cell>
          <cell r="N3368">
            <v>0.4</v>
          </cell>
          <cell r="O3368">
            <v>0</v>
          </cell>
          <cell r="P3368">
            <v>0</v>
          </cell>
          <cell r="Q3368">
            <v>0</v>
          </cell>
          <cell r="R3368" t="str">
            <v/>
          </cell>
          <cell r="S3368" t="str">
            <v>11½</v>
          </cell>
          <cell r="T3368" t="str">
            <v>0,42 €</v>
          </cell>
          <cell r="U3368" t="str">
            <v/>
          </cell>
          <cell r="V3368" t="str">
            <v/>
          </cell>
        </row>
        <row r="3369">
          <cell r="B3369" t="str">
            <v>DR-000-3056</v>
          </cell>
          <cell r="C3369" t="str">
            <v>4848484551485354</v>
          </cell>
          <cell r="D3369" t="str">
            <v>000</v>
          </cell>
          <cell r="E3369">
            <v>3056</v>
          </cell>
          <cell r="F3369" t="str">
            <v>Timbres-poste</v>
          </cell>
          <cell r="G3369">
            <v>2002</v>
          </cell>
          <cell r="H3369" t="str">
            <v>Anna Bijns (1494-1575), poétesse</v>
          </cell>
          <cell r="I3369" t="str">
            <v>Femme et Art</v>
          </cell>
          <cell r="J3369">
            <v>1.5</v>
          </cell>
          <cell r="K3369">
            <v>1</v>
          </cell>
          <cell r="L3369">
            <v>0</v>
          </cell>
          <cell r="M3369">
            <v>0</v>
          </cell>
          <cell r="N3369">
            <v>0.5</v>
          </cell>
          <cell r="O3369">
            <v>0</v>
          </cell>
          <cell r="P3369">
            <v>0</v>
          </cell>
          <cell r="Q3369">
            <v>0</v>
          </cell>
          <cell r="R3369" t="str">
            <v/>
          </cell>
          <cell r="S3369" t="str">
            <v>11½</v>
          </cell>
          <cell r="T3369" t="str">
            <v>0,42 €</v>
          </cell>
          <cell r="U3369" t="str">
            <v/>
          </cell>
          <cell r="V3369" t="str">
            <v/>
          </cell>
        </row>
        <row r="3370">
          <cell r="B3370" t="str">
            <v>DR-000-3057</v>
          </cell>
          <cell r="C3370" t="str">
            <v>4848484551485355</v>
          </cell>
          <cell r="D3370" t="str">
            <v>000</v>
          </cell>
          <cell r="E3370">
            <v>3057</v>
          </cell>
          <cell r="F3370" t="str">
            <v>Timbres-poste</v>
          </cell>
          <cell r="G3370">
            <v>2002</v>
          </cell>
          <cell r="H3370" t="str">
            <v>Anna Boch (1848-1936), peintre</v>
          </cell>
          <cell r="I3370" t="str">
            <v>Femme et Art</v>
          </cell>
          <cell r="J3370">
            <v>2.5</v>
          </cell>
          <cell r="K3370">
            <v>1</v>
          </cell>
          <cell r="L3370">
            <v>0</v>
          </cell>
          <cell r="M3370">
            <v>0</v>
          </cell>
          <cell r="N3370">
            <v>1</v>
          </cell>
          <cell r="O3370">
            <v>1</v>
          </cell>
          <cell r="P3370">
            <v>0</v>
          </cell>
          <cell r="Q3370">
            <v>0</v>
          </cell>
          <cell r="R3370" t="str">
            <v/>
          </cell>
          <cell r="S3370" t="str">
            <v>11½</v>
          </cell>
          <cell r="T3370" t="str">
            <v>0,84 €</v>
          </cell>
          <cell r="U3370" t="str">
            <v/>
          </cell>
          <cell r="V3370" t="str">
            <v/>
          </cell>
        </row>
        <row r="3371">
          <cell r="B3371" t="str">
            <v>DR-000-3058</v>
          </cell>
          <cell r="C3371" t="str">
            <v>4848484551485356</v>
          </cell>
          <cell r="D3371" t="str">
            <v>000</v>
          </cell>
          <cell r="E3371">
            <v>3058</v>
          </cell>
          <cell r="F3371" t="str">
            <v>Timbres-poste</v>
          </cell>
          <cell r="G3371">
            <v>2002</v>
          </cell>
          <cell r="H3371" t="str">
            <v>La philatélie à l'ère de l'Euro</v>
          </cell>
          <cell r="I3371" t="str">
            <v>Journée du Timbre</v>
          </cell>
          <cell r="J3371">
            <v>1.5</v>
          </cell>
          <cell r="K3371">
            <v>1</v>
          </cell>
          <cell r="L3371">
            <v>0</v>
          </cell>
          <cell r="M3371">
            <v>0</v>
          </cell>
          <cell r="N3371">
            <v>0.5</v>
          </cell>
          <cell r="O3371">
            <v>0</v>
          </cell>
          <cell r="P3371">
            <v>0</v>
          </cell>
          <cell r="Q3371">
            <v>0</v>
          </cell>
          <cell r="R3371" t="str">
            <v>multicolore</v>
          </cell>
          <cell r="S3371" t="str">
            <v>11½</v>
          </cell>
          <cell r="T3371" t="str">
            <v>0,47 €</v>
          </cell>
          <cell r="U3371" t="str">
            <v/>
          </cell>
          <cell r="V3371" t="str">
            <v/>
          </cell>
        </row>
        <row r="3372">
          <cell r="B3372" t="str">
            <v>DR-000-3059</v>
          </cell>
          <cell r="C3372" t="str">
            <v>4848484551485357</v>
          </cell>
          <cell r="D3372" t="str">
            <v>000</v>
          </cell>
          <cell r="E3372">
            <v>3059</v>
          </cell>
          <cell r="F3372" t="str">
            <v>Timbres-poste</v>
          </cell>
          <cell r="G3372">
            <v>2002</v>
          </cell>
          <cell r="H3372" t="str">
            <v>Schipperke</v>
          </cell>
          <cell r="I3372" t="str">
            <v>Chiens</v>
          </cell>
          <cell r="J3372">
            <v>1.2</v>
          </cell>
          <cell r="K3372">
            <v>0</v>
          </cell>
          <cell r="L3372">
            <v>0</v>
          </cell>
          <cell r="M3372">
            <v>0</v>
          </cell>
          <cell r="N3372">
            <v>1</v>
          </cell>
          <cell r="O3372">
            <v>0</v>
          </cell>
          <cell r="P3372">
            <v>0</v>
          </cell>
          <cell r="Q3372">
            <v>0</v>
          </cell>
          <cell r="R3372" t="str">
            <v/>
          </cell>
          <cell r="S3372" t="str">
            <v>11½</v>
          </cell>
          <cell r="T3372" t="str">
            <v>0,42 €</v>
          </cell>
          <cell r="U3372" t="str">
            <v/>
          </cell>
          <cell r="V3372" t="str">
            <v/>
          </cell>
        </row>
        <row r="3373">
          <cell r="B3373" t="str">
            <v>DR-000-F3059</v>
          </cell>
          <cell r="C3373" t="str">
            <v>484848457051485357</v>
          </cell>
          <cell r="D3373" t="str">
            <v>000</v>
          </cell>
          <cell r="E3373" t="str">
            <v>F3059</v>
          </cell>
          <cell r="F3373" t="str">
            <v>Timbres-poste</v>
          </cell>
          <cell r="G3373">
            <v>2002</v>
          </cell>
          <cell r="H3373" t="str">
            <v>5 timbres se tenant (3059 à 3063)                              pas répertorié</v>
          </cell>
          <cell r="I3373" t="str">
            <v>Chiens</v>
          </cell>
          <cell r="J3373">
            <v>6</v>
          </cell>
          <cell r="K3373">
            <v>1</v>
          </cell>
          <cell r="L3373">
            <v>0</v>
          </cell>
          <cell r="M3373">
            <v>0</v>
          </cell>
          <cell r="N3373">
            <v>5</v>
          </cell>
          <cell r="O3373">
            <v>0</v>
          </cell>
          <cell r="P3373">
            <v>0</v>
          </cell>
          <cell r="Q3373">
            <v>0</v>
          </cell>
          <cell r="R3373" t="str">
            <v/>
          </cell>
          <cell r="S3373" t="str">
            <v>11½</v>
          </cell>
          <cell r="U3373" t="str">
            <v/>
          </cell>
          <cell r="V3373" t="str">
            <v/>
          </cell>
        </row>
        <row r="3374">
          <cell r="B3374" t="str">
            <v>DR-000-3060</v>
          </cell>
          <cell r="C3374" t="str">
            <v>4848484551485448</v>
          </cell>
          <cell r="D3374" t="str">
            <v>000</v>
          </cell>
          <cell r="E3374">
            <v>3060</v>
          </cell>
          <cell r="F3374" t="str">
            <v>Timbres-poste</v>
          </cell>
          <cell r="G3374">
            <v>2002</v>
          </cell>
          <cell r="H3374" t="str">
            <v>Bouvier des Ardennes</v>
          </cell>
          <cell r="I3374" t="str">
            <v>Chiens</v>
          </cell>
          <cell r="J3374">
            <v>1.2</v>
          </cell>
          <cell r="K3374">
            <v>0</v>
          </cell>
          <cell r="L3374">
            <v>0</v>
          </cell>
          <cell r="M3374">
            <v>0</v>
          </cell>
          <cell r="N3374">
            <v>1</v>
          </cell>
          <cell r="O3374">
            <v>0</v>
          </cell>
          <cell r="P3374">
            <v>0</v>
          </cell>
          <cell r="Q3374">
            <v>0</v>
          </cell>
          <cell r="R3374" t="str">
            <v/>
          </cell>
          <cell r="S3374" t="str">
            <v>11½</v>
          </cell>
          <cell r="T3374" t="str">
            <v>0,42 €</v>
          </cell>
          <cell r="U3374" t="str">
            <v/>
          </cell>
          <cell r="V3374" t="str">
            <v/>
          </cell>
        </row>
        <row r="3375">
          <cell r="B3375" t="str">
            <v>DR-000-3061</v>
          </cell>
          <cell r="C3375" t="str">
            <v>4848484551485449</v>
          </cell>
          <cell r="D3375" t="str">
            <v>000</v>
          </cell>
          <cell r="E3375">
            <v>3061</v>
          </cell>
          <cell r="F3375" t="str">
            <v>Timbres-poste</v>
          </cell>
          <cell r="G3375">
            <v>2002</v>
          </cell>
          <cell r="H3375" t="str">
            <v>Chien de Saint-Hubert</v>
          </cell>
          <cell r="I3375" t="str">
            <v>Chiens</v>
          </cell>
          <cell r="J3375">
            <v>1.2</v>
          </cell>
          <cell r="K3375">
            <v>0</v>
          </cell>
          <cell r="L3375">
            <v>0</v>
          </cell>
          <cell r="M3375">
            <v>0</v>
          </cell>
          <cell r="N3375">
            <v>1</v>
          </cell>
          <cell r="O3375">
            <v>0</v>
          </cell>
          <cell r="P3375">
            <v>0</v>
          </cell>
          <cell r="Q3375">
            <v>0</v>
          </cell>
          <cell r="R3375" t="str">
            <v/>
          </cell>
          <cell r="S3375" t="str">
            <v>11½</v>
          </cell>
          <cell r="T3375" t="str">
            <v>0,42 €</v>
          </cell>
          <cell r="U3375" t="str">
            <v/>
          </cell>
          <cell r="V3375" t="str">
            <v/>
          </cell>
        </row>
        <row r="3376">
          <cell r="B3376" t="str">
            <v>DR-000-3062</v>
          </cell>
          <cell r="C3376" t="str">
            <v>4848484551485450</v>
          </cell>
          <cell r="D3376" t="str">
            <v>000</v>
          </cell>
          <cell r="E3376">
            <v>3062</v>
          </cell>
          <cell r="F3376" t="str">
            <v>Timbres-poste</v>
          </cell>
          <cell r="G3376">
            <v>2002</v>
          </cell>
          <cell r="H3376" t="str">
            <v>Griffon bruxellois</v>
          </cell>
          <cell r="I3376" t="str">
            <v>Chiens</v>
          </cell>
          <cell r="J3376">
            <v>1.2</v>
          </cell>
          <cell r="K3376">
            <v>0</v>
          </cell>
          <cell r="L3376">
            <v>0</v>
          </cell>
          <cell r="M3376">
            <v>0</v>
          </cell>
          <cell r="N3376">
            <v>1</v>
          </cell>
          <cell r="O3376">
            <v>0</v>
          </cell>
          <cell r="P3376">
            <v>0</v>
          </cell>
          <cell r="Q3376">
            <v>0</v>
          </cell>
          <cell r="R3376" t="str">
            <v/>
          </cell>
          <cell r="S3376" t="str">
            <v>11½</v>
          </cell>
          <cell r="T3376" t="str">
            <v>0,42 €</v>
          </cell>
          <cell r="U3376" t="str">
            <v/>
          </cell>
          <cell r="V3376" t="str">
            <v/>
          </cell>
        </row>
        <row r="3377">
          <cell r="B3377" t="str">
            <v>DR-000-3063</v>
          </cell>
          <cell r="C3377" t="str">
            <v>4848484551485451</v>
          </cell>
          <cell r="D3377" t="str">
            <v>000</v>
          </cell>
          <cell r="E3377">
            <v>3063</v>
          </cell>
          <cell r="F3377" t="str">
            <v>Timbres-poste</v>
          </cell>
          <cell r="G3377">
            <v>2002</v>
          </cell>
          <cell r="H3377" t="str">
            <v>Papillon</v>
          </cell>
          <cell r="I3377" t="str">
            <v>Chiens</v>
          </cell>
          <cell r="J3377">
            <v>1.2</v>
          </cell>
          <cell r="K3377">
            <v>0</v>
          </cell>
          <cell r="L3377">
            <v>0</v>
          </cell>
          <cell r="M3377">
            <v>0</v>
          </cell>
          <cell r="N3377">
            <v>1</v>
          </cell>
          <cell r="O3377">
            <v>0</v>
          </cell>
          <cell r="P3377">
            <v>0</v>
          </cell>
          <cell r="Q3377">
            <v>0</v>
          </cell>
          <cell r="R3377" t="str">
            <v/>
          </cell>
          <cell r="S3377" t="str">
            <v>11½</v>
          </cell>
          <cell r="T3377" t="str">
            <v>0,42 €</v>
          </cell>
          <cell r="U3377" t="str">
            <v/>
          </cell>
          <cell r="V3377" t="str">
            <v/>
          </cell>
        </row>
        <row r="3378">
          <cell r="B3378" t="str">
            <v>DR-000-3064</v>
          </cell>
          <cell r="C3378" t="str">
            <v>4848484551485452</v>
          </cell>
          <cell r="D3378" t="str">
            <v>000</v>
          </cell>
          <cell r="E3378">
            <v>3064</v>
          </cell>
          <cell r="F3378" t="str">
            <v>Timbres-poste</v>
          </cell>
          <cell r="G3378">
            <v>2002</v>
          </cell>
          <cell r="H3378" t="str">
            <v>Dessin de Maarten Verhaegen, (11 ans)</v>
          </cell>
          <cell r="I3378" t="str">
            <v>Europa. Le Cirque (concours de dessins d'enfants)</v>
          </cell>
          <cell r="J3378">
            <v>2.5</v>
          </cell>
          <cell r="K3378">
            <v>1</v>
          </cell>
          <cell r="L3378">
            <v>0</v>
          </cell>
          <cell r="M3378">
            <v>0</v>
          </cell>
          <cell r="N3378">
            <v>1</v>
          </cell>
          <cell r="O3378">
            <v>1</v>
          </cell>
          <cell r="P3378">
            <v>0</v>
          </cell>
          <cell r="Q3378">
            <v>0</v>
          </cell>
          <cell r="R3378" t="str">
            <v>multicolore</v>
          </cell>
          <cell r="S3378" t="str">
            <v>11½</v>
          </cell>
          <cell r="T3378" t="str">
            <v>0,52 €</v>
          </cell>
          <cell r="U3378" t="str">
            <v/>
          </cell>
          <cell r="V3378" t="str">
            <v/>
          </cell>
        </row>
        <row r="3379">
          <cell r="B3379" t="str">
            <v>DR-000-3065</v>
          </cell>
          <cell r="C3379" t="str">
            <v>4848484551485453</v>
          </cell>
          <cell r="D3379" t="str">
            <v>000</v>
          </cell>
          <cell r="E3379">
            <v>3065</v>
          </cell>
          <cell r="F3379" t="str">
            <v>Timbres-poste</v>
          </cell>
          <cell r="G3379">
            <v>2002</v>
          </cell>
          <cell r="H3379" t="str">
            <v>Secouriste, décombres</v>
          </cell>
          <cell r="I3379" t="str">
            <v>Croix-Rouge</v>
          </cell>
          <cell r="J3379">
            <v>3</v>
          </cell>
          <cell r="K3379">
            <v>1</v>
          </cell>
          <cell r="L3379">
            <v>0</v>
          </cell>
          <cell r="M3379">
            <v>0</v>
          </cell>
          <cell r="N3379">
            <v>3</v>
          </cell>
          <cell r="O3379">
            <v>0</v>
          </cell>
          <cell r="P3379">
            <v>0</v>
          </cell>
          <cell r="Q3379">
            <v>0</v>
          </cell>
          <cell r="R3379" t="str">
            <v>multicolore</v>
          </cell>
          <cell r="S3379" t="str">
            <v>11½</v>
          </cell>
          <cell r="T3379" t="str">
            <v>0,84+012 €</v>
          </cell>
          <cell r="U3379" t="str">
            <v/>
          </cell>
          <cell r="V3379" t="str">
            <v/>
          </cell>
        </row>
        <row r="3380">
          <cell r="B3380" t="str">
            <v>DR-000-3066</v>
          </cell>
          <cell r="C3380" t="str">
            <v>4848484551485454</v>
          </cell>
          <cell r="D3380" t="str">
            <v>000</v>
          </cell>
          <cell r="E3380">
            <v>3066</v>
          </cell>
          <cell r="F3380" t="str">
            <v>Timbres-poste</v>
          </cell>
          <cell r="G3380">
            <v>2002</v>
          </cell>
          <cell r="H3380" t="str">
            <v>Pigeon colombin</v>
          </cell>
          <cell r="I3380" t="str">
            <v>Série courante. Oiseau</v>
          </cell>
          <cell r="J3380">
            <v>0.2</v>
          </cell>
          <cell r="K3380">
            <v>1</v>
          </cell>
          <cell r="L3380">
            <v>0</v>
          </cell>
          <cell r="M3380">
            <v>0</v>
          </cell>
          <cell r="N3380">
            <v>0.2</v>
          </cell>
          <cell r="O3380">
            <v>1</v>
          </cell>
          <cell r="P3380">
            <v>0</v>
          </cell>
          <cell r="Q3380">
            <v>0</v>
          </cell>
          <cell r="R3380" t="str">
            <v>multicolore</v>
          </cell>
          <cell r="S3380" t="str">
            <v>11½</v>
          </cell>
          <cell r="T3380" t="str">
            <v>0,07 €</v>
          </cell>
          <cell r="U3380" t="str">
            <v/>
          </cell>
          <cell r="V3380" t="str">
            <v/>
          </cell>
        </row>
        <row r="3381">
          <cell r="B3381" t="str">
            <v>DR-000-3067</v>
          </cell>
          <cell r="C3381" t="str">
            <v>4848484551485455</v>
          </cell>
          <cell r="D3381" t="str">
            <v>000</v>
          </cell>
          <cell r="E3381">
            <v>3067</v>
          </cell>
          <cell r="F3381" t="str">
            <v>Timbres-poste</v>
          </cell>
          <cell r="G3381">
            <v>2002</v>
          </cell>
          <cell r="H3381" t="str">
            <v>0,47 € vert foncé</v>
          </cell>
          <cell r="I3381" t="str">
            <v>Série courante. Roi Albert II.</v>
          </cell>
          <cell r="J3381">
            <v>1.2</v>
          </cell>
          <cell r="K3381">
            <v>1</v>
          </cell>
          <cell r="L3381">
            <v>0</v>
          </cell>
          <cell r="M3381">
            <v>0</v>
          </cell>
          <cell r="N3381">
            <v>0.5</v>
          </cell>
          <cell r="O3381">
            <v>0</v>
          </cell>
          <cell r="P3381">
            <v>0</v>
          </cell>
          <cell r="Q3381">
            <v>0</v>
          </cell>
          <cell r="R3381" t="str">
            <v>vert foncé</v>
          </cell>
          <cell r="S3381" t="str">
            <v>11½</v>
          </cell>
          <cell r="T3381" t="str">
            <v>0,47 €</v>
          </cell>
          <cell r="U3381" t="str">
            <v/>
          </cell>
          <cell r="V3381" t="str">
            <v/>
          </cell>
        </row>
        <row r="3382">
          <cell r="B3382" t="str">
            <v>DR-000-3068</v>
          </cell>
          <cell r="C3382" t="str">
            <v>4848484551485456</v>
          </cell>
          <cell r="D3382" t="str">
            <v>000</v>
          </cell>
          <cell r="E3382">
            <v>3068</v>
          </cell>
          <cell r="F3382" t="str">
            <v>Timbres-poste</v>
          </cell>
          <cell r="G3382">
            <v>2002</v>
          </cell>
          <cell r="H3382" t="str">
            <v>0,42 € multicolore</v>
          </cell>
          <cell r="I3382" t="str">
            <v>850e anniversaire de l'Abbaye de Leffe</v>
          </cell>
          <cell r="J3382">
            <v>1.5</v>
          </cell>
          <cell r="K3382">
            <v>1</v>
          </cell>
          <cell r="L3382">
            <v>0</v>
          </cell>
          <cell r="M3382">
            <v>0</v>
          </cell>
          <cell r="N3382">
            <v>0.5</v>
          </cell>
          <cell r="O3382">
            <v>0</v>
          </cell>
          <cell r="P3382">
            <v>0</v>
          </cell>
          <cell r="Q3382">
            <v>0</v>
          </cell>
          <cell r="R3382" t="str">
            <v>multicolore</v>
          </cell>
          <cell r="S3382" t="str">
            <v>11½</v>
          </cell>
          <cell r="T3382" t="str">
            <v>0,42 €</v>
          </cell>
          <cell r="U3382" t="str">
            <v/>
          </cell>
          <cell r="V3382" t="str">
            <v/>
          </cell>
        </row>
        <row r="3383">
          <cell r="B3383" t="str">
            <v>DR-000-3069</v>
          </cell>
          <cell r="C3383" t="str">
            <v>4848484551485457</v>
          </cell>
          <cell r="D3383" t="str">
            <v>000</v>
          </cell>
          <cell r="E3383">
            <v>3069</v>
          </cell>
          <cell r="F3383" t="str">
            <v>Timbres-poste</v>
          </cell>
          <cell r="G3383">
            <v>2002</v>
          </cell>
          <cell r="H3383" t="str">
            <v>Ecaussinnes-Lalaing</v>
          </cell>
          <cell r="I3383" t="str">
            <v>Tourisme. Châteaux</v>
          </cell>
          <cell r="J3383">
            <v>1.2</v>
          </cell>
          <cell r="K3383">
            <v>1</v>
          </cell>
          <cell r="L3383">
            <v>0</v>
          </cell>
          <cell r="M3383">
            <v>0</v>
          </cell>
          <cell r="N3383">
            <v>0.6</v>
          </cell>
          <cell r="O3383">
            <v>0</v>
          </cell>
          <cell r="P3383">
            <v>0</v>
          </cell>
          <cell r="Q3383">
            <v>0</v>
          </cell>
          <cell r="R3383" t="str">
            <v/>
          </cell>
          <cell r="S3383" t="str">
            <v>11½</v>
          </cell>
          <cell r="T3383" t="str">
            <v>0,42 €</v>
          </cell>
          <cell r="U3383" t="str">
            <v/>
          </cell>
          <cell r="V3383" t="str">
            <v/>
          </cell>
        </row>
        <row r="3384">
          <cell r="B3384" t="str">
            <v>DR-000-F3069</v>
          </cell>
          <cell r="C3384" t="str">
            <v>484848457051485457</v>
          </cell>
          <cell r="D3384" t="str">
            <v>000</v>
          </cell>
          <cell r="E3384" t="str">
            <v>F3069</v>
          </cell>
          <cell r="F3384" t="str">
            <v>Timbres-poste</v>
          </cell>
          <cell r="G3384">
            <v>2002</v>
          </cell>
          <cell r="H3384" t="str">
            <v>feuillet de 10 timbres (3069 à 3078)                              pas répertorié</v>
          </cell>
          <cell r="I3384" t="str">
            <v>Tourisme. Châteaux</v>
          </cell>
          <cell r="J3384">
            <v>12</v>
          </cell>
          <cell r="K3384">
            <v>1</v>
          </cell>
          <cell r="L3384">
            <v>0</v>
          </cell>
          <cell r="M3384">
            <v>0</v>
          </cell>
          <cell r="N3384">
            <v>6</v>
          </cell>
          <cell r="O3384">
            <v>0</v>
          </cell>
          <cell r="P3384">
            <v>0</v>
          </cell>
          <cell r="Q3384">
            <v>0</v>
          </cell>
          <cell r="R3384" t="str">
            <v/>
          </cell>
          <cell r="S3384" t="str">
            <v>11½</v>
          </cell>
          <cell r="T3384" t="str">
            <v>0,42 €</v>
          </cell>
          <cell r="U3384" t="str">
            <v/>
          </cell>
          <cell r="V3384" t="str">
            <v/>
          </cell>
        </row>
        <row r="3385">
          <cell r="B3385" t="str">
            <v>DR-000-3070</v>
          </cell>
          <cell r="C3385" t="str">
            <v>4848484551485548</v>
          </cell>
          <cell r="D3385" t="str">
            <v>000</v>
          </cell>
          <cell r="E3385">
            <v>3070</v>
          </cell>
          <cell r="F3385" t="str">
            <v>Timbres-poste</v>
          </cell>
          <cell r="G3385">
            <v>2002</v>
          </cell>
          <cell r="H3385" t="str">
            <v>Ooidonk</v>
          </cell>
          <cell r="I3385" t="str">
            <v>Tourisme. Châteaux</v>
          </cell>
          <cell r="J3385">
            <v>1.2</v>
          </cell>
          <cell r="K3385">
            <v>1</v>
          </cell>
          <cell r="L3385">
            <v>0</v>
          </cell>
          <cell r="M3385">
            <v>0</v>
          </cell>
          <cell r="N3385">
            <v>0.6</v>
          </cell>
          <cell r="O3385">
            <v>0</v>
          </cell>
          <cell r="P3385">
            <v>0</v>
          </cell>
          <cell r="Q3385">
            <v>0</v>
          </cell>
          <cell r="R3385" t="str">
            <v/>
          </cell>
          <cell r="S3385" t="str">
            <v>11½</v>
          </cell>
          <cell r="T3385" t="str">
            <v>0,42 €</v>
          </cell>
          <cell r="U3385" t="str">
            <v/>
          </cell>
          <cell r="V3385" t="str">
            <v/>
          </cell>
        </row>
        <row r="3386">
          <cell r="B3386" t="str">
            <v>DR-000-3071</v>
          </cell>
          <cell r="C3386" t="str">
            <v>4848484551485549</v>
          </cell>
          <cell r="D3386" t="str">
            <v>000</v>
          </cell>
          <cell r="E3386">
            <v>3071</v>
          </cell>
          <cell r="F3386" t="str">
            <v>Timbres-poste</v>
          </cell>
          <cell r="G3386">
            <v>2002</v>
          </cell>
          <cell r="H3386" t="str">
            <v>Corroy-le-Château</v>
          </cell>
          <cell r="I3386" t="str">
            <v>Tourisme. Châteaux</v>
          </cell>
          <cell r="J3386">
            <v>1.2</v>
          </cell>
          <cell r="K3386">
            <v>1</v>
          </cell>
          <cell r="L3386">
            <v>0</v>
          </cell>
          <cell r="M3386">
            <v>0</v>
          </cell>
          <cell r="N3386">
            <v>0.6</v>
          </cell>
          <cell r="O3386">
            <v>1</v>
          </cell>
          <cell r="P3386">
            <v>0</v>
          </cell>
          <cell r="Q3386">
            <v>0</v>
          </cell>
          <cell r="R3386" t="str">
            <v/>
          </cell>
          <cell r="S3386" t="str">
            <v>11½</v>
          </cell>
          <cell r="T3386" t="str">
            <v>0,42 €</v>
          </cell>
          <cell r="U3386" t="str">
            <v/>
          </cell>
          <cell r="V3386" t="str">
            <v/>
          </cell>
        </row>
        <row r="3387">
          <cell r="B3387" t="str">
            <v>DR-000-3072</v>
          </cell>
          <cell r="C3387" t="str">
            <v>4848484551485550</v>
          </cell>
          <cell r="D3387" t="str">
            <v>000</v>
          </cell>
          <cell r="E3387">
            <v>3072</v>
          </cell>
          <cell r="F3387" t="str">
            <v>Timbres-poste</v>
          </cell>
          <cell r="G3387">
            <v>2002</v>
          </cell>
          <cell r="H3387" t="str">
            <v>Alden Biesen</v>
          </cell>
          <cell r="I3387" t="str">
            <v>Tourisme. Châteaux</v>
          </cell>
          <cell r="J3387">
            <v>1.2</v>
          </cell>
          <cell r="K3387">
            <v>1</v>
          </cell>
          <cell r="L3387">
            <v>0</v>
          </cell>
          <cell r="M3387">
            <v>0</v>
          </cell>
          <cell r="N3387">
            <v>0.6</v>
          </cell>
          <cell r="O3387">
            <v>0</v>
          </cell>
          <cell r="P3387">
            <v>0</v>
          </cell>
          <cell r="Q3387">
            <v>0</v>
          </cell>
          <cell r="R3387" t="str">
            <v/>
          </cell>
          <cell r="S3387" t="str">
            <v>11½</v>
          </cell>
          <cell r="T3387" t="str">
            <v>0,42 €</v>
          </cell>
          <cell r="U3387" t="str">
            <v/>
          </cell>
          <cell r="V3387" t="str">
            <v/>
          </cell>
        </row>
        <row r="3388">
          <cell r="B3388" t="str">
            <v>DR-000-3073</v>
          </cell>
          <cell r="C3388" t="str">
            <v>4848484551485551</v>
          </cell>
          <cell r="D3388" t="str">
            <v>000</v>
          </cell>
          <cell r="E3388">
            <v>3073</v>
          </cell>
          <cell r="F3388" t="str">
            <v>Timbres-poste</v>
          </cell>
          <cell r="G3388">
            <v>2002</v>
          </cell>
          <cell r="H3388" t="str">
            <v>Modave</v>
          </cell>
          <cell r="I3388" t="str">
            <v>Tourisme. Châteaux</v>
          </cell>
          <cell r="J3388">
            <v>1.2</v>
          </cell>
          <cell r="K3388">
            <v>1</v>
          </cell>
          <cell r="L3388">
            <v>0</v>
          </cell>
          <cell r="M3388">
            <v>0</v>
          </cell>
          <cell r="N3388">
            <v>0.6</v>
          </cell>
          <cell r="O3388">
            <v>0</v>
          </cell>
          <cell r="P3388">
            <v>0</v>
          </cell>
          <cell r="Q3388">
            <v>0</v>
          </cell>
          <cell r="R3388" t="str">
            <v/>
          </cell>
          <cell r="S3388" t="str">
            <v>11½</v>
          </cell>
          <cell r="T3388" t="str">
            <v>0,42 €</v>
          </cell>
          <cell r="U3388" t="str">
            <v/>
          </cell>
          <cell r="V3388" t="str">
            <v/>
          </cell>
        </row>
        <row r="3389">
          <cell r="B3389" t="str">
            <v>DR-000-3074</v>
          </cell>
          <cell r="C3389" t="str">
            <v>4848484551485552</v>
          </cell>
          <cell r="D3389" t="str">
            <v>000</v>
          </cell>
          <cell r="E3389">
            <v>3074</v>
          </cell>
          <cell r="F3389" t="str">
            <v>Timbres-poste</v>
          </cell>
          <cell r="G3389">
            <v>2002</v>
          </cell>
          <cell r="H3389" t="str">
            <v>Horst</v>
          </cell>
          <cell r="I3389" t="str">
            <v>Tourisme. Châteaux</v>
          </cell>
          <cell r="J3389">
            <v>1.2</v>
          </cell>
          <cell r="K3389">
            <v>1</v>
          </cell>
          <cell r="L3389">
            <v>0</v>
          </cell>
          <cell r="M3389">
            <v>0</v>
          </cell>
          <cell r="N3389">
            <v>0.6</v>
          </cell>
          <cell r="O3389">
            <v>0</v>
          </cell>
          <cell r="P3389">
            <v>0</v>
          </cell>
          <cell r="Q3389">
            <v>0</v>
          </cell>
          <cell r="R3389" t="str">
            <v/>
          </cell>
          <cell r="S3389" t="str">
            <v>11½</v>
          </cell>
          <cell r="T3389" t="str">
            <v>0,42 €</v>
          </cell>
          <cell r="U3389" t="str">
            <v/>
          </cell>
          <cell r="V3389" t="str">
            <v/>
          </cell>
        </row>
        <row r="3390">
          <cell r="B3390" t="str">
            <v>DR-000-3075</v>
          </cell>
          <cell r="C3390" t="str">
            <v>4848484551485553</v>
          </cell>
          <cell r="D3390" t="str">
            <v>000</v>
          </cell>
          <cell r="E3390">
            <v>3075</v>
          </cell>
          <cell r="F3390" t="str">
            <v>Timbres-poste</v>
          </cell>
          <cell r="G3390">
            <v>2002</v>
          </cell>
          <cell r="H3390" t="str">
            <v>Chimay</v>
          </cell>
          <cell r="I3390" t="str">
            <v>Tourisme. Châteaux</v>
          </cell>
          <cell r="J3390">
            <v>1.2</v>
          </cell>
          <cell r="K3390">
            <v>1</v>
          </cell>
          <cell r="L3390">
            <v>0</v>
          </cell>
          <cell r="M3390">
            <v>0</v>
          </cell>
          <cell r="N3390">
            <v>0.6</v>
          </cell>
          <cell r="O3390">
            <v>0</v>
          </cell>
          <cell r="P3390">
            <v>0</v>
          </cell>
          <cell r="Q3390">
            <v>0</v>
          </cell>
          <cell r="R3390" t="str">
            <v/>
          </cell>
          <cell r="S3390" t="str">
            <v>11½</v>
          </cell>
          <cell r="T3390" t="str">
            <v>0,42 €</v>
          </cell>
          <cell r="U3390" t="str">
            <v/>
          </cell>
          <cell r="V3390" t="str">
            <v/>
          </cell>
        </row>
        <row r="3391">
          <cell r="B3391" t="str">
            <v>DR-000-3076</v>
          </cell>
          <cell r="C3391" t="str">
            <v>4848484551485554</v>
          </cell>
          <cell r="D3391" t="str">
            <v>000</v>
          </cell>
          <cell r="E3391">
            <v>3076</v>
          </cell>
          <cell r="F3391" t="str">
            <v>Timbres-poste</v>
          </cell>
          <cell r="G3391">
            <v>2002</v>
          </cell>
          <cell r="H3391" t="str">
            <v>Loppem</v>
          </cell>
          <cell r="I3391" t="str">
            <v>Tourisme. Châteaux</v>
          </cell>
          <cell r="J3391">
            <v>1.2</v>
          </cell>
          <cell r="K3391">
            <v>1</v>
          </cell>
          <cell r="L3391">
            <v>0</v>
          </cell>
          <cell r="M3391">
            <v>0</v>
          </cell>
          <cell r="N3391">
            <v>0.6</v>
          </cell>
          <cell r="O3391">
            <v>0</v>
          </cell>
          <cell r="P3391">
            <v>0</v>
          </cell>
          <cell r="Q3391">
            <v>0</v>
          </cell>
          <cell r="R3391" t="str">
            <v/>
          </cell>
          <cell r="S3391" t="str">
            <v>11½</v>
          </cell>
          <cell r="T3391" t="str">
            <v>0,42 €</v>
          </cell>
          <cell r="U3391" t="str">
            <v/>
          </cell>
          <cell r="V3391" t="str">
            <v/>
          </cell>
        </row>
        <row r="3392">
          <cell r="B3392" t="str">
            <v>DR-000-3077</v>
          </cell>
          <cell r="C3392" t="str">
            <v>4848484551485555</v>
          </cell>
          <cell r="D3392" t="str">
            <v>000</v>
          </cell>
          <cell r="E3392">
            <v>3077</v>
          </cell>
          <cell r="F3392" t="str">
            <v>Timbres-poste</v>
          </cell>
          <cell r="G3392">
            <v>2002</v>
          </cell>
          <cell r="H3392" t="str">
            <v>Reinhardstein</v>
          </cell>
          <cell r="I3392" t="str">
            <v>Tourisme. Châteaux</v>
          </cell>
          <cell r="J3392">
            <v>1.2</v>
          </cell>
          <cell r="K3392">
            <v>1</v>
          </cell>
          <cell r="L3392">
            <v>0</v>
          </cell>
          <cell r="M3392">
            <v>0</v>
          </cell>
          <cell r="N3392">
            <v>0.6</v>
          </cell>
          <cell r="O3392">
            <v>0</v>
          </cell>
          <cell r="P3392">
            <v>0</v>
          </cell>
          <cell r="Q3392">
            <v>0</v>
          </cell>
          <cell r="R3392" t="str">
            <v/>
          </cell>
          <cell r="S3392" t="str">
            <v>11½</v>
          </cell>
          <cell r="T3392" t="str">
            <v>0,42 €</v>
          </cell>
          <cell r="U3392" t="str">
            <v/>
          </cell>
          <cell r="V3392" t="str">
            <v/>
          </cell>
        </row>
        <row r="3393">
          <cell r="B3393" t="str">
            <v>DR-000-3078</v>
          </cell>
          <cell r="C3393" t="str">
            <v>4848484551485556</v>
          </cell>
          <cell r="D3393" t="str">
            <v>000</v>
          </cell>
          <cell r="E3393">
            <v>3078</v>
          </cell>
          <cell r="F3393" t="str">
            <v>Timbres-poste</v>
          </cell>
          <cell r="G3393">
            <v>2002</v>
          </cell>
          <cell r="H3393" t="str">
            <v>Wissekerke</v>
          </cell>
          <cell r="I3393" t="str">
            <v>Tourisme. Châteaux</v>
          </cell>
          <cell r="J3393">
            <v>1.2</v>
          </cell>
          <cell r="K3393">
            <v>1</v>
          </cell>
          <cell r="L3393">
            <v>0</v>
          </cell>
          <cell r="M3393">
            <v>0</v>
          </cell>
          <cell r="N3393">
            <v>0.6</v>
          </cell>
          <cell r="O3393">
            <v>0</v>
          </cell>
          <cell r="P3393">
            <v>0</v>
          </cell>
          <cell r="Q3393">
            <v>0</v>
          </cell>
          <cell r="R3393" t="str">
            <v/>
          </cell>
          <cell r="S3393" t="str">
            <v>11½</v>
          </cell>
          <cell r="T3393" t="str">
            <v>0,42 €</v>
          </cell>
          <cell r="U3393" t="str">
            <v/>
          </cell>
          <cell r="V3393" t="str">
            <v/>
          </cell>
        </row>
        <row r="3394">
          <cell r="B3394" t="str">
            <v>DR-000-3079</v>
          </cell>
          <cell r="C3394" t="str">
            <v>4848484551485557</v>
          </cell>
          <cell r="D3394" t="str">
            <v>000</v>
          </cell>
          <cell r="E3394">
            <v>3079</v>
          </cell>
          <cell r="F3394" t="str">
            <v>Timbres-poste</v>
          </cell>
          <cell r="G3394">
            <v>2002</v>
          </cell>
          <cell r="H3394" t="str">
            <v>Jumping</v>
          </cell>
          <cell r="I3394" t="str">
            <v>Chevaux</v>
          </cell>
          <cell r="J3394">
            <v>1.2</v>
          </cell>
          <cell r="K3394">
            <v>1</v>
          </cell>
          <cell r="L3394">
            <v>0</v>
          </cell>
          <cell r="M3394">
            <v>0</v>
          </cell>
          <cell r="N3394">
            <v>0.5</v>
          </cell>
          <cell r="O3394">
            <v>0</v>
          </cell>
          <cell r="P3394">
            <v>0</v>
          </cell>
          <cell r="Q3394">
            <v>0</v>
          </cell>
          <cell r="R3394" t="str">
            <v/>
          </cell>
          <cell r="S3394" t="str">
            <v>11½</v>
          </cell>
          <cell r="T3394" t="str">
            <v>0,40 €</v>
          </cell>
          <cell r="U3394" t="str">
            <v/>
          </cell>
          <cell r="V3394" t="str">
            <v/>
          </cell>
        </row>
        <row r="3395">
          <cell r="B3395" t="str">
            <v>DR-000-3080</v>
          </cell>
          <cell r="C3395" t="str">
            <v>4848484551485648</v>
          </cell>
          <cell r="D3395" t="str">
            <v>000</v>
          </cell>
          <cell r="E3395">
            <v>3080</v>
          </cell>
          <cell r="F3395" t="str">
            <v>Timbres-poste</v>
          </cell>
          <cell r="G3395">
            <v>2002</v>
          </cell>
          <cell r="H3395" t="str">
            <v>Attelage</v>
          </cell>
          <cell r="I3395" t="str">
            <v>Chevaux</v>
          </cell>
          <cell r="J3395">
            <v>1.3</v>
          </cell>
          <cell r="K3395">
            <v>1</v>
          </cell>
          <cell r="L3395">
            <v>0</v>
          </cell>
          <cell r="M3395">
            <v>0</v>
          </cell>
          <cell r="N3395">
            <v>0.5</v>
          </cell>
          <cell r="O3395">
            <v>0</v>
          </cell>
          <cell r="P3395">
            <v>0</v>
          </cell>
          <cell r="Q3395">
            <v>0</v>
          </cell>
          <cell r="R3395" t="str">
            <v/>
          </cell>
          <cell r="S3395" t="str">
            <v>11½</v>
          </cell>
          <cell r="T3395" t="str">
            <v>0,42 €</v>
          </cell>
          <cell r="U3395" t="str">
            <v/>
          </cell>
          <cell r="V3395" t="str">
            <v/>
          </cell>
        </row>
        <row r="3396">
          <cell r="B3396" t="str">
            <v>DR-000-3081</v>
          </cell>
          <cell r="C3396" t="str">
            <v>4848484551485649</v>
          </cell>
          <cell r="D3396" t="str">
            <v>000</v>
          </cell>
          <cell r="E3396">
            <v>3081</v>
          </cell>
          <cell r="F3396" t="str">
            <v>Timbres-poste</v>
          </cell>
          <cell r="G3396">
            <v>2002</v>
          </cell>
          <cell r="H3396" t="str">
            <v>Centenaire de la procession équestre de St-Paul, à Opwijk</v>
          </cell>
          <cell r="I3396" t="str">
            <v>Chevaux. Emis uniquement en feuillet</v>
          </cell>
          <cell r="J3396">
            <v>1.6</v>
          </cell>
          <cell r="K3396">
            <v>1</v>
          </cell>
          <cell r="L3396">
            <v>0</v>
          </cell>
          <cell r="M3396">
            <v>0</v>
          </cell>
          <cell r="N3396">
            <v>1.6</v>
          </cell>
          <cell r="O3396">
            <v>1</v>
          </cell>
          <cell r="P3396">
            <v>0</v>
          </cell>
          <cell r="Q3396">
            <v>0</v>
          </cell>
          <cell r="R3396" t="str">
            <v>multicolore</v>
          </cell>
          <cell r="S3396" t="str">
            <v>11½</v>
          </cell>
          <cell r="T3396" t="str">
            <v>0,52 €</v>
          </cell>
          <cell r="U3396" t="str">
            <v/>
          </cell>
          <cell r="V3396" t="str">
            <v/>
          </cell>
        </row>
        <row r="3397">
          <cell r="B3397" t="str">
            <v>DR-000-3082</v>
          </cell>
          <cell r="C3397" t="str">
            <v>4848484551485650</v>
          </cell>
          <cell r="D3397" t="str">
            <v>000</v>
          </cell>
          <cell r="E3397">
            <v>3082</v>
          </cell>
          <cell r="F3397" t="str">
            <v>Timbres-poste</v>
          </cell>
          <cell r="G3397">
            <v>2002</v>
          </cell>
          <cell r="H3397" t="str">
            <v>Eperon doré et scène de combat</v>
          </cell>
          <cell r="I3397" t="str">
            <v>700e anniversaire de la Bataille des "Eperons d'or"(Courtrai - 1302)</v>
          </cell>
          <cell r="J3397">
            <v>1.3</v>
          </cell>
          <cell r="K3397">
            <v>1</v>
          </cell>
          <cell r="L3397">
            <v>0</v>
          </cell>
          <cell r="M3397">
            <v>0</v>
          </cell>
          <cell r="N3397">
            <v>0.5</v>
          </cell>
          <cell r="O3397">
            <v>0</v>
          </cell>
          <cell r="P3397">
            <v>0</v>
          </cell>
          <cell r="Q3397">
            <v>0</v>
          </cell>
          <cell r="R3397" t="str">
            <v/>
          </cell>
          <cell r="S3397" t="str">
            <v>11½</v>
          </cell>
          <cell r="T3397" t="str">
            <v>0,42 €</v>
          </cell>
          <cell r="U3397" t="str">
            <v/>
          </cell>
          <cell r="V3397" t="str">
            <v/>
          </cell>
        </row>
        <row r="3398">
          <cell r="B3398" t="str">
            <v>DR-000-3083</v>
          </cell>
          <cell r="C3398" t="str">
            <v>4848484551485651</v>
          </cell>
          <cell r="D3398" t="str">
            <v>000</v>
          </cell>
          <cell r="E3398">
            <v>3083</v>
          </cell>
          <cell r="F3398" t="str">
            <v>Timbres-poste</v>
          </cell>
          <cell r="G3398">
            <v>2002</v>
          </cell>
          <cell r="H3398" t="str">
            <v>Tours</v>
          </cell>
          <cell r="I3398" t="str">
            <v>700e anniversaire de la Bataille des "Eperons d'or"(Courtrai - 1302)</v>
          </cell>
          <cell r="J3398">
            <v>1.5</v>
          </cell>
          <cell r="K3398">
            <v>1</v>
          </cell>
          <cell r="L3398">
            <v>0</v>
          </cell>
          <cell r="M3398">
            <v>0</v>
          </cell>
          <cell r="N3398">
            <v>1</v>
          </cell>
          <cell r="O3398">
            <v>0</v>
          </cell>
          <cell r="P3398">
            <v>0</v>
          </cell>
          <cell r="Q3398">
            <v>0</v>
          </cell>
          <cell r="R3398" t="str">
            <v/>
          </cell>
          <cell r="S3398" t="str">
            <v>11½</v>
          </cell>
          <cell r="T3398" t="str">
            <v>0,52 €</v>
          </cell>
          <cell r="U3398" t="str">
            <v/>
          </cell>
          <cell r="V3398" t="str">
            <v/>
          </cell>
        </row>
        <row r="3399">
          <cell r="B3399" t="str">
            <v>DR-000-3084</v>
          </cell>
          <cell r="C3399" t="str">
            <v>4848484551485652</v>
          </cell>
          <cell r="D3399" t="str">
            <v>000</v>
          </cell>
          <cell r="E3399">
            <v>3084</v>
          </cell>
          <cell r="F3399" t="str">
            <v>Timbres-poste</v>
          </cell>
          <cell r="G3399">
            <v>2002</v>
          </cell>
          <cell r="H3399" t="str">
            <v>Détail scène de combat</v>
          </cell>
          <cell r="I3399" t="str">
            <v>700e anniversaire de la Bataille des "Eperons d'or". Emis uniquement en feuillet</v>
          </cell>
          <cell r="J3399">
            <v>2.5</v>
          </cell>
          <cell r="K3399">
            <v>1</v>
          </cell>
          <cell r="L3399">
            <v>0</v>
          </cell>
          <cell r="M3399">
            <v>0</v>
          </cell>
          <cell r="N3399">
            <v>2.5</v>
          </cell>
          <cell r="O3399">
            <v>0</v>
          </cell>
          <cell r="P3399">
            <v>0</v>
          </cell>
          <cell r="Q3399">
            <v>0</v>
          </cell>
          <cell r="R3399" t="str">
            <v>multicolore</v>
          </cell>
          <cell r="S3399" t="str">
            <v>11½</v>
          </cell>
          <cell r="T3399" t="str">
            <v>0,57 €</v>
          </cell>
          <cell r="U3399" t="str">
            <v/>
          </cell>
          <cell r="V3399" t="str">
            <v/>
          </cell>
        </row>
        <row r="3400">
          <cell r="B3400" t="str">
            <v>DR-000-3085</v>
          </cell>
          <cell r="C3400" t="str">
            <v>4848484551485653</v>
          </cell>
          <cell r="D3400" t="str">
            <v>000</v>
          </cell>
          <cell r="E3400">
            <v>3085</v>
          </cell>
          <cell r="F3400" t="str">
            <v>Timbres-poste</v>
          </cell>
          <cell r="G3400">
            <v>2002</v>
          </cell>
          <cell r="H3400" t="str">
            <v>O. L. V. Lombeek (Roosdaal)</v>
          </cell>
          <cell r="I3400" t="str">
            <v>Moulins à vent. Emission commune avec le Portugal</v>
          </cell>
          <cell r="J3400">
            <v>1.5</v>
          </cell>
          <cell r="K3400">
            <v>1</v>
          </cell>
          <cell r="L3400">
            <v>0</v>
          </cell>
          <cell r="M3400">
            <v>0</v>
          </cell>
          <cell r="N3400">
            <v>0.5</v>
          </cell>
          <cell r="O3400">
            <v>0</v>
          </cell>
          <cell r="P3400">
            <v>0</v>
          </cell>
          <cell r="Q3400">
            <v>0</v>
          </cell>
          <cell r="R3400" t="str">
            <v/>
          </cell>
          <cell r="S3400" t="str">
            <v>11½</v>
          </cell>
          <cell r="T3400" t="str">
            <v>0,42 €</v>
          </cell>
          <cell r="U3400" t="str">
            <v/>
          </cell>
          <cell r="V3400" t="str">
            <v/>
          </cell>
        </row>
        <row r="3401">
          <cell r="B3401" t="str">
            <v>DR-000-3086</v>
          </cell>
          <cell r="C3401" t="str">
            <v>4848484551485654</v>
          </cell>
          <cell r="D3401" t="str">
            <v>000</v>
          </cell>
          <cell r="E3401">
            <v>3086</v>
          </cell>
          <cell r="F3401" t="str">
            <v>Timbres-poste</v>
          </cell>
          <cell r="G3401">
            <v>2002</v>
          </cell>
          <cell r="H3401" t="str">
            <v>Ile de Faial, Açores</v>
          </cell>
          <cell r="I3401" t="str">
            <v>Moulins à vent. Emission commune avec le Portugal</v>
          </cell>
          <cell r="J3401">
            <v>2</v>
          </cell>
          <cell r="K3401">
            <v>1</v>
          </cell>
          <cell r="L3401">
            <v>0</v>
          </cell>
          <cell r="M3401">
            <v>0</v>
          </cell>
          <cell r="N3401">
            <v>1</v>
          </cell>
          <cell r="O3401">
            <v>0</v>
          </cell>
          <cell r="P3401">
            <v>0</v>
          </cell>
          <cell r="Q3401">
            <v>0</v>
          </cell>
          <cell r="R3401" t="str">
            <v/>
          </cell>
          <cell r="S3401" t="str">
            <v>11½</v>
          </cell>
          <cell r="T3401" t="str">
            <v>0,52 €</v>
          </cell>
          <cell r="U3401" t="str">
            <v/>
          </cell>
          <cell r="V3401" t="str">
            <v/>
          </cell>
        </row>
        <row r="3402">
          <cell r="B3402" t="str">
            <v>DR-000-3087</v>
          </cell>
          <cell r="C3402" t="str">
            <v>4848484551485655</v>
          </cell>
          <cell r="D3402" t="str">
            <v>000</v>
          </cell>
          <cell r="E3402">
            <v>3087</v>
          </cell>
          <cell r="F3402" t="str">
            <v>Timbres-poste</v>
          </cell>
          <cell r="G3402">
            <v>2002</v>
          </cell>
          <cell r="H3402" t="str">
            <v>De Liedekerke</v>
          </cell>
          <cell r="I3402" t="str">
            <v>Dentelle. Emission commune avec la Croatie</v>
          </cell>
          <cell r="J3402">
            <v>1.5</v>
          </cell>
          <cell r="K3402">
            <v>1</v>
          </cell>
          <cell r="L3402">
            <v>0</v>
          </cell>
          <cell r="M3402">
            <v>0</v>
          </cell>
          <cell r="N3402">
            <v>0.5</v>
          </cell>
          <cell r="O3402">
            <v>0</v>
          </cell>
          <cell r="P3402">
            <v>0</v>
          </cell>
          <cell r="Q3402">
            <v>0</v>
          </cell>
          <cell r="R3402" t="str">
            <v/>
          </cell>
          <cell r="S3402" t="str">
            <v>11½</v>
          </cell>
          <cell r="T3402" t="str">
            <v>0,42 €</v>
          </cell>
          <cell r="U3402" t="str">
            <v/>
          </cell>
          <cell r="V3402" t="str">
            <v/>
          </cell>
        </row>
        <row r="3403">
          <cell r="B3403" t="str">
            <v>DR-000-3088</v>
          </cell>
          <cell r="C3403" t="str">
            <v>4848484551485656</v>
          </cell>
          <cell r="D3403" t="str">
            <v>000</v>
          </cell>
          <cell r="E3403">
            <v>3088</v>
          </cell>
          <cell r="F3403" t="str">
            <v>Timbres-poste</v>
          </cell>
          <cell r="G3403">
            <v>2002</v>
          </cell>
          <cell r="H3403" t="str">
            <v>De l'île de Pag</v>
          </cell>
          <cell r="I3403" t="str">
            <v>Dentelle. Emission commune avec la Croatie</v>
          </cell>
          <cell r="J3403">
            <v>2</v>
          </cell>
          <cell r="K3403">
            <v>1</v>
          </cell>
          <cell r="L3403">
            <v>0</v>
          </cell>
          <cell r="M3403">
            <v>0</v>
          </cell>
          <cell r="N3403">
            <v>1</v>
          </cell>
          <cell r="O3403">
            <v>0</v>
          </cell>
          <cell r="P3403">
            <v>0</v>
          </cell>
          <cell r="Q3403">
            <v>0</v>
          </cell>
          <cell r="R3403" t="str">
            <v/>
          </cell>
          <cell r="S3403" t="str">
            <v>11½</v>
          </cell>
          <cell r="T3403" t="str">
            <v>0,74 €</v>
          </cell>
          <cell r="U3403" t="str">
            <v/>
          </cell>
          <cell r="V3403" t="str">
            <v/>
          </cell>
        </row>
        <row r="3404">
          <cell r="B3404" t="str">
            <v>DR-000-3089</v>
          </cell>
          <cell r="C3404" t="str">
            <v>4848484551485657</v>
          </cell>
          <cell r="D3404" t="str">
            <v>000</v>
          </cell>
          <cell r="E3404">
            <v>3089</v>
          </cell>
          <cell r="F3404" t="str">
            <v>Timbres-poste</v>
          </cell>
          <cell r="G3404">
            <v>2002</v>
          </cell>
          <cell r="H3404" t="str">
            <v>Bakelandt d'Hec Leemans</v>
          </cell>
          <cell r="I3404" t="str">
            <v>Philatélie de la Jeunesse</v>
          </cell>
          <cell r="J3404">
            <v>1.5</v>
          </cell>
          <cell r="K3404">
            <v>1</v>
          </cell>
          <cell r="L3404">
            <v>0</v>
          </cell>
          <cell r="M3404">
            <v>0</v>
          </cell>
          <cell r="N3404">
            <v>0.7</v>
          </cell>
          <cell r="O3404">
            <v>0</v>
          </cell>
          <cell r="P3404">
            <v>0</v>
          </cell>
          <cell r="Q3404">
            <v>0</v>
          </cell>
          <cell r="R3404" t="str">
            <v>multicolore</v>
          </cell>
          <cell r="S3404" t="str">
            <v>11½</v>
          </cell>
          <cell r="T3404" t="str">
            <v>0,42 €</v>
          </cell>
          <cell r="U3404" t="str">
            <v/>
          </cell>
          <cell r="V3404" t="str">
            <v/>
          </cell>
        </row>
        <row r="3405">
          <cell r="B3405" t="str">
            <v>DR-000-3089A</v>
          </cell>
          <cell r="C3405" t="str">
            <v>484848455148565765</v>
          </cell>
          <cell r="D3405" t="str">
            <v>000</v>
          </cell>
          <cell r="E3405" t="str">
            <v>3089A</v>
          </cell>
          <cell r="F3405" t="str">
            <v>Timbres-poste</v>
          </cell>
          <cell r="G3405">
            <v>2002</v>
          </cell>
          <cell r="H3405" t="str">
            <v>Huîtrier pie</v>
          </cell>
          <cell r="I3405" t="str">
            <v>Série courante. Oiseau.</v>
          </cell>
          <cell r="J3405">
            <v>1</v>
          </cell>
          <cell r="K3405">
            <v>1</v>
          </cell>
          <cell r="L3405">
            <v>0</v>
          </cell>
          <cell r="M3405">
            <v>0</v>
          </cell>
          <cell r="N3405">
            <v>0.4</v>
          </cell>
          <cell r="O3405">
            <v>0</v>
          </cell>
          <cell r="P3405">
            <v>0</v>
          </cell>
          <cell r="Q3405">
            <v>0</v>
          </cell>
          <cell r="R3405" t="str">
            <v>multicolore</v>
          </cell>
          <cell r="S3405" t="str">
            <v>11½</v>
          </cell>
          <cell r="T3405" t="str">
            <v>0,25 e</v>
          </cell>
          <cell r="U3405" t="str">
            <v/>
          </cell>
          <cell r="V3405" t="str">
            <v/>
          </cell>
        </row>
        <row r="3406">
          <cell r="B3406" t="str">
            <v>DR-000-3090</v>
          </cell>
          <cell r="C3406" t="str">
            <v>4848484551485748</v>
          </cell>
          <cell r="D3406" t="str">
            <v>000</v>
          </cell>
          <cell r="E3406">
            <v>3090</v>
          </cell>
          <cell r="F3406" t="str">
            <v>Timbres-poste</v>
          </cell>
          <cell r="G3406">
            <v>2002</v>
          </cell>
          <cell r="H3406" t="str">
            <v>Ours en peluche mutilé d'un bras</v>
          </cell>
          <cell r="I3406" t="str">
            <v>Les droits de l'Enfant</v>
          </cell>
          <cell r="J3406">
            <v>1.5</v>
          </cell>
          <cell r="K3406">
            <v>1</v>
          </cell>
          <cell r="L3406">
            <v>0</v>
          </cell>
          <cell r="M3406">
            <v>0</v>
          </cell>
          <cell r="N3406">
            <v>0.5</v>
          </cell>
          <cell r="O3406">
            <v>2</v>
          </cell>
          <cell r="P3406">
            <v>0</v>
          </cell>
          <cell r="Q3406">
            <v>0</v>
          </cell>
          <cell r="R3406" t="str">
            <v>multicolore</v>
          </cell>
          <cell r="S3406" t="str">
            <v>11½</v>
          </cell>
          <cell r="T3406" t="str">
            <v>0,42 €</v>
          </cell>
          <cell r="U3406" t="str">
            <v/>
          </cell>
          <cell r="V3406" t="str">
            <v/>
          </cell>
        </row>
        <row r="3407">
          <cell r="B3407" t="str">
            <v>DR-000-3091</v>
          </cell>
          <cell r="C3407" t="str">
            <v>4848484551485749</v>
          </cell>
          <cell r="D3407" t="str">
            <v>000</v>
          </cell>
          <cell r="E3407">
            <v>3091</v>
          </cell>
          <cell r="F3407" t="str">
            <v>Timbres-poste</v>
          </cell>
          <cell r="G3407">
            <v>2002</v>
          </cell>
          <cell r="H3407" t="str">
            <v>Portrait</v>
          </cell>
          <cell r="I3407" t="str">
            <v>Centenaire de la naissance de Jean Rey (1902-1983), homme politique et juriste</v>
          </cell>
          <cell r="J3407">
            <v>2</v>
          </cell>
          <cell r="K3407">
            <v>1</v>
          </cell>
          <cell r="L3407">
            <v>0</v>
          </cell>
          <cell r="M3407">
            <v>0</v>
          </cell>
          <cell r="N3407">
            <v>1</v>
          </cell>
          <cell r="O3407">
            <v>0</v>
          </cell>
          <cell r="P3407">
            <v>0</v>
          </cell>
          <cell r="Q3407">
            <v>0</v>
          </cell>
          <cell r="R3407" t="str">
            <v>bleu</v>
          </cell>
          <cell r="S3407" t="str">
            <v>11½</v>
          </cell>
          <cell r="T3407" t="str">
            <v>0,52 €</v>
          </cell>
          <cell r="U3407" t="str">
            <v/>
          </cell>
          <cell r="V3407" t="str">
            <v/>
          </cell>
        </row>
        <row r="3408">
          <cell r="B3408" t="str">
            <v>DR-000-3092</v>
          </cell>
          <cell r="C3408" t="str">
            <v>4848484551485750</v>
          </cell>
          <cell r="D3408" t="str">
            <v>000</v>
          </cell>
          <cell r="E3408">
            <v>3092</v>
          </cell>
          <cell r="F3408" t="str">
            <v>Timbres-poste</v>
          </cell>
          <cell r="G3408">
            <v>2002</v>
          </cell>
          <cell r="H3408" t="str">
            <v>Marchande de gaufres et glaces</v>
          </cell>
          <cell r="I3408" t="str">
            <v>Noël et Nouvel An. Les plaisirs de l'hiver avec Stam et Pilou (Studio Max !)</v>
          </cell>
          <cell r="J3408">
            <v>1.5</v>
          </cell>
          <cell r="K3408">
            <v>1</v>
          </cell>
          <cell r="L3408">
            <v>0</v>
          </cell>
          <cell r="M3408">
            <v>0</v>
          </cell>
          <cell r="N3408">
            <v>0.5</v>
          </cell>
          <cell r="O3408">
            <v>0</v>
          </cell>
          <cell r="P3408">
            <v>0</v>
          </cell>
          <cell r="Q3408">
            <v>0</v>
          </cell>
          <cell r="R3408" t="str">
            <v/>
          </cell>
          <cell r="S3408" t="str">
            <v>11½</v>
          </cell>
          <cell r="T3408" t="str">
            <v>0,42 €</v>
          </cell>
          <cell r="U3408" t="str">
            <v/>
          </cell>
          <cell r="V3408" t="str">
            <v/>
          </cell>
        </row>
        <row r="3409">
          <cell r="B3409" t="str">
            <v>DR-000-F3092</v>
          </cell>
          <cell r="C3409" t="str">
            <v>484848457051485750</v>
          </cell>
          <cell r="D3409" t="str">
            <v>000</v>
          </cell>
          <cell r="E3409" t="str">
            <v>F3092</v>
          </cell>
          <cell r="F3409" t="str">
            <v>Timbres-poste</v>
          </cell>
          <cell r="G3409">
            <v>2002</v>
          </cell>
          <cell r="H3409" t="str">
            <v>feuillet de 10 timbres (3092 à 3101)                              pas répertorié</v>
          </cell>
          <cell r="I3409" t="str">
            <v>Marchande de gaufres et glaces</v>
          </cell>
          <cell r="J3409">
            <v>15</v>
          </cell>
          <cell r="K3409">
            <v>1</v>
          </cell>
          <cell r="L3409">
            <v>0</v>
          </cell>
          <cell r="M3409">
            <v>0</v>
          </cell>
          <cell r="N3409">
            <v>5</v>
          </cell>
          <cell r="O3409">
            <v>0</v>
          </cell>
          <cell r="P3409">
            <v>0</v>
          </cell>
          <cell r="Q3409">
            <v>0</v>
          </cell>
          <cell r="R3409" t="str">
            <v/>
          </cell>
          <cell r="S3409" t="str">
            <v>11½</v>
          </cell>
          <cell r="T3409" t="str">
            <v>0,42 €</v>
          </cell>
          <cell r="U3409" t="str">
            <v/>
          </cell>
          <cell r="V3409" t="str">
            <v/>
          </cell>
        </row>
        <row r="3410">
          <cell r="B3410" t="str">
            <v>DR-000-3093</v>
          </cell>
          <cell r="C3410" t="str">
            <v>4848484551485751</v>
          </cell>
          <cell r="D3410" t="str">
            <v>000</v>
          </cell>
          <cell r="E3410">
            <v>3093</v>
          </cell>
          <cell r="F3410" t="str">
            <v>Timbres-poste</v>
          </cell>
          <cell r="G3410">
            <v>2002</v>
          </cell>
          <cell r="H3410" t="str">
            <v>Skieur ayant atterri dans un sapin</v>
          </cell>
          <cell r="I3410" t="str">
            <v>Noël et Nouvel An. Les plaisirs de l'hiver avec Stam et Pilou (Studio Max !)</v>
          </cell>
          <cell r="J3410">
            <v>1.5</v>
          </cell>
          <cell r="K3410">
            <v>1</v>
          </cell>
          <cell r="L3410">
            <v>0</v>
          </cell>
          <cell r="M3410">
            <v>0</v>
          </cell>
          <cell r="N3410">
            <v>0.5</v>
          </cell>
          <cell r="O3410">
            <v>0</v>
          </cell>
          <cell r="P3410">
            <v>0</v>
          </cell>
          <cell r="Q3410">
            <v>0</v>
          </cell>
          <cell r="R3410" t="str">
            <v/>
          </cell>
          <cell r="S3410" t="str">
            <v>11½</v>
          </cell>
          <cell r="T3410" t="str">
            <v>0,42 €</v>
          </cell>
          <cell r="U3410" t="str">
            <v/>
          </cell>
          <cell r="V3410" t="str">
            <v/>
          </cell>
        </row>
        <row r="3411">
          <cell r="B3411" t="str">
            <v>DR-000-3094</v>
          </cell>
          <cell r="C3411" t="str">
            <v>4848484551485752</v>
          </cell>
          <cell r="D3411" t="str">
            <v>000</v>
          </cell>
          <cell r="E3411">
            <v>3094</v>
          </cell>
          <cell r="F3411" t="str">
            <v>Timbres-poste</v>
          </cell>
          <cell r="G3411">
            <v>2002</v>
          </cell>
          <cell r="H3411" t="str">
            <v>Vol plané en luge</v>
          </cell>
          <cell r="I3411" t="str">
            <v>Noël et Nouvel An. Les plaisirs de l'hiver avec Stam et Pilou (Studio Max !)</v>
          </cell>
          <cell r="J3411">
            <v>1.5</v>
          </cell>
          <cell r="K3411">
            <v>1</v>
          </cell>
          <cell r="L3411">
            <v>0</v>
          </cell>
          <cell r="M3411">
            <v>0</v>
          </cell>
          <cell r="N3411">
            <v>0.5</v>
          </cell>
          <cell r="O3411">
            <v>3</v>
          </cell>
          <cell r="P3411">
            <v>0</v>
          </cell>
          <cell r="Q3411">
            <v>0</v>
          </cell>
          <cell r="R3411" t="str">
            <v/>
          </cell>
          <cell r="S3411" t="str">
            <v>11½</v>
          </cell>
          <cell r="T3411" t="str">
            <v>0,42 €</v>
          </cell>
          <cell r="U3411" t="str">
            <v/>
          </cell>
          <cell r="V3411" t="str">
            <v/>
          </cell>
        </row>
        <row r="3412">
          <cell r="B3412" t="str">
            <v>DR-000-3095</v>
          </cell>
          <cell r="C3412" t="str">
            <v>4848484551485753</v>
          </cell>
          <cell r="D3412" t="str">
            <v>000</v>
          </cell>
          <cell r="E3412">
            <v>3095</v>
          </cell>
          <cell r="F3412" t="str">
            <v>Timbres-poste</v>
          </cell>
          <cell r="G3412">
            <v>2002</v>
          </cell>
          <cell r="H3412" t="str">
            <v>Skieur dévalant une pente</v>
          </cell>
          <cell r="I3412" t="str">
            <v>Noël et Nouvel An. Les plaisirs de l'hiver avec Stam et Pilou (Studio Max !)</v>
          </cell>
          <cell r="J3412">
            <v>1.5</v>
          </cell>
          <cell r="K3412">
            <v>1</v>
          </cell>
          <cell r="L3412">
            <v>0</v>
          </cell>
          <cell r="M3412">
            <v>0</v>
          </cell>
          <cell r="N3412">
            <v>0.5</v>
          </cell>
          <cell r="O3412">
            <v>1</v>
          </cell>
          <cell r="P3412">
            <v>0</v>
          </cell>
          <cell r="Q3412">
            <v>0</v>
          </cell>
          <cell r="R3412" t="str">
            <v/>
          </cell>
          <cell r="S3412" t="str">
            <v>11½</v>
          </cell>
          <cell r="T3412" t="str">
            <v>0,42 €</v>
          </cell>
          <cell r="U3412" t="str">
            <v/>
          </cell>
          <cell r="V3412" t="str">
            <v/>
          </cell>
        </row>
        <row r="3413">
          <cell r="B3413" t="str">
            <v>DR-000-3096</v>
          </cell>
          <cell r="C3413" t="str">
            <v>4848484551485754</v>
          </cell>
          <cell r="D3413" t="str">
            <v>000</v>
          </cell>
          <cell r="E3413">
            <v>3096</v>
          </cell>
          <cell r="F3413" t="str">
            <v>Timbres-poste</v>
          </cell>
          <cell r="G3413">
            <v>2002</v>
          </cell>
          <cell r="H3413" t="str">
            <v>Skieurs avec torches</v>
          </cell>
          <cell r="I3413" t="str">
            <v>Noël et Nouvel An. Les plaisirs de l'hiver avec Stam et Pilou (Studio Max !)</v>
          </cell>
          <cell r="J3413">
            <v>1.5</v>
          </cell>
          <cell r="K3413">
            <v>1</v>
          </cell>
          <cell r="L3413">
            <v>0</v>
          </cell>
          <cell r="M3413">
            <v>0</v>
          </cell>
          <cell r="N3413">
            <v>0.5</v>
          </cell>
          <cell r="O3413">
            <v>1</v>
          </cell>
          <cell r="P3413">
            <v>0</v>
          </cell>
          <cell r="Q3413">
            <v>0</v>
          </cell>
          <cell r="R3413" t="str">
            <v/>
          </cell>
          <cell r="S3413" t="str">
            <v>11½</v>
          </cell>
          <cell r="T3413" t="str">
            <v>0,42 €</v>
          </cell>
          <cell r="U3413" t="str">
            <v/>
          </cell>
          <cell r="V3413" t="str">
            <v/>
          </cell>
        </row>
        <row r="3414">
          <cell r="B3414" t="str">
            <v>DR-000-3097</v>
          </cell>
          <cell r="C3414" t="str">
            <v>4848484551485755</v>
          </cell>
          <cell r="D3414" t="str">
            <v>000</v>
          </cell>
          <cell r="E3414">
            <v>3097</v>
          </cell>
          <cell r="F3414" t="str">
            <v>Timbres-poste</v>
          </cell>
          <cell r="G3414">
            <v>2002</v>
          </cell>
          <cell r="H3414" t="str">
            <v>Stam, raquettes aux pieds, glace à la main</v>
          </cell>
          <cell r="I3414" t="str">
            <v>Noël et Nouvel An. Les plaisirs de l'hiver avec Stam et Pilou (Studio Max !)</v>
          </cell>
          <cell r="J3414">
            <v>1.5</v>
          </cell>
          <cell r="K3414">
            <v>1</v>
          </cell>
          <cell r="L3414">
            <v>0</v>
          </cell>
          <cell r="M3414">
            <v>0</v>
          </cell>
          <cell r="N3414">
            <v>0.5</v>
          </cell>
          <cell r="O3414">
            <v>0</v>
          </cell>
          <cell r="P3414">
            <v>0</v>
          </cell>
          <cell r="Q3414">
            <v>0</v>
          </cell>
          <cell r="R3414" t="str">
            <v/>
          </cell>
          <cell r="S3414" t="str">
            <v>11½</v>
          </cell>
          <cell r="T3414" t="str">
            <v>0,42 €</v>
          </cell>
          <cell r="U3414" t="str">
            <v/>
          </cell>
          <cell r="V3414" t="str">
            <v/>
          </cell>
        </row>
        <row r="3415">
          <cell r="B3415" t="str">
            <v>DR-000-3098</v>
          </cell>
          <cell r="C3415" t="str">
            <v>4848484551485756</v>
          </cell>
          <cell r="D3415" t="str">
            <v>000</v>
          </cell>
          <cell r="E3415">
            <v>3098</v>
          </cell>
          <cell r="F3415" t="str">
            <v>Timbres-poste</v>
          </cell>
          <cell r="G3415">
            <v>2002</v>
          </cell>
          <cell r="H3415" t="str">
            <v>Bataille de boules de neige avec Pilou</v>
          </cell>
          <cell r="I3415" t="str">
            <v>Noël et Nouvel An. Les plaisirs de l'hiver avec Stam et Pilou (Studio Max !)</v>
          </cell>
          <cell r="J3415">
            <v>1.5</v>
          </cell>
          <cell r="K3415">
            <v>1</v>
          </cell>
          <cell r="L3415">
            <v>0</v>
          </cell>
          <cell r="M3415">
            <v>0</v>
          </cell>
          <cell r="N3415">
            <v>0.5</v>
          </cell>
          <cell r="O3415">
            <v>0</v>
          </cell>
          <cell r="P3415">
            <v>0</v>
          </cell>
          <cell r="Q3415">
            <v>0</v>
          </cell>
          <cell r="R3415" t="str">
            <v/>
          </cell>
          <cell r="S3415" t="str">
            <v>11½</v>
          </cell>
          <cell r="T3415" t="str">
            <v>0,42 €</v>
          </cell>
          <cell r="U3415" t="str">
            <v/>
          </cell>
          <cell r="V3415" t="str">
            <v/>
          </cell>
        </row>
        <row r="3416">
          <cell r="B3416" t="str">
            <v>DR-000-3099</v>
          </cell>
          <cell r="C3416" t="str">
            <v>4848484551485757</v>
          </cell>
          <cell r="D3416" t="str">
            <v>000</v>
          </cell>
          <cell r="E3416">
            <v>3099</v>
          </cell>
          <cell r="F3416" t="str">
            <v>Timbres-poste</v>
          </cell>
          <cell r="G3416">
            <v>2002</v>
          </cell>
          <cell r="H3416" t="str">
            <v>Bonhomme de neige-facteur</v>
          </cell>
          <cell r="I3416" t="str">
            <v>Noël et Nouvel An. Les plaisirs de l'hiver avec Stam et Pilou (Studio Max !)</v>
          </cell>
          <cell r="J3416">
            <v>1.5</v>
          </cell>
          <cell r="K3416">
            <v>1</v>
          </cell>
          <cell r="L3416">
            <v>0</v>
          </cell>
          <cell r="M3416">
            <v>0</v>
          </cell>
          <cell r="N3416">
            <v>0.5</v>
          </cell>
          <cell r="O3416">
            <v>1</v>
          </cell>
          <cell r="P3416">
            <v>0</v>
          </cell>
          <cell r="Q3416">
            <v>0</v>
          </cell>
          <cell r="R3416" t="str">
            <v/>
          </cell>
          <cell r="S3416" t="str">
            <v>11½</v>
          </cell>
          <cell r="T3416" t="str">
            <v>0,42 €</v>
          </cell>
          <cell r="U3416" t="str">
            <v/>
          </cell>
          <cell r="V3416" t="str">
            <v/>
          </cell>
        </row>
        <row r="3417">
          <cell r="B3417" t="str">
            <v>DR-000-3100</v>
          </cell>
          <cell r="C3417" t="str">
            <v>4848484551494848</v>
          </cell>
          <cell r="D3417" t="str">
            <v>000</v>
          </cell>
          <cell r="E3417">
            <v>3100</v>
          </cell>
          <cell r="F3417" t="str">
            <v>Timbres-poste</v>
          </cell>
          <cell r="G3417">
            <v>2002</v>
          </cell>
          <cell r="H3417" t="str">
            <v>Rires à la buvette</v>
          </cell>
          <cell r="I3417" t="str">
            <v>Noël et Nouvel An. Les plaisirs de l'hiver avec Stam et Pilou (Studio Max !)</v>
          </cell>
          <cell r="J3417">
            <v>1.5</v>
          </cell>
          <cell r="K3417">
            <v>1</v>
          </cell>
          <cell r="L3417">
            <v>0</v>
          </cell>
          <cell r="M3417">
            <v>0</v>
          </cell>
          <cell r="N3417">
            <v>0.5</v>
          </cell>
          <cell r="O3417">
            <v>1</v>
          </cell>
          <cell r="P3417">
            <v>0</v>
          </cell>
          <cell r="Q3417">
            <v>0</v>
          </cell>
          <cell r="R3417" t="str">
            <v/>
          </cell>
          <cell r="S3417" t="str">
            <v>11½</v>
          </cell>
          <cell r="T3417" t="str">
            <v>0,42 €</v>
          </cell>
          <cell r="U3417" t="str">
            <v/>
          </cell>
          <cell r="V3417" t="str">
            <v/>
          </cell>
        </row>
        <row r="3418">
          <cell r="B3418" t="str">
            <v>DR-000-3101</v>
          </cell>
          <cell r="C3418" t="str">
            <v>4848484551494849</v>
          </cell>
          <cell r="D3418" t="str">
            <v>000</v>
          </cell>
          <cell r="E3418">
            <v>3101</v>
          </cell>
          <cell r="F3418" t="str">
            <v>Timbres-poste</v>
          </cell>
          <cell r="G3418">
            <v>2002</v>
          </cell>
          <cell r="H3418" t="str">
            <v>Gendarme, voleurs, vache</v>
          </cell>
          <cell r="I3418" t="str">
            <v>Noël et Nouvel An. Les plaisirs de l'hiver avec Stam et Pilou (Studio Max !)</v>
          </cell>
          <cell r="J3418">
            <v>1.5</v>
          </cell>
          <cell r="K3418">
            <v>1</v>
          </cell>
          <cell r="L3418">
            <v>0</v>
          </cell>
          <cell r="M3418">
            <v>0</v>
          </cell>
          <cell r="N3418">
            <v>0.5</v>
          </cell>
          <cell r="O3418">
            <v>1</v>
          </cell>
          <cell r="P3418">
            <v>0</v>
          </cell>
          <cell r="Q3418">
            <v>0</v>
          </cell>
          <cell r="R3418" t="str">
            <v/>
          </cell>
          <cell r="S3418" t="str">
            <v>11½</v>
          </cell>
          <cell r="T3418" t="str">
            <v>0,42 €</v>
          </cell>
          <cell r="U3418" t="str">
            <v/>
          </cell>
          <cell r="V3418" t="str">
            <v/>
          </cell>
        </row>
        <row r="3419">
          <cell r="B3419" t="str">
            <v>DR-000-3102</v>
          </cell>
          <cell r="C3419" t="str">
            <v>4848484551494850</v>
          </cell>
          <cell r="D3419" t="str">
            <v>000</v>
          </cell>
          <cell r="E3419">
            <v>3102</v>
          </cell>
          <cell r="F3419" t="str">
            <v>Timbres-poste</v>
          </cell>
          <cell r="G3419">
            <v>2002</v>
          </cell>
          <cell r="H3419" t="str">
            <v>Habitations sociales</v>
          </cell>
          <cell r="I3419" t="str">
            <v>Le tour du 20e siècle en 80 timbres (IV). Société et vie sociale, vie quotidienne</v>
          </cell>
          <cell r="J3419">
            <v>1.5</v>
          </cell>
          <cell r="K3419">
            <v>0</v>
          </cell>
          <cell r="L3419">
            <v>0</v>
          </cell>
          <cell r="M3419">
            <v>0</v>
          </cell>
          <cell r="N3419">
            <v>1</v>
          </cell>
          <cell r="O3419">
            <v>0</v>
          </cell>
          <cell r="P3419">
            <v>0</v>
          </cell>
          <cell r="Q3419">
            <v>0</v>
          </cell>
          <cell r="R3419" t="str">
            <v/>
          </cell>
          <cell r="S3419" t="str">
            <v>11½</v>
          </cell>
          <cell r="T3419" t="str">
            <v>0,42 €</v>
          </cell>
          <cell r="U3419" t="str">
            <v/>
          </cell>
          <cell r="V3419" t="str">
            <v/>
          </cell>
        </row>
        <row r="3420">
          <cell r="B3420" t="str">
            <v>DR-000-F3102</v>
          </cell>
          <cell r="C3420" t="str">
            <v>484848457051494850</v>
          </cell>
          <cell r="D3420" t="str">
            <v>000</v>
          </cell>
          <cell r="E3420" t="str">
            <v>F3102</v>
          </cell>
          <cell r="F3420" t="str">
            <v>Timbres-poste</v>
          </cell>
          <cell r="G3420">
            <v>2002</v>
          </cell>
          <cell r="H3420" t="str">
            <v>feuillet de 20 timbres (3102 à 3121)                              pas répertorié</v>
          </cell>
          <cell r="I3420" t="str">
            <v>Le tour du 20e siècle en 80 timbres (IV). Société et vie sociale, vie quotidienne</v>
          </cell>
          <cell r="J3420">
            <v>30</v>
          </cell>
          <cell r="K3420">
            <v>1</v>
          </cell>
          <cell r="L3420">
            <v>0</v>
          </cell>
          <cell r="M3420">
            <v>0</v>
          </cell>
          <cell r="N3420">
            <v>20</v>
          </cell>
          <cell r="O3420">
            <v>0</v>
          </cell>
          <cell r="P3420">
            <v>0</v>
          </cell>
          <cell r="Q3420">
            <v>0</v>
          </cell>
          <cell r="R3420" t="str">
            <v/>
          </cell>
          <cell r="S3420" t="str">
            <v>11½</v>
          </cell>
          <cell r="T3420" t="str">
            <v>0,42 €</v>
          </cell>
          <cell r="U3420" t="str">
            <v/>
          </cell>
          <cell r="V3420" t="str">
            <v/>
          </cell>
        </row>
        <row r="3421">
          <cell r="B3421" t="str">
            <v>DR-000-3103</v>
          </cell>
          <cell r="C3421" t="str">
            <v>4848484551494851</v>
          </cell>
          <cell r="D3421" t="str">
            <v>000</v>
          </cell>
          <cell r="E3421">
            <v>3103</v>
          </cell>
          <cell r="F3421" t="str">
            <v>Timbres-poste</v>
          </cell>
          <cell r="G3421">
            <v>2002</v>
          </cell>
          <cell r="H3421" t="str">
            <v>mai-68</v>
          </cell>
          <cell r="I3421" t="str">
            <v>Le tour du 20e siècle en 80 timbres (IV). Société et vie sociale, vie quotidienne</v>
          </cell>
          <cell r="J3421">
            <v>1.5</v>
          </cell>
          <cell r="K3421">
            <v>0</v>
          </cell>
          <cell r="L3421">
            <v>0</v>
          </cell>
          <cell r="M3421">
            <v>0</v>
          </cell>
          <cell r="N3421">
            <v>1</v>
          </cell>
          <cell r="O3421">
            <v>0</v>
          </cell>
          <cell r="P3421">
            <v>0</v>
          </cell>
          <cell r="Q3421">
            <v>0</v>
          </cell>
          <cell r="R3421" t="str">
            <v/>
          </cell>
          <cell r="S3421" t="str">
            <v>11½</v>
          </cell>
          <cell r="T3421" t="str">
            <v>0,42 €</v>
          </cell>
          <cell r="U3421" t="str">
            <v/>
          </cell>
          <cell r="V3421" t="str">
            <v/>
          </cell>
        </row>
        <row r="3422">
          <cell r="B3422" t="str">
            <v>DR-000-3104</v>
          </cell>
          <cell r="C3422" t="str">
            <v>4848484551494852</v>
          </cell>
          <cell r="D3422" t="str">
            <v>000</v>
          </cell>
          <cell r="E3422">
            <v>3104</v>
          </cell>
          <cell r="F3422" t="str">
            <v>Timbres-poste</v>
          </cell>
          <cell r="G3422">
            <v>2002</v>
          </cell>
          <cell r="H3422" t="str">
            <v>Télécommunication</v>
          </cell>
          <cell r="I3422" t="str">
            <v>Le tour du 20e siècle en 80 timbres (IV). Société et vie sociale, vie quotidienne</v>
          </cell>
          <cell r="J3422">
            <v>1.5</v>
          </cell>
          <cell r="K3422">
            <v>0</v>
          </cell>
          <cell r="L3422">
            <v>0</v>
          </cell>
          <cell r="M3422">
            <v>0</v>
          </cell>
          <cell r="N3422">
            <v>1</v>
          </cell>
          <cell r="O3422">
            <v>1</v>
          </cell>
          <cell r="P3422">
            <v>0</v>
          </cell>
          <cell r="Q3422">
            <v>0</v>
          </cell>
          <cell r="R3422" t="str">
            <v/>
          </cell>
          <cell r="S3422" t="str">
            <v>11½</v>
          </cell>
          <cell r="T3422" t="str">
            <v>0,42 €</v>
          </cell>
          <cell r="U3422" t="str">
            <v/>
          </cell>
          <cell r="V3422" t="str">
            <v/>
          </cell>
        </row>
        <row r="3423">
          <cell r="B3423" t="str">
            <v>DR-000-3105</v>
          </cell>
          <cell r="C3423" t="str">
            <v>4848484551494853</v>
          </cell>
          <cell r="D3423" t="str">
            <v>000</v>
          </cell>
          <cell r="E3423">
            <v>3105</v>
          </cell>
          <cell r="F3423" t="str">
            <v>Timbres-poste</v>
          </cell>
          <cell r="G3423">
            <v>2002</v>
          </cell>
          <cell r="H3423" t="str">
            <v>Pauvreté et richesse</v>
          </cell>
          <cell r="I3423" t="str">
            <v>Le tour du 20e siècle en 80 timbres (IV). Société et vie sociale, vie quotidienne</v>
          </cell>
          <cell r="J3423">
            <v>1.5</v>
          </cell>
          <cell r="K3423">
            <v>0</v>
          </cell>
          <cell r="L3423">
            <v>0</v>
          </cell>
          <cell r="M3423">
            <v>0</v>
          </cell>
          <cell r="N3423">
            <v>1</v>
          </cell>
          <cell r="O3423">
            <v>1</v>
          </cell>
          <cell r="P3423">
            <v>0</v>
          </cell>
          <cell r="Q3423">
            <v>0</v>
          </cell>
          <cell r="R3423" t="str">
            <v/>
          </cell>
          <cell r="S3423" t="str">
            <v>11½</v>
          </cell>
          <cell r="T3423" t="str">
            <v>0,42 €</v>
          </cell>
          <cell r="U3423" t="str">
            <v/>
          </cell>
          <cell r="V3423" t="str">
            <v/>
          </cell>
        </row>
        <row r="3424">
          <cell r="B3424" t="str">
            <v>DR-000-3106</v>
          </cell>
          <cell r="C3424" t="str">
            <v>4848484551494854</v>
          </cell>
          <cell r="D3424" t="str">
            <v>000</v>
          </cell>
          <cell r="E3424">
            <v>3106</v>
          </cell>
          <cell r="F3424" t="str">
            <v>Timbres-poste</v>
          </cell>
          <cell r="G3424">
            <v>2002</v>
          </cell>
          <cell r="H3424" t="str">
            <v>Laïcisation</v>
          </cell>
          <cell r="I3424" t="str">
            <v>Le tour du 20e siècle en 80 timbres (IV). Société et vie sociale, vie quotidienne</v>
          </cell>
          <cell r="J3424">
            <v>1.5</v>
          </cell>
          <cell r="K3424">
            <v>0</v>
          </cell>
          <cell r="L3424">
            <v>0</v>
          </cell>
          <cell r="M3424">
            <v>0</v>
          </cell>
          <cell r="N3424">
            <v>1</v>
          </cell>
          <cell r="O3424">
            <v>0</v>
          </cell>
          <cell r="P3424">
            <v>0</v>
          </cell>
          <cell r="Q3424">
            <v>0</v>
          </cell>
          <cell r="R3424" t="str">
            <v/>
          </cell>
          <cell r="S3424" t="str">
            <v>11½</v>
          </cell>
          <cell r="T3424" t="str">
            <v>0,42 €</v>
          </cell>
          <cell r="U3424" t="str">
            <v/>
          </cell>
          <cell r="V3424" t="str">
            <v/>
          </cell>
        </row>
        <row r="3425">
          <cell r="B3425" t="str">
            <v>DR-000-3107</v>
          </cell>
          <cell r="C3425" t="str">
            <v>4848484551494855</v>
          </cell>
          <cell r="D3425" t="str">
            <v>000</v>
          </cell>
          <cell r="E3425">
            <v>3107</v>
          </cell>
          <cell r="F3425" t="str">
            <v>Timbres-poste</v>
          </cell>
          <cell r="G3425">
            <v>2002</v>
          </cell>
          <cell r="H3425" t="str">
            <v>Urbanisation</v>
          </cell>
          <cell r="I3425" t="str">
            <v>Le tour du 20e siècle en 80 timbres (IV). Société et vie sociale, vie quotidienne</v>
          </cell>
          <cell r="J3425">
            <v>1.5</v>
          </cell>
          <cell r="K3425">
            <v>0</v>
          </cell>
          <cell r="L3425">
            <v>0</v>
          </cell>
          <cell r="M3425">
            <v>0</v>
          </cell>
          <cell r="N3425">
            <v>1</v>
          </cell>
          <cell r="O3425">
            <v>0</v>
          </cell>
          <cell r="P3425">
            <v>0</v>
          </cell>
          <cell r="Q3425">
            <v>0</v>
          </cell>
          <cell r="R3425" t="str">
            <v/>
          </cell>
          <cell r="S3425" t="str">
            <v>11½</v>
          </cell>
          <cell r="T3425" t="str">
            <v>0,42 €</v>
          </cell>
          <cell r="U3425" t="str">
            <v/>
          </cell>
          <cell r="V3425" t="str">
            <v/>
          </cell>
        </row>
        <row r="3426">
          <cell r="B3426" t="str">
            <v>DR-000-3108</v>
          </cell>
          <cell r="C3426" t="str">
            <v>4848484551494856</v>
          </cell>
          <cell r="D3426" t="str">
            <v>000</v>
          </cell>
          <cell r="E3426">
            <v>3108</v>
          </cell>
          <cell r="F3426" t="str">
            <v>Timbres-poste</v>
          </cell>
          <cell r="G3426">
            <v>2002</v>
          </cell>
          <cell r="H3426" t="str">
            <v>Suffrage universel</v>
          </cell>
          <cell r="I3426" t="str">
            <v>Le tour du 20e siècle en 80 timbres (IV). Société et vie sociale, vie quotidienne</v>
          </cell>
          <cell r="J3426">
            <v>1.5</v>
          </cell>
          <cell r="K3426">
            <v>0</v>
          </cell>
          <cell r="L3426">
            <v>0</v>
          </cell>
          <cell r="M3426">
            <v>0</v>
          </cell>
          <cell r="N3426">
            <v>1</v>
          </cell>
          <cell r="O3426">
            <v>1</v>
          </cell>
          <cell r="P3426">
            <v>0</v>
          </cell>
          <cell r="Q3426">
            <v>0</v>
          </cell>
          <cell r="R3426" t="str">
            <v/>
          </cell>
          <cell r="S3426" t="str">
            <v>11½</v>
          </cell>
          <cell r="T3426" t="str">
            <v>0,42 €</v>
          </cell>
          <cell r="U3426" t="str">
            <v/>
          </cell>
          <cell r="V3426" t="str">
            <v/>
          </cell>
        </row>
        <row r="3427">
          <cell r="B3427" t="str">
            <v>DR-000-3109</v>
          </cell>
          <cell r="C3427" t="str">
            <v>4848484551494857</v>
          </cell>
          <cell r="D3427" t="str">
            <v>000</v>
          </cell>
          <cell r="E3427">
            <v>3109</v>
          </cell>
          <cell r="F3427" t="str">
            <v>Timbres-poste</v>
          </cell>
          <cell r="G3427">
            <v>2002</v>
          </cell>
          <cell r="H3427" t="str">
            <v>Sécurité Sociale</v>
          </cell>
          <cell r="I3427" t="str">
            <v>Le tour du 20e siècle en 80 timbres (IV). Société et vie sociale, vie quotidienne</v>
          </cell>
          <cell r="J3427">
            <v>1.5</v>
          </cell>
          <cell r="K3427">
            <v>0</v>
          </cell>
          <cell r="L3427">
            <v>0</v>
          </cell>
          <cell r="M3427">
            <v>0</v>
          </cell>
          <cell r="N3427">
            <v>1</v>
          </cell>
          <cell r="O3427">
            <v>1</v>
          </cell>
          <cell r="P3427">
            <v>0</v>
          </cell>
          <cell r="Q3427">
            <v>0</v>
          </cell>
          <cell r="R3427" t="str">
            <v/>
          </cell>
          <cell r="S3427" t="str">
            <v>11½</v>
          </cell>
          <cell r="T3427" t="str">
            <v>0,42 €</v>
          </cell>
          <cell r="U3427" t="str">
            <v/>
          </cell>
          <cell r="V3427" t="str">
            <v/>
          </cell>
        </row>
        <row r="3428">
          <cell r="B3428" t="str">
            <v>DR-000-3110</v>
          </cell>
          <cell r="C3428" t="str">
            <v>4848484551494948</v>
          </cell>
          <cell r="D3428" t="str">
            <v>000</v>
          </cell>
          <cell r="E3428">
            <v>3110</v>
          </cell>
          <cell r="F3428" t="str">
            <v>Timbres-poste</v>
          </cell>
          <cell r="G3428">
            <v>2002</v>
          </cell>
          <cell r="H3428" t="str">
            <v>Enseignement</v>
          </cell>
          <cell r="I3428" t="str">
            <v>Le tour du 20e siècle en 80 timbres (IV). Société et vie sociale, vie quotidienne</v>
          </cell>
          <cell r="J3428">
            <v>1.5</v>
          </cell>
          <cell r="K3428">
            <v>0</v>
          </cell>
          <cell r="L3428">
            <v>0</v>
          </cell>
          <cell r="M3428">
            <v>0</v>
          </cell>
          <cell r="N3428">
            <v>1</v>
          </cell>
          <cell r="O3428">
            <v>1</v>
          </cell>
          <cell r="P3428">
            <v>0</v>
          </cell>
          <cell r="Q3428">
            <v>0</v>
          </cell>
          <cell r="R3428" t="str">
            <v/>
          </cell>
          <cell r="S3428" t="str">
            <v>11½</v>
          </cell>
          <cell r="T3428" t="str">
            <v>0,42 €</v>
          </cell>
          <cell r="U3428" t="str">
            <v/>
          </cell>
          <cell r="V3428" t="str">
            <v/>
          </cell>
        </row>
        <row r="3429">
          <cell r="B3429" t="str">
            <v>DR-000-3111</v>
          </cell>
          <cell r="C3429" t="str">
            <v>4848484551494949</v>
          </cell>
          <cell r="D3429" t="str">
            <v>000</v>
          </cell>
          <cell r="E3429">
            <v>3111</v>
          </cell>
          <cell r="F3429" t="str">
            <v>Timbres-poste</v>
          </cell>
          <cell r="G3429">
            <v>2002</v>
          </cell>
          <cell r="H3429" t="str">
            <v>Vieillissement de la population</v>
          </cell>
          <cell r="I3429" t="str">
            <v>Le tour du 20e siècle en 80 timbres (IV). Société et vie sociale, vie quotidienne</v>
          </cell>
          <cell r="J3429">
            <v>1.5</v>
          </cell>
          <cell r="K3429">
            <v>0</v>
          </cell>
          <cell r="L3429">
            <v>0</v>
          </cell>
          <cell r="M3429">
            <v>0</v>
          </cell>
          <cell r="N3429">
            <v>1</v>
          </cell>
          <cell r="O3429">
            <v>0</v>
          </cell>
          <cell r="P3429">
            <v>0</v>
          </cell>
          <cell r="Q3429">
            <v>0</v>
          </cell>
          <cell r="R3429" t="str">
            <v/>
          </cell>
          <cell r="S3429" t="str">
            <v>11½</v>
          </cell>
          <cell r="T3429" t="str">
            <v>0,42 €</v>
          </cell>
          <cell r="U3429" t="str">
            <v/>
          </cell>
          <cell r="V3429" t="str">
            <v/>
          </cell>
        </row>
        <row r="3430">
          <cell r="B3430" t="str">
            <v>DR-000-3112</v>
          </cell>
          <cell r="C3430" t="str">
            <v>4848484551494950</v>
          </cell>
          <cell r="D3430" t="str">
            <v>000</v>
          </cell>
          <cell r="E3430">
            <v>3112</v>
          </cell>
          <cell r="F3430" t="str">
            <v>Timbres-poste</v>
          </cell>
          <cell r="G3430">
            <v>2002</v>
          </cell>
          <cell r="H3430" t="str">
            <v>Union Européenne</v>
          </cell>
          <cell r="I3430" t="str">
            <v>Le tour du 20e siècle en 80 timbres (IV). Société et vie sociale, vie quotidienne</v>
          </cell>
          <cell r="J3430">
            <v>1.5</v>
          </cell>
          <cell r="K3430">
            <v>0</v>
          </cell>
          <cell r="L3430">
            <v>0</v>
          </cell>
          <cell r="M3430">
            <v>0</v>
          </cell>
          <cell r="N3430">
            <v>1</v>
          </cell>
          <cell r="O3430">
            <v>0</v>
          </cell>
          <cell r="P3430">
            <v>0</v>
          </cell>
          <cell r="Q3430">
            <v>0</v>
          </cell>
          <cell r="R3430" t="str">
            <v/>
          </cell>
          <cell r="S3430" t="str">
            <v>11½</v>
          </cell>
          <cell r="T3430" t="str">
            <v>0,42 €</v>
          </cell>
          <cell r="U3430" t="str">
            <v/>
          </cell>
          <cell r="V3430" t="str">
            <v/>
          </cell>
        </row>
        <row r="3431">
          <cell r="B3431" t="str">
            <v>DR-000-3113</v>
          </cell>
          <cell r="C3431" t="str">
            <v>4848484551494951</v>
          </cell>
          <cell r="D3431" t="str">
            <v>000</v>
          </cell>
          <cell r="E3431">
            <v>3113</v>
          </cell>
          <cell r="F3431" t="str">
            <v>Timbres-poste</v>
          </cell>
          <cell r="G3431">
            <v>2002</v>
          </cell>
          <cell r="H3431" t="str">
            <v>Droits de l'Homme</v>
          </cell>
          <cell r="I3431" t="str">
            <v>Le tour du 20e siècle en 80 timbres (IV). Société et vie sociale, vie quotidienne</v>
          </cell>
          <cell r="J3431">
            <v>1.5</v>
          </cell>
          <cell r="K3431">
            <v>0</v>
          </cell>
          <cell r="L3431">
            <v>0</v>
          </cell>
          <cell r="M3431">
            <v>0</v>
          </cell>
          <cell r="N3431">
            <v>1</v>
          </cell>
          <cell r="O3431">
            <v>0</v>
          </cell>
          <cell r="P3431">
            <v>0</v>
          </cell>
          <cell r="Q3431">
            <v>0</v>
          </cell>
          <cell r="R3431" t="str">
            <v/>
          </cell>
          <cell r="S3431" t="str">
            <v>11½</v>
          </cell>
          <cell r="T3431" t="str">
            <v>0,42 €</v>
          </cell>
          <cell r="U3431" t="str">
            <v/>
          </cell>
          <cell r="V3431" t="str">
            <v/>
          </cell>
        </row>
        <row r="3432">
          <cell r="B3432" t="str">
            <v>DR-000-3114</v>
          </cell>
          <cell r="C3432" t="str">
            <v>4848484551494952</v>
          </cell>
          <cell r="D3432" t="str">
            <v>000</v>
          </cell>
          <cell r="E3432">
            <v>3114</v>
          </cell>
          <cell r="F3432" t="str">
            <v>Timbres-poste</v>
          </cell>
          <cell r="G3432">
            <v>2002</v>
          </cell>
          <cell r="H3432" t="str">
            <v>Société de consommation</v>
          </cell>
          <cell r="I3432" t="str">
            <v>Le tour du 20e siècle en 80 timbres (IV). Société et vie sociale, vie quotidienne</v>
          </cell>
          <cell r="J3432">
            <v>1.5</v>
          </cell>
          <cell r="K3432">
            <v>0</v>
          </cell>
          <cell r="L3432">
            <v>0</v>
          </cell>
          <cell r="M3432">
            <v>0</v>
          </cell>
          <cell r="N3432">
            <v>1</v>
          </cell>
          <cell r="O3432">
            <v>0</v>
          </cell>
          <cell r="P3432">
            <v>0</v>
          </cell>
          <cell r="Q3432">
            <v>0</v>
          </cell>
          <cell r="R3432" t="str">
            <v/>
          </cell>
          <cell r="S3432" t="str">
            <v>11½</v>
          </cell>
          <cell r="T3432" t="str">
            <v>0,42 €</v>
          </cell>
          <cell r="U3432" t="str">
            <v/>
          </cell>
          <cell r="V3432" t="str">
            <v/>
          </cell>
        </row>
        <row r="3433">
          <cell r="B3433" t="str">
            <v>DR-000-3115</v>
          </cell>
          <cell r="C3433" t="str">
            <v>4848484551494953</v>
          </cell>
          <cell r="D3433" t="str">
            <v>000</v>
          </cell>
          <cell r="E3433">
            <v>3115</v>
          </cell>
          <cell r="F3433" t="str">
            <v>Timbres-poste</v>
          </cell>
          <cell r="G3433">
            <v>2002</v>
          </cell>
          <cell r="H3433" t="str">
            <v>Emancipation de la femme</v>
          </cell>
          <cell r="I3433" t="str">
            <v>Le tour du 20e siècle en 80 timbres (IV). Société et vie sociale, vie quotidienne</v>
          </cell>
          <cell r="J3433">
            <v>1.5</v>
          </cell>
          <cell r="K3433">
            <v>0</v>
          </cell>
          <cell r="L3433">
            <v>0</v>
          </cell>
          <cell r="M3433">
            <v>0</v>
          </cell>
          <cell r="N3433">
            <v>1</v>
          </cell>
          <cell r="O3433">
            <v>0</v>
          </cell>
          <cell r="P3433">
            <v>0</v>
          </cell>
          <cell r="Q3433">
            <v>0</v>
          </cell>
          <cell r="R3433" t="str">
            <v/>
          </cell>
          <cell r="S3433" t="str">
            <v>11½</v>
          </cell>
          <cell r="T3433" t="str">
            <v>0,42 €</v>
          </cell>
          <cell r="U3433" t="str">
            <v/>
          </cell>
          <cell r="V3433" t="str">
            <v/>
          </cell>
        </row>
        <row r="3434">
          <cell r="B3434" t="str">
            <v>DR-000-3116</v>
          </cell>
          <cell r="C3434" t="str">
            <v>4848484551494954</v>
          </cell>
          <cell r="D3434" t="str">
            <v>000</v>
          </cell>
          <cell r="E3434">
            <v>3116</v>
          </cell>
          <cell r="F3434" t="str">
            <v>Timbres-poste</v>
          </cell>
          <cell r="G3434">
            <v>2002</v>
          </cell>
          <cell r="H3434" t="str">
            <v>Désindustrialisation</v>
          </cell>
          <cell r="I3434" t="str">
            <v>Le tour du 20e siècle en 80 timbres (IV). Société et vie sociale, vie quotidienne</v>
          </cell>
          <cell r="J3434">
            <v>1.5</v>
          </cell>
          <cell r="K3434">
            <v>0</v>
          </cell>
          <cell r="L3434">
            <v>0</v>
          </cell>
          <cell r="M3434">
            <v>0</v>
          </cell>
          <cell r="N3434">
            <v>1</v>
          </cell>
          <cell r="O3434">
            <v>0</v>
          </cell>
          <cell r="P3434">
            <v>0</v>
          </cell>
          <cell r="Q3434">
            <v>0</v>
          </cell>
          <cell r="R3434" t="str">
            <v/>
          </cell>
          <cell r="S3434" t="str">
            <v>11½</v>
          </cell>
          <cell r="T3434" t="str">
            <v>0,42 €</v>
          </cell>
          <cell r="U3434" t="str">
            <v/>
          </cell>
          <cell r="V3434" t="str">
            <v/>
          </cell>
        </row>
        <row r="3435">
          <cell r="B3435" t="str">
            <v>DR-000-3117</v>
          </cell>
          <cell r="C3435" t="str">
            <v>4848484551494955</v>
          </cell>
          <cell r="D3435" t="str">
            <v>000</v>
          </cell>
          <cell r="E3435">
            <v>3117</v>
          </cell>
          <cell r="F3435" t="str">
            <v>Timbres-poste</v>
          </cell>
          <cell r="G3435">
            <v>2002</v>
          </cell>
          <cell r="H3435" t="str">
            <v>Crise de pétrole</v>
          </cell>
          <cell r="I3435" t="str">
            <v>Le tour du 20e siècle en 80 timbres (IV). Société et vie sociale, vie quotidienne</v>
          </cell>
          <cell r="J3435">
            <v>1.5</v>
          </cell>
          <cell r="K3435">
            <v>0</v>
          </cell>
          <cell r="L3435">
            <v>0</v>
          </cell>
          <cell r="M3435">
            <v>0</v>
          </cell>
          <cell r="N3435">
            <v>1</v>
          </cell>
          <cell r="O3435">
            <v>0</v>
          </cell>
          <cell r="P3435">
            <v>0</v>
          </cell>
          <cell r="Q3435">
            <v>0</v>
          </cell>
          <cell r="R3435" t="str">
            <v/>
          </cell>
          <cell r="S3435" t="str">
            <v>11½</v>
          </cell>
          <cell r="T3435" t="str">
            <v>0,42 €</v>
          </cell>
          <cell r="U3435" t="str">
            <v/>
          </cell>
          <cell r="V3435" t="str">
            <v/>
          </cell>
        </row>
        <row r="3436">
          <cell r="B3436" t="str">
            <v>DR-000-3118</v>
          </cell>
          <cell r="C3436" t="str">
            <v>4848484551494956</v>
          </cell>
          <cell r="D3436" t="str">
            <v>000</v>
          </cell>
          <cell r="E3436">
            <v>3118</v>
          </cell>
          <cell r="F3436" t="str">
            <v>Timbres-poste</v>
          </cell>
          <cell r="G3436">
            <v>2002</v>
          </cell>
          <cell r="H3436" t="str">
            <v>Mobilité</v>
          </cell>
          <cell r="I3436" t="str">
            <v>Le tour du 20e siècle en 80 timbres (IV). Société et vie sociale, vie quotidienne</v>
          </cell>
          <cell r="J3436">
            <v>1.5</v>
          </cell>
          <cell r="K3436">
            <v>0</v>
          </cell>
          <cell r="L3436">
            <v>0</v>
          </cell>
          <cell r="M3436">
            <v>0</v>
          </cell>
          <cell r="N3436">
            <v>1</v>
          </cell>
          <cell r="O3436">
            <v>0</v>
          </cell>
          <cell r="P3436">
            <v>0</v>
          </cell>
          <cell r="Q3436">
            <v>0</v>
          </cell>
          <cell r="R3436" t="str">
            <v/>
          </cell>
          <cell r="S3436" t="str">
            <v>11½</v>
          </cell>
          <cell r="T3436" t="str">
            <v>0,42 €</v>
          </cell>
          <cell r="U3436" t="str">
            <v/>
          </cell>
          <cell r="V3436" t="str">
            <v/>
          </cell>
        </row>
        <row r="3437">
          <cell r="B3437" t="str">
            <v>DR-000-3119</v>
          </cell>
          <cell r="C3437" t="str">
            <v>4848484551494957</v>
          </cell>
          <cell r="D3437" t="str">
            <v>000</v>
          </cell>
          <cell r="E3437">
            <v>3119</v>
          </cell>
          <cell r="F3437" t="str">
            <v>Timbres-poste</v>
          </cell>
          <cell r="G3437">
            <v>2002</v>
          </cell>
          <cell r="H3437" t="str">
            <v>Contraception</v>
          </cell>
          <cell r="I3437" t="str">
            <v>Le tour du 20e siècle en 80 timbres (IV). Société et vie sociale, vie quotidienne</v>
          </cell>
          <cell r="J3437">
            <v>1.5</v>
          </cell>
          <cell r="K3437">
            <v>0</v>
          </cell>
          <cell r="L3437">
            <v>0</v>
          </cell>
          <cell r="M3437">
            <v>0</v>
          </cell>
          <cell r="N3437">
            <v>1</v>
          </cell>
          <cell r="O3437">
            <v>0</v>
          </cell>
          <cell r="P3437">
            <v>0</v>
          </cell>
          <cell r="Q3437">
            <v>0</v>
          </cell>
          <cell r="R3437" t="str">
            <v/>
          </cell>
          <cell r="S3437" t="str">
            <v>11½</v>
          </cell>
          <cell r="T3437" t="str">
            <v>0,42 €</v>
          </cell>
          <cell r="U3437" t="str">
            <v/>
          </cell>
          <cell r="V3437" t="str">
            <v/>
          </cell>
        </row>
        <row r="3438">
          <cell r="B3438" t="str">
            <v>DR-000-3120</v>
          </cell>
          <cell r="C3438" t="str">
            <v>4848484551495048</v>
          </cell>
          <cell r="D3438" t="str">
            <v>000</v>
          </cell>
          <cell r="E3438">
            <v>3120</v>
          </cell>
          <cell r="F3438" t="str">
            <v>Timbres-poste</v>
          </cell>
          <cell r="G3438">
            <v>2002</v>
          </cell>
          <cell r="H3438" t="str">
            <v>Radio, TV</v>
          </cell>
          <cell r="I3438" t="str">
            <v>Le tour du 20e siècle en 80 timbres (IV). Société et vie sociale, vie quotidienne</v>
          </cell>
          <cell r="J3438">
            <v>1.5</v>
          </cell>
          <cell r="K3438">
            <v>0</v>
          </cell>
          <cell r="L3438">
            <v>0</v>
          </cell>
          <cell r="M3438">
            <v>0</v>
          </cell>
          <cell r="N3438">
            <v>1</v>
          </cell>
          <cell r="O3438">
            <v>0</v>
          </cell>
          <cell r="P3438">
            <v>0</v>
          </cell>
          <cell r="Q3438">
            <v>0</v>
          </cell>
          <cell r="R3438" t="str">
            <v/>
          </cell>
          <cell r="S3438" t="str">
            <v>11½</v>
          </cell>
          <cell r="T3438" t="str">
            <v>0,42 €</v>
          </cell>
          <cell r="U3438" t="str">
            <v/>
          </cell>
          <cell r="V3438" t="str">
            <v/>
          </cell>
        </row>
        <row r="3439">
          <cell r="B3439" t="str">
            <v>DR-000-3121</v>
          </cell>
          <cell r="C3439" t="str">
            <v>4848484551495049</v>
          </cell>
          <cell r="D3439" t="str">
            <v>000</v>
          </cell>
          <cell r="E3439">
            <v>3121</v>
          </cell>
          <cell r="F3439" t="str">
            <v>Timbres-poste</v>
          </cell>
          <cell r="G3439">
            <v>2002</v>
          </cell>
          <cell r="H3439" t="str">
            <v>Appareils ménagers</v>
          </cell>
          <cell r="I3439" t="str">
            <v>Le tour du 20e siècle en 80 timbres (IV). Société et vie sociale, vie quotidienne</v>
          </cell>
          <cell r="J3439">
            <v>1.5</v>
          </cell>
          <cell r="K3439">
            <v>0</v>
          </cell>
          <cell r="L3439">
            <v>0</v>
          </cell>
          <cell r="M3439">
            <v>0</v>
          </cell>
          <cell r="N3439">
            <v>1</v>
          </cell>
          <cell r="O3439">
            <v>0</v>
          </cell>
          <cell r="P3439">
            <v>0</v>
          </cell>
          <cell r="Q3439">
            <v>0</v>
          </cell>
          <cell r="R3439" t="str">
            <v/>
          </cell>
          <cell r="S3439" t="str">
            <v>11½</v>
          </cell>
          <cell r="T3439" t="str">
            <v>0,42 €</v>
          </cell>
          <cell r="U3439" t="str">
            <v/>
          </cell>
          <cell r="V3439" t="str">
            <v/>
          </cell>
        </row>
        <row r="3440">
          <cell r="B3440" t="str">
            <v>DR-000-3122</v>
          </cell>
          <cell r="C3440" t="str">
            <v>4848484551495050</v>
          </cell>
          <cell r="D3440" t="str">
            <v>000</v>
          </cell>
          <cell r="E3440">
            <v>3122</v>
          </cell>
          <cell r="F3440" t="str">
            <v>Timbres-poste</v>
          </cell>
          <cell r="G3440">
            <v>2002</v>
          </cell>
          <cell r="H3440" t="str">
            <v>Portrait</v>
          </cell>
          <cell r="I3440" t="str">
            <v>Joyeux anniversaire Princesse Elisabeth</v>
          </cell>
          <cell r="J3440">
            <v>1.5</v>
          </cell>
          <cell r="K3440">
            <v>1</v>
          </cell>
          <cell r="L3440">
            <v>0</v>
          </cell>
          <cell r="M3440">
            <v>0</v>
          </cell>
          <cell r="N3440">
            <v>0.5</v>
          </cell>
          <cell r="O3440">
            <v>0</v>
          </cell>
          <cell r="P3440">
            <v>0</v>
          </cell>
          <cell r="Q3440">
            <v>0</v>
          </cell>
          <cell r="R3440" t="str">
            <v/>
          </cell>
          <cell r="S3440" t="str">
            <v>11½</v>
          </cell>
          <cell r="T3440" t="str">
            <v>0,49 € prior</v>
          </cell>
          <cell r="U3440" t="str">
            <v/>
          </cell>
          <cell r="V3440" t="str">
            <v/>
          </cell>
        </row>
        <row r="3441">
          <cell r="B3441" t="str">
            <v>DR-000-3123</v>
          </cell>
          <cell r="C3441" t="str">
            <v>4848484551495051</v>
          </cell>
          <cell r="D3441" t="str">
            <v>000</v>
          </cell>
          <cell r="E3441">
            <v>3123</v>
          </cell>
          <cell r="F3441" t="str">
            <v>Timbres-poste</v>
          </cell>
          <cell r="G3441">
            <v>2002</v>
          </cell>
          <cell r="H3441" t="str">
            <v>Portrait avec le Prince Philippe et la Princesse Mathilde</v>
          </cell>
          <cell r="I3441" t="str">
            <v>Joyeux anniversaire Princesse Elisabeth</v>
          </cell>
          <cell r="J3441">
            <v>2</v>
          </cell>
          <cell r="K3441">
            <v>1</v>
          </cell>
          <cell r="L3441">
            <v>0</v>
          </cell>
          <cell r="M3441">
            <v>0</v>
          </cell>
          <cell r="N3441">
            <v>1</v>
          </cell>
          <cell r="O3441">
            <v>0</v>
          </cell>
          <cell r="P3441">
            <v>0</v>
          </cell>
          <cell r="Q3441">
            <v>0</v>
          </cell>
          <cell r="R3441" t="str">
            <v/>
          </cell>
          <cell r="S3441" t="str">
            <v>11½</v>
          </cell>
          <cell r="T3441" t="str">
            <v>0,59 €</v>
          </cell>
          <cell r="V3441" t="str">
            <v/>
          </cell>
        </row>
        <row r="3442">
          <cell r="B3442" t="str">
            <v>DR-000-3124</v>
          </cell>
          <cell r="C3442" t="str">
            <v>4848484551495052</v>
          </cell>
          <cell r="D3442" t="str">
            <v>000</v>
          </cell>
          <cell r="E3442">
            <v>3124</v>
          </cell>
          <cell r="F3442" t="str">
            <v>Timbres-poste</v>
          </cell>
          <cell r="G3442">
            <v>2002</v>
          </cell>
          <cell r="H3442" t="str">
            <v>Portrait</v>
          </cell>
          <cell r="I3442" t="str">
            <v>Joyeux anniversaire Princesse Elisabeth. Emis uniquement en feuillet</v>
          </cell>
          <cell r="J3442">
            <v>3</v>
          </cell>
          <cell r="K3442">
            <v>1</v>
          </cell>
          <cell r="L3442">
            <v>0</v>
          </cell>
          <cell r="M3442">
            <v>0</v>
          </cell>
          <cell r="N3442">
            <v>3</v>
          </cell>
          <cell r="O3442">
            <v>0</v>
          </cell>
          <cell r="P3442">
            <v>0</v>
          </cell>
          <cell r="Q3442">
            <v>0</v>
          </cell>
          <cell r="R3442" t="str">
            <v>multicolore</v>
          </cell>
          <cell r="S3442" t="str">
            <v>11½</v>
          </cell>
          <cell r="T3442" t="str">
            <v>0,84 €</v>
          </cell>
          <cell r="U3442" t="str">
            <v/>
          </cell>
          <cell r="V3442" t="str">
            <v/>
          </cell>
        </row>
        <row r="3443">
          <cell r="B3443" t="str">
            <v>DR-000-3125</v>
          </cell>
          <cell r="C3443" t="str">
            <v>4848484551495053</v>
          </cell>
          <cell r="D3443" t="str">
            <v>000</v>
          </cell>
          <cell r="E3443">
            <v>3125</v>
          </cell>
          <cell r="F3443" t="str">
            <v>Timbres-poste</v>
          </cell>
          <cell r="G3443">
            <v>2002</v>
          </cell>
          <cell r="H3443" t="str">
            <v>0,07 € vert foncé et rouge</v>
          </cell>
          <cell r="I3443" t="str">
            <v>Série courante. Roi Albert II. Avec mention Prior pour les nos 3125, 3126 et 3128</v>
          </cell>
          <cell r="J3443">
            <v>0.2</v>
          </cell>
          <cell r="K3443">
            <v>1</v>
          </cell>
          <cell r="L3443">
            <v>0</v>
          </cell>
          <cell r="M3443">
            <v>0</v>
          </cell>
          <cell r="N3443">
            <v>0.2</v>
          </cell>
          <cell r="O3443">
            <v>2</v>
          </cell>
          <cell r="P3443">
            <v>0</v>
          </cell>
          <cell r="Q3443">
            <v>0</v>
          </cell>
          <cell r="R3443" t="str">
            <v>vert foncé et rouge</v>
          </cell>
          <cell r="S3443" t="str">
            <v/>
          </cell>
          <cell r="T3443" t="str">
            <v>0,07 €</v>
          </cell>
          <cell r="U3443" t="str">
            <v/>
          </cell>
          <cell r="V3443" t="str">
            <v/>
          </cell>
        </row>
        <row r="3444">
          <cell r="B3444" t="str">
            <v>DR-000-3126</v>
          </cell>
          <cell r="C3444" t="str">
            <v>4848484551495054</v>
          </cell>
          <cell r="D3444" t="str">
            <v>000</v>
          </cell>
          <cell r="E3444">
            <v>3126</v>
          </cell>
          <cell r="F3444" t="str">
            <v>Timbres-poste</v>
          </cell>
          <cell r="G3444">
            <v>2002</v>
          </cell>
          <cell r="H3444" t="str">
            <v>0,49 € rouge</v>
          </cell>
          <cell r="I3444" t="str">
            <v>Série courante. Roi Albert II. Avec mention Prior pour les nos 3125, 3126 et 3128</v>
          </cell>
          <cell r="J3444">
            <v>1.2</v>
          </cell>
          <cell r="K3444">
            <v>1</v>
          </cell>
          <cell r="L3444">
            <v>0</v>
          </cell>
          <cell r="M3444">
            <v>0</v>
          </cell>
          <cell r="N3444">
            <v>0.3</v>
          </cell>
          <cell r="O3444">
            <v>1</v>
          </cell>
          <cell r="P3444">
            <v>0</v>
          </cell>
          <cell r="Q3444">
            <v>0</v>
          </cell>
          <cell r="R3444" t="str">
            <v>rouge</v>
          </cell>
          <cell r="S3444" t="str">
            <v/>
          </cell>
          <cell r="T3444" t="str">
            <v>0,49 €</v>
          </cell>
          <cell r="U3444" t="str">
            <v/>
          </cell>
          <cell r="V3444" t="str">
            <v/>
          </cell>
        </row>
        <row r="3445">
          <cell r="B3445" t="str">
            <v>DR-000-3127</v>
          </cell>
          <cell r="C3445" t="str">
            <v>4848484551495055</v>
          </cell>
          <cell r="D3445" t="str">
            <v>000</v>
          </cell>
          <cell r="E3445">
            <v>3127</v>
          </cell>
          <cell r="F3445" t="str">
            <v>Timbres-poste</v>
          </cell>
          <cell r="G3445">
            <v>2002</v>
          </cell>
          <cell r="H3445" t="str">
            <v>0,59 € bleu</v>
          </cell>
          <cell r="I3445" t="str">
            <v>Série courante. Roi Albert II. Avec mention Prior pour les nos 3125, 3126 et 3128</v>
          </cell>
          <cell r="J3445">
            <v>1.6</v>
          </cell>
          <cell r="K3445">
            <v>1</v>
          </cell>
          <cell r="L3445">
            <v>0</v>
          </cell>
          <cell r="M3445">
            <v>0</v>
          </cell>
          <cell r="N3445">
            <v>1.2</v>
          </cell>
          <cell r="O3445">
            <v>0</v>
          </cell>
          <cell r="P3445">
            <v>0</v>
          </cell>
          <cell r="Q3445">
            <v>0</v>
          </cell>
          <cell r="R3445" t="str">
            <v>bleu</v>
          </cell>
          <cell r="S3445" t="str">
            <v/>
          </cell>
          <cell r="T3445" t="str">
            <v>0,59 €</v>
          </cell>
          <cell r="U3445" t="str">
            <v/>
          </cell>
          <cell r="V3445" t="str">
            <v/>
          </cell>
        </row>
        <row r="3446">
          <cell r="B3446" t="str">
            <v>DR-000-3128</v>
          </cell>
          <cell r="C3446" t="str">
            <v>4848484551495056</v>
          </cell>
          <cell r="D3446" t="str">
            <v>000</v>
          </cell>
          <cell r="E3446">
            <v>3128</v>
          </cell>
          <cell r="F3446" t="str">
            <v>Timbres-poste</v>
          </cell>
          <cell r="G3446">
            <v>2002</v>
          </cell>
          <cell r="H3446" t="str">
            <v>0,79 € bleu foncé</v>
          </cell>
          <cell r="I3446" t="str">
            <v>Série courante. Roi Albert II. Avec mention Prior pour les nos 3125, 3126 et 3128</v>
          </cell>
          <cell r="J3446">
            <v>2</v>
          </cell>
          <cell r="K3446">
            <v>1</v>
          </cell>
          <cell r="L3446">
            <v>0</v>
          </cell>
          <cell r="M3446">
            <v>0</v>
          </cell>
          <cell r="N3446">
            <v>1.5</v>
          </cell>
          <cell r="O3446">
            <v>1</v>
          </cell>
          <cell r="P3446">
            <v>0</v>
          </cell>
          <cell r="Q3446">
            <v>0</v>
          </cell>
          <cell r="R3446" t="str">
            <v>bleu foncé</v>
          </cell>
          <cell r="S3446" t="str">
            <v/>
          </cell>
          <cell r="T3446" t="str">
            <v>0,79 €</v>
          </cell>
          <cell r="U3446" t="str">
            <v/>
          </cell>
          <cell r="V3446" t="str">
            <v/>
          </cell>
        </row>
        <row r="3447">
          <cell r="B3447" t="str">
            <v>DR-000-3129</v>
          </cell>
          <cell r="C3447" t="str">
            <v>4848484551495057</v>
          </cell>
          <cell r="D3447" t="str">
            <v>000</v>
          </cell>
          <cell r="E3447">
            <v>3129</v>
          </cell>
          <cell r="F3447" t="str">
            <v>Timbres-poste</v>
          </cell>
          <cell r="G3447">
            <v>2002</v>
          </cell>
          <cell r="H3447" t="str">
            <v>Tourterelle turque</v>
          </cell>
          <cell r="I3447" t="str">
            <v>Série courante. Oiseaux</v>
          </cell>
          <cell r="J3447">
            <v>1.5</v>
          </cell>
          <cell r="K3447">
            <v>1</v>
          </cell>
          <cell r="L3447">
            <v>0</v>
          </cell>
          <cell r="M3447">
            <v>0</v>
          </cell>
          <cell r="N3447">
            <v>0.5</v>
          </cell>
          <cell r="O3447">
            <v>2</v>
          </cell>
          <cell r="P3447">
            <v>0</v>
          </cell>
          <cell r="Q3447">
            <v>0</v>
          </cell>
          <cell r="R3447" t="str">
            <v/>
          </cell>
          <cell r="S3447" t="str">
            <v>11½</v>
          </cell>
          <cell r="T3447" t="str">
            <v>0,41 €</v>
          </cell>
          <cell r="U3447" t="str">
            <v/>
          </cell>
          <cell r="V3447" t="str">
            <v/>
          </cell>
        </row>
        <row r="3448">
          <cell r="B3448" t="str">
            <v>DR-000-3130</v>
          </cell>
          <cell r="C3448" t="str">
            <v>4848484551495148</v>
          </cell>
          <cell r="D3448" t="str">
            <v>000</v>
          </cell>
          <cell r="E3448">
            <v>3130</v>
          </cell>
          <cell r="F3448" t="str">
            <v>Timbres-poste</v>
          </cell>
          <cell r="G3448">
            <v>2002</v>
          </cell>
          <cell r="H3448" t="str">
            <v>Guifette noire</v>
          </cell>
          <cell r="I3448" t="str">
            <v>Série courante. Oiseaux</v>
          </cell>
          <cell r="J3448">
            <v>1.8</v>
          </cell>
          <cell r="K3448">
            <v>1</v>
          </cell>
          <cell r="L3448">
            <v>0</v>
          </cell>
          <cell r="M3448">
            <v>0</v>
          </cell>
          <cell r="N3448">
            <v>1</v>
          </cell>
          <cell r="O3448">
            <v>1</v>
          </cell>
          <cell r="P3448">
            <v>0</v>
          </cell>
          <cell r="Q3448">
            <v>0</v>
          </cell>
          <cell r="R3448" t="str">
            <v/>
          </cell>
          <cell r="S3448" t="str">
            <v>11½</v>
          </cell>
          <cell r="T3448" t="str">
            <v>0,57 €</v>
          </cell>
          <cell r="U3448" t="str">
            <v/>
          </cell>
          <cell r="V3448" t="str">
            <v/>
          </cell>
        </row>
        <row r="3449">
          <cell r="B3449" t="str">
            <v>DR-000-3131</v>
          </cell>
          <cell r="C3449" t="str">
            <v>4848484551495149</v>
          </cell>
          <cell r="D3449" t="str">
            <v>000</v>
          </cell>
          <cell r="E3449">
            <v>3131</v>
          </cell>
          <cell r="F3449" t="str">
            <v>Timbres-poste</v>
          </cell>
          <cell r="G3449">
            <v>2002</v>
          </cell>
          <cell r="H3449" t="str">
            <v>Chevalier gambette</v>
          </cell>
          <cell r="I3449" t="str">
            <v>Série courante. Oiseaux</v>
          </cell>
          <cell r="J3449">
            <v>2</v>
          </cell>
          <cell r="K3449">
            <v>1</v>
          </cell>
          <cell r="L3449">
            <v>0</v>
          </cell>
          <cell r="M3449">
            <v>0</v>
          </cell>
          <cell r="N3449">
            <v>1</v>
          </cell>
          <cell r="O3449">
            <v>1</v>
          </cell>
          <cell r="P3449">
            <v>0</v>
          </cell>
          <cell r="Q3449">
            <v>0</v>
          </cell>
          <cell r="R3449" t="str">
            <v/>
          </cell>
          <cell r="S3449" t="str">
            <v>11½</v>
          </cell>
          <cell r="T3449" t="str">
            <v>0,70 €</v>
          </cell>
          <cell r="U3449" t="str">
            <v/>
          </cell>
          <cell r="V3449" t="str">
            <v/>
          </cell>
        </row>
        <row r="3450">
          <cell r="B3450" t="str">
            <v>DR-000-3132</v>
          </cell>
          <cell r="C3450" t="str">
            <v>4848484551495150</v>
          </cell>
          <cell r="D3450" t="str">
            <v>000</v>
          </cell>
          <cell r="E3450">
            <v>3132</v>
          </cell>
          <cell r="F3450" t="str">
            <v>Timbres-poste</v>
          </cell>
          <cell r="G3450">
            <v>2002</v>
          </cell>
          <cell r="H3450" t="str">
            <v>Traquet motteux</v>
          </cell>
          <cell r="I3450" t="str">
            <v>Série courante. Oiseaux</v>
          </cell>
          <cell r="J3450">
            <v>3</v>
          </cell>
          <cell r="K3450">
            <v>1</v>
          </cell>
          <cell r="L3450">
            <v>0</v>
          </cell>
          <cell r="M3450">
            <v>0</v>
          </cell>
          <cell r="N3450">
            <v>1.5</v>
          </cell>
          <cell r="O3450">
            <v>1</v>
          </cell>
          <cell r="P3450">
            <v>0</v>
          </cell>
          <cell r="Q3450">
            <v>0</v>
          </cell>
          <cell r="R3450" t="str">
            <v/>
          </cell>
          <cell r="S3450" t="str">
            <v>11½</v>
          </cell>
          <cell r="T3450" t="str">
            <v>1,00 €</v>
          </cell>
          <cell r="U3450" t="str">
            <v/>
          </cell>
          <cell r="V3450" t="str">
            <v/>
          </cell>
        </row>
        <row r="3451">
          <cell r="B3451" t="str">
            <v>DR-000-3133</v>
          </cell>
          <cell r="C3451" t="str">
            <v>4848484551495151</v>
          </cell>
          <cell r="D3451" t="str">
            <v>000</v>
          </cell>
          <cell r="E3451">
            <v>3133</v>
          </cell>
          <cell r="F3451" t="str">
            <v>Timbres-poste</v>
          </cell>
          <cell r="G3451">
            <v>2002</v>
          </cell>
          <cell r="H3451" t="str">
            <v>Grand gravelot</v>
          </cell>
          <cell r="I3451" t="str">
            <v>Série courante. Oiseaux</v>
          </cell>
          <cell r="J3451">
            <v>6</v>
          </cell>
          <cell r="K3451">
            <v>1</v>
          </cell>
          <cell r="L3451">
            <v>0</v>
          </cell>
          <cell r="M3451">
            <v>0</v>
          </cell>
          <cell r="N3451">
            <v>2</v>
          </cell>
          <cell r="O3451">
            <v>1</v>
          </cell>
          <cell r="P3451">
            <v>0</v>
          </cell>
          <cell r="Q3451">
            <v>0</v>
          </cell>
          <cell r="R3451" t="str">
            <v/>
          </cell>
          <cell r="S3451" t="str">
            <v>11½</v>
          </cell>
          <cell r="T3451" t="str">
            <v>2,00 €</v>
          </cell>
          <cell r="U3451" t="str">
            <v/>
          </cell>
          <cell r="V3451" t="str">
            <v/>
          </cell>
        </row>
        <row r="3452">
          <cell r="B3452" t="str">
            <v>DR-000-3134</v>
          </cell>
          <cell r="C3452" t="str">
            <v>4848484551495152</v>
          </cell>
          <cell r="D3452" t="str">
            <v>000</v>
          </cell>
          <cell r="E3452">
            <v>3134</v>
          </cell>
          <cell r="F3452" t="str">
            <v>Timbres-poste</v>
          </cell>
          <cell r="G3452">
            <v>2002</v>
          </cell>
          <cell r="H3452" t="str">
            <v>Combattant varié</v>
          </cell>
          <cell r="I3452" t="str">
            <v>Série courante. Oiseaux</v>
          </cell>
          <cell r="J3452">
            <v>15</v>
          </cell>
          <cell r="K3452">
            <v>1</v>
          </cell>
          <cell r="L3452">
            <v>0</v>
          </cell>
          <cell r="M3452">
            <v>0</v>
          </cell>
          <cell r="N3452">
            <v>5</v>
          </cell>
          <cell r="O3452">
            <v>0</v>
          </cell>
          <cell r="P3452">
            <v>0</v>
          </cell>
          <cell r="Q3452">
            <v>0</v>
          </cell>
          <cell r="R3452" t="str">
            <v/>
          </cell>
          <cell r="S3452" t="str">
            <v>11½</v>
          </cell>
          <cell r="T3452" t="str">
            <v>5,00 €</v>
          </cell>
          <cell r="U3452" t="str">
            <v/>
          </cell>
          <cell r="V3452" t="str">
            <v/>
          </cell>
        </row>
        <row r="3453">
          <cell r="B3453" t="str">
            <v>DR-000-3135</v>
          </cell>
          <cell r="C3453" t="str">
            <v>4848484551495153</v>
          </cell>
          <cell r="D3453" t="str">
            <v>000</v>
          </cell>
          <cell r="E3453">
            <v>3135</v>
          </cell>
          <cell r="F3453" t="str">
            <v>Timbres-poste</v>
          </cell>
          <cell r="G3453">
            <v>2002</v>
          </cell>
          <cell r="H3453" t="str">
            <v>0,49 €</v>
          </cell>
          <cell r="I3453" t="str">
            <v>Série courante. Fleur. Crocus vernus. Emis en carnet. Sans valeur indiquée (mention Prior)</v>
          </cell>
          <cell r="J3453">
            <v>2.2999999999999998</v>
          </cell>
          <cell r="K3453">
            <v>10</v>
          </cell>
          <cell r="L3453">
            <v>0</v>
          </cell>
          <cell r="M3453">
            <v>0</v>
          </cell>
          <cell r="N3453">
            <v>0.5</v>
          </cell>
          <cell r="O3453">
            <v>0</v>
          </cell>
          <cell r="P3453">
            <v>0</v>
          </cell>
          <cell r="Q3453">
            <v>0</v>
          </cell>
          <cell r="R3453" t="str">
            <v/>
          </cell>
          <cell r="S3453" t="str">
            <v>13½x14 sur 4 côtés</v>
          </cell>
          <cell r="T3453" t="str">
            <v>0,49 €</v>
          </cell>
          <cell r="U3453" t="str">
            <v/>
          </cell>
          <cell r="V3453" t="str">
            <v/>
          </cell>
        </row>
        <row r="3454">
          <cell r="B3454" t="str">
            <v>DR-000-3135A</v>
          </cell>
          <cell r="C3454" t="str">
            <v>484848455149515365</v>
          </cell>
          <cell r="D3454" t="str">
            <v>000</v>
          </cell>
          <cell r="E3454" t="str">
            <v>3135A</v>
          </cell>
          <cell r="F3454" t="str">
            <v>Timbres-poste</v>
          </cell>
          <cell r="G3454">
            <v>2002</v>
          </cell>
          <cell r="H3454" t="str">
            <v>0,49 €</v>
          </cell>
          <cell r="I3454" t="str">
            <v>Série courante. Fleur. Crocus vernus. Emis en rouleau. Sans valeur indiquée (mention Prior)</v>
          </cell>
          <cell r="J3454">
            <v>2.2999999999999998</v>
          </cell>
          <cell r="K3454">
            <v>1</v>
          </cell>
          <cell r="L3454">
            <v>0</v>
          </cell>
          <cell r="M3454">
            <v>0</v>
          </cell>
          <cell r="N3454">
            <v>0.5</v>
          </cell>
          <cell r="O3454">
            <v>0</v>
          </cell>
          <cell r="P3454">
            <v>0</v>
          </cell>
          <cell r="Q3454">
            <v>0</v>
          </cell>
          <cell r="R3454" t="str">
            <v/>
          </cell>
          <cell r="S3454" t="str">
            <v>13½x14 sur 4 côtés</v>
          </cell>
          <cell r="T3454" t="str">
            <v>0,49 €</v>
          </cell>
          <cell r="U3454" t="str">
            <v/>
          </cell>
          <cell r="V3454" t="str">
            <v/>
          </cell>
        </row>
        <row r="3455">
          <cell r="B3455" t="str">
            <v>DR-000-3136</v>
          </cell>
          <cell r="C3455" t="str">
            <v>4848484551495154</v>
          </cell>
          <cell r="D3455" t="str">
            <v>000</v>
          </cell>
          <cell r="E3455">
            <v>3136</v>
          </cell>
          <cell r="F3455" t="str">
            <v>Timbres-poste</v>
          </cell>
          <cell r="G3455">
            <v>2002</v>
          </cell>
          <cell r="H3455" t="str">
            <v>0,49 € multicolore</v>
          </cell>
          <cell r="I3455" t="str">
            <v>Timbre de deuil. Type de 2001 modifié. Sans valeur indiquée (mention Prior)</v>
          </cell>
          <cell r="J3455">
            <v>1.5</v>
          </cell>
          <cell r="K3455">
            <v>1</v>
          </cell>
          <cell r="L3455">
            <v>0</v>
          </cell>
          <cell r="M3455">
            <v>0</v>
          </cell>
          <cell r="N3455">
            <v>0.5</v>
          </cell>
          <cell r="O3455">
            <v>1</v>
          </cell>
          <cell r="P3455">
            <v>0</v>
          </cell>
          <cell r="Q3455">
            <v>0</v>
          </cell>
          <cell r="R3455" t="str">
            <v>multicolore</v>
          </cell>
          <cell r="S3455" t="str">
            <v>11½</v>
          </cell>
          <cell r="T3455" t="str">
            <v>0,49 €</v>
          </cell>
          <cell r="U3455" t="str">
            <v/>
          </cell>
          <cell r="V3455" t="str">
            <v/>
          </cell>
        </row>
        <row r="3456">
          <cell r="B3456" t="str">
            <v>DR-000-3137</v>
          </cell>
          <cell r="C3456" t="str">
            <v>4848484551495155</v>
          </cell>
          <cell r="D3456" t="str">
            <v>000</v>
          </cell>
          <cell r="E3456">
            <v>3137</v>
          </cell>
          <cell r="F3456" t="str">
            <v>Timbres-poste</v>
          </cell>
          <cell r="G3456">
            <v>2002</v>
          </cell>
          <cell r="H3456" t="str">
            <v>Néron et son génial de fils Adhémar</v>
          </cell>
          <cell r="I3456" t="str">
            <v>Hommage à Marc Sleen, auteur de bandes dessinées</v>
          </cell>
          <cell r="J3456">
            <v>1.5</v>
          </cell>
          <cell r="K3456">
            <v>1</v>
          </cell>
          <cell r="L3456">
            <v>0</v>
          </cell>
          <cell r="M3456">
            <v>0</v>
          </cell>
          <cell r="N3456">
            <v>0.6</v>
          </cell>
          <cell r="O3456">
            <v>1</v>
          </cell>
          <cell r="P3456">
            <v>0</v>
          </cell>
          <cell r="Q3456">
            <v>0</v>
          </cell>
          <cell r="R3456" t="str">
            <v>multicolore</v>
          </cell>
          <cell r="S3456" t="str">
            <v>11½</v>
          </cell>
          <cell r="T3456" t="str">
            <v>0,49 €</v>
          </cell>
          <cell r="U3456" t="str">
            <v/>
          </cell>
          <cell r="V3456" t="str">
            <v/>
          </cell>
        </row>
        <row r="3457">
          <cell r="B3457" t="str">
            <v>DR-000-3138</v>
          </cell>
          <cell r="C3457" t="str">
            <v>4848484551495156</v>
          </cell>
          <cell r="D3457" t="str">
            <v>000</v>
          </cell>
          <cell r="E3457">
            <v>3138</v>
          </cell>
          <cell r="F3457" t="str">
            <v>Timbres-poste</v>
          </cell>
          <cell r="G3457">
            <v>2002</v>
          </cell>
          <cell r="H3457" t="str">
            <v>Le banquet de gaufres (détail)</v>
          </cell>
          <cell r="I3457" t="str">
            <v>Hommage à Marc Sleen, auteur de bandes dessinées. Emis uniquement en feuillet</v>
          </cell>
          <cell r="J3457">
            <v>3.5</v>
          </cell>
          <cell r="K3457">
            <v>1</v>
          </cell>
          <cell r="L3457">
            <v>0</v>
          </cell>
          <cell r="M3457">
            <v>0</v>
          </cell>
          <cell r="N3457">
            <v>3</v>
          </cell>
          <cell r="O3457">
            <v>1</v>
          </cell>
          <cell r="P3457">
            <v>0</v>
          </cell>
          <cell r="Q3457">
            <v>0</v>
          </cell>
          <cell r="R3457" t="str">
            <v>multicolore</v>
          </cell>
          <cell r="S3457" t="str">
            <v>11½</v>
          </cell>
          <cell r="T3457" t="str">
            <v>0,82 €</v>
          </cell>
          <cell r="U3457" t="str">
            <v/>
          </cell>
          <cell r="V3457" t="str">
            <v/>
          </cell>
        </row>
        <row r="3458">
          <cell r="B3458" t="str">
            <v>DR-000-3138A</v>
          </cell>
          <cell r="C3458" t="str">
            <v>484848455149515665</v>
          </cell>
          <cell r="D3458" t="str">
            <v>000</v>
          </cell>
          <cell r="E3458" t="str">
            <v>3138A</v>
          </cell>
          <cell r="F3458" t="str">
            <v>Timbres-poste</v>
          </cell>
          <cell r="G3458">
            <v>2002</v>
          </cell>
          <cell r="H3458" t="str">
            <v>Pensée</v>
          </cell>
          <cell r="I3458" t="str">
            <v>Série courante. Flore</v>
          </cell>
          <cell r="J3458">
            <v>2.5</v>
          </cell>
          <cell r="K3458">
            <v>1</v>
          </cell>
          <cell r="L3458">
            <v>0</v>
          </cell>
          <cell r="M3458">
            <v>0</v>
          </cell>
          <cell r="N3458">
            <v>1</v>
          </cell>
          <cell r="O3458">
            <v>1</v>
          </cell>
          <cell r="P3458">
            <v>0</v>
          </cell>
          <cell r="Q3458">
            <v>0</v>
          </cell>
          <cell r="R3458" t="str">
            <v>multicolore</v>
          </cell>
          <cell r="S3458" t="str">
            <v>111</v>
          </cell>
          <cell r="T3458" t="str">
            <v>0,41 €</v>
          </cell>
          <cell r="U3458" t="str">
            <v/>
          </cell>
          <cell r="V3458" t="str">
            <v/>
          </cell>
        </row>
        <row r="3459">
          <cell r="B3459" t="str">
            <v>DR-000-3138B</v>
          </cell>
          <cell r="C3459" t="str">
            <v>484848455149515666</v>
          </cell>
          <cell r="D3459" t="str">
            <v>000</v>
          </cell>
          <cell r="E3459" t="str">
            <v>3138B</v>
          </cell>
          <cell r="F3459" t="str">
            <v>Timbres-poste</v>
          </cell>
          <cell r="G3459">
            <v>2002</v>
          </cell>
          <cell r="H3459" t="str">
            <v>0,41 € multicolore</v>
          </cell>
          <cell r="I3459" t="str">
            <v>Série courante. Logo postal blanc sur fond rouge. Sans valeur indiquée</v>
          </cell>
          <cell r="J3459">
            <v>2.5</v>
          </cell>
          <cell r="K3459">
            <v>1</v>
          </cell>
          <cell r="L3459">
            <v>0</v>
          </cell>
          <cell r="M3459">
            <v>0</v>
          </cell>
          <cell r="N3459">
            <v>1</v>
          </cell>
          <cell r="O3459">
            <v>2</v>
          </cell>
          <cell r="P3459">
            <v>0</v>
          </cell>
          <cell r="Q3459">
            <v>0</v>
          </cell>
          <cell r="R3459" t="str">
            <v>multicolore</v>
          </cell>
          <cell r="S3459" t="str">
            <v>111</v>
          </cell>
          <cell r="T3459" t="str">
            <v>0,41 €</v>
          </cell>
          <cell r="U3459" t="str">
            <v/>
          </cell>
          <cell r="V3459" t="str">
            <v/>
          </cell>
        </row>
        <row r="3460">
          <cell r="B3460" t="str">
            <v>DR-000-3138C</v>
          </cell>
          <cell r="C3460" t="str">
            <v>484848455149515667</v>
          </cell>
          <cell r="D3460" t="str">
            <v>000</v>
          </cell>
          <cell r="E3460" t="str">
            <v>3138C</v>
          </cell>
          <cell r="F3460" t="str">
            <v>Timbres-poste</v>
          </cell>
          <cell r="G3460">
            <v>2002</v>
          </cell>
          <cell r="H3460" t="str">
            <v>0,41 € multicolore</v>
          </cell>
          <cell r="I3460" t="str">
            <v>Série courante. Logo postal rouge sur fond blanc. Sans valeur indiquée</v>
          </cell>
          <cell r="J3460">
            <v>2.5</v>
          </cell>
          <cell r="K3460">
            <v>1</v>
          </cell>
          <cell r="L3460">
            <v>0</v>
          </cell>
          <cell r="M3460">
            <v>0</v>
          </cell>
          <cell r="N3460">
            <v>1</v>
          </cell>
          <cell r="O3460">
            <v>2</v>
          </cell>
          <cell r="P3460">
            <v>0</v>
          </cell>
          <cell r="Q3460">
            <v>0</v>
          </cell>
          <cell r="R3460" t="str">
            <v>multicolore</v>
          </cell>
          <cell r="S3460" t="str">
            <v>111</v>
          </cell>
          <cell r="T3460" t="str">
            <v>0,41 €</v>
          </cell>
          <cell r="U3460" t="str">
            <v/>
          </cell>
          <cell r="V3460" t="str">
            <v/>
          </cell>
        </row>
        <row r="3461">
          <cell r="B3461" t="str">
            <v>DR-000-3138D</v>
          </cell>
          <cell r="C3461" t="str">
            <v>484848455149515668</v>
          </cell>
          <cell r="D3461" t="str">
            <v>000</v>
          </cell>
          <cell r="E3461" t="str">
            <v>3138D</v>
          </cell>
          <cell r="F3461" t="str">
            <v>Timbres-poste</v>
          </cell>
          <cell r="G3461">
            <v>2002</v>
          </cell>
          <cell r="H3461" t="str">
            <v>0,49 € multicolore</v>
          </cell>
          <cell r="I3461" t="str">
            <v>Série courante. Logo postal avec mention Prior</v>
          </cell>
          <cell r="J3461">
            <v>2.5</v>
          </cell>
          <cell r="K3461">
            <v>1</v>
          </cell>
          <cell r="L3461">
            <v>0</v>
          </cell>
          <cell r="M3461">
            <v>0</v>
          </cell>
          <cell r="N3461">
            <v>1</v>
          </cell>
          <cell r="O3461">
            <v>2</v>
          </cell>
          <cell r="P3461">
            <v>0</v>
          </cell>
          <cell r="Q3461">
            <v>0</v>
          </cell>
          <cell r="R3461" t="str">
            <v>multicolore</v>
          </cell>
          <cell r="S3461" t="str">
            <v>111</v>
          </cell>
          <cell r="T3461" t="str">
            <v>0,49 €</v>
          </cell>
          <cell r="U3461" t="str">
            <v/>
          </cell>
          <cell r="V3461" t="str">
            <v/>
          </cell>
        </row>
        <row r="3462">
          <cell r="B3462" t="str">
            <v>DR-000-3139</v>
          </cell>
          <cell r="C3462" t="str">
            <v>4848484551495157</v>
          </cell>
          <cell r="D3462" t="str">
            <v>000</v>
          </cell>
          <cell r="E3462">
            <v>3139</v>
          </cell>
          <cell r="F3462" t="str">
            <v>Timbres-poste</v>
          </cell>
          <cell r="G3462">
            <v>2003</v>
          </cell>
          <cell r="H3462" t="str">
            <v>La nouvelle maison (1927-28), à Tervuren</v>
          </cell>
          <cell r="I3462" t="str">
            <v>140e anniversaire de la naissance de Henry van de Velde (1863-1957), architecte, peintre et décorateur. Portraits et oeuvres</v>
          </cell>
          <cell r="J3462">
            <v>1.5</v>
          </cell>
          <cell r="K3462">
            <v>1</v>
          </cell>
          <cell r="L3462">
            <v>0</v>
          </cell>
          <cell r="M3462">
            <v>0</v>
          </cell>
          <cell r="N3462">
            <v>0.5</v>
          </cell>
          <cell r="O3462">
            <v>0</v>
          </cell>
          <cell r="P3462">
            <v>0</v>
          </cell>
          <cell r="Q3462">
            <v>0</v>
          </cell>
          <cell r="R3462" t="str">
            <v/>
          </cell>
          <cell r="S3462" t="str">
            <v>11½</v>
          </cell>
          <cell r="T3462" t="str">
            <v>0,49 €</v>
          </cell>
          <cell r="U3462" t="str">
            <v/>
          </cell>
          <cell r="V3462" t="str">
            <v/>
          </cell>
        </row>
        <row r="3463">
          <cell r="B3463" t="str">
            <v>DR-000-3140</v>
          </cell>
          <cell r="C3463" t="str">
            <v>4848484551495248</v>
          </cell>
          <cell r="D3463" t="str">
            <v>000</v>
          </cell>
          <cell r="E3463">
            <v>3140</v>
          </cell>
          <cell r="F3463" t="str">
            <v>Timbres-poste</v>
          </cell>
          <cell r="G3463">
            <v>2003</v>
          </cell>
          <cell r="H3463" t="str">
            <v>Le pavillon de l'Exposition universelle de Paris en 1937</v>
          </cell>
          <cell r="I3463" t="str">
            <v>140e anniversaire de la naissance de Henry van de Velde (1863-1957), architecte, peintre et décorateur. Portraits et oeuvres</v>
          </cell>
          <cell r="J3463">
            <v>2</v>
          </cell>
          <cell r="K3463">
            <v>1</v>
          </cell>
          <cell r="L3463">
            <v>0</v>
          </cell>
          <cell r="M3463">
            <v>0</v>
          </cell>
          <cell r="N3463">
            <v>1</v>
          </cell>
          <cell r="O3463">
            <v>0</v>
          </cell>
          <cell r="P3463">
            <v>0</v>
          </cell>
          <cell r="Q3463">
            <v>0</v>
          </cell>
          <cell r="R3463" t="str">
            <v/>
          </cell>
          <cell r="S3463" t="str">
            <v>11½</v>
          </cell>
          <cell r="T3463" t="str">
            <v>0,59 €</v>
          </cell>
          <cell r="U3463" t="str">
            <v/>
          </cell>
          <cell r="V3463" t="str">
            <v/>
          </cell>
        </row>
        <row r="3464">
          <cell r="B3464" t="str">
            <v>DR-000-3141</v>
          </cell>
          <cell r="C3464" t="str">
            <v>4848484551495249</v>
          </cell>
          <cell r="D3464" t="str">
            <v>000</v>
          </cell>
          <cell r="E3464">
            <v>3141</v>
          </cell>
          <cell r="F3464" t="str">
            <v>Timbres-poste</v>
          </cell>
          <cell r="G3464">
            <v>2003</v>
          </cell>
          <cell r="H3464" t="str">
            <v>"La "Tour des Livres" (1933-38), de Gand"</v>
          </cell>
          <cell r="I3464" t="str">
            <v>140e anniversaire de la naissance de Henry van de Velde (1863-1957), architecte, peintre et décorateur. Portraits et oeuvres</v>
          </cell>
          <cell r="J3464">
            <v>2</v>
          </cell>
          <cell r="K3464">
            <v>10</v>
          </cell>
          <cell r="L3464">
            <v>0</v>
          </cell>
          <cell r="M3464">
            <v>0</v>
          </cell>
          <cell r="N3464">
            <v>1</v>
          </cell>
          <cell r="O3464">
            <v>0</v>
          </cell>
          <cell r="P3464">
            <v>0</v>
          </cell>
          <cell r="Q3464">
            <v>0</v>
          </cell>
          <cell r="R3464" t="str">
            <v/>
          </cell>
          <cell r="S3464" t="str">
            <v>11½</v>
          </cell>
          <cell r="T3464" t="str">
            <v>0,59 €</v>
          </cell>
          <cell r="U3464" t="str">
            <v/>
          </cell>
          <cell r="V3464" t="str">
            <v/>
          </cell>
        </row>
        <row r="3465">
          <cell r="B3465" t="str">
            <v>DR-000-3142</v>
          </cell>
          <cell r="C3465" t="str">
            <v>4848484551495250</v>
          </cell>
          <cell r="D3465" t="str">
            <v>000</v>
          </cell>
          <cell r="E3465">
            <v>3142</v>
          </cell>
          <cell r="F3465" t="str">
            <v>Timbres-poste</v>
          </cell>
          <cell r="G3465">
            <v>2003</v>
          </cell>
          <cell r="H3465" t="str">
            <v>Son épouse Marie Sèthe montant un escalier art nouveau de 1902 (détail)</v>
          </cell>
          <cell r="I3465" t="str">
            <v>140e anniversaire de la naissance de Henry van de Velde (1863-1957), architecte, peintre et décorateur. Emis uniquement en feuillet</v>
          </cell>
          <cell r="J3465">
            <v>3</v>
          </cell>
          <cell r="K3465">
            <v>1</v>
          </cell>
          <cell r="L3465">
            <v>0</v>
          </cell>
          <cell r="M3465">
            <v>0</v>
          </cell>
          <cell r="N3465">
            <v>3</v>
          </cell>
          <cell r="O3465">
            <v>0</v>
          </cell>
          <cell r="P3465">
            <v>0</v>
          </cell>
          <cell r="Q3465">
            <v>0</v>
          </cell>
          <cell r="R3465" t="str">
            <v>multicolore</v>
          </cell>
          <cell r="S3465" t="str">
            <v>11½</v>
          </cell>
          <cell r="T3465" t="str">
            <v>0,84 €</v>
          </cell>
          <cell r="U3465" t="str">
            <v/>
          </cell>
          <cell r="V3465" t="str">
            <v/>
          </cell>
        </row>
        <row r="3466">
          <cell r="B3466" t="str">
            <v>DR-000-3143</v>
          </cell>
          <cell r="C3466" t="str">
            <v>4848484551495251</v>
          </cell>
          <cell r="D3466" t="str">
            <v>000</v>
          </cell>
          <cell r="E3466">
            <v>3143</v>
          </cell>
          <cell r="F3466" t="str">
            <v>Timbres-poste</v>
          </cell>
          <cell r="G3466">
            <v>2003</v>
          </cell>
          <cell r="H3466" t="str">
            <v>Les pompiers</v>
          </cell>
          <cell r="I3466" t="str">
            <v>Coup de coeur pour..</v>
          </cell>
          <cell r="J3466">
            <v>1.5</v>
          </cell>
          <cell r="K3466">
            <v>1</v>
          </cell>
          <cell r="L3466">
            <v>0</v>
          </cell>
          <cell r="M3466">
            <v>0</v>
          </cell>
          <cell r="N3466">
            <v>0.5</v>
          </cell>
          <cell r="O3466">
            <v>1</v>
          </cell>
          <cell r="P3466">
            <v>0</v>
          </cell>
          <cell r="Q3466">
            <v>0</v>
          </cell>
          <cell r="R3466" t="str">
            <v/>
          </cell>
          <cell r="S3466" t="str">
            <v>11½</v>
          </cell>
          <cell r="T3466" t="str">
            <v>0,49 €</v>
          </cell>
          <cell r="U3466" t="str">
            <v/>
          </cell>
          <cell r="V3466" t="str">
            <v/>
          </cell>
        </row>
        <row r="3467">
          <cell r="B3467" t="str">
            <v>DR-000-F3143</v>
          </cell>
          <cell r="C3467" t="str">
            <v>484848457051495251</v>
          </cell>
          <cell r="D3467" t="str">
            <v>000</v>
          </cell>
          <cell r="E3467" t="str">
            <v>F3143</v>
          </cell>
          <cell r="F3467" t="str">
            <v>Timbres-poste</v>
          </cell>
          <cell r="G3467">
            <v>2003</v>
          </cell>
          <cell r="H3467" t="str">
            <v>Feuillet de 10 timbres                             pas répertorié</v>
          </cell>
          <cell r="I3467" t="str">
            <v>Coup de coeur pour..</v>
          </cell>
          <cell r="J3467">
            <v>15</v>
          </cell>
          <cell r="K3467">
            <v>1</v>
          </cell>
          <cell r="L3467">
            <v>0</v>
          </cell>
          <cell r="M3467">
            <v>0</v>
          </cell>
          <cell r="N3467">
            <v>15</v>
          </cell>
          <cell r="O3467">
            <v>0</v>
          </cell>
          <cell r="P3467">
            <v>0</v>
          </cell>
          <cell r="Q3467">
            <v>0</v>
          </cell>
          <cell r="R3467" t="str">
            <v/>
          </cell>
          <cell r="S3467" t="str">
            <v>11½</v>
          </cell>
          <cell r="T3467" t="str">
            <v/>
          </cell>
          <cell r="U3467" t="str">
            <v/>
          </cell>
          <cell r="V3467" t="str">
            <v/>
          </cell>
        </row>
        <row r="3468">
          <cell r="B3468" t="str">
            <v>DR-000-3144</v>
          </cell>
          <cell r="C3468" t="str">
            <v>4848484551495252</v>
          </cell>
          <cell r="D3468" t="str">
            <v>000</v>
          </cell>
          <cell r="E3468">
            <v>3144</v>
          </cell>
          <cell r="F3468" t="str">
            <v>Timbres-poste</v>
          </cell>
          <cell r="G3468">
            <v>2003</v>
          </cell>
          <cell r="H3468" t="str">
            <v>La police</v>
          </cell>
          <cell r="I3468" t="str">
            <v>Coup de coeur pour..</v>
          </cell>
          <cell r="J3468">
            <v>1.5</v>
          </cell>
          <cell r="K3468">
            <v>1</v>
          </cell>
          <cell r="L3468">
            <v>0</v>
          </cell>
          <cell r="M3468">
            <v>0</v>
          </cell>
          <cell r="N3468">
            <v>0.5</v>
          </cell>
          <cell r="O3468">
            <v>1</v>
          </cell>
          <cell r="P3468">
            <v>0</v>
          </cell>
          <cell r="Q3468">
            <v>0</v>
          </cell>
          <cell r="R3468" t="str">
            <v/>
          </cell>
          <cell r="S3468" t="str">
            <v>11½</v>
          </cell>
          <cell r="T3468" t="str">
            <v>0,49 €</v>
          </cell>
          <cell r="U3468" t="str">
            <v/>
          </cell>
          <cell r="V3468" t="str">
            <v/>
          </cell>
        </row>
        <row r="3469">
          <cell r="B3469" t="str">
            <v>DR-000-3145</v>
          </cell>
          <cell r="C3469" t="str">
            <v>4848484551495253</v>
          </cell>
          <cell r="D3469" t="str">
            <v>000</v>
          </cell>
          <cell r="E3469">
            <v>3145</v>
          </cell>
          <cell r="F3469" t="str">
            <v>Timbres-poste</v>
          </cell>
          <cell r="G3469">
            <v>2003</v>
          </cell>
          <cell r="H3469" t="str">
            <v>La protection civile</v>
          </cell>
          <cell r="I3469" t="str">
            <v>Coup de coeur pour..</v>
          </cell>
          <cell r="J3469">
            <v>1.5</v>
          </cell>
          <cell r="K3469">
            <v>1</v>
          </cell>
          <cell r="L3469">
            <v>0</v>
          </cell>
          <cell r="M3469">
            <v>0</v>
          </cell>
          <cell r="N3469">
            <v>0.5</v>
          </cell>
          <cell r="O3469">
            <v>1</v>
          </cell>
          <cell r="P3469">
            <v>0</v>
          </cell>
          <cell r="Q3469">
            <v>0</v>
          </cell>
          <cell r="R3469" t="str">
            <v/>
          </cell>
          <cell r="S3469" t="str">
            <v>11½</v>
          </cell>
          <cell r="T3469" t="str">
            <v>0,49 €</v>
          </cell>
          <cell r="U3469" t="str">
            <v/>
          </cell>
          <cell r="V3469" t="str">
            <v/>
          </cell>
        </row>
        <row r="3470">
          <cell r="B3470" t="str">
            <v>DR-000-3146</v>
          </cell>
          <cell r="C3470" t="str">
            <v>4848484551495254</v>
          </cell>
          <cell r="D3470" t="str">
            <v>000</v>
          </cell>
          <cell r="E3470">
            <v>3146</v>
          </cell>
          <cell r="F3470" t="str">
            <v>Timbres-poste</v>
          </cell>
          <cell r="G3470">
            <v>2003</v>
          </cell>
          <cell r="H3470" t="str">
            <v>Le personnel soignant</v>
          </cell>
          <cell r="I3470" t="str">
            <v>Coup de coeur pour..</v>
          </cell>
          <cell r="J3470">
            <v>1.5</v>
          </cell>
          <cell r="K3470">
            <v>1</v>
          </cell>
          <cell r="L3470">
            <v>0</v>
          </cell>
          <cell r="M3470">
            <v>0</v>
          </cell>
          <cell r="N3470">
            <v>0.5</v>
          </cell>
          <cell r="O3470">
            <v>1</v>
          </cell>
          <cell r="P3470">
            <v>0</v>
          </cell>
          <cell r="Q3470">
            <v>0</v>
          </cell>
          <cell r="R3470" t="str">
            <v/>
          </cell>
          <cell r="S3470" t="str">
            <v>11½</v>
          </cell>
          <cell r="T3470" t="str">
            <v>0,49 €</v>
          </cell>
          <cell r="U3470" t="str">
            <v/>
          </cell>
          <cell r="V3470" t="str">
            <v/>
          </cell>
        </row>
        <row r="3471">
          <cell r="B3471" t="str">
            <v>DR-000-3147</v>
          </cell>
          <cell r="C3471" t="str">
            <v>4848484551495255</v>
          </cell>
          <cell r="D3471" t="str">
            <v>000</v>
          </cell>
          <cell r="E3471">
            <v>3147</v>
          </cell>
          <cell r="F3471" t="str">
            <v>Timbres-poste</v>
          </cell>
          <cell r="G3471">
            <v>2003</v>
          </cell>
          <cell r="H3471" t="str">
            <v>Les postiers</v>
          </cell>
          <cell r="I3471" t="str">
            <v>Coup de coeur pour..</v>
          </cell>
          <cell r="J3471">
            <v>1.5</v>
          </cell>
          <cell r="K3471">
            <v>1</v>
          </cell>
          <cell r="L3471">
            <v>0</v>
          </cell>
          <cell r="M3471">
            <v>0</v>
          </cell>
          <cell r="N3471">
            <v>1</v>
          </cell>
          <cell r="O3471">
            <v>1</v>
          </cell>
          <cell r="P3471">
            <v>0</v>
          </cell>
          <cell r="Q3471">
            <v>0</v>
          </cell>
          <cell r="R3471" t="str">
            <v/>
          </cell>
          <cell r="S3471" t="str">
            <v>11½</v>
          </cell>
          <cell r="T3471" t="str">
            <v>0,49 €</v>
          </cell>
          <cell r="U3471" t="str">
            <v/>
          </cell>
          <cell r="V3471" t="str">
            <v/>
          </cell>
        </row>
        <row r="3472">
          <cell r="B3472" t="str">
            <v>DR-000-3148</v>
          </cell>
          <cell r="C3472" t="str">
            <v>4848484551495256</v>
          </cell>
          <cell r="D3472" t="str">
            <v>000</v>
          </cell>
          <cell r="E3472">
            <v>3148</v>
          </cell>
          <cell r="F3472" t="str">
            <v>Timbres-poste</v>
          </cell>
          <cell r="G3472">
            <v>2003</v>
          </cell>
          <cell r="H3472" t="str">
            <v>La Saint-Valentin</v>
          </cell>
          <cell r="I3472" t="str">
            <v>Coup de coeur pour..</v>
          </cell>
          <cell r="J3472">
            <v>1.5</v>
          </cell>
          <cell r="K3472">
            <v>1</v>
          </cell>
          <cell r="L3472">
            <v>0</v>
          </cell>
          <cell r="M3472">
            <v>0</v>
          </cell>
          <cell r="N3472">
            <v>1</v>
          </cell>
          <cell r="O3472">
            <v>1</v>
          </cell>
          <cell r="P3472">
            <v>0</v>
          </cell>
          <cell r="Q3472">
            <v>0</v>
          </cell>
          <cell r="R3472" t="str">
            <v/>
          </cell>
          <cell r="S3472" t="str">
            <v>11½</v>
          </cell>
          <cell r="T3472" t="str">
            <v>0,49 €</v>
          </cell>
          <cell r="U3472" t="str">
            <v/>
          </cell>
          <cell r="V3472" t="str">
            <v/>
          </cell>
        </row>
        <row r="3473">
          <cell r="B3473" t="str">
            <v>DR-000-3149</v>
          </cell>
          <cell r="C3473" t="str">
            <v>4848484551495257</v>
          </cell>
          <cell r="D3473" t="str">
            <v>000</v>
          </cell>
          <cell r="E3473">
            <v>3149</v>
          </cell>
          <cell r="F3473" t="str">
            <v>Timbres-poste</v>
          </cell>
          <cell r="G3473">
            <v>2003</v>
          </cell>
          <cell r="H3473" t="str">
            <v>"Portrait, "Messe solennelle""</v>
          </cell>
          <cell r="I3473" t="str">
            <v>Bicentenaire de la naissance du compositeur Hector Berlioz (1803-1869)</v>
          </cell>
          <cell r="J3473">
            <v>2</v>
          </cell>
          <cell r="K3473">
            <v>1</v>
          </cell>
          <cell r="L3473">
            <v>0</v>
          </cell>
          <cell r="M3473">
            <v>0</v>
          </cell>
          <cell r="N3473">
            <v>1</v>
          </cell>
          <cell r="O3473">
            <v>1</v>
          </cell>
          <cell r="P3473">
            <v>0</v>
          </cell>
          <cell r="Q3473">
            <v>0</v>
          </cell>
          <cell r="R3473" t="str">
            <v>multicolore</v>
          </cell>
          <cell r="S3473" t="str">
            <v>11½</v>
          </cell>
          <cell r="T3473" t="str">
            <v>0,59 €</v>
          </cell>
          <cell r="U3473" t="str">
            <v/>
          </cell>
          <cell r="V3473" t="str">
            <v/>
          </cell>
        </row>
        <row r="3474">
          <cell r="B3474" t="str">
            <v>DR-000-3150</v>
          </cell>
          <cell r="C3474" t="str">
            <v>4848484551495348</v>
          </cell>
          <cell r="D3474" t="str">
            <v>000</v>
          </cell>
          <cell r="E3474">
            <v>3150</v>
          </cell>
          <cell r="F3474" t="str">
            <v>Timbres-poste</v>
          </cell>
          <cell r="G3474">
            <v>2003</v>
          </cell>
          <cell r="H3474" t="str">
            <v>Jeu de boules</v>
          </cell>
          <cell r="I3474" t="str">
            <v>Sports populaires</v>
          </cell>
          <cell r="J3474">
            <v>1.5</v>
          </cell>
          <cell r="K3474">
            <v>4</v>
          </cell>
          <cell r="L3474">
            <v>0</v>
          </cell>
          <cell r="M3474">
            <v>0</v>
          </cell>
          <cell r="N3474">
            <v>0.5</v>
          </cell>
          <cell r="O3474">
            <v>2</v>
          </cell>
          <cell r="P3474">
            <v>0</v>
          </cell>
          <cell r="Q3474">
            <v>0</v>
          </cell>
          <cell r="R3474" t="str">
            <v/>
          </cell>
          <cell r="S3474" t="str">
            <v>11½</v>
          </cell>
          <cell r="T3474" t="str">
            <v>0,49 €</v>
          </cell>
          <cell r="U3474" t="str">
            <v/>
          </cell>
          <cell r="V3474" t="str">
            <v/>
          </cell>
        </row>
        <row r="3475">
          <cell r="B3475" t="str">
            <v>DR-000-3151</v>
          </cell>
          <cell r="C3475" t="str">
            <v>4848484551495349</v>
          </cell>
          <cell r="D3475" t="str">
            <v>000</v>
          </cell>
          <cell r="E3475">
            <v>3151</v>
          </cell>
          <cell r="F3475" t="str">
            <v>Timbres-poste</v>
          </cell>
          <cell r="G3475">
            <v>2003</v>
          </cell>
          <cell r="H3475" t="str">
            <v>Tir à l'arc</v>
          </cell>
          <cell r="I3475" t="str">
            <v>Sports populaires</v>
          </cell>
          <cell r="J3475">
            <v>1.5</v>
          </cell>
          <cell r="K3475">
            <v>4</v>
          </cell>
          <cell r="L3475">
            <v>0</v>
          </cell>
          <cell r="M3475">
            <v>0</v>
          </cell>
          <cell r="N3475">
            <v>0.5</v>
          </cell>
          <cell r="O3475">
            <v>1</v>
          </cell>
          <cell r="P3475">
            <v>0</v>
          </cell>
          <cell r="Q3475">
            <v>0</v>
          </cell>
          <cell r="R3475" t="str">
            <v/>
          </cell>
          <cell r="S3475" t="str">
            <v>11½</v>
          </cell>
          <cell r="T3475" t="str">
            <v>0,49 €</v>
          </cell>
          <cell r="U3475" t="str">
            <v/>
          </cell>
          <cell r="V3475" t="str">
            <v/>
          </cell>
        </row>
        <row r="3476">
          <cell r="B3476" t="str">
            <v>DR-000-3152</v>
          </cell>
          <cell r="C3476" t="str">
            <v>4848484551495350</v>
          </cell>
          <cell r="D3476" t="str">
            <v>000</v>
          </cell>
          <cell r="E3476">
            <v>3152</v>
          </cell>
          <cell r="F3476" t="str">
            <v>Timbres-poste</v>
          </cell>
          <cell r="G3476">
            <v>2003</v>
          </cell>
          <cell r="H3476" t="str">
            <v>Colombophilie</v>
          </cell>
          <cell r="I3476" t="str">
            <v>Sports populaires. Emis uniquement en feuillet</v>
          </cell>
          <cell r="J3476">
            <v>3</v>
          </cell>
          <cell r="K3476">
            <v>4</v>
          </cell>
          <cell r="L3476">
            <v>0</v>
          </cell>
          <cell r="M3476">
            <v>0</v>
          </cell>
          <cell r="N3476">
            <v>3</v>
          </cell>
          <cell r="O3476">
            <v>0</v>
          </cell>
          <cell r="P3476">
            <v>0</v>
          </cell>
          <cell r="Q3476">
            <v>0</v>
          </cell>
          <cell r="R3476" t="str">
            <v>multicolore</v>
          </cell>
          <cell r="S3476" t="str">
            <v>11½</v>
          </cell>
          <cell r="T3476" t="str">
            <v>0,82 €</v>
          </cell>
          <cell r="U3476" t="str">
            <v/>
          </cell>
          <cell r="V3476" t="str">
            <v/>
          </cell>
        </row>
        <row r="3477">
          <cell r="B3477" t="str">
            <v>DR-000-3153</v>
          </cell>
          <cell r="C3477" t="str">
            <v>4848484551495351</v>
          </cell>
          <cell r="D3477" t="str">
            <v>000</v>
          </cell>
          <cell r="E3477">
            <v>3153</v>
          </cell>
          <cell r="F3477" t="str">
            <v>Timbres-poste</v>
          </cell>
          <cell r="G3477">
            <v>2003</v>
          </cell>
          <cell r="H3477" t="str">
            <v>150e anniversaire de l'Association des Ingénieurs de Mons (Statues des fondateurs</v>
          </cell>
          <cell r="I3477" t="str">
            <v>Universités</v>
          </cell>
          <cell r="J3477">
            <v>1.5</v>
          </cell>
          <cell r="K3477">
            <v>11</v>
          </cell>
          <cell r="L3477">
            <v>0</v>
          </cell>
          <cell r="M3477">
            <v>0</v>
          </cell>
          <cell r="N3477">
            <v>0.5</v>
          </cell>
          <cell r="O3477">
            <v>2</v>
          </cell>
          <cell r="P3477">
            <v>0</v>
          </cell>
          <cell r="Q3477">
            <v>0</v>
          </cell>
          <cell r="R3477" t="str">
            <v/>
          </cell>
          <cell r="S3477" t="str">
            <v>11½</v>
          </cell>
          <cell r="T3477" t="str">
            <v>0,49 €</v>
          </cell>
          <cell r="U3477" t="str">
            <v/>
          </cell>
          <cell r="V3477" t="str">
            <v/>
          </cell>
        </row>
        <row r="3478">
          <cell r="B3478" t="str">
            <v>DR-000-3154</v>
          </cell>
          <cell r="C3478" t="str">
            <v>4848484551495352</v>
          </cell>
          <cell r="D3478" t="str">
            <v>000</v>
          </cell>
          <cell r="E3478">
            <v>3154</v>
          </cell>
          <cell r="F3478" t="str">
            <v>Timbres-poste</v>
          </cell>
          <cell r="G3478">
            <v>2003</v>
          </cell>
          <cell r="H3478" t="str">
            <v>Centenaire de la Solvay Business School (Ernest Solvay, sculpture</v>
          </cell>
          <cell r="I3478" t="str">
            <v>Universités</v>
          </cell>
          <cell r="J3478">
            <v>1.5</v>
          </cell>
          <cell r="K3478">
            <v>11</v>
          </cell>
          <cell r="L3478">
            <v>0</v>
          </cell>
          <cell r="M3478">
            <v>0</v>
          </cell>
          <cell r="N3478">
            <v>0.5</v>
          </cell>
          <cell r="O3478">
            <v>1</v>
          </cell>
          <cell r="P3478">
            <v>0</v>
          </cell>
          <cell r="Q3478">
            <v>0</v>
          </cell>
          <cell r="R3478" t="str">
            <v/>
          </cell>
          <cell r="S3478" t="str">
            <v>11½</v>
          </cell>
          <cell r="T3478" t="str">
            <v>0,49 €</v>
          </cell>
          <cell r="U3478" t="str">
            <v/>
          </cell>
          <cell r="V3478" t="str">
            <v/>
          </cell>
        </row>
        <row r="3479">
          <cell r="B3479" t="str">
            <v>DR-000-3155</v>
          </cell>
          <cell r="C3479" t="str">
            <v>4848484551495353</v>
          </cell>
          <cell r="D3479" t="str">
            <v>000</v>
          </cell>
          <cell r="E3479">
            <v>3155</v>
          </cell>
          <cell r="F3479" t="str">
            <v>Timbres-poste</v>
          </cell>
          <cell r="G3479">
            <v>2003</v>
          </cell>
          <cell r="H3479" t="str">
            <v>Papy Fernand sauveteur</v>
          </cell>
          <cell r="I3479" t="str">
            <v>Croix-rouge</v>
          </cell>
          <cell r="J3479">
            <v>1.5</v>
          </cell>
          <cell r="K3479">
            <v>1</v>
          </cell>
          <cell r="L3479">
            <v>0</v>
          </cell>
          <cell r="M3479">
            <v>0</v>
          </cell>
          <cell r="N3479">
            <v>1.5</v>
          </cell>
          <cell r="O3479">
            <v>0</v>
          </cell>
          <cell r="P3479">
            <v>0</v>
          </cell>
          <cell r="Q3479">
            <v>0</v>
          </cell>
          <cell r="R3479" t="str">
            <v/>
          </cell>
          <cell r="S3479" t="str">
            <v>11½</v>
          </cell>
          <cell r="T3479" t="str">
            <v>0,41+0,09 €</v>
          </cell>
          <cell r="U3479" t="str">
            <v/>
          </cell>
          <cell r="V3479" t="str">
            <v/>
          </cell>
        </row>
        <row r="3480">
          <cell r="B3480" t="str">
            <v>DR-000-F3155</v>
          </cell>
          <cell r="C3480" t="str">
            <v>484848457051495353</v>
          </cell>
          <cell r="D3480" t="str">
            <v>000</v>
          </cell>
          <cell r="E3480" t="str">
            <v>F3155</v>
          </cell>
          <cell r="F3480" t="str">
            <v>Timbres-poste</v>
          </cell>
          <cell r="G3480">
            <v>2003</v>
          </cell>
          <cell r="H3480" t="str">
            <v>5x3 timbres se tenant (3155 à 3157) et vignettes</v>
          </cell>
          <cell r="I3480" t="str">
            <v>Croix-rouge</v>
          </cell>
          <cell r="J3480">
            <v>4.5</v>
          </cell>
          <cell r="K3480">
            <v>1</v>
          </cell>
          <cell r="L3480">
            <v>0</v>
          </cell>
          <cell r="M3480">
            <v>0</v>
          </cell>
          <cell r="N3480">
            <v>4.5</v>
          </cell>
          <cell r="O3480">
            <v>1</v>
          </cell>
          <cell r="P3480">
            <v>0</v>
          </cell>
          <cell r="Q3480">
            <v>0</v>
          </cell>
          <cell r="R3480" t="str">
            <v/>
          </cell>
          <cell r="S3480" t="str">
            <v>11½</v>
          </cell>
          <cell r="T3480" t="str">
            <v>0,41+0,09 €</v>
          </cell>
          <cell r="U3480" t="str">
            <v/>
          </cell>
          <cell r="V3480" t="str">
            <v/>
          </cell>
        </row>
        <row r="3481">
          <cell r="B3481" t="str">
            <v>DR-000-3156</v>
          </cell>
          <cell r="C3481" t="str">
            <v>4848484551495354</v>
          </cell>
          <cell r="D3481" t="str">
            <v>000</v>
          </cell>
          <cell r="E3481">
            <v>3156</v>
          </cell>
          <cell r="F3481" t="str">
            <v>Timbres-poste</v>
          </cell>
          <cell r="G3481">
            <v>2003</v>
          </cell>
          <cell r="H3481" t="str">
            <v>Pilou éclairagiste</v>
          </cell>
          <cell r="I3481" t="str">
            <v>Croix-rouge</v>
          </cell>
          <cell r="J3481">
            <v>1.5</v>
          </cell>
          <cell r="K3481">
            <v>1</v>
          </cell>
          <cell r="L3481">
            <v>0</v>
          </cell>
          <cell r="M3481">
            <v>0</v>
          </cell>
          <cell r="N3481">
            <v>1.5</v>
          </cell>
          <cell r="O3481">
            <v>0</v>
          </cell>
          <cell r="P3481">
            <v>0</v>
          </cell>
          <cell r="Q3481">
            <v>0</v>
          </cell>
          <cell r="R3481" t="str">
            <v/>
          </cell>
          <cell r="S3481" t="str">
            <v>11½</v>
          </cell>
          <cell r="T3481" t="str">
            <v>0,41+0,09 €</v>
          </cell>
          <cell r="U3481" t="str">
            <v/>
          </cell>
          <cell r="V3481" t="str">
            <v/>
          </cell>
        </row>
        <row r="3482">
          <cell r="B3482" t="str">
            <v>DR-000-3157</v>
          </cell>
          <cell r="C3482" t="str">
            <v>4848484551495355</v>
          </cell>
          <cell r="D3482" t="str">
            <v>000</v>
          </cell>
          <cell r="E3482">
            <v>3157</v>
          </cell>
          <cell r="F3482" t="str">
            <v>Timbres-poste</v>
          </cell>
          <cell r="G3482">
            <v>2003</v>
          </cell>
          <cell r="H3482" t="str">
            <v>Stam appelle au secours</v>
          </cell>
          <cell r="I3482" t="str">
            <v>Croix-rouge</v>
          </cell>
          <cell r="J3482">
            <v>1.5</v>
          </cell>
          <cell r="K3482">
            <v>1</v>
          </cell>
          <cell r="L3482">
            <v>0</v>
          </cell>
          <cell r="M3482">
            <v>0</v>
          </cell>
          <cell r="N3482">
            <v>1.5</v>
          </cell>
          <cell r="O3482">
            <v>0</v>
          </cell>
          <cell r="P3482">
            <v>0</v>
          </cell>
          <cell r="Q3482">
            <v>0</v>
          </cell>
          <cell r="R3482" t="str">
            <v/>
          </cell>
          <cell r="S3482" t="str">
            <v>11½</v>
          </cell>
          <cell r="T3482" t="str">
            <v>0,41+0,09 €</v>
          </cell>
          <cell r="U3482" t="str">
            <v/>
          </cell>
          <cell r="V3482" t="str">
            <v/>
          </cell>
        </row>
        <row r="3483">
          <cell r="B3483" t="str">
            <v>DR-000-3158</v>
          </cell>
          <cell r="C3483" t="str">
            <v>4848484551495356</v>
          </cell>
          <cell r="D3483" t="str">
            <v>000</v>
          </cell>
          <cell r="E3483">
            <v>3158</v>
          </cell>
          <cell r="F3483" t="str">
            <v>Timbres-poste</v>
          </cell>
          <cell r="G3483">
            <v>2003</v>
          </cell>
          <cell r="H3483" t="str">
            <v>Pic épeiche</v>
          </cell>
          <cell r="I3483" t="str">
            <v>Série courante. Oiseau</v>
          </cell>
          <cell r="J3483">
            <v>1</v>
          </cell>
          <cell r="K3483">
            <v>1</v>
          </cell>
          <cell r="L3483">
            <v>0</v>
          </cell>
          <cell r="M3483">
            <v>0</v>
          </cell>
          <cell r="N3483">
            <v>0.5</v>
          </cell>
          <cell r="O3483">
            <v>1</v>
          </cell>
          <cell r="P3483">
            <v>0</v>
          </cell>
          <cell r="Q3483">
            <v>0</v>
          </cell>
          <cell r="R3483" t="str">
            <v>multicolore</v>
          </cell>
          <cell r="S3483" t="str">
            <v>11½</v>
          </cell>
          <cell r="T3483" t="str">
            <v>0,35 €</v>
          </cell>
          <cell r="U3483" t="str">
            <v/>
          </cell>
          <cell r="V3483" t="str">
            <v/>
          </cell>
        </row>
        <row r="3484">
          <cell r="B3484" t="str">
            <v>DR-000-3159</v>
          </cell>
          <cell r="C3484" t="str">
            <v>4848484551495357</v>
          </cell>
          <cell r="D3484" t="str">
            <v>000</v>
          </cell>
          <cell r="E3484">
            <v>3159</v>
          </cell>
          <cell r="F3484" t="str">
            <v>Timbres-poste</v>
          </cell>
          <cell r="G3484">
            <v>2003</v>
          </cell>
          <cell r="H3484" t="str">
            <v>Eclat de joie</v>
          </cell>
          <cell r="I3484" t="str">
            <v>Floralies internationales de Liège</v>
          </cell>
          <cell r="J3484">
            <v>1.5</v>
          </cell>
          <cell r="K3484">
            <v>1</v>
          </cell>
          <cell r="L3484">
            <v>0</v>
          </cell>
          <cell r="M3484">
            <v>0</v>
          </cell>
          <cell r="N3484">
            <v>0.6</v>
          </cell>
          <cell r="O3484">
            <v>1</v>
          </cell>
          <cell r="P3484">
            <v>0</v>
          </cell>
          <cell r="Q3484">
            <v>0</v>
          </cell>
          <cell r="R3484" t="str">
            <v>multicolore</v>
          </cell>
          <cell r="S3484" t="str">
            <v>11½</v>
          </cell>
          <cell r="T3484" t="str">
            <v>0,49 €</v>
          </cell>
          <cell r="U3484" t="str">
            <v/>
          </cell>
          <cell r="V3484" t="str">
            <v/>
          </cell>
        </row>
        <row r="3485">
          <cell r="B3485" t="str">
            <v>DR-000-3160</v>
          </cell>
          <cell r="C3485" t="str">
            <v>4848484551495448</v>
          </cell>
          <cell r="D3485" t="str">
            <v>000</v>
          </cell>
          <cell r="E3485">
            <v>3160</v>
          </cell>
          <cell r="F3485" t="str">
            <v>Timbres-poste</v>
          </cell>
          <cell r="G3485">
            <v>2003</v>
          </cell>
          <cell r="H3485" t="str">
            <v>Maigret tend un piège, de Jean Delannoy avec Jean Gabin</v>
          </cell>
          <cell r="I3485" t="str">
            <v>Centenaire de la naissance de l'écrivain Georges Simenon (1903-1989). Affiches d'adaptations cinématographiques de romans</v>
          </cell>
          <cell r="J3485">
            <v>1.5</v>
          </cell>
          <cell r="K3485">
            <v>1</v>
          </cell>
          <cell r="L3485">
            <v>0</v>
          </cell>
          <cell r="M3485">
            <v>0</v>
          </cell>
          <cell r="N3485">
            <v>0.5</v>
          </cell>
          <cell r="O3485">
            <v>1</v>
          </cell>
          <cell r="P3485">
            <v>0</v>
          </cell>
          <cell r="Q3485">
            <v>0</v>
          </cell>
          <cell r="R3485" t="str">
            <v/>
          </cell>
          <cell r="S3485" t="str">
            <v>11½</v>
          </cell>
          <cell r="T3485" t="str">
            <v>0,49 €</v>
          </cell>
          <cell r="U3485" t="str">
            <v/>
          </cell>
          <cell r="V3485" t="str">
            <v/>
          </cell>
        </row>
        <row r="3486">
          <cell r="B3486" t="str">
            <v>DR-000-3161</v>
          </cell>
          <cell r="C3486" t="str">
            <v>4848484551495449</v>
          </cell>
          <cell r="D3486" t="str">
            <v>000</v>
          </cell>
          <cell r="E3486">
            <v>3161</v>
          </cell>
          <cell r="F3486" t="str">
            <v>Timbres-poste</v>
          </cell>
          <cell r="G3486">
            <v>2003</v>
          </cell>
          <cell r="H3486" t="str">
            <v>Le chat, de Pierre Granier-Deferre avec Jean Gabin et Simone Signoret</v>
          </cell>
          <cell r="I3486" t="str">
            <v>Centenaire de la naissance de l'écrivain Georges Simenon (1903-1989). Affiches d'adaptations cinématographiques de romans</v>
          </cell>
          <cell r="J3486">
            <v>2</v>
          </cell>
          <cell r="K3486">
            <v>1</v>
          </cell>
          <cell r="L3486">
            <v>0</v>
          </cell>
          <cell r="M3486">
            <v>0</v>
          </cell>
          <cell r="N3486">
            <v>1</v>
          </cell>
          <cell r="O3486">
            <v>2</v>
          </cell>
          <cell r="P3486">
            <v>0</v>
          </cell>
          <cell r="Q3486">
            <v>0</v>
          </cell>
          <cell r="R3486" t="str">
            <v/>
          </cell>
          <cell r="S3486" t="str">
            <v>11½</v>
          </cell>
          <cell r="T3486" t="str">
            <v>0,59 €</v>
          </cell>
          <cell r="U3486" t="str">
            <v/>
          </cell>
          <cell r="V3486" t="str">
            <v/>
          </cell>
        </row>
        <row r="3487">
          <cell r="B3487" t="str">
            <v>DR-000-3162</v>
          </cell>
          <cell r="C3487" t="str">
            <v>4848484551495450</v>
          </cell>
          <cell r="D3487" t="str">
            <v>000</v>
          </cell>
          <cell r="E3487">
            <v>3162</v>
          </cell>
          <cell r="F3487" t="str">
            <v>Timbres-poste</v>
          </cell>
          <cell r="G3487">
            <v>2003</v>
          </cell>
          <cell r="H3487" t="str">
            <v>Détail portrait à sa machine à écrire, avec le quai des Orfèvres à Paris en fond</v>
          </cell>
          <cell r="I3487" t="str">
            <v>Centenaire de la naissance de l'écrivain Georges Simenon (1903-1989). Emis uniquement en feuillet</v>
          </cell>
          <cell r="J3487">
            <v>3</v>
          </cell>
          <cell r="K3487">
            <v>1</v>
          </cell>
          <cell r="L3487">
            <v>0</v>
          </cell>
          <cell r="M3487">
            <v>0</v>
          </cell>
          <cell r="N3487">
            <v>3</v>
          </cell>
          <cell r="O3487">
            <v>0</v>
          </cell>
          <cell r="P3487">
            <v>0</v>
          </cell>
          <cell r="Q3487">
            <v>0</v>
          </cell>
          <cell r="R3487" t="str">
            <v>multicolore</v>
          </cell>
          <cell r="S3487" t="str">
            <v>11½</v>
          </cell>
          <cell r="T3487" t="str">
            <v>0,84 €</v>
          </cell>
          <cell r="U3487" t="str">
            <v/>
          </cell>
          <cell r="V3487" t="str">
            <v/>
          </cell>
        </row>
        <row r="3488">
          <cell r="B3488" t="str">
            <v>DR-000-3163</v>
          </cell>
          <cell r="C3488" t="str">
            <v>4848484551495451</v>
          </cell>
          <cell r="D3488" t="str">
            <v>000</v>
          </cell>
          <cell r="E3488">
            <v>3163</v>
          </cell>
          <cell r="F3488" t="str">
            <v>Timbres-poste</v>
          </cell>
          <cell r="G3488">
            <v>2003</v>
          </cell>
          <cell r="H3488" t="str">
            <v>Carillon et vue de la cathédrale Saint-Rombaut à Malines</v>
          </cell>
          <cell r="I3488" t="str">
            <v>150 ans de relations diplomatiques belgo-russes. Emission commune avec la Russie</v>
          </cell>
          <cell r="J3488">
            <v>2</v>
          </cell>
          <cell r="K3488">
            <v>2</v>
          </cell>
          <cell r="L3488">
            <v>0</v>
          </cell>
          <cell r="M3488">
            <v>0</v>
          </cell>
          <cell r="N3488">
            <v>1</v>
          </cell>
          <cell r="O3488">
            <v>0</v>
          </cell>
          <cell r="P3488">
            <v>0</v>
          </cell>
          <cell r="Q3488">
            <v>0</v>
          </cell>
          <cell r="R3488" t="str">
            <v/>
          </cell>
          <cell r="S3488" t="str">
            <v>11½</v>
          </cell>
          <cell r="T3488" t="str">
            <v>0,59 €</v>
          </cell>
          <cell r="U3488" t="str">
            <v/>
          </cell>
          <cell r="V3488" t="str">
            <v/>
          </cell>
        </row>
        <row r="3489">
          <cell r="B3489" t="str">
            <v>DR-000-F3163</v>
          </cell>
          <cell r="C3489" t="str">
            <v>484848457051495451</v>
          </cell>
          <cell r="D3489" t="str">
            <v>000</v>
          </cell>
          <cell r="E3489" t="str">
            <v>F3163</v>
          </cell>
          <cell r="F3489" t="str">
            <v>Timbres-poste</v>
          </cell>
          <cell r="G3489">
            <v>2003</v>
          </cell>
          <cell r="H3489" t="str">
            <v>3 paires de timbres se tenant (3155 à 3157) et vignettes</v>
          </cell>
          <cell r="I3489" t="str">
            <v>150 ans de relations diplomatiques belgo-russes. Emission commune avec la Russie</v>
          </cell>
          <cell r="J3489">
            <v>12</v>
          </cell>
          <cell r="K3489">
            <v>1</v>
          </cell>
          <cell r="L3489">
            <v>0</v>
          </cell>
          <cell r="M3489">
            <v>0</v>
          </cell>
          <cell r="N3489">
            <v>12</v>
          </cell>
          <cell r="O3489">
            <v>0</v>
          </cell>
          <cell r="P3489">
            <v>0</v>
          </cell>
          <cell r="Q3489">
            <v>0</v>
          </cell>
          <cell r="R3489" t="str">
            <v/>
          </cell>
          <cell r="S3489" t="str">
            <v>11½</v>
          </cell>
          <cell r="T3489" t="str">
            <v>0,59 €</v>
          </cell>
          <cell r="U3489" t="str">
            <v/>
          </cell>
          <cell r="V3489" t="str">
            <v/>
          </cell>
        </row>
        <row r="3490">
          <cell r="B3490" t="str">
            <v>DR-000-3164</v>
          </cell>
          <cell r="C3490" t="str">
            <v>4848484551495452</v>
          </cell>
          <cell r="D3490" t="str">
            <v>000</v>
          </cell>
          <cell r="E3490">
            <v>3164</v>
          </cell>
          <cell r="F3490" t="str">
            <v>Timbres-poste</v>
          </cell>
          <cell r="G3490">
            <v>2003</v>
          </cell>
          <cell r="H3490" t="str">
            <v>Carillon des ateliers de Malines et vue de la collégiale Saint-Pierre-et-Saint-Paul à Saint-Pétersbourg</v>
          </cell>
          <cell r="I3490" t="str">
            <v>150 ans de relations diplomatiques belgo-russes. Emission commune avec la Russie</v>
          </cell>
          <cell r="J3490">
            <v>2</v>
          </cell>
          <cell r="K3490">
            <v>2</v>
          </cell>
          <cell r="L3490">
            <v>0</v>
          </cell>
          <cell r="M3490">
            <v>0</v>
          </cell>
          <cell r="N3490">
            <v>1</v>
          </cell>
          <cell r="O3490">
            <v>0</v>
          </cell>
          <cell r="P3490">
            <v>0</v>
          </cell>
          <cell r="Q3490">
            <v>0</v>
          </cell>
          <cell r="R3490" t="str">
            <v/>
          </cell>
          <cell r="S3490" t="str">
            <v>11½</v>
          </cell>
          <cell r="T3490" t="str">
            <v>0,59 €</v>
          </cell>
          <cell r="U3490" t="str">
            <v/>
          </cell>
          <cell r="V3490" t="str">
            <v/>
          </cell>
        </row>
        <row r="3491">
          <cell r="B3491" t="str">
            <v>DR-000-3165</v>
          </cell>
          <cell r="C3491" t="str">
            <v>4848484551495453</v>
          </cell>
          <cell r="D3491" t="str">
            <v>000</v>
          </cell>
          <cell r="E3491">
            <v>3165</v>
          </cell>
          <cell r="F3491" t="str">
            <v>Timbres-poste</v>
          </cell>
          <cell r="G3491">
            <v>2003</v>
          </cell>
          <cell r="H3491" t="str">
            <v>"Le "Mail Art" (réseau mondial d'Art postal)"</v>
          </cell>
          <cell r="I3491" t="str">
            <v>Journée du Timbre</v>
          </cell>
          <cell r="J3491">
            <v>1.5</v>
          </cell>
          <cell r="K3491">
            <v>1</v>
          </cell>
          <cell r="L3491">
            <v>0</v>
          </cell>
          <cell r="M3491">
            <v>0</v>
          </cell>
          <cell r="N3491">
            <v>0.6</v>
          </cell>
          <cell r="O3491">
            <v>2</v>
          </cell>
          <cell r="P3491">
            <v>0</v>
          </cell>
          <cell r="Q3491">
            <v>0</v>
          </cell>
          <cell r="R3491" t="str">
            <v>multicolore</v>
          </cell>
          <cell r="S3491" t="str">
            <v>11½</v>
          </cell>
          <cell r="T3491" t="str">
            <v>0,49 €</v>
          </cell>
          <cell r="U3491" t="str">
            <v/>
          </cell>
          <cell r="V3491" t="str">
            <v/>
          </cell>
        </row>
        <row r="3492">
          <cell r="B3492" t="str">
            <v>DR-000-3166</v>
          </cell>
          <cell r="C3492" t="str">
            <v>4848484551495454</v>
          </cell>
          <cell r="D3492" t="str">
            <v>000</v>
          </cell>
          <cell r="E3492">
            <v>3166</v>
          </cell>
          <cell r="F3492" t="str">
            <v>Timbres-poste</v>
          </cell>
          <cell r="G3492">
            <v>2003</v>
          </cell>
          <cell r="H3492" t="str">
            <v>Chevalier Ardent, héros de bande dessinée de François Craenhals</v>
          </cell>
          <cell r="I3492" t="str">
            <v>Philatélie de la Jeunesse</v>
          </cell>
          <cell r="J3492">
            <v>1.5</v>
          </cell>
          <cell r="K3492">
            <v>1</v>
          </cell>
          <cell r="L3492">
            <v>0</v>
          </cell>
          <cell r="M3492">
            <v>0</v>
          </cell>
          <cell r="N3492">
            <v>1</v>
          </cell>
          <cell r="O3492">
            <v>1</v>
          </cell>
          <cell r="P3492">
            <v>0</v>
          </cell>
          <cell r="Q3492">
            <v>0</v>
          </cell>
          <cell r="R3492" t="str">
            <v>multicolore</v>
          </cell>
          <cell r="S3492" t="str">
            <v>11½</v>
          </cell>
          <cell r="T3492" t="str">
            <v>0,49 €</v>
          </cell>
          <cell r="U3492" t="str">
            <v/>
          </cell>
          <cell r="V3492" t="str">
            <v/>
          </cell>
        </row>
        <row r="3493">
          <cell r="B3493" t="str">
            <v>DR-000-3167</v>
          </cell>
          <cell r="C3493" t="str">
            <v>4848484551495455</v>
          </cell>
          <cell r="D3493" t="str">
            <v>000</v>
          </cell>
          <cell r="E3493">
            <v>3167</v>
          </cell>
          <cell r="F3493" t="str">
            <v>Timbres-poste</v>
          </cell>
          <cell r="G3493">
            <v>2003</v>
          </cell>
          <cell r="H3493" t="str">
            <v>Calcite</v>
          </cell>
          <cell r="I3493" t="str">
            <v>Nature. Minéraux</v>
          </cell>
          <cell r="J3493">
            <v>1.5</v>
          </cell>
          <cell r="K3493">
            <v>1</v>
          </cell>
          <cell r="L3493">
            <v>0</v>
          </cell>
          <cell r="M3493">
            <v>0</v>
          </cell>
          <cell r="N3493">
            <v>0.6</v>
          </cell>
          <cell r="O3493">
            <v>0</v>
          </cell>
          <cell r="P3493">
            <v>0</v>
          </cell>
          <cell r="Q3493">
            <v>0</v>
          </cell>
          <cell r="R3493" t="str">
            <v/>
          </cell>
          <cell r="S3493" t="str">
            <v>11½</v>
          </cell>
          <cell r="T3493" t="str">
            <v>0,49 € prior</v>
          </cell>
          <cell r="U3493" t="str">
            <v/>
          </cell>
          <cell r="V3493" t="str">
            <v/>
          </cell>
        </row>
        <row r="3494">
          <cell r="B3494" t="str">
            <v>DR-000-F3167</v>
          </cell>
          <cell r="C3494" t="str">
            <v>484848457051495455</v>
          </cell>
          <cell r="D3494" t="str">
            <v>000</v>
          </cell>
          <cell r="E3494" t="str">
            <v>F3167</v>
          </cell>
          <cell r="F3494" t="str">
            <v>Timbres-poste</v>
          </cell>
          <cell r="G3494">
            <v>2003</v>
          </cell>
          <cell r="H3494" t="str">
            <v>bloc de 10 (3167 à3171)                              pas répertorié</v>
          </cell>
          <cell r="I3494" t="str">
            <v>Nature. Minéraux</v>
          </cell>
          <cell r="J3494">
            <v>15</v>
          </cell>
          <cell r="K3494">
            <v>1</v>
          </cell>
          <cell r="L3494">
            <v>0</v>
          </cell>
          <cell r="M3494">
            <v>0</v>
          </cell>
          <cell r="N3494">
            <v>6</v>
          </cell>
          <cell r="O3494">
            <v>1</v>
          </cell>
          <cell r="P3494">
            <v>0</v>
          </cell>
          <cell r="Q3494">
            <v>0</v>
          </cell>
          <cell r="R3494" t="str">
            <v/>
          </cell>
          <cell r="S3494" t="str">
            <v>11½</v>
          </cell>
          <cell r="U3494" t="str">
            <v/>
          </cell>
          <cell r="V3494" t="str">
            <v/>
          </cell>
        </row>
        <row r="3495">
          <cell r="B3495" t="str">
            <v>DR-000-3168</v>
          </cell>
          <cell r="C3495" t="str">
            <v>4848484551495456</v>
          </cell>
          <cell r="D3495" t="str">
            <v>000</v>
          </cell>
          <cell r="E3495">
            <v>3168</v>
          </cell>
          <cell r="F3495" t="str">
            <v>Timbres-poste</v>
          </cell>
          <cell r="G3495">
            <v>2003</v>
          </cell>
          <cell r="H3495" t="str">
            <v>Quartz</v>
          </cell>
          <cell r="I3495" t="str">
            <v>Nature. Minéraux</v>
          </cell>
          <cell r="J3495">
            <v>1.5</v>
          </cell>
          <cell r="K3495">
            <v>1</v>
          </cell>
          <cell r="L3495">
            <v>0</v>
          </cell>
          <cell r="M3495">
            <v>0</v>
          </cell>
          <cell r="N3495">
            <v>0.6</v>
          </cell>
          <cell r="O3495">
            <v>1</v>
          </cell>
          <cell r="P3495">
            <v>0</v>
          </cell>
          <cell r="Q3495">
            <v>0</v>
          </cell>
          <cell r="R3495" t="str">
            <v/>
          </cell>
          <cell r="S3495" t="str">
            <v>11½</v>
          </cell>
          <cell r="T3495" t="str">
            <v>0,49 € prior</v>
          </cell>
          <cell r="U3495" t="str">
            <v/>
          </cell>
          <cell r="V3495" t="str">
            <v/>
          </cell>
        </row>
        <row r="3496">
          <cell r="B3496" t="str">
            <v>DR-000-3169</v>
          </cell>
          <cell r="C3496" t="str">
            <v>4848484551495457</v>
          </cell>
          <cell r="D3496" t="str">
            <v>000</v>
          </cell>
          <cell r="E3496">
            <v>3169</v>
          </cell>
          <cell r="F3496" t="str">
            <v>Timbres-poste</v>
          </cell>
          <cell r="G3496">
            <v>2003</v>
          </cell>
          <cell r="H3496" t="str">
            <v>Barytine</v>
          </cell>
          <cell r="I3496" t="str">
            <v>Nature. Minéraux</v>
          </cell>
          <cell r="J3496">
            <v>1.5</v>
          </cell>
          <cell r="K3496">
            <v>1</v>
          </cell>
          <cell r="L3496">
            <v>0</v>
          </cell>
          <cell r="M3496">
            <v>0</v>
          </cell>
          <cell r="N3496">
            <v>0.6</v>
          </cell>
          <cell r="O3496">
            <v>0</v>
          </cell>
          <cell r="P3496">
            <v>0</v>
          </cell>
          <cell r="Q3496">
            <v>0</v>
          </cell>
          <cell r="R3496" t="str">
            <v/>
          </cell>
          <cell r="S3496" t="str">
            <v>11½</v>
          </cell>
          <cell r="T3496" t="str">
            <v>0,49 € prior</v>
          </cell>
          <cell r="U3496" t="str">
            <v/>
          </cell>
          <cell r="V3496" t="str">
            <v/>
          </cell>
        </row>
        <row r="3497">
          <cell r="B3497" t="str">
            <v>DR-000-3170</v>
          </cell>
          <cell r="C3497" t="str">
            <v>4848484551495548</v>
          </cell>
          <cell r="D3497" t="str">
            <v>000</v>
          </cell>
          <cell r="E3497">
            <v>3170</v>
          </cell>
          <cell r="F3497" t="str">
            <v>Timbres-poste</v>
          </cell>
          <cell r="G3497">
            <v>2003</v>
          </cell>
          <cell r="H3497" t="str">
            <v>Galène</v>
          </cell>
          <cell r="I3497" t="str">
            <v>Nature. Minéraux</v>
          </cell>
          <cell r="J3497">
            <v>1.5</v>
          </cell>
          <cell r="K3497">
            <v>1</v>
          </cell>
          <cell r="L3497">
            <v>0</v>
          </cell>
          <cell r="M3497">
            <v>0</v>
          </cell>
          <cell r="N3497">
            <v>0.6</v>
          </cell>
          <cell r="O3497">
            <v>0</v>
          </cell>
          <cell r="P3497">
            <v>0</v>
          </cell>
          <cell r="Q3497">
            <v>0</v>
          </cell>
          <cell r="R3497" t="str">
            <v/>
          </cell>
          <cell r="S3497" t="str">
            <v>11½</v>
          </cell>
          <cell r="T3497" t="str">
            <v>0,49 € prior</v>
          </cell>
          <cell r="U3497" t="str">
            <v/>
          </cell>
          <cell r="V3497" t="str">
            <v/>
          </cell>
        </row>
        <row r="3498">
          <cell r="B3498" t="str">
            <v>DR-000-3171</v>
          </cell>
          <cell r="C3498" t="str">
            <v>4848484551495549</v>
          </cell>
          <cell r="D3498" t="str">
            <v>000</v>
          </cell>
          <cell r="E3498">
            <v>3171</v>
          </cell>
          <cell r="F3498" t="str">
            <v>Timbres-poste</v>
          </cell>
          <cell r="G3498">
            <v>2003</v>
          </cell>
          <cell r="H3498" t="str">
            <v>Turquoise</v>
          </cell>
          <cell r="I3498" t="str">
            <v>Nature. Minéraux</v>
          </cell>
          <cell r="J3498">
            <v>1.5</v>
          </cell>
          <cell r="K3498">
            <v>1</v>
          </cell>
          <cell r="L3498">
            <v>0</v>
          </cell>
          <cell r="M3498">
            <v>0</v>
          </cell>
          <cell r="N3498">
            <v>0.6</v>
          </cell>
          <cell r="O3498">
            <v>0</v>
          </cell>
          <cell r="P3498">
            <v>0</v>
          </cell>
          <cell r="Q3498">
            <v>0</v>
          </cell>
          <cell r="R3498" t="str">
            <v/>
          </cell>
          <cell r="S3498" t="str">
            <v>11½</v>
          </cell>
          <cell r="T3498" t="str">
            <v>0,49 € prior</v>
          </cell>
          <cell r="U3498" t="str">
            <v/>
          </cell>
          <cell r="V3498" t="str">
            <v/>
          </cell>
        </row>
        <row r="3499">
          <cell r="B3499" t="str">
            <v>DR-000-3172</v>
          </cell>
          <cell r="C3499" t="str">
            <v>4848484551495550</v>
          </cell>
          <cell r="D3499" t="str">
            <v>000</v>
          </cell>
          <cell r="E3499">
            <v>3172</v>
          </cell>
          <cell r="F3499" t="str">
            <v>Timbres-poste</v>
          </cell>
          <cell r="G3499">
            <v>2003</v>
          </cell>
          <cell r="H3499" t="str">
            <v>Belgique, le Littoral, oeuvre de Léo Marfurt</v>
          </cell>
          <cell r="I3499" t="str">
            <v>Europa. Art de l'affiche</v>
          </cell>
          <cell r="J3499">
            <v>2</v>
          </cell>
          <cell r="K3499">
            <v>1</v>
          </cell>
          <cell r="L3499">
            <v>0</v>
          </cell>
          <cell r="M3499">
            <v>0</v>
          </cell>
          <cell r="N3499">
            <v>1.5</v>
          </cell>
          <cell r="O3499">
            <v>0</v>
          </cell>
          <cell r="P3499">
            <v>0</v>
          </cell>
          <cell r="Q3499">
            <v>0</v>
          </cell>
          <cell r="R3499" t="str">
            <v>multicolore</v>
          </cell>
          <cell r="S3499" t="str">
            <v>11½</v>
          </cell>
          <cell r="T3499" t="str">
            <v>0,59 €</v>
          </cell>
          <cell r="U3499" t="str">
            <v/>
          </cell>
          <cell r="V3499" t="str">
            <v/>
          </cell>
        </row>
        <row r="3500">
          <cell r="B3500" t="str">
            <v>DR-000-3173</v>
          </cell>
          <cell r="C3500" t="str">
            <v>4848484551495551</v>
          </cell>
          <cell r="D3500" t="str">
            <v>000</v>
          </cell>
          <cell r="E3500">
            <v>3173</v>
          </cell>
          <cell r="F3500" t="str">
            <v>Timbres-poste</v>
          </cell>
          <cell r="G3500">
            <v>2003</v>
          </cell>
          <cell r="H3500" t="str">
            <v>"Koksijde - la mer et détail du tableau "La Robe de mariée" de Paul Delvaux"</v>
          </cell>
          <cell r="I3500" t="str">
            <v>"Voici la Belgique". Evocation de villes historiques</v>
          </cell>
          <cell r="J3500">
            <v>1.5</v>
          </cell>
          <cell r="K3500">
            <v>1</v>
          </cell>
          <cell r="L3500">
            <v>0</v>
          </cell>
          <cell r="M3500">
            <v>0</v>
          </cell>
          <cell r="N3500">
            <v>1</v>
          </cell>
          <cell r="O3500">
            <v>0</v>
          </cell>
          <cell r="P3500">
            <v>0</v>
          </cell>
          <cell r="Q3500">
            <v>0</v>
          </cell>
          <cell r="R3500" t="str">
            <v/>
          </cell>
          <cell r="S3500" t="str">
            <v>11½</v>
          </cell>
          <cell r="T3500" t="str">
            <v>0,41 €</v>
          </cell>
          <cell r="U3500" t="str">
            <v/>
          </cell>
          <cell r="V3500" t="str">
            <v/>
          </cell>
        </row>
        <row r="3501">
          <cell r="B3501" t="str">
            <v>DR-000-F3173</v>
          </cell>
          <cell r="C3501" t="str">
            <v>484848457051495551</v>
          </cell>
          <cell r="D3501" t="str">
            <v>000</v>
          </cell>
          <cell r="E3501" t="str">
            <v>F3173</v>
          </cell>
          <cell r="F3501" t="str">
            <v>Timbres-poste</v>
          </cell>
          <cell r="G3501">
            <v>2003</v>
          </cell>
          <cell r="H3501" t="str">
            <v>feuillet de 10 timbres (3173 à 3182)                              pas répertorié</v>
          </cell>
          <cell r="I3501" t="str">
            <v>"Voici la Belgique". Evocation de villes historiques</v>
          </cell>
          <cell r="J3501">
            <v>15.5</v>
          </cell>
          <cell r="K3501">
            <v>1</v>
          </cell>
          <cell r="L3501">
            <v>0</v>
          </cell>
          <cell r="M3501">
            <v>0</v>
          </cell>
          <cell r="N3501">
            <v>10</v>
          </cell>
          <cell r="O3501">
            <v>0</v>
          </cell>
          <cell r="P3501">
            <v>0</v>
          </cell>
          <cell r="Q3501">
            <v>0</v>
          </cell>
          <cell r="R3501" t="str">
            <v/>
          </cell>
          <cell r="S3501" t="str">
            <v>11½</v>
          </cell>
          <cell r="U3501" t="str">
            <v/>
          </cell>
          <cell r="V3501" t="str">
            <v/>
          </cell>
        </row>
        <row r="3502">
          <cell r="B3502" t="str">
            <v>DR-000-3174</v>
          </cell>
          <cell r="C3502" t="str">
            <v>4848484551495552</v>
          </cell>
          <cell r="D3502" t="str">
            <v>000</v>
          </cell>
          <cell r="E3502">
            <v>3174</v>
          </cell>
          <cell r="F3502" t="str">
            <v>Timbres-poste</v>
          </cell>
          <cell r="G3502">
            <v>2003</v>
          </cell>
          <cell r="H3502" t="str">
            <v>"Oudenaarde - Hôtel de ville et détail de tapisserie "La main chaude""</v>
          </cell>
          <cell r="I3502" t="str">
            <v>"Voici la Belgique". Evocation de villes historiques</v>
          </cell>
          <cell r="J3502">
            <v>1.5</v>
          </cell>
          <cell r="K3502">
            <v>1</v>
          </cell>
          <cell r="L3502">
            <v>0</v>
          </cell>
          <cell r="M3502">
            <v>0</v>
          </cell>
          <cell r="N3502">
            <v>1</v>
          </cell>
          <cell r="O3502">
            <v>0</v>
          </cell>
          <cell r="P3502">
            <v>0</v>
          </cell>
          <cell r="Q3502">
            <v>0</v>
          </cell>
          <cell r="R3502" t="str">
            <v/>
          </cell>
          <cell r="S3502" t="str">
            <v>11½</v>
          </cell>
          <cell r="T3502" t="str">
            <v>0,41 €</v>
          </cell>
          <cell r="U3502" t="str">
            <v/>
          </cell>
          <cell r="V3502" t="str">
            <v/>
          </cell>
        </row>
        <row r="3503">
          <cell r="B3503" t="str">
            <v>DR-000-3175</v>
          </cell>
          <cell r="C3503" t="str">
            <v>4848484551495553</v>
          </cell>
          <cell r="D3503" t="str">
            <v>000</v>
          </cell>
          <cell r="E3503">
            <v>3175</v>
          </cell>
          <cell r="F3503" t="str">
            <v>Timbres-poste</v>
          </cell>
          <cell r="G3503">
            <v>2003</v>
          </cell>
          <cell r="H3503" t="str">
            <v>"Vilvorde - Hôtel de ville et sculpture "De Vuist", de Rik Poot"</v>
          </cell>
          <cell r="I3503" t="str">
            <v>"Voici la Belgique". Evocation de villes historiques</v>
          </cell>
          <cell r="J3503">
            <v>1.5</v>
          </cell>
          <cell r="K3503">
            <v>1</v>
          </cell>
          <cell r="L3503">
            <v>0</v>
          </cell>
          <cell r="M3503">
            <v>0</v>
          </cell>
          <cell r="N3503">
            <v>1</v>
          </cell>
          <cell r="O3503">
            <v>0</v>
          </cell>
          <cell r="P3503">
            <v>0</v>
          </cell>
          <cell r="Q3503">
            <v>0</v>
          </cell>
          <cell r="R3503" t="str">
            <v/>
          </cell>
          <cell r="S3503" t="str">
            <v>11½</v>
          </cell>
          <cell r="T3503" t="str">
            <v>0,41 €</v>
          </cell>
          <cell r="U3503" t="str">
            <v/>
          </cell>
          <cell r="V3503" t="str">
            <v/>
          </cell>
        </row>
        <row r="3504">
          <cell r="B3504" t="str">
            <v>DR-000-3176</v>
          </cell>
          <cell r="C3504" t="str">
            <v>4848484551495554</v>
          </cell>
          <cell r="D3504" t="str">
            <v>000</v>
          </cell>
          <cell r="E3504">
            <v>3176</v>
          </cell>
          <cell r="F3504" t="str">
            <v>Timbres-poste</v>
          </cell>
          <cell r="G3504">
            <v>2003</v>
          </cell>
          <cell r="H3504" t="str">
            <v>Turnhout - château et carte à jouer</v>
          </cell>
          <cell r="I3504" t="str">
            <v>"Voici la Belgique". Evocation de villes historiques</v>
          </cell>
          <cell r="J3504">
            <v>1.5</v>
          </cell>
          <cell r="K3504">
            <v>1</v>
          </cell>
          <cell r="L3504">
            <v>0</v>
          </cell>
          <cell r="M3504">
            <v>0</v>
          </cell>
          <cell r="N3504">
            <v>1</v>
          </cell>
          <cell r="O3504">
            <v>0</v>
          </cell>
          <cell r="P3504">
            <v>0</v>
          </cell>
          <cell r="Q3504">
            <v>0</v>
          </cell>
          <cell r="R3504" t="str">
            <v/>
          </cell>
          <cell r="S3504" t="str">
            <v>11½</v>
          </cell>
          <cell r="T3504" t="str">
            <v>0,41 €</v>
          </cell>
          <cell r="U3504" t="str">
            <v/>
          </cell>
          <cell r="V3504" t="str">
            <v/>
          </cell>
        </row>
        <row r="3505">
          <cell r="B3505" t="str">
            <v>DR-000-3177</v>
          </cell>
          <cell r="C3505" t="str">
            <v>4848484551495555</v>
          </cell>
          <cell r="D3505" t="str">
            <v>000</v>
          </cell>
          <cell r="E3505">
            <v>3177</v>
          </cell>
          <cell r="F3505" t="str">
            <v>Timbres-poste</v>
          </cell>
          <cell r="G3505">
            <v>2003</v>
          </cell>
          <cell r="H3505" t="str">
            <v>Tongres - Musée Gallo-romain et statue d'Ambiorix</v>
          </cell>
          <cell r="I3505" t="str">
            <v>"Voici la Belgique". Evocation de villes historiques</v>
          </cell>
          <cell r="J3505">
            <v>1.5</v>
          </cell>
          <cell r="K3505">
            <v>1</v>
          </cell>
          <cell r="L3505">
            <v>0</v>
          </cell>
          <cell r="M3505">
            <v>0</v>
          </cell>
          <cell r="N3505">
            <v>1</v>
          </cell>
          <cell r="O3505">
            <v>0</v>
          </cell>
          <cell r="P3505">
            <v>0</v>
          </cell>
          <cell r="Q3505">
            <v>0</v>
          </cell>
          <cell r="R3505" t="str">
            <v/>
          </cell>
          <cell r="S3505" t="str">
            <v>11½</v>
          </cell>
          <cell r="T3505" t="str">
            <v>0,41 €</v>
          </cell>
          <cell r="U3505" t="str">
            <v/>
          </cell>
          <cell r="V3505" t="str">
            <v/>
          </cell>
        </row>
        <row r="3506">
          <cell r="B3506" t="str">
            <v>DR-000-3178</v>
          </cell>
          <cell r="C3506" t="str">
            <v>4848484551495556</v>
          </cell>
          <cell r="D3506" t="str">
            <v>000</v>
          </cell>
          <cell r="E3506">
            <v>3178</v>
          </cell>
          <cell r="F3506" t="str">
            <v>Timbres-poste</v>
          </cell>
          <cell r="G3506">
            <v>2003</v>
          </cell>
          <cell r="H3506" t="str">
            <v>La Louvière - fontaine de Pol Bury et châssis à molette</v>
          </cell>
          <cell r="I3506" t="str">
            <v>"Voici la Belgique". Evocation de villes historiques</v>
          </cell>
          <cell r="J3506">
            <v>1.5</v>
          </cell>
          <cell r="K3506">
            <v>1</v>
          </cell>
          <cell r="L3506">
            <v>0</v>
          </cell>
          <cell r="M3506">
            <v>0</v>
          </cell>
          <cell r="N3506">
            <v>1</v>
          </cell>
          <cell r="O3506">
            <v>0</v>
          </cell>
          <cell r="P3506">
            <v>0</v>
          </cell>
          <cell r="Q3506">
            <v>0</v>
          </cell>
          <cell r="R3506" t="str">
            <v/>
          </cell>
          <cell r="S3506" t="str">
            <v>11½</v>
          </cell>
          <cell r="T3506" t="str">
            <v>0,41 €</v>
          </cell>
          <cell r="U3506" t="str">
            <v/>
          </cell>
          <cell r="V3506" t="str">
            <v/>
          </cell>
        </row>
        <row r="3507">
          <cell r="B3507" t="str">
            <v>DR-000-3179</v>
          </cell>
          <cell r="C3507" t="str">
            <v>4848484551495557</v>
          </cell>
          <cell r="D3507" t="str">
            <v>000</v>
          </cell>
          <cell r="E3507">
            <v>3179</v>
          </cell>
          <cell r="F3507" t="str">
            <v>Timbres-poste</v>
          </cell>
          <cell r="G3507">
            <v>2003</v>
          </cell>
          <cell r="H3507" t="str">
            <v>Braine-l'Alleud - Hôtel de ville et la butte du Lion (sculpture</v>
          </cell>
          <cell r="I3507" t="str">
            <v>"Voici la Belgique". Evocation de villes historiques</v>
          </cell>
          <cell r="J3507">
            <v>1.5</v>
          </cell>
          <cell r="K3507">
            <v>1</v>
          </cell>
          <cell r="L3507">
            <v>0</v>
          </cell>
          <cell r="M3507">
            <v>0</v>
          </cell>
          <cell r="N3507">
            <v>1</v>
          </cell>
          <cell r="O3507">
            <v>0</v>
          </cell>
          <cell r="P3507">
            <v>0</v>
          </cell>
          <cell r="Q3507">
            <v>0</v>
          </cell>
          <cell r="R3507" t="str">
            <v/>
          </cell>
          <cell r="S3507" t="str">
            <v>11½</v>
          </cell>
          <cell r="T3507" t="str">
            <v>0,41 €</v>
          </cell>
          <cell r="U3507" t="str">
            <v/>
          </cell>
          <cell r="V3507" t="str">
            <v/>
          </cell>
        </row>
        <row r="3508">
          <cell r="B3508" t="str">
            <v>DR-000-3180</v>
          </cell>
          <cell r="C3508" t="str">
            <v>4848484551495648</v>
          </cell>
          <cell r="D3508" t="str">
            <v>000</v>
          </cell>
          <cell r="E3508">
            <v>3180</v>
          </cell>
          <cell r="F3508" t="str">
            <v>Timbres-poste</v>
          </cell>
          <cell r="G3508">
            <v>2003</v>
          </cell>
          <cell r="H3508" t="str">
            <v>Dinant - Citadelle et Adolphe Sax (saxophone</v>
          </cell>
          <cell r="I3508" t="str">
            <v>"Voici la Belgique". Evocation de villes historiques</v>
          </cell>
          <cell r="J3508">
            <v>2</v>
          </cell>
          <cell r="K3508">
            <v>1</v>
          </cell>
          <cell r="L3508">
            <v>0</v>
          </cell>
          <cell r="M3508">
            <v>0</v>
          </cell>
          <cell r="N3508">
            <v>1</v>
          </cell>
          <cell r="O3508">
            <v>0</v>
          </cell>
          <cell r="P3508">
            <v>0</v>
          </cell>
          <cell r="Q3508">
            <v>0</v>
          </cell>
          <cell r="R3508" t="str">
            <v/>
          </cell>
          <cell r="S3508" t="str">
            <v>11½</v>
          </cell>
          <cell r="T3508" t="str">
            <v>0,57 €</v>
          </cell>
          <cell r="U3508" t="str">
            <v/>
          </cell>
          <cell r="V3508" t="str">
            <v/>
          </cell>
        </row>
        <row r="3509">
          <cell r="B3509" t="str">
            <v>DR-000-3181</v>
          </cell>
          <cell r="C3509" t="str">
            <v>4848484551495649</v>
          </cell>
          <cell r="D3509" t="str">
            <v>000</v>
          </cell>
          <cell r="E3509">
            <v>3181</v>
          </cell>
          <cell r="F3509" t="str">
            <v>Timbres-poste</v>
          </cell>
          <cell r="G3509">
            <v>2003</v>
          </cell>
          <cell r="H3509" t="str">
            <v>Bastogne - forêts et Mémorial du Mardasson</v>
          </cell>
          <cell r="I3509" t="str">
            <v>"Voici la Belgique". Evocation de villes historiques</v>
          </cell>
          <cell r="J3509">
            <v>1.5</v>
          </cell>
          <cell r="K3509">
            <v>1</v>
          </cell>
          <cell r="L3509">
            <v>0</v>
          </cell>
          <cell r="M3509">
            <v>0</v>
          </cell>
          <cell r="N3509">
            <v>1</v>
          </cell>
          <cell r="O3509">
            <v>0</v>
          </cell>
          <cell r="P3509">
            <v>0</v>
          </cell>
          <cell r="Q3509">
            <v>0</v>
          </cell>
          <cell r="R3509" t="str">
            <v/>
          </cell>
          <cell r="S3509" t="str">
            <v>11½</v>
          </cell>
          <cell r="T3509" t="str">
            <v>0,52 €</v>
          </cell>
          <cell r="U3509" t="str">
            <v/>
          </cell>
          <cell r="V3509" t="str">
            <v/>
          </cell>
        </row>
        <row r="3510">
          <cell r="B3510" t="str">
            <v>DR-000-3182</v>
          </cell>
          <cell r="C3510" t="str">
            <v>4848484551495650</v>
          </cell>
          <cell r="D3510" t="str">
            <v>000</v>
          </cell>
          <cell r="E3510">
            <v>3182</v>
          </cell>
          <cell r="F3510" t="str">
            <v>Timbres-poste</v>
          </cell>
          <cell r="G3510">
            <v>2003</v>
          </cell>
          <cell r="H3510" t="str">
            <v>Sankt Vith - paysage enneigé des Hautes-Fagnes et Büchelturm (tour</v>
          </cell>
          <cell r="I3510" t="str">
            <v>"Voici la Belgique". Evocation de villes historiques</v>
          </cell>
          <cell r="J3510">
            <v>1.5</v>
          </cell>
          <cell r="K3510">
            <v>1</v>
          </cell>
          <cell r="L3510">
            <v>0</v>
          </cell>
          <cell r="M3510">
            <v>0</v>
          </cell>
          <cell r="N3510">
            <v>1</v>
          </cell>
          <cell r="O3510">
            <v>0</v>
          </cell>
          <cell r="P3510">
            <v>0</v>
          </cell>
          <cell r="Q3510">
            <v>0</v>
          </cell>
          <cell r="R3510" t="str">
            <v/>
          </cell>
          <cell r="S3510" t="str">
            <v>11½</v>
          </cell>
          <cell r="T3510" t="str">
            <v>0,52 €</v>
          </cell>
          <cell r="U3510" t="str">
            <v/>
          </cell>
          <cell r="V3510" t="str">
            <v/>
          </cell>
        </row>
        <row r="3511">
          <cell r="B3511" t="str">
            <v>DR-000-3183</v>
          </cell>
          <cell r="C3511" t="str">
            <v>4848484551495651</v>
          </cell>
          <cell r="D3511" t="str">
            <v>000</v>
          </cell>
          <cell r="E3511">
            <v>3183</v>
          </cell>
          <cell r="F3511" t="str">
            <v>Timbres-poste</v>
          </cell>
          <cell r="G3511">
            <v>2003</v>
          </cell>
          <cell r="H3511" t="str">
            <v>"Monument au "Travailleur saisonnier", de Jan Peirelinck, à Rillaar"</v>
          </cell>
          <cell r="I3511" t="str">
            <v>Tourisme. Statues populaires</v>
          </cell>
          <cell r="J3511">
            <v>1.5</v>
          </cell>
          <cell r="K3511">
            <v>1</v>
          </cell>
          <cell r="L3511">
            <v>0</v>
          </cell>
          <cell r="M3511">
            <v>0</v>
          </cell>
          <cell r="N3511">
            <v>0.5</v>
          </cell>
          <cell r="O3511">
            <v>0</v>
          </cell>
          <cell r="P3511">
            <v>0</v>
          </cell>
          <cell r="Q3511">
            <v>0</v>
          </cell>
          <cell r="R3511" t="str">
            <v/>
          </cell>
          <cell r="S3511" t="str">
            <v>11½</v>
          </cell>
          <cell r="T3511" t="str">
            <v>0,49 €</v>
          </cell>
          <cell r="U3511" t="str">
            <v/>
          </cell>
          <cell r="V3511" t="str">
            <v/>
          </cell>
        </row>
        <row r="3512">
          <cell r="B3512" t="str">
            <v>DR-000-3184</v>
          </cell>
          <cell r="C3512" t="str">
            <v>4848484551495652</v>
          </cell>
          <cell r="D3512" t="str">
            <v>000</v>
          </cell>
          <cell r="E3512">
            <v>3184</v>
          </cell>
          <cell r="F3512" t="str">
            <v>Timbres-poste</v>
          </cell>
          <cell r="G3512">
            <v>2003</v>
          </cell>
          <cell r="H3512" t="str">
            <v>"Fontaine de Treignes, des Frères Yves et Claude Rahir, évoquant trois personnages de la "Toinade" de l'écrivain Arthur Masson"</v>
          </cell>
          <cell r="I3512" t="str">
            <v>Tourisme. Statues populaires</v>
          </cell>
          <cell r="J3512">
            <v>1.5</v>
          </cell>
          <cell r="K3512">
            <v>1</v>
          </cell>
          <cell r="L3512">
            <v>0</v>
          </cell>
          <cell r="M3512">
            <v>0</v>
          </cell>
          <cell r="N3512">
            <v>0.5</v>
          </cell>
          <cell r="O3512">
            <v>0</v>
          </cell>
          <cell r="P3512">
            <v>0</v>
          </cell>
          <cell r="Q3512">
            <v>0</v>
          </cell>
          <cell r="R3512" t="str">
            <v/>
          </cell>
          <cell r="S3512" t="str">
            <v>11½</v>
          </cell>
          <cell r="T3512" t="str">
            <v>0,49 €</v>
          </cell>
          <cell r="U3512" t="str">
            <v/>
          </cell>
          <cell r="V3512" t="str">
            <v/>
          </cell>
        </row>
        <row r="3513">
          <cell r="B3513" t="str">
            <v>DR-000-3185</v>
          </cell>
          <cell r="C3513" t="str">
            <v>4848484551495653</v>
          </cell>
          <cell r="D3513" t="str">
            <v>000</v>
          </cell>
          <cell r="E3513">
            <v>3185</v>
          </cell>
          <cell r="F3513" t="str">
            <v>Timbres-poste</v>
          </cell>
          <cell r="G3513">
            <v>2003</v>
          </cell>
          <cell r="H3513" t="str">
            <v>"Statue "Le Teut" (marchand de tissus), de Teo Groenen, à Hamont-Achel"</v>
          </cell>
          <cell r="I3513" t="str">
            <v>Tourisme. Statues populaires</v>
          </cell>
          <cell r="J3513">
            <v>1.5</v>
          </cell>
          <cell r="K3513">
            <v>1</v>
          </cell>
          <cell r="L3513">
            <v>0</v>
          </cell>
          <cell r="M3513">
            <v>0</v>
          </cell>
          <cell r="N3513">
            <v>0.5</v>
          </cell>
          <cell r="O3513">
            <v>1</v>
          </cell>
          <cell r="P3513">
            <v>0</v>
          </cell>
          <cell r="Q3513">
            <v>0</v>
          </cell>
          <cell r="R3513" t="str">
            <v/>
          </cell>
          <cell r="S3513" t="str">
            <v>11½</v>
          </cell>
          <cell r="T3513" t="str">
            <v>0,49 €</v>
          </cell>
          <cell r="U3513" t="str">
            <v/>
          </cell>
          <cell r="V3513" t="str">
            <v/>
          </cell>
        </row>
        <row r="3514">
          <cell r="B3514" t="str">
            <v>DR-000-3186</v>
          </cell>
          <cell r="C3514" t="str">
            <v>4848484551495654</v>
          </cell>
          <cell r="D3514" t="str">
            <v>000</v>
          </cell>
          <cell r="E3514">
            <v>3186</v>
          </cell>
          <cell r="F3514" t="str">
            <v>Timbres-poste</v>
          </cell>
          <cell r="G3514">
            <v>2003</v>
          </cell>
          <cell r="H3514" t="str">
            <v>"Sculpture "Le Vaartkapoen", de Tom Frantzen, place Sainctelette à Bruxelles"</v>
          </cell>
          <cell r="I3514" t="str">
            <v>Tourisme. Statues populaires</v>
          </cell>
          <cell r="J3514">
            <v>1.5</v>
          </cell>
          <cell r="K3514">
            <v>1</v>
          </cell>
          <cell r="L3514">
            <v>0</v>
          </cell>
          <cell r="M3514">
            <v>0</v>
          </cell>
          <cell r="N3514">
            <v>0.5</v>
          </cell>
          <cell r="O3514">
            <v>0</v>
          </cell>
          <cell r="P3514">
            <v>0</v>
          </cell>
          <cell r="Q3514">
            <v>0</v>
          </cell>
          <cell r="R3514" t="str">
            <v/>
          </cell>
          <cell r="S3514" t="str">
            <v>11½</v>
          </cell>
          <cell r="T3514" t="str">
            <v>0,49 €</v>
          </cell>
          <cell r="U3514" t="str">
            <v/>
          </cell>
          <cell r="V3514" t="str">
            <v/>
          </cell>
        </row>
        <row r="3515">
          <cell r="B3515" t="str">
            <v>DR-000-3187</v>
          </cell>
          <cell r="C3515" t="str">
            <v>4848484551495655</v>
          </cell>
          <cell r="D3515" t="str">
            <v>000</v>
          </cell>
          <cell r="E3515">
            <v>3187</v>
          </cell>
          <cell r="F3515" t="str">
            <v>Timbres-poste</v>
          </cell>
          <cell r="G3515">
            <v>2003</v>
          </cell>
          <cell r="H3515" t="str">
            <v>"Sculpture "Le Maca", de Jean Godart, Hôtel de ville de Wavre"</v>
          </cell>
          <cell r="I3515" t="str">
            <v>Tourisme. Statues populaires</v>
          </cell>
          <cell r="J3515">
            <v>1.5</v>
          </cell>
          <cell r="K3515">
            <v>1</v>
          </cell>
          <cell r="L3515">
            <v>0</v>
          </cell>
          <cell r="M3515">
            <v>0</v>
          </cell>
          <cell r="N3515">
            <v>0.5</v>
          </cell>
          <cell r="O3515">
            <v>0</v>
          </cell>
          <cell r="P3515">
            <v>0</v>
          </cell>
          <cell r="Q3515">
            <v>0</v>
          </cell>
          <cell r="R3515" t="str">
            <v/>
          </cell>
          <cell r="S3515" t="str">
            <v>11½</v>
          </cell>
          <cell r="T3515" t="str">
            <v>0,49 €</v>
          </cell>
          <cell r="U3515" t="str">
            <v/>
          </cell>
          <cell r="V3515" t="str">
            <v/>
          </cell>
        </row>
        <row r="3516">
          <cell r="B3516" t="str">
            <v>DR-000-3188</v>
          </cell>
          <cell r="C3516" t="str">
            <v>4848484551495656</v>
          </cell>
          <cell r="D3516" t="str">
            <v>000</v>
          </cell>
          <cell r="E3516">
            <v>3188</v>
          </cell>
          <cell r="F3516" t="str">
            <v>Timbres-poste</v>
          </cell>
          <cell r="G3516">
            <v>2003</v>
          </cell>
          <cell r="H3516" t="str">
            <v>Portraits</v>
          </cell>
          <cell r="I3516" t="str">
            <v>Hommage aux Rois Baudouin et Albert II</v>
          </cell>
          <cell r="J3516">
            <v>1.5</v>
          </cell>
          <cell r="K3516">
            <v>1</v>
          </cell>
          <cell r="L3516">
            <v>0</v>
          </cell>
          <cell r="M3516">
            <v>0</v>
          </cell>
          <cell r="N3516">
            <v>0.5</v>
          </cell>
          <cell r="O3516">
            <v>3</v>
          </cell>
          <cell r="P3516">
            <v>0</v>
          </cell>
          <cell r="Q3516">
            <v>0</v>
          </cell>
          <cell r="R3516" t="str">
            <v>multicolore</v>
          </cell>
          <cell r="S3516" t="str">
            <v>11½</v>
          </cell>
          <cell r="T3516" t="str">
            <v>0,49 €</v>
          </cell>
          <cell r="U3516" t="str">
            <v/>
          </cell>
          <cell r="V3516" t="str">
            <v/>
          </cell>
        </row>
        <row r="3517">
          <cell r="B3517" t="str">
            <v>DR-000-3189</v>
          </cell>
          <cell r="C3517" t="str">
            <v>4848484551495657</v>
          </cell>
          <cell r="D3517" t="str">
            <v>000</v>
          </cell>
          <cell r="E3517">
            <v>3189</v>
          </cell>
          <cell r="F3517" t="str">
            <v>Timbres-poste</v>
          </cell>
          <cell r="G3517">
            <v>2003</v>
          </cell>
          <cell r="H3517" t="str">
            <v>Portrait du Roi Baudouin</v>
          </cell>
          <cell r="I3517" t="str">
            <v>Hommage aux Rois Baudouin et Albert II. Emis uniquement en feuillet</v>
          </cell>
          <cell r="J3517">
            <v>2</v>
          </cell>
          <cell r="K3517">
            <v>1</v>
          </cell>
          <cell r="L3517">
            <v>0</v>
          </cell>
          <cell r="M3517">
            <v>0</v>
          </cell>
          <cell r="N3517">
            <v>2</v>
          </cell>
          <cell r="O3517">
            <v>0</v>
          </cell>
          <cell r="P3517">
            <v>0</v>
          </cell>
          <cell r="Q3517">
            <v>0</v>
          </cell>
          <cell r="R3517" t="str">
            <v/>
          </cell>
          <cell r="S3517" t="str">
            <v/>
          </cell>
          <cell r="T3517" t="str">
            <v>0,59 €</v>
          </cell>
          <cell r="U3517" t="str">
            <v/>
          </cell>
          <cell r="V3517" t="str">
            <v/>
          </cell>
        </row>
        <row r="3518">
          <cell r="B3518" t="str">
            <v>DR-000-3190</v>
          </cell>
          <cell r="C3518" t="str">
            <v>4848484551495748</v>
          </cell>
          <cell r="D3518" t="str">
            <v>000</v>
          </cell>
          <cell r="E3518">
            <v>3190</v>
          </cell>
          <cell r="F3518" t="str">
            <v>Timbres-poste</v>
          </cell>
          <cell r="G3518">
            <v>2003</v>
          </cell>
          <cell r="H3518" t="str">
            <v>Portrait du Roi Albert II</v>
          </cell>
          <cell r="I3518" t="str">
            <v>Hommage aux Rois Baudouin et Albert II. Emis uniquement en feuillet</v>
          </cell>
          <cell r="J3518">
            <v>3</v>
          </cell>
          <cell r="K3518">
            <v>1</v>
          </cell>
          <cell r="L3518">
            <v>0</v>
          </cell>
          <cell r="M3518">
            <v>0</v>
          </cell>
          <cell r="N3518">
            <v>3</v>
          </cell>
          <cell r="O3518">
            <v>0</v>
          </cell>
          <cell r="P3518">
            <v>0</v>
          </cell>
          <cell r="Q3518">
            <v>0</v>
          </cell>
          <cell r="R3518" t="str">
            <v/>
          </cell>
          <cell r="S3518" t="str">
            <v/>
          </cell>
          <cell r="T3518" t="str">
            <v>0,84 €</v>
          </cell>
          <cell r="U3518" t="str">
            <v/>
          </cell>
          <cell r="V3518" t="str">
            <v/>
          </cell>
        </row>
        <row r="3519">
          <cell r="B3519" t="str">
            <v>DR-000-3191</v>
          </cell>
          <cell r="C3519" t="str">
            <v>4848484551495749</v>
          </cell>
          <cell r="D3519" t="str">
            <v>000</v>
          </cell>
          <cell r="E3519">
            <v>3191</v>
          </cell>
          <cell r="F3519" t="str">
            <v>Timbres-poste</v>
          </cell>
          <cell r="G3519">
            <v>2003</v>
          </cell>
          <cell r="H3519" t="str">
            <v>4,21 € multicolore</v>
          </cell>
          <cell r="I3519" t="str">
            <v>Série courante. Roi Albert II. Mention "Prior"</v>
          </cell>
          <cell r="J3519">
            <v>12</v>
          </cell>
          <cell r="K3519">
            <v>1</v>
          </cell>
          <cell r="L3519">
            <v>0</v>
          </cell>
          <cell r="M3519">
            <v>0</v>
          </cell>
          <cell r="N3519">
            <v>2</v>
          </cell>
          <cell r="O3519">
            <v>0</v>
          </cell>
          <cell r="P3519">
            <v>0</v>
          </cell>
          <cell r="Q3519">
            <v>0</v>
          </cell>
          <cell r="R3519" t="str">
            <v>multicolore</v>
          </cell>
          <cell r="S3519" t="str">
            <v>11½</v>
          </cell>
          <cell r="T3519" t="str">
            <v>4,21 €</v>
          </cell>
          <cell r="U3519" t="str">
            <v/>
          </cell>
          <cell r="V3519" t="str">
            <v/>
          </cell>
        </row>
        <row r="3520">
          <cell r="B3520" t="str">
            <v>DR-000-3192</v>
          </cell>
          <cell r="C3520" t="str">
            <v>4848484551495750</v>
          </cell>
          <cell r="D3520" t="str">
            <v>000</v>
          </cell>
          <cell r="E3520">
            <v>3192</v>
          </cell>
          <cell r="F3520" t="str">
            <v>Timbres-poste</v>
          </cell>
          <cell r="G3520">
            <v>2003</v>
          </cell>
          <cell r="H3520" t="str">
            <v>Bécassine des marais</v>
          </cell>
          <cell r="I3520" t="str">
            <v>Série courante. Faune. Oiseaux</v>
          </cell>
          <cell r="J3520">
            <v>0.6</v>
          </cell>
          <cell r="K3520">
            <v>1</v>
          </cell>
          <cell r="L3520">
            <v>0</v>
          </cell>
          <cell r="M3520">
            <v>0</v>
          </cell>
          <cell r="N3520">
            <v>0.4</v>
          </cell>
          <cell r="O3520">
            <v>1</v>
          </cell>
          <cell r="P3520">
            <v>0</v>
          </cell>
          <cell r="Q3520">
            <v>0</v>
          </cell>
          <cell r="R3520" t="str">
            <v/>
          </cell>
          <cell r="S3520" t="str">
            <v>11½</v>
          </cell>
          <cell r="T3520" t="str">
            <v>0,02 €</v>
          </cell>
          <cell r="U3520" t="str">
            <v/>
          </cell>
          <cell r="V3520" t="str">
            <v/>
          </cell>
        </row>
        <row r="3521">
          <cell r="B3521" t="str">
            <v>DR-000-3193</v>
          </cell>
          <cell r="C3521" t="str">
            <v>4848484551495751</v>
          </cell>
          <cell r="D3521" t="str">
            <v>000</v>
          </cell>
          <cell r="E3521">
            <v>3193</v>
          </cell>
          <cell r="F3521" t="str">
            <v>Timbres-poste</v>
          </cell>
          <cell r="G3521">
            <v>2003</v>
          </cell>
          <cell r="H3521" t="str">
            <v>Huppe fasciée</v>
          </cell>
          <cell r="I3521" t="str">
            <v>Série courante. Faune. Oiseaux</v>
          </cell>
          <cell r="J3521">
            <v>1.4</v>
          </cell>
          <cell r="K3521">
            <v>1</v>
          </cell>
          <cell r="L3521">
            <v>0</v>
          </cell>
          <cell r="M3521">
            <v>0</v>
          </cell>
          <cell r="N3521">
            <v>0.6</v>
          </cell>
          <cell r="O3521">
            <v>1</v>
          </cell>
          <cell r="P3521">
            <v>0</v>
          </cell>
          <cell r="Q3521">
            <v>0</v>
          </cell>
          <cell r="R3521" t="str">
            <v/>
          </cell>
          <cell r="S3521" t="str">
            <v>11½</v>
          </cell>
          <cell r="T3521" t="str">
            <v>0,52 €</v>
          </cell>
          <cell r="U3521" t="str">
            <v/>
          </cell>
          <cell r="V3521" t="str">
            <v/>
          </cell>
        </row>
        <row r="3522">
          <cell r="B3522" t="str">
            <v>DR-000-3194</v>
          </cell>
          <cell r="C3522" t="str">
            <v>4848484551495752</v>
          </cell>
          <cell r="D3522" t="str">
            <v>000</v>
          </cell>
          <cell r="E3522">
            <v>3194</v>
          </cell>
          <cell r="F3522" t="str">
            <v>Timbres-poste</v>
          </cell>
          <cell r="G3522">
            <v>2003</v>
          </cell>
          <cell r="H3522" t="str">
            <v>Nature morte, 1938, tableau de Giorgio Morandi</v>
          </cell>
          <cell r="I3522" t="str">
            <v>"Europalia. Italia". (Festival d'Art et de Culture consacré à l'Italie en 2003). Emission commune avec l'Italie</v>
          </cell>
          <cell r="J3522">
            <v>1.5</v>
          </cell>
          <cell r="K3522">
            <v>2</v>
          </cell>
          <cell r="L3522">
            <v>0</v>
          </cell>
          <cell r="M3522">
            <v>0</v>
          </cell>
          <cell r="N3522">
            <v>0.5</v>
          </cell>
          <cell r="O3522">
            <v>0</v>
          </cell>
          <cell r="P3522">
            <v>0</v>
          </cell>
          <cell r="Q3522">
            <v>0</v>
          </cell>
          <cell r="R3522" t="str">
            <v/>
          </cell>
          <cell r="S3522" t="str">
            <v>11½</v>
          </cell>
          <cell r="T3522" t="str">
            <v>0,49 €</v>
          </cell>
          <cell r="U3522" t="str">
            <v/>
          </cell>
          <cell r="V3522" t="str">
            <v/>
          </cell>
        </row>
        <row r="3523">
          <cell r="B3523" t="str">
            <v>DR-000-3195</v>
          </cell>
          <cell r="C3523" t="str">
            <v>4848484551495753</v>
          </cell>
          <cell r="D3523" t="str">
            <v>000</v>
          </cell>
          <cell r="E3523">
            <v>3195</v>
          </cell>
          <cell r="F3523" t="str">
            <v>Timbres-poste</v>
          </cell>
          <cell r="G3523">
            <v>2003</v>
          </cell>
          <cell r="H3523" t="str">
            <v>Automobile italienne Cisitalia 202, Pinin Farina - 1947 (collection La Triennale de Milan)</v>
          </cell>
          <cell r="I3523" t="str">
            <v>"Europalia. Italia". (Festival d'Art et de Culture consacré à l'Italie en 2003). Emission commune avec l'Italie</v>
          </cell>
          <cell r="J3523">
            <v>2</v>
          </cell>
          <cell r="K3523">
            <v>2</v>
          </cell>
          <cell r="L3523">
            <v>0</v>
          </cell>
          <cell r="M3523">
            <v>0</v>
          </cell>
          <cell r="N3523">
            <v>1</v>
          </cell>
          <cell r="O3523">
            <v>0</v>
          </cell>
          <cell r="P3523">
            <v>0</v>
          </cell>
          <cell r="Q3523">
            <v>0</v>
          </cell>
          <cell r="R3523" t="str">
            <v/>
          </cell>
          <cell r="S3523" t="str">
            <v>11½</v>
          </cell>
          <cell r="T3523" t="str">
            <v>0,59 €</v>
          </cell>
          <cell r="U3523" t="str">
            <v/>
          </cell>
          <cell r="V3523" t="str">
            <v/>
          </cell>
        </row>
        <row r="3524">
          <cell r="B3524" t="str">
            <v>DR-000-3196</v>
          </cell>
          <cell r="C3524" t="str">
            <v>4848484551495754</v>
          </cell>
          <cell r="D3524" t="str">
            <v>000</v>
          </cell>
          <cell r="E3524">
            <v>3196</v>
          </cell>
          <cell r="F3524" t="str">
            <v>Timbres-poste</v>
          </cell>
          <cell r="G3524">
            <v>2003</v>
          </cell>
          <cell r="H3524" t="str">
            <v>Argenteuil, 1874, tableau d'Edouard Manet (Musée des Beaux-Arts de Tournai)</v>
          </cell>
          <cell r="I3524" t="str">
            <v>Promotion de la Philatélie. Chefs d'oeuvres de l'étranger dans des collections belges</v>
          </cell>
          <cell r="J3524">
            <v>2</v>
          </cell>
          <cell r="K3524">
            <v>1</v>
          </cell>
          <cell r="L3524">
            <v>0</v>
          </cell>
          <cell r="M3524">
            <v>0</v>
          </cell>
          <cell r="N3524">
            <v>2</v>
          </cell>
          <cell r="O3524">
            <v>0</v>
          </cell>
          <cell r="P3524">
            <v>0</v>
          </cell>
          <cell r="Q3524">
            <v>0</v>
          </cell>
          <cell r="R3524" t="str">
            <v>multicolore</v>
          </cell>
          <cell r="S3524" t="str">
            <v>11½</v>
          </cell>
          <cell r="T3524" t="str">
            <v>0,49 €+0,11 €</v>
          </cell>
          <cell r="U3524" t="str">
            <v/>
          </cell>
          <cell r="V3524" t="str">
            <v/>
          </cell>
        </row>
        <row r="3525">
          <cell r="B3525" t="str">
            <v>DR-000-3197</v>
          </cell>
          <cell r="C3525" t="str">
            <v>4848484551495755</v>
          </cell>
          <cell r="D3525" t="str">
            <v>000</v>
          </cell>
          <cell r="E3525">
            <v>3197</v>
          </cell>
          <cell r="F3525" t="str">
            <v>Timbres-poste</v>
          </cell>
          <cell r="G3525">
            <v>2003</v>
          </cell>
          <cell r="H3525" t="str">
            <v>0,49 € rouge</v>
          </cell>
          <cell r="I3525" t="str">
            <v>Série courante. Roi Albert II. Type précédent modifié. Mention "Prior"</v>
          </cell>
          <cell r="J3525">
            <v>1.2</v>
          </cell>
          <cell r="K3525">
            <v>1</v>
          </cell>
          <cell r="L3525">
            <v>0</v>
          </cell>
          <cell r="M3525">
            <v>0</v>
          </cell>
          <cell r="N3525">
            <v>0.5</v>
          </cell>
          <cell r="O3525">
            <v>0</v>
          </cell>
          <cell r="P3525">
            <v>0</v>
          </cell>
          <cell r="Q3525">
            <v>0</v>
          </cell>
          <cell r="R3525" t="str">
            <v>rouge</v>
          </cell>
          <cell r="S3525" t="str">
            <v>11½</v>
          </cell>
          <cell r="T3525" t="str">
            <v>0,49 €</v>
          </cell>
          <cell r="U3525" t="str">
            <v/>
          </cell>
          <cell r="V3525" t="str">
            <v/>
          </cell>
        </row>
        <row r="3526">
          <cell r="B3526" t="str">
            <v>DR-000-3198</v>
          </cell>
          <cell r="C3526" t="str">
            <v>4848484551495756</v>
          </cell>
          <cell r="D3526" t="str">
            <v>000</v>
          </cell>
          <cell r="E3526">
            <v>3198</v>
          </cell>
          <cell r="F3526" t="str">
            <v>Timbres-poste</v>
          </cell>
          <cell r="G3526">
            <v>2003</v>
          </cell>
          <cell r="H3526" t="str">
            <v>0,79 € bleu foncé et rouge</v>
          </cell>
          <cell r="I3526" t="str">
            <v>Série courante. Roi Albert II. Type précédent modifié. Mention "Prior"</v>
          </cell>
          <cell r="J3526">
            <v>2</v>
          </cell>
          <cell r="K3526">
            <v>1</v>
          </cell>
          <cell r="L3526">
            <v>0</v>
          </cell>
          <cell r="M3526">
            <v>0</v>
          </cell>
          <cell r="N3526">
            <v>1</v>
          </cell>
          <cell r="O3526">
            <v>0</v>
          </cell>
          <cell r="P3526">
            <v>0</v>
          </cell>
          <cell r="Q3526">
            <v>0</v>
          </cell>
          <cell r="R3526" t="str">
            <v>bleu foncé et rouge</v>
          </cell>
          <cell r="S3526" t="str">
            <v>11½</v>
          </cell>
          <cell r="T3526" t="str">
            <v>0,79 €</v>
          </cell>
          <cell r="U3526" t="str">
            <v/>
          </cell>
          <cell r="V3526" t="str">
            <v/>
          </cell>
        </row>
        <row r="3527">
          <cell r="B3527" t="str">
            <v>DR-000-3199</v>
          </cell>
          <cell r="C3527" t="str">
            <v>4848484551495757</v>
          </cell>
          <cell r="D3527" t="str">
            <v>000</v>
          </cell>
          <cell r="E3527">
            <v>3199</v>
          </cell>
          <cell r="F3527" t="str">
            <v>Timbres-poste</v>
          </cell>
          <cell r="G3527">
            <v>2003</v>
          </cell>
          <cell r="H3527" t="str">
            <v>Poule d'eau</v>
          </cell>
          <cell r="I3527" t="str">
            <v>Série courante. Faune. Oiseaux</v>
          </cell>
          <cell r="J3527">
            <v>11</v>
          </cell>
          <cell r="K3527">
            <v>1</v>
          </cell>
          <cell r="L3527">
            <v>0</v>
          </cell>
          <cell r="M3527">
            <v>0</v>
          </cell>
          <cell r="N3527">
            <v>2.5</v>
          </cell>
          <cell r="O3527">
            <v>1</v>
          </cell>
          <cell r="P3527">
            <v>0</v>
          </cell>
          <cell r="Q3527">
            <v>0</v>
          </cell>
          <cell r="R3527" t="str">
            <v>multicolore</v>
          </cell>
          <cell r="S3527" t="str">
            <v>11½</v>
          </cell>
          <cell r="T3527" t="str">
            <v>3,72 €</v>
          </cell>
          <cell r="U3527" t="str">
            <v/>
          </cell>
          <cell r="V3527" t="str">
            <v/>
          </cell>
        </row>
        <row r="3528">
          <cell r="B3528" t="str">
            <v>DR-000-3200</v>
          </cell>
          <cell r="C3528" t="str">
            <v>4848484551504848</v>
          </cell>
          <cell r="D3528" t="str">
            <v>000</v>
          </cell>
          <cell r="E3528">
            <v>3200</v>
          </cell>
          <cell r="F3528" t="str">
            <v>Timbres-poste</v>
          </cell>
          <cell r="G3528">
            <v>2003</v>
          </cell>
          <cell r="H3528" t="str">
            <v>Saint Nicolas postant des jouets</v>
          </cell>
          <cell r="I3528" t="str">
            <v>Saint Nicolas</v>
          </cell>
          <cell r="J3528">
            <v>1.5</v>
          </cell>
          <cell r="K3528">
            <v>1</v>
          </cell>
          <cell r="L3528">
            <v>0</v>
          </cell>
          <cell r="M3528">
            <v>0</v>
          </cell>
          <cell r="N3528">
            <v>0.4</v>
          </cell>
          <cell r="O3528">
            <v>0</v>
          </cell>
          <cell r="P3528">
            <v>0</v>
          </cell>
          <cell r="Q3528">
            <v>0</v>
          </cell>
          <cell r="R3528" t="str">
            <v>multicolore</v>
          </cell>
          <cell r="S3528" t="str">
            <v>11½</v>
          </cell>
          <cell r="T3528" t="str">
            <v>0,49 €</v>
          </cell>
          <cell r="U3528" t="str">
            <v/>
          </cell>
          <cell r="V3528" t="str">
            <v/>
          </cell>
        </row>
        <row r="3529">
          <cell r="B3529" t="str">
            <v>DR-000-3201</v>
          </cell>
          <cell r="C3529" t="str">
            <v>4848484551504849</v>
          </cell>
          <cell r="D3529" t="str">
            <v>000</v>
          </cell>
          <cell r="E3529">
            <v>3201</v>
          </cell>
          <cell r="F3529" t="str">
            <v>Timbres-poste</v>
          </cell>
          <cell r="G3529">
            <v>2003</v>
          </cell>
          <cell r="H3529" t="str">
            <v>0,49 € multicolore</v>
          </cell>
          <cell r="I3529" t="str">
            <v>Cohésion sociale</v>
          </cell>
          <cell r="J3529">
            <v>1.5</v>
          </cell>
          <cell r="K3529">
            <v>1</v>
          </cell>
          <cell r="L3529">
            <v>0</v>
          </cell>
          <cell r="M3529">
            <v>0</v>
          </cell>
          <cell r="N3529">
            <v>0.4</v>
          </cell>
          <cell r="O3529">
            <v>2</v>
          </cell>
          <cell r="P3529">
            <v>0</v>
          </cell>
          <cell r="Q3529">
            <v>0</v>
          </cell>
          <cell r="R3529" t="str">
            <v>multicolore</v>
          </cell>
          <cell r="S3529" t="str">
            <v>11½</v>
          </cell>
          <cell r="T3529" t="str">
            <v>0,49 €</v>
          </cell>
          <cell r="U3529" t="str">
            <v/>
          </cell>
          <cell r="V3529" t="str">
            <v/>
          </cell>
        </row>
        <row r="3530">
          <cell r="B3530" t="str">
            <v>DR-000-3202</v>
          </cell>
          <cell r="C3530" t="str">
            <v>4848484551504850</v>
          </cell>
          <cell r="D3530" t="str">
            <v>000</v>
          </cell>
          <cell r="E3530">
            <v>3202</v>
          </cell>
          <cell r="F3530" t="str">
            <v>Timbres-poste</v>
          </cell>
          <cell r="G3530">
            <v>2003</v>
          </cell>
          <cell r="H3530" t="str">
            <v>Jardin extraordinaire (Arlette Vincent)</v>
          </cell>
          <cell r="I3530" t="str">
            <v>50 ans de Télévision. Emis uniquement en feuillet</v>
          </cell>
          <cell r="J3530">
            <v>1.2</v>
          </cell>
          <cell r="K3530">
            <v>1</v>
          </cell>
          <cell r="L3530">
            <v>0</v>
          </cell>
          <cell r="M3530">
            <v>0</v>
          </cell>
          <cell r="N3530">
            <v>1</v>
          </cell>
          <cell r="O3530">
            <v>0</v>
          </cell>
          <cell r="P3530">
            <v>0</v>
          </cell>
          <cell r="Q3530">
            <v>0</v>
          </cell>
          <cell r="R3530" t="str">
            <v/>
          </cell>
          <cell r="S3530" t="str">
            <v>11½</v>
          </cell>
          <cell r="T3530" t="str">
            <v>0,41 €</v>
          </cell>
          <cell r="U3530" t="str">
            <v/>
          </cell>
          <cell r="V3530" t="str">
            <v/>
          </cell>
        </row>
        <row r="3531">
          <cell r="B3531" t="str">
            <v>DR-000-3203</v>
          </cell>
          <cell r="C3531" t="str">
            <v>4848484551504851</v>
          </cell>
          <cell r="D3531" t="str">
            <v>000</v>
          </cell>
          <cell r="E3531">
            <v>3203</v>
          </cell>
          <cell r="F3531" t="str">
            <v>Timbres-poste</v>
          </cell>
          <cell r="G3531">
            <v>2003</v>
          </cell>
          <cell r="H3531" t="str">
            <v>Ancienne caméra</v>
          </cell>
          <cell r="I3531" t="str">
            <v>50 ans de Télévision. Emis uniquement en feuillet</v>
          </cell>
          <cell r="J3531">
            <v>1.2</v>
          </cell>
          <cell r="K3531">
            <v>1</v>
          </cell>
          <cell r="L3531">
            <v>0</v>
          </cell>
          <cell r="M3531">
            <v>0</v>
          </cell>
          <cell r="N3531">
            <v>1</v>
          </cell>
          <cell r="O3531">
            <v>0</v>
          </cell>
          <cell r="P3531">
            <v>0</v>
          </cell>
          <cell r="Q3531">
            <v>0</v>
          </cell>
          <cell r="R3531" t="str">
            <v/>
          </cell>
          <cell r="S3531" t="str">
            <v>11½</v>
          </cell>
          <cell r="T3531" t="str">
            <v>0,41 €</v>
          </cell>
          <cell r="U3531" t="str">
            <v/>
          </cell>
          <cell r="V3531" t="str">
            <v/>
          </cell>
        </row>
        <row r="3532">
          <cell r="B3532" t="str">
            <v>DR-000-3204</v>
          </cell>
          <cell r="C3532" t="str">
            <v>4848484551504852</v>
          </cell>
          <cell r="D3532" t="str">
            <v>000</v>
          </cell>
          <cell r="E3532">
            <v>3204</v>
          </cell>
          <cell r="F3532" t="str">
            <v>Timbres-poste</v>
          </cell>
          <cell r="G3532">
            <v>2003</v>
          </cell>
          <cell r="H3532" t="str">
            <v>Tour émettrice</v>
          </cell>
          <cell r="I3532" t="str">
            <v>50 ans de Télévision. Emis uniquement en feuillet</v>
          </cell>
          <cell r="J3532">
            <v>1.2</v>
          </cell>
          <cell r="K3532">
            <v>1</v>
          </cell>
          <cell r="L3532">
            <v>0</v>
          </cell>
          <cell r="M3532">
            <v>0</v>
          </cell>
          <cell r="N3532">
            <v>1</v>
          </cell>
          <cell r="O3532">
            <v>0</v>
          </cell>
          <cell r="P3532">
            <v>0</v>
          </cell>
          <cell r="Q3532">
            <v>0</v>
          </cell>
          <cell r="R3532" t="str">
            <v/>
          </cell>
          <cell r="S3532" t="str">
            <v>11½</v>
          </cell>
          <cell r="T3532" t="str">
            <v>0,41 €</v>
          </cell>
          <cell r="U3532" t="str">
            <v/>
          </cell>
          <cell r="V3532" t="str">
            <v/>
          </cell>
        </row>
        <row r="3533">
          <cell r="B3533" t="str">
            <v>DR-000-3205</v>
          </cell>
          <cell r="C3533" t="str">
            <v>4848484551504853</v>
          </cell>
          <cell r="D3533" t="str">
            <v>000</v>
          </cell>
          <cell r="E3533">
            <v>3205</v>
          </cell>
          <cell r="F3533" t="str">
            <v>Timbres-poste</v>
          </cell>
          <cell r="G3533">
            <v>2003</v>
          </cell>
          <cell r="H3533" t="str">
            <v>Les Frères Cassiers et Jef Burm</v>
          </cell>
          <cell r="I3533" t="str">
            <v>50 ans de Télévision. Emis uniquement en feuillet</v>
          </cell>
          <cell r="J3533">
            <v>1.2</v>
          </cell>
          <cell r="K3533">
            <v>1</v>
          </cell>
          <cell r="L3533">
            <v>0</v>
          </cell>
          <cell r="M3533">
            <v>0</v>
          </cell>
          <cell r="N3533">
            <v>1</v>
          </cell>
          <cell r="O3533">
            <v>0</v>
          </cell>
          <cell r="P3533">
            <v>0</v>
          </cell>
          <cell r="Q3533">
            <v>0</v>
          </cell>
          <cell r="R3533" t="str">
            <v/>
          </cell>
          <cell r="S3533" t="str">
            <v>11½</v>
          </cell>
          <cell r="T3533" t="str">
            <v>0,41 €</v>
          </cell>
          <cell r="U3533" t="str">
            <v/>
          </cell>
          <cell r="V3533" t="str">
            <v/>
          </cell>
        </row>
        <row r="3534">
          <cell r="B3534" t="str">
            <v>DR-000-3206</v>
          </cell>
          <cell r="C3534" t="str">
            <v>4848484551504854</v>
          </cell>
          <cell r="D3534" t="str">
            <v>000</v>
          </cell>
          <cell r="E3534">
            <v>3206</v>
          </cell>
          <cell r="F3534" t="str">
            <v>Timbres-poste</v>
          </cell>
          <cell r="G3534">
            <v>2003</v>
          </cell>
          <cell r="H3534" t="str">
            <v>Schipper naast Mathilde</v>
          </cell>
          <cell r="I3534" t="str">
            <v>50 ans de Télévision. Emis uniquement en feuillet</v>
          </cell>
          <cell r="J3534">
            <v>1.2</v>
          </cell>
          <cell r="K3534">
            <v>1</v>
          </cell>
          <cell r="L3534">
            <v>0</v>
          </cell>
          <cell r="M3534">
            <v>0</v>
          </cell>
          <cell r="N3534">
            <v>1</v>
          </cell>
          <cell r="O3534">
            <v>0</v>
          </cell>
          <cell r="P3534">
            <v>0</v>
          </cell>
          <cell r="Q3534">
            <v>0</v>
          </cell>
          <cell r="R3534" t="str">
            <v/>
          </cell>
          <cell r="S3534" t="str">
            <v>11½</v>
          </cell>
          <cell r="T3534" t="str">
            <v>0,41 €</v>
          </cell>
          <cell r="U3534" t="str">
            <v/>
          </cell>
          <cell r="V3534" t="str">
            <v/>
          </cell>
        </row>
        <row r="3535">
          <cell r="B3535" t="str">
            <v>DR-000-3207</v>
          </cell>
          <cell r="C3535" t="str">
            <v>4848484551504855</v>
          </cell>
          <cell r="D3535" t="str">
            <v>000</v>
          </cell>
          <cell r="E3535">
            <v>3207</v>
          </cell>
          <cell r="F3535" t="str">
            <v>Timbres-poste</v>
          </cell>
          <cell r="G3535">
            <v>2003</v>
          </cell>
          <cell r="H3535" t="str">
            <v>Ecrire</v>
          </cell>
          <cell r="I3535" t="str">
            <v>Le Livre</v>
          </cell>
          <cell r="J3535">
            <v>1.5</v>
          </cell>
          <cell r="K3535">
            <v>1</v>
          </cell>
          <cell r="L3535">
            <v>0</v>
          </cell>
          <cell r="M3535">
            <v>0</v>
          </cell>
          <cell r="N3535">
            <v>0.5</v>
          </cell>
          <cell r="O3535">
            <v>1</v>
          </cell>
          <cell r="P3535">
            <v>0</v>
          </cell>
          <cell r="Q3535">
            <v>0</v>
          </cell>
          <cell r="R3535" t="str">
            <v/>
          </cell>
          <cell r="S3535" t="str">
            <v>11½</v>
          </cell>
          <cell r="T3535" t="str">
            <v>0,49 €</v>
          </cell>
          <cell r="U3535" t="str">
            <v/>
          </cell>
          <cell r="V3535" t="str">
            <v/>
          </cell>
        </row>
        <row r="3536">
          <cell r="B3536" t="str">
            <v>DR-000-3208</v>
          </cell>
          <cell r="C3536" t="str">
            <v>4848484551504856</v>
          </cell>
          <cell r="D3536" t="str">
            <v>000</v>
          </cell>
          <cell r="E3536">
            <v>3208</v>
          </cell>
          <cell r="F3536" t="str">
            <v>Timbres-poste</v>
          </cell>
          <cell r="G3536">
            <v>2003</v>
          </cell>
          <cell r="H3536" t="str">
            <v>Imprimer</v>
          </cell>
          <cell r="I3536" t="str">
            <v>Le Livre</v>
          </cell>
          <cell r="J3536">
            <v>1.5</v>
          </cell>
          <cell r="K3536">
            <v>1</v>
          </cell>
          <cell r="L3536">
            <v>0</v>
          </cell>
          <cell r="M3536">
            <v>0</v>
          </cell>
          <cell r="N3536">
            <v>0.5</v>
          </cell>
          <cell r="O3536">
            <v>1</v>
          </cell>
          <cell r="P3536">
            <v>0</v>
          </cell>
          <cell r="Q3536">
            <v>0</v>
          </cell>
          <cell r="R3536" t="str">
            <v/>
          </cell>
          <cell r="S3536" t="str">
            <v>11½</v>
          </cell>
          <cell r="T3536" t="str">
            <v>0,49 €</v>
          </cell>
          <cell r="U3536" t="str">
            <v/>
          </cell>
          <cell r="V3536" t="str">
            <v/>
          </cell>
        </row>
        <row r="3537">
          <cell r="B3537" t="str">
            <v>DR-000-3209</v>
          </cell>
          <cell r="C3537" t="str">
            <v>4848484551504857</v>
          </cell>
          <cell r="D3537" t="str">
            <v>000</v>
          </cell>
          <cell r="E3537">
            <v>3209</v>
          </cell>
          <cell r="F3537" t="str">
            <v>Timbres-poste</v>
          </cell>
          <cell r="G3537">
            <v>2003</v>
          </cell>
          <cell r="H3537" t="str">
            <v>Lire</v>
          </cell>
          <cell r="I3537" t="str">
            <v>Le Livre</v>
          </cell>
          <cell r="J3537">
            <v>1.5</v>
          </cell>
          <cell r="K3537">
            <v>1</v>
          </cell>
          <cell r="L3537">
            <v>0</v>
          </cell>
          <cell r="M3537">
            <v>0</v>
          </cell>
          <cell r="N3537">
            <v>0.5</v>
          </cell>
          <cell r="O3537">
            <v>1</v>
          </cell>
          <cell r="P3537">
            <v>0</v>
          </cell>
          <cell r="Q3537">
            <v>0</v>
          </cell>
          <cell r="R3537" t="str">
            <v/>
          </cell>
          <cell r="S3537" t="str">
            <v>11½</v>
          </cell>
          <cell r="T3537" t="str">
            <v>0,49 €</v>
          </cell>
          <cell r="U3537" t="str">
            <v/>
          </cell>
          <cell r="V3537" t="str">
            <v/>
          </cell>
        </row>
        <row r="3538">
          <cell r="B3538" t="str">
            <v>DR-000-3210</v>
          </cell>
          <cell r="C3538" t="str">
            <v>4848484551504948</v>
          </cell>
          <cell r="D3538" t="str">
            <v>000</v>
          </cell>
          <cell r="E3538">
            <v>3210</v>
          </cell>
          <cell r="F3538" t="str">
            <v>Timbres-poste</v>
          </cell>
          <cell r="G3538">
            <v>2003</v>
          </cell>
          <cell r="H3538" t="str">
            <v>Maurice Gilliams (1900-1982), écrivain</v>
          </cell>
          <cell r="I3538" t="str">
            <v>Personnalités. Littérature</v>
          </cell>
          <cell r="J3538">
            <v>1.5</v>
          </cell>
          <cell r="K3538">
            <v>1</v>
          </cell>
          <cell r="L3538">
            <v>0</v>
          </cell>
          <cell r="M3538">
            <v>0</v>
          </cell>
          <cell r="N3538">
            <v>0.6</v>
          </cell>
          <cell r="O3538">
            <v>0</v>
          </cell>
          <cell r="P3538">
            <v>0</v>
          </cell>
          <cell r="Q3538">
            <v>0</v>
          </cell>
          <cell r="R3538" t="str">
            <v/>
          </cell>
          <cell r="S3538" t="str">
            <v>11½</v>
          </cell>
          <cell r="T3538" t="str">
            <v>0,49 €</v>
          </cell>
          <cell r="U3538" t="str">
            <v/>
          </cell>
          <cell r="V3538" t="str">
            <v/>
          </cell>
        </row>
        <row r="3539">
          <cell r="B3539" t="str">
            <v>DR-000-3211</v>
          </cell>
          <cell r="C3539" t="str">
            <v>4848484551504949</v>
          </cell>
          <cell r="D3539" t="str">
            <v>000</v>
          </cell>
          <cell r="E3539">
            <v>3211</v>
          </cell>
          <cell r="F3539" t="str">
            <v>Timbres-poste</v>
          </cell>
          <cell r="G3539">
            <v>2003</v>
          </cell>
          <cell r="H3539" t="str">
            <v>Marguerite Yourcenar (1903-1987), écrivain</v>
          </cell>
          <cell r="I3539" t="str">
            <v>Personnalités. Littérature</v>
          </cell>
          <cell r="J3539">
            <v>2</v>
          </cell>
          <cell r="K3539">
            <v>1</v>
          </cell>
          <cell r="L3539">
            <v>0</v>
          </cell>
          <cell r="M3539">
            <v>0</v>
          </cell>
          <cell r="N3539">
            <v>1</v>
          </cell>
          <cell r="O3539">
            <v>0</v>
          </cell>
          <cell r="P3539">
            <v>0</v>
          </cell>
          <cell r="Q3539">
            <v>0</v>
          </cell>
          <cell r="R3539" t="str">
            <v/>
          </cell>
          <cell r="S3539" t="str">
            <v>11½</v>
          </cell>
          <cell r="T3539" t="str">
            <v>0,59 €</v>
          </cell>
          <cell r="U3539" t="str">
            <v/>
          </cell>
          <cell r="V3539" t="str">
            <v/>
          </cell>
        </row>
        <row r="3540">
          <cell r="B3540" t="str">
            <v>DR-000-3212</v>
          </cell>
          <cell r="C3540" t="str">
            <v>4848484551504950</v>
          </cell>
          <cell r="D3540" t="str">
            <v>000</v>
          </cell>
          <cell r="E3540">
            <v>3212</v>
          </cell>
          <cell r="F3540" t="str">
            <v>Timbres-poste</v>
          </cell>
          <cell r="G3540">
            <v>2003</v>
          </cell>
          <cell r="H3540" t="str">
            <v>"Variété "Darwin - Golden Apeldoorn""</v>
          </cell>
          <cell r="I3540" t="str">
            <v>Série courante. Flore. Fleur. Tulipes. Sans valeur indiquée (mentions "Prior"et "Europe"). Emis en carnet</v>
          </cell>
          <cell r="J3540">
            <v>4</v>
          </cell>
          <cell r="K3540">
            <v>2</v>
          </cell>
          <cell r="L3540">
            <v>0</v>
          </cell>
          <cell r="M3540">
            <v>0</v>
          </cell>
          <cell r="N3540">
            <v>0.5</v>
          </cell>
          <cell r="O3540">
            <v>0</v>
          </cell>
          <cell r="P3540">
            <v>0</v>
          </cell>
          <cell r="Q3540">
            <v>0</v>
          </cell>
          <cell r="R3540" t="str">
            <v>multicolore</v>
          </cell>
          <cell r="S3540" t="str">
            <v>10 sur 2 ou 3 côtés</v>
          </cell>
          <cell r="T3540" t="str">
            <v>0,59 €</v>
          </cell>
          <cell r="U3540" t="str">
            <v/>
          </cell>
          <cell r="V3540" t="str">
            <v/>
          </cell>
        </row>
        <row r="3541">
          <cell r="B3541" t="str">
            <v>DR-000-3213</v>
          </cell>
          <cell r="C3541" t="str">
            <v>4848484551504951</v>
          </cell>
          <cell r="D3541" t="str">
            <v>000</v>
          </cell>
          <cell r="E3541">
            <v>3213</v>
          </cell>
          <cell r="F3541" t="str">
            <v>Timbres-poste</v>
          </cell>
          <cell r="G3541">
            <v>2003</v>
          </cell>
          <cell r="H3541" t="str">
            <v>Paysage d'hiver avec l'église d'Herbeumont</v>
          </cell>
          <cell r="I3541" t="str">
            <v>Noël et Nouvel An</v>
          </cell>
          <cell r="J3541">
            <v>1.5</v>
          </cell>
          <cell r="K3541">
            <v>1</v>
          </cell>
          <cell r="L3541">
            <v>0</v>
          </cell>
          <cell r="M3541">
            <v>0</v>
          </cell>
          <cell r="N3541">
            <v>0.6</v>
          </cell>
          <cell r="O3541">
            <v>2</v>
          </cell>
          <cell r="P3541">
            <v>0</v>
          </cell>
          <cell r="Q3541">
            <v>0</v>
          </cell>
          <cell r="R3541" t="str">
            <v>multicolore</v>
          </cell>
          <cell r="S3541" t="str">
            <v>11½</v>
          </cell>
          <cell r="T3541" t="str">
            <v>0,41 €</v>
          </cell>
          <cell r="U3541" t="str">
            <v/>
          </cell>
          <cell r="V3541" t="str">
            <v/>
          </cell>
        </row>
        <row r="3542">
          <cell r="B3542" t="str">
            <v>DR-000-3214</v>
          </cell>
          <cell r="C3542" t="str">
            <v>4848484551504952</v>
          </cell>
          <cell r="D3542" t="str">
            <v>000</v>
          </cell>
          <cell r="E3542">
            <v>3214</v>
          </cell>
          <cell r="F3542" t="str">
            <v>Timbres-poste</v>
          </cell>
          <cell r="G3542">
            <v>2003</v>
          </cell>
          <cell r="H3542" t="str">
            <v>Justine Henin-Hardenne, victoires aux tournois 2003 de Roland Garros et de l'U.S. Open</v>
          </cell>
          <cell r="I3542" t="str">
            <v>Sport. Tennis. Hommage aux championnes Justine Henin-Hardenne et Kim Clijsters</v>
          </cell>
          <cell r="J3542">
            <v>2</v>
          </cell>
          <cell r="K3542">
            <v>1</v>
          </cell>
          <cell r="L3542">
            <v>0</v>
          </cell>
          <cell r="M3542">
            <v>0</v>
          </cell>
          <cell r="N3542">
            <v>1</v>
          </cell>
          <cell r="O3542">
            <v>1</v>
          </cell>
          <cell r="P3542">
            <v>0</v>
          </cell>
          <cell r="Q3542">
            <v>0</v>
          </cell>
          <cell r="R3542" t="str">
            <v/>
          </cell>
          <cell r="S3542" t="str">
            <v>11½</v>
          </cell>
          <cell r="T3542" t="str">
            <v>0,49 €</v>
          </cell>
          <cell r="U3542" t="str">
            <v/>
          </cell>
          <cell r="V3542" t="str">
            <v/>
          </cell>
        </row>
        <row r="3543">
          <cell r="B3543" t="str">
            <v>DR-000-3215</v>
          </cell>
          <cell r="C3543" t="str">
            <v>4848484551504953</v>
          </cell>
          <cell r="D3543" t="str">
            <v>000</v>
          </cell>
          <cell r="E3543">
            <v>3215</v>
          </cell>
          <cell r="F3543" t="str">
            <v>Timbres-poste</v>
          </cell>
          <cell r="G3543">
            <v>2003</v>
          </cell>
          <cell r="H3543" t="str">
            <v>Kim Clijsters, victoire à la Masters Cup 2002 et 1re place au WTA 2003</v>
          </cell>
          <cell r="I3543" t="str">
            <v>Sport. Tennis. Hommage aux championnes Justine Henin-Hardenne et Kim Clijsters</v>
          </cell>
          <cell r="J3543">
            <v>2</v>
          </cell>
          <cell r="K3543">
            <v>1</v>
          </cell>
          <cell r="L3543">
            <v>0</v>
          </cell>
          <cell r="M3543">
            <v>0</v>
          </cell>
          <cell r="N3543">
            <v>1</v>
          </cell>
          <cell r="O3543">
            <v>2</v>
          </cell>
          <cell r="P3543">
            <v>0</v>
          </cell>
          <cell r="Q3543">
            <v>0</v>
          </cell>
          <cell r="R3543" t="str">
            <v/>
          </cell>
          <cell r="S3543" t="str">
            <v>11½</v>
          </cell>
          <cell r="T3543" t="str">
            <v>0,49 €</v>
          </cell>
          <cell r="U3543" t="str">
            <v/>
          </cell>
          <cell r="V3543" t="str">
            <v/>
          </cell>
        </row>
        <row r="3544">
          <cell r="B3544" t="str">
            <v>DR-000-3215A</v>
          </cell>
          <cell r="C3544" t="str">
            <v>484848455150495365</v>
          </cell>
          <cell r="D3544" t="str">
            <v>000</v>
          </cell>
          <cell r="E3544" t="str">
            <v>3215A</v>
          </cell>
          <cell r="F3544" t="str">
            <v>Timbres-poste</v>
          </cell>
          <cell r="G3544">
            <v>2003</v>
          </cell>
          <cell r="H3544" t="str">
            <v>0,49 € multicolore</v>
          </cell>
          <cell r="I3544" t="str">
            <v>Série courante. Flore. Fleur. Crocus vernus. Type du T.-P. de 2002. Sans valeur indiquée (mention Prior avec nouveau logo). Emis en rouleau</v>
          </cell>
          <cell r="J3544">
            <v>2.2999999999999998</v>
          </cell>
          <cell r="K3544">
            <v>1</v>
          </cell>
          <cell r="L3544">
            <v>0</v>
          </cell>
          <cell r="M3544">
            <v>0</v>
          </cell>
          <cell r="N3544">
            <v>0.5</v>
          </cell>
          <cell r="O3544">
            <v>0</v>
          </cell>
          <cell r="P3544">
            <v>0</v>
          </cell>
          <cell r="Q3544">
            <v>0</v>
          </cell>
          <cell r="R3544" t="str">
            <v>multicolore</v>
          </cell>
          <cell r="S3544" t="str">
            <v>13½x14</v>
          </cell>
          <cell r="T3544" t="str">
            <v>0,49 €</v>
          </cell>
          <cell r="U3544" t="str">
            <v/>
          </cell>
          <cell r="V3544" t="str">
            <v/>
          </cell>
        </row>
        <row r="3545">
          <cell r="B3545" t="str">
            <v>DR-000-3215B</v>
          </cell>
          <cell r="C3545" t="str">
            <v>484848455150495366</v>
          </cell>
          <cell r="D3545" t="str">
            <v>000</v>
          </cell>
          <cell r="E3545" t="str">
            <v>3215B</v>
          </cell>
          <cell r="F3545" t="str">
            <v>Timbres-poste</v>
          </cell>
          <cell r="G3545">
            <v>2003</v>
          </cell>
          <cell r="H3545" t="str">
            <v>0,49 € rouge</v>
          </cell>
          <cell r="I3545" t="str">
            <v>Série courante. Logo postal avec nouveau logo Prior</v>
          </cell>
          <cell r="J3545">
            <v>2</v>
          </cell>
          <cell r="K3545">
            <v>1</v>
          </cell>
          <cell r="L3545">
            <v>0</v>
          </cell>
          <cell r="M3545">
            <v>0</v>
          </cell>
          <cell r="N3545">
            <v>1.5</v>
          </cell>
          <cell r="O3545">
            <v>0</v>
          </cell>
          <cell r="P3545">
            <v>0</v>
          </cell>
          <cell r="Q3545">
            <v>0</v>
          </cell>
          <cell r="R3545" t="str">
            <v>rouge</v>
          </cell>
          <cell r="S3545" t="str">
            <v>11½</v>
          </cell>
          <cell r="T3545" t="str">
            <v>0,49 €</v>
          </cell>
          <cell r="U3545" t="str">
            <v/>
          </cell>
          <cell r="V3545" t="str">
            <v/>
          </cell>
        </row>
        <row r="3546">
          <cell r="B3546" t="str">
            <v>DR-000-3216</v>
          </cell>
          <cell r="C3546" t="str">
            <v>4848484551504954</v>
          </cell>
          <cell r="D3546" t="str">
            <v>000</v>
          </cell>
          <cell r="E3546">
            <v>3216</v>
          </cell>
          <cell r="F3546" t="str">
            <v>Timbres-poste</v>
          </cell>
          <cell r="G3546">
            <v>2003</v>
          </cell>
          <cell r="H3546" t="str">
            <v>Portrait de Marguerite Khnopff</v>
          </cell>
          <cell r="I3546" t="str">
            <v>Personnalité. Hommage à Fernand Khnopff (1858-1921), peintre et sculpteur. Détails tableaux. Emis uniquement en feuillet</v>
          </cell>
          <cell r="J3546">
            <v>1.5</v>
          </cell>
          <cell r="K3546">
            <v>1</v>
          </cell>
          <cell r="L3546">
            <v>0</v>
          </cell>
          <cell r="M3546">
            <v>0</v>
          </cell>
          <cell r="N3546">
            <v>1.5</v>
          </cell>
          <cell r="O3546">
            <v>0</v>
          </cell>
          <cell r="P3546">
            <v>0</v>
          </cell>
          <cell r="Q3546">
            <v>0</v>
          </cell>
          <cell r="R3546" t="str">
            <v/>
          </cell>
          <cell r="S3546" t="str">
            <v>11½</v>
          </cell>
          <cell r="T3546" t="str">
            <v>0,41 €</v>
          </cell>
          <cell r="U3546" t="str">
            <v/>
          </cell>
          <cell r="V3546" t="str">
            <v/>
          </cell>
        </row>
        <row r="3547">
          <cell r="B3547" t="str">
            <v>DR-000-3217</v>
          </cell>
          <cell r="C3547" t="str">
            <v>4848484551504955</v>
          </cell>
          <cell r="D3547" t="str">
            <v>000</v>
          </cell>
          <cell r="E3547">
            <v>3217</v>
          </cell>
          <cell r="F3547" t="str">
            <v>Timbres-poste</v>
          </cell>
          <cell r="G3547">
            <v>2003</v>
          </cell>
          <cell r="H3547" t="str">
            <v>Le Sphinx</v>
          </cell>
          <cell r="I3547" t="str">
            <v>Personnalité. Hommage à Fernand Khnopff (1858-1921), peintre et sculpteur. Détails tableaux. Emis uniquement en feuillet</v>
          </cell>
          <cell r="J3547">
            <v>1.5</v>
          </cell>
          <cell r="K3547">
            <v>1</v>
          </cell>
          <cell r="L3547">
            <v>0</v>
          </cell>
          <cell r="M3547">
            <v>0</v>
          </cell>
          <cell r="N3547">
            <v>1.5</v>
          </cell>
          <cell r="O3547">
            <v>0</v>
          </cell>
          <cell r="P3547">
            <v>0</v>
          </cell>
          <cell r="Q3547">
            <v>0</v>
          </cell>
          <cell r="R3547" t="str">
            <v/>
          </cell>
          <cell r="S3547" t="str">
            <v>11½</v>
          </cell>
          <cell r="T3547" t="str">
            <v>0,41 €</v>
          </cell>
          <cell r="U3547" t="str">
            <v/>
          </cell>
          <cell r="V3547" t="str">
            <v/>
          </cell>
        </row>
        <row r="3548">
          <cell r="B3548" t="str">
            <v>DR-000-3218</v>
          </cell>
          <cell r="C3548" t="str">
            <v>4848484551504956</v>
          </cell>
          <cell r="D3548" t="str">
            <v>000</v>
          </cell>
          <cell r="E3548">
            <v>3218</v>
          </cell>
          <cell r="F3548" t="str">
            <v>Timbres-poste</v>
          </cell>
          <cell r="G3548">
            <v>2003</v>
          </cell>
          <cell r="H3548" t="str">
            <v>Des yeux bruns et une fleur bleue</v>
          </cell>
          <cell r="I3548" t="str">
            <v>Personnalité. Hommage à Fernand Khnopff (1858-1921), peintre et sculpteur. Détails tableaux. Emis uniquement en feuillet</v>
          </cell>
          <cell r="J3548">
            <v>1.5</v>
          </cell>
          <cell r="K3548">
            <v>1</v>
          </cell>
          <cell r="L3548">
            <v>0</v>
          </cell>
          <cell r="M3548">
            <v>0</v>
          </cell>
          <cell r="N3548">
            <v>1.5</v>
          </cell>
          <cell r="O3548">
            <v>0</v>
          </cell>
          <cell r="P3548">
            <v>0</v>
          </cell>
          <cell r="Q3548">
            <v>0</v>
          </cell>
          <cell r="R3548" t="str">
            <v/>
          </cell>
          <cell r="S3548" t="str">
            <v>11½</v>
          </cell>
          <cell r="T3548" t="str">
            <v>0,41 €</v>
          </cell>
          <cell r="U3548" t="str">
            <v/>
          </cell>
          <cell r="V3548" t="str">
            <v/>
          </cell>
        </row>
        <row r="3549">
          <cell r="B3549" t="str">
            <v>DR-000-3219</v>
          </cell>
          <cell r="C3549" t="str">
            <v>4848484551504957</v>
          </cell>
          <cell r="D3549" t="str">
            <v>000</v>
          </cell>
          <cell r="E3549">
            <v>3219</v>
          </cell>
          <cell r="F3549" t="str">
            <v>Timbres-poste</v>
          </cell>
          <cell r="G3549">
            <v>2003</v>
          </cell>
          <cell r="H3549" t="str">
            <v>Une ville abandonnée</v>
          </cell>
          <cell r="I3549" t="str">
            <v>Personnalité. Hommage à Fernand Khnopff (1858-1921), peintre et sculpteur. Détails tableaux. Emis uniquement en feuillet</v>
          </cell>
          <cell r="J3549">
            <v>1.5</v>
          </cell>
          <cell r="K3549">
            <v>1</v>
          </cell>
          <cell r="L3549">
            <v>0</v>
          </cell>
          <cell r="M3549">
            <v>0</v>
          </cell>
          <cell r="N3549">
            <v>1.5</v>
          </cell>
          <cell r="O3549">
            <v>0</v>
          </cell>
          <cell r="P3549">
            <v>0</v>
          </cell>
          <cell r="Q3549">
            <v>0</v>
          </cell>
          <cell r="R3549" t="str">
            <v/>
          </cell>
          <cell r="S3549" t="str">
            <v>11½</v>
          </cell>
          <cell r="T3549" t="str">
            <v>0,41 €</v>
          </cell>
          <cell r="U3549" t="str">
            <v/>
          </cell>
          <cell r="V3549" t="str">
            <v/>
          </cell>
        </row>
        <row r="3550">
          <cell r="B3550" t="str">
            <v>DR-000-3220</v>
          </cell>
          <cell r="C3550" t="str">
            <v>4848484551505048</v>
          </cell>
          <cell r="D3550" t="str">
            <v>000</v>
          </cell>
          <cell r="E3550">
            <v>3220</v>
          </cell>
          <cell r="F3550" t="str">
            <v>Timbres-poste</v>
          </cell>
          <cell r="G3550">
            <v>2003</v>
          </cell>
          <cell r="H3550" t="str">
            <v>XIII, de William Vance</v>
          </cell>
          <cell r="I3550" t="str">
            <v>Philatélie de la jeunesse. Bande dessinée</v>
          </cell>
          <cell r="J3550">
            <v>1.5</v>
          </cell>
          <cell r="K3550">
            <v>1</v>
          </cell>
          <cell r="L3550">
            <v>0</v>
          </cell>
          <cell r="M3550">
            <v>0</v>
          </cell>
          <cell r="N3550">
            <v>0.7</v>
          </cell>
          <cell r="O3550">
            <v>0</v>
          </cell>
          <cell r="P3550">
            <v>0</v>
          </cell>
          <cell r="Q3550">
            <v>0</v>
          </cell>
          <cell r="R3550" t="str">
            <v>multicolore</v>
          </cell>
          <cell r="S3550" t="str">
            <v>11½</v>
          </cell>
          <cell r="T3550" t="str">
            <v>0,41 €</v>
          </cell>
          <cell r="U3550" t="str">
            <v/>
          </cell>
          <cell r="V3550" t="str">
            <v/>
          </cell>
        </row>
        <row r="3551">
          <cell r="B3551" t="str">
            <v>DR-000-3221</v>
          </cell>
          <cell r="C3551" t="str">
            <v>4848484551505049</v>
          </cell>
          <cell r="D3551" t="str">
            <v>000</v>
          </cell>
          <cell r="E3551">
            <v>3221</v>
          </cell>
          <cell r="F3551" t="str">
            <v>Timbres-poste</v>
          </cell>
          <cell r="G3551">
            <v>2004</v>
          </cell>
          <cell r="H3551" t="str">
            <v>0,49 € multicolore</v>
          </cell>
          <cell r="I3551" t="str">
            <v>Série courante. Flore. Fleurs. Oeillet rouge. Sans valeur indiquée (mention Prior). Emis en carnet</v>
          </cell>
          <cell r="J3551">
            <v>2.2999999999999998</v>
          </cell>
          <cell r="K3551">
            <v>1</v>
          </cell>
          <cell r="L3551">
            <v>0</v>
          </cell>
          <cell r="M3551">
            <v>0</v>
          </cell>
          <cell r="N3551">
            <v>0.5</v>
          </cell>
          <cell r="O3551">
            <v>0</v>
          </cell>
          <cell r="P3551">
            <v>0</v>
          </cell>
          <cell r="Q3551">
            <v>0</v>
          </cell>
          <cell r="R3551" t="str">
            <v>multicolore</v>
          </cell>
          <cell r="S3551" t="str">
            <v>10 sur 3 côtés</v>
          </cell>
          <cell r="T3551" t="str">
            <v>0,49 €</v>
          </cell>
          <cell r="U3551" t="str">
            <v/>
          </cell>
          <cell r="V3551" t="str">
            <v/>
          </cell>
        </row>
        <row r="3552">
          <cell r="B3552" t="str">
            <v>DR-000-3222</v>
          </cell>
          <cell r="C3552" t="str">
            <v>4848484551505050</v>
          </cell>
          <cell r="D3552" t="str">
            <v>000</v>
          </cell>
          <cell r="E3552">
            <v>3222</v>
          </cell>
          <cell r="F3552" t="str">
            <v>Timbres-poste</v>
          </cell>
          <cell r="G3552">
            <v>2004</v>
          </cell>
          <cell r="H3552" t="str">
            <v>Peter Piot, lutte contre le SIDA (ONUSIDA)</v>
          </cell>
          <cell r="I3552" t="str">
            <v>"Voici la Belgique". Les Belges dans le monde</v>
          </cell>
          <cell r="J3552">
            <v>2</v>
          </cell>
          <cell r="K3552">
            <v>1</v>
          </cell>
          <cell r="L3552">
            <v>0</v>
          </cell>
          <cell r="M3552">
            <v>0</v>
          </cell>
          <cell r="N3552">
            <v>1.5</v>
          </cell>
          <cell r="O3552">
            <v>0</v>
          </cell>
          <cell r="P3552">
            <v>0</v>
          </cell>
          <cell r="Q3552">
            <v>0</v>
          </cell>
          <cell r="R3552" t="str">
            <v/>
          </cell>
          <cell r="S3552" t="str">
            <v>11½</v>
          </cell>
          <cell r="T3552" t="str">
            <v>0,57 €</v>
          </cell>
          <cell r="U3552" t="str">
            <v/>
          </cell>
          <cell r="V3552" t="str">
            <v/>
          </cell>
        </row>
        <row r="3553">
          <cell r="B3553" t="str">
            <v>DR-000-F3222</v>
          </cell>
          <cell r="C3553" t="str">
            <v>484848457051505050</v>
          </cell>
          <cell r="D3553" t="str">
            <v>000</v>
          </cell>
          <cell r="E3553" t="str">
            <v>F3222</v>
          </cell>
          <cell r="F3553" t="str">
            <v>Timbres-poste</v>
          </cell>
          <cell r="G3553">
            <v>2004</v>
          </cell>
          <cell r="H3553" t="str">
            <v>feuillet de 10 timbres (3222 à 3231)                              pas répertorié</v>
          </cell>
          <cell r="I3553" t="str">
            <v>"Voici la Belgique". Les Belges dans le monde</v>
          </cell>
          <cell r="J3553">
            <v>20</v>
          </cell>
          <cell r="K3553">
            <v>1</v>
          </cell>
          <cell r="L3553">
            <v>0</v>
          </cell>
          <cell r="M3553">
            <v>0</v>
          </cell>
          <cell r="N3553">
            <v>15</v>
          </cell>
          <cell r="O3553">
            <v>0</v>
          </cell>
          <cell r="P3553">
            <v>0</v>
          </cell>
          <cell r="Q3553">
            <v>0</v>
          </cell>
          <cell r="R3553" t="str">
            <v/>
          </cell>
          <cell r="S3553" t="str">
            <v>11½</v>
          </cell>
          <cell r="U3553" t="str">
            <v/>
          </cell>
          <cell r="V3553" t="str">
            <v/>
          </cell>
        </row>
        <row r="3554">
          <cell r="B3554" t="str">
            <v>DR-000-3223</v>
          </cell>
          <cell r="C3554" t="str">
            <v>4848484551505051</v>
          </cell>
          <cell r="D3554" t="str">
            <v>000</v>
          </cell>
          <cell r="E3554">
            <v>3223</v>
          </cell>
          <cell r="F3554" t="str">
            <v>Timbres-poste</v>
          </cell>
          <cell r="G3554">
            <v>2004</v>
          </cell>
          <cell r="H3554" t="str">
            <v>Nicole Van Goethem, dessinatrice et réalisatrice de dessins animés</v>
          </cell>
          <cell r="I3554" t="str">
            <v>"Voici la Belgique". Les Belges dans le monde</v>
          </cell>
          <cell r="J3554">
            <v>2</v>
          </cell>
          <cell r="K3554">
            <v>1</v>
          </cell>
          <cell r="L3554">
            <v>0</v>
          </cell>
          <cell r="M3554">
            <v>0</v>
          </cell>
          <cell r="N3554">
            <v>1.5</v>
          </cell>
          <cell r="O3554">
            <v>0</v>
          </cell>
          <cell r="P3554">
            <v>0</v>
          </cell>
          <cell r="Q3554">
            <v>0</v>
          </cell>
          <cell r="R3554" t="str">
            <v/>
          </cell>
          <cell r="S3554" t="str">
            <v>11½</v>
          </cell>
          <cell r="T3554" t="str">
            <v>0,57 €</v>
          </cell>
          <cell r="U3554" t="str">
            <v/>
          </cell>
          <cell r="V3554" t="str">
            <v/>
          </cell>
        </row>
        <row r="3555">
          <cell r="B3555" t="str">
            <v>DR-000-3224</v>
          </cell>
          <cell r="C3555" t="str">
            <v>4848484551505052</v>
          </cell>
          <cell r="D3555" t="str">
            <v>000</v>
          </cell>
          <cell r="E3555">
            <v>3224</v>
          </cell>
          <cell r="F3555" t="str">
            <v>Timbres-poste</v>
          </cell>
          <cell r="G3555">
            <v>2004</v>
          </cell>
          <cell r="H3555" t="str">
            <v>Les astronautes Dirk Frimout et Frank de Winne</v>
          </cell>
          <cell r="I3555" t="str">
            <v>"Voici la Belgique". Les Belges dans le monde</v>
          </cell>
          <cell r="J3555">
            <v>2</v>
          </cell>
          <cell r="K3555">
            <v>1</v>
          </cell>
          <cell r="L3555">
            <v>0</v>
          </cell>
          <cell r="M3555">
            <v>0</v>
          </cell>
          <cell r="N3555">
            <v>1.5</v>
          </cell>
          <cell r="O3555">
            <v>0</v>
          </cell>
          <cell r="P3555">
            <v>0</v>
          </cell>
          <cell r="Q3555">
            <v>0</v>
          </cell>
          <cell r="R3555" t="str">
            <v/>
          </cell>
          <cell r="S3555" t="str">
            <v>11½</v>
          </cell>
          <cell r="T3555" t="str">
            <v>0,57 €</v>
          </cell>
          <cell r="U3555" t="str">
            <v/>
          </cell>
          <cell r="V3555" t="str">
            <v/>
          </cell>
        </row>
        <row r="3556">
          <cell r="B3556" t="str">
            <v>DR-000-3225</v>
          </cell>
          <cell r="C3556" t="str">
            <v>4848484551505053</v>
          </cell>
          <cell r="D3556" t="str">
            <v>000</v>
          </cell>
          <cell r="E3556">
            <v>3225</v>
          </cell>
          <cell r="F3556" t="str">
            <v>Timbres-poste</v>
          </cell>
          <cell r="G3556">
            <v>2004</v>
          </cell>
          <cell r="H3556" t="str">
            <v>Jacques Rogge, Président du Comité International Olympique</v>
          </cell>
          <cell r="I3556" t="str">
            <v>"Voici la Belgique". Les Belges dans le monde</v>
          </cell>
          <cell r="J3556">
            <v>2</v>
          </cell>
          <cell r="K3556">
            <v>1</v>
          </cell>
          <cell r="L3556">
            <v>0</v>
          </cell>
          <cell r="M3556">
            <v>0</v>
          </cell>
          <cell r="N3556">
            <v>1.5</v>
          </cell>
          <cell r="O3556">
            <v>0</v>
          </cell>
          <cell r="P3556">
            <v>0</v>
          </cell>
          <cell r="Q3556">
            <v>0</v>
          </cell>
          <cell r="R3556" t="str">
            <v/>
          </cell>
          <cell r="S3556" t="str">
            <v>11½</v>
          </cell>
          <cell r="T3556" t="str">
            <v>0,57 €</v>
          </cell>
          <cell r="U3556" t="str">
            <v/>
          </cell>
          <cell r="V3556" t="str">
            <v/>
          </cell>
        </row>
        <row r="3557">
          <cell r="B3557" t="str">
            <v>DR-000-3226</v>
          </cell>
          <cell r="C3557" t="str">
            <v>4848484551505054</v>
          </cell>
          <cell r="D3557" t="str">
            <v>000</v>
          </cell>
          <cell r="E3557">
            <v>3226</v>
          </cell>
          <cell r="F3557" t="str">
            <v>Timbres-poste</v>
          </cell>
          <cell r="G3557">
            <v>2004</v>
          </cell>
          <cell r="H3557" t="str">
            <v>Christian de Duve, Prix Nobel de médecine en 1974</v>
          </cell>
          <cell r="I3557" t="str">
            <v>"Voici la Belgique". Les Belges dans le monde</v>
          </cell>
          <cell r="J3557">
            <v>2</v>
          </cell>
          <cell r="K3557">
            <v>1</v>
          </cell>
          <cell r="L3557">
            <v>0</v>
          </cell>
          <cell r="M3557">
            <v>0</v>
          </cell>
          <cell r="N3557">
            <v>1.5</v>
          </cell>
          <cell r="O3557">
            <v>0</v>
          </cell>
          <cell r="P3557">
            <v>0</v>
          </cell>
          <cell r="Q3557">
            <v>0</v>
          </cell>
          <cell r="R3557" t="str">
            <v/>
          </cell>
          <cell r="S3557" t="str">
            <v>11½</v>
          </cell>
          <cell r="T3557" t="str">
            <v>0,57 €</v>
          </cell>
          <cell r="U3557" t="str">
            <v/>
          </cell>
          <cell r="V3557" t="str">
            <v/>
          </cell>
        </row>
        <row r="3558">
          <cell r="B3558" t="str">
            <v>DR-000-3227</v>
          </cell>
          <cell r="C3558" t="str">
            <v>4848484551505055</v>
          </cell>
          <cell r="D3558" t="str">
            <v>000</v>
          </cell>
          <cell r="E3558">
            <v>3227</v>
          </cell>
          <cell r="F3558" t="str">
            <v>Timbres-poste</v>
          </cell>
          <cell r="G3558">
            <v>2004</v>
          </cell>
          <cell r="H3558" t="str">
            <v>Gabrielle Petit, résistante de la Première Guerre mondiale</v>
          </cell>
          <cell r="I3558" t="str">
            <v>"Voici la Belgique". Les Belges dans le monde</v>
          </cell>
          <cell r="J3558">
            <v>2</v>
          </cell>
          <cell r="K3558">
            <v>1</v>
          </cell>
          <cell r="L3558">
            <v>0</v>
          </cell>
          <cell r="M3558">
            <v>0</v>
          </cell>
          <cell r="N3558">
            <v>1.5</v>
          </cell>
          <cell r="O3558">
            <v>0</v>
          </cell>
          <cell r="P3558">
            <v>0</v>
          </cell>
          <cell r="Q3558">
            <v>0</v>
          </cell>
          <cell r="R3558" t="str">
            <v/>
          </cell>
          <cell r="S3558" t="str">
            <v>11½</v>
          </cell>
          <cell r="T3558" t="str">
            <v>0,57 €</v>
          </cell>
          <cell r="U3558" t="str">
            <v/>
          </cell>
          <cell r="V3558" t="str">
            <v/>
          </cell>
        </row>
        <row r="3559">
          <cell r="B3559" t="str">
            <v>DR-000-3228</v>
          </cell>
          <cell r="C3559" t="str">
            <v>4848484551505056</v>
          </cell>
          <cell r="D3559" t="str">
            <v>000</v>
          </cell>
          <cell r="E3559">
            <v>3228</v>
          </cell>
          <cell r="F3559" t="str">
            <v>Timbres-poste</v>
          </cell>
          <cell r="G3559">
            <v>2004</v>
          </cell>
          <cell r="H3559" t="str">
            <v>Catherine Verfaillie, spécialiste des maladies du système nerveux et Christine Van Broeckhoven, recherche sur les cellules souches</v>
          </cell>
          <cell r="I3559" t="str">
            <v>"Voici la Belgique". Les Belges dans le monde</v>
          </cell>
          <cell r="J3559">
            <v>2</v>
          </cell>
          <cell r="K3559">
            <v>1</v>
          </cell>
          <cell r="L3559">
            <v>0</v>
          </cell>
          <cell r="M3559">
            <v>0</v>
          </cell>
          <cell r="N3559">
            <v>1.5</v>
          </cell>
          <cell r="O3559">
            <v>0</v>
          </cell>
          <cell r="P3559">
            <v>0</v>
          </cell>
          <cell r="Q3559">
            <v>0</v>
          </cell>
          <cell r="R3559" t="str">
            <v/>
          </cell>
          <cell r="S3559" t="str">
            <v>11½</v>
          </cell>
          <cell r="T3559" t="str">
            <v>0,57 €</v>
          </cell>
          <cell r="U3559" t="str">
            <v/>
          </cell>
          <cell r="V3559" t="str">
            <v/>
          </cell>
        </row>
        <row r="3560">
          <cell r="B3560" t="str">
            <v>DR-000-3229</v>
          </cell>
          <cell r="C3560" t="str">
            <v>4848484551505057</v>
          </cell>
          <cell r="D3560" t="str">
            <v>000</v>
          </cell>
          <cell r="E3560">
            <v>3229</v>
          </cell>
          <cell r="F3560" t="str">
            <v>Timbres-poste</v>
          </cell>
          <cell r="G3560">
            <v>2004</v>
          </cell>
          <cell r="H3560" t="str">
            <v>Jacques Stibbe, philatéliste, ancien Président de la FIP</v>
          </cell>
          <cell r="I3560" t="str">
            <v>"Voici la Belgique". Les Belges dans le monde</v>
          </cell>
          <cell r="J3560">
            <v>2</v>
          </cell>
          <cell r="K3560">
            <v>1</v>
          </cell>
          <cell r="L3560">
            <v>0</v>
          </cell>
          <cell r="M3560">
            <v>0</v>
          </cell>
          <cell r="N3560">
            <v>1.5</v>
          </cell>
          <cell r="O3560">
            <v>0</v>
          </cell>
          <cell r="P3560">
            <v>0</v>
          </cell>
          <cell r="Q3560">
            <v>0</v>
          </cell>
          <cell r="R3560" t="str">
            <v/>
          </cell>
          <cell r="S3560" t="str">
            <v>11½</v>
          </cell>
          <cell r="T3560" t="str">
            <v>0,57 €</v>
          </cell>
          <cell r="U3560" t="str">
            <v/>
          </cell>
          <cell r="V3560" t="str">
            <v/>
          </cell>
        </row>
        <row r="3561">
          <cell r="B3561" t="str">
            <v>DR-000-3230</v>
          </cell>
          <cell r="C3561" t="str">
            <v>4848484551505148</v>
          </cell>
          <cell r="D3561" t="str">
            <v>000</v>
          </cell>
          <cell r="E3561">
            <v>3230</v>
          </cell>
          <cell r="F3561" t="str">
            <v>Timbres-poste</v>
          </cell>
          <cell r="G3561">
            <v>2004</v>
          </cell>
          <cell r="H3561" t="str">
            <v>S. M. la Reine Fabiola</v>
          </cell>
          <cell r="I3561" t="str">
            <v>"Voici la Belgique". Les Belges dans le monde</v>
          </cell>
          <cell r="J3561">
            <v>2</v>
          </cell>
          <cell r="K3561">
            <v>1</v>
          </cell>
          <cell r="L3561">
            <v>0</v>
          </cell>
          <cell r="M3561">
            <v>0</v>
          </cell>
          <cell r="N3561">
            <v>1.5</v>
          </cell>
          <cell r="O3561">
            <v>0</v>
          </cell>
          <cell r="P3561">
            <v>0</v>
          </cell>
          <cell r="Q3561">
            <v>0</v>
          </cell>
          <cell r="R3561" t="str">
            <v/>
          </cell>
          <cell r="S3561" t="str">
            <v>11½</v>
          </cell>
          <cell r="T3561" t="str">
            <v>0,57 €</v>
          </cell>
          <cell r="U3561" t="str">
            <v/>
          </cell>
          <cell r="V3561" t="str">
            <v/>
          </cell>
        </row>
        <row r="3562">
          <cell r="B3562" t="str">
            <v>DR-000-3231</v>
          </cell>
          <cell r="C3562" t="str">
            <v>4848484551505149</v>
          </cell>
          <cell r="D3562" t="str">
            <v>000</v>
          </cell>
          <cell r="E3562">
            <v>3231</v>
          </cell>
          <cell r="F3562" t="str">
            <v>Timbres-poste</v>
          </cell>
          <cell r="G3562">
            <v>2004</v>
          </cell>
          <cell r="H3562" t="str">
            <v>Adrien van der Burch, mécène</v>
          </cell>
          <cell r="I3562" t="str">
            <v>"Voici la Belgique". Les Belges dans le monde</v>
          </cell>
          <cell r="J3562">
            <v>2</v>
          </cell>
          <cell r="K3562">
            <v>1</v>
          </cell>
          <cell r="L3562">
            <v>0</v>
          </cell>
          <cell r="M3562">
            <v>0</v>
          </cell>
          <cell r="N3562">
            <v>1.5</v>
          </cell>
          <cell r="O3562">
            <v>0</v>
          </cell>
          <cell r="P3562">
            <v>0</v>
          </cell>
          <cell r="Q3562">
            <v>0</v>
          </cell>
          <cell r="R3562" t="str">
            <v/>
          </cell>
          <cell r="S3562" t="str">
            <v>11½</v>
          </cell>
          <cell r="T3562" t="str">
            <v>0,57 €</v>
          </cell>
          <cell r="U3562" t="str">
            <v/>
          </cell>
          <cell r="V3562" t="str">
            <v/>
          </cell>
        </row>
        <row r="3563">
          <cell r="B3563" t="str">
            <v>DR-000-3232</v>
          </cell>
          <cell r="C3563" t="str">
            <v>4848484551505150</v>
          </cell>
          <cell r="D3563" t="str">
            <v>000</v>
          </cell>
          <cell r="E3563">
            <v>3232</v>
          </cell>
          <cell r="F3563" t="str">
            <v>Timbres-poste</v>
          </cell>
          <cell r="G3563">
            <v>2004</v>
          </cell>
          <cell r="H3563" t="str">
            <v>Lèvres sur vignette collée sur une joue</v>
          </cell>
          <cell r="I3563" t="str">
            <v>Journée du Timbre</v>
          </cell>
          <cell r="J3563">
            <v>1.5</v>
          </cell>
          <cell r="K3563">
            <v>1</v>
          </cell>
          <cell r="L3563">
            <v>0</v>
          </cell>
          <cell r="M3563">
            <v>0</v>
          </cell>
          <cell r="N3563">
            <v>0.6</v>
          </cell>
          <cell r="O3563">
            <v>0</v>
          </cell>
          <cell r="P3563">
            <v>0</v>
          </cell>
          <cell r="Q3563">
            <v>0</v>
          </cell>
          <cell r="R3563" t="str">
            <v>multicolore</v>
          </cell>
          <cell r="S3563" t="str">
            <v>11½</v>
          </cell>
          <cell r="T3563" t="str">
            <v>0,41 €</v>
          </cell>
          <cell r="U3563" t="str">
            <v/>
          </cell>
          <cell r="V3563" t="str">
            <v/>
          </cell>
        </row>
        <row r="3564">
          <cell r="B3564" t="str">
            <v>DR-000-3233</v>
          </cell>
          <cell r="C3564" t="str">
            <v>4848484551505151</v>
          </cell>
          <cell r="D3564" t="str">
            <v>000</v>
          </cell>
          <cell r="E3564">
            <v>3233</v>
          </cell>
          <cell r="F3564" t="str">
            <v>Timbres-poste</v>
          </cell>
          <cell r="G3564">
            <v>2004</v>
          </cell>
          <cell r="H3564" t="str">
            <v>Betterave sucrière</v>
          </cell>
          <cell r="I3564" t="str">
            <v>Industrie sucrière</v>
          </cell>
          <cell r="J3564">
            <v>1.5</v>
          </cell>
          <cell r="K3564">
            <v>1</v>
          </cell>
          <cell r="L3564">
            <v>0</v>
          </cell>
          <cell r="M3564">
            <v>0</v>
          </cell>
          <cell r="N3564">
            <v>0.5</v>
          </cell>
          <cell r="O3564">
            <v>0</v>
          </cell>
          <cell r="P3564">
            <v>0</v>
          </cell>
          <cell r="Q3564">
            <v>0</v>
          </cell>
          <cell r="R3564" t="str">
            <v/>
          </cell>
          <cell r="S3564" t="str">
            <v>11½</v>
          </cell>
          <cell r="T3564" t="str">
            <v>0.49 €</v>
          </cell>
          <cell r="U3564" t="str">
            <v/>
          </cell>
          <cell r="V3564" t="str">
            <v/>
          </cell>
        </row>
        <row r="3565">
          <cell r="B3565" t="str">
            <v>DR-000-3234</v>
          </cell>
          <cell r="C3565" t="str">
            <v>4848484551505152</v>
          </cell>
          <cell r="D3565" t="str">
            <v>000</v>
          </cell>
          <cell r="E3565">
            <v>3234</v>
          </cell>
          <cell r="F3565" t="str">
            <v>Timbres-poste</v>
          </cell>
          <cell r="G3565">
            <v>2004</v>
          </cell>
          <cell r="H3565" t="str">
            <v>Industrie sucrière</v>
          </cell>
          <cell r="I3565" t="str">
            <v>Industrie sucrière</v>
          </cell>
          <cell r="J3565">
            <v>1.5</v>
          </cell>
          <cell r="K3565">
            <v>1</v>
          </cell>
          <cell r="L3565">
            <v>0</v>
          </cell>
          <cell r="M3565">
            <v>0</v>
          </cell>
          <cell r="N3565">
            <v>0.5</v>
          </cell>
          <cell r="O3565">
            <v>0</v>
          </cell>
          <cell r="P3565">
            <v>0</v>
          </cell>
          <cell r="Q3565">
            <v>0</v>
          </cell>
          <cell r="R3565" t="str">
            <v/>
          </cell>
          <cell r="S3565" t="str">
            <v>11½</v>
          </cell>
          <cell r="T3565" t="str">
            <v>0.49 €</v>
          </cell>
          <cell r="U3565" t="str">
            <v/>
          </cell>
          <cell r="V3565" t="str">
            <v/>
          </cell>
        </row>
        <row r="3566">
          <cell r="B3566" t="str">
            <v>DR-000-3235</v>
          </cell>
          <cell r="C3566" t="str">
            <v>4848484551505153</v>
          </cell>
          <cell r="D3566" t="str">
            <v>000</v>
          </cell>
          <cell r="E3566">
            <v>3235</v>
          </cell>
          <cell r="F3566" t="str">
            <v>Timbres-poste</v>
          </cell>
          <cell r="G3566">
            <v>2004</v>
          </cell>
          <cell r="H3566" t="str">
            <v>Tirlemont, ville sucrière</v>
          </cell>
          <cell r="I3566" t="str">
            <v>Industrie sucrière</v>
          </cell>
          <cell r="J3566">
            <v>1.5</v>
          </cell>
          <cell r="K3566">
            <v>1</v>
          </cell>
          <cell r="L3566">
            <v>0</v>
          </cell>
          <cell r="M3566">
            <v>0</v>
          </cell>
          <cell r="N3566">
            <v>0.5</v>
          </cell>
          <cell r="O3566">
            <v>0</v>
          </cell>
          <cell r="P3566">
            <v>0</v>
          </cell>
          <cell r="Q3566">
            <v>0</v>
          </cell>
          <cell r="R3566" t="str">
            <v/>
          </cell>
          <cell r="S3566" t="str">
            <v>11½</v>
          </cell>
          <cell r="T3566" t="str">
            <v>0.49 €</v>
          </cell>
          <cell r="U3566" t="str">
            <v/>
          </cell>
          <cell r="V3566" t="str">
            <v/>
          </cell>
        </row>
        <row r="3567">
          <cell r="B3567" t="str">
            <v>DR-000-3236</v>
          </cell>
          <cell r="C3567" t="str">
            <v>4848484551505154</v>
          </cell>
          <cell r="D3567" t="str">
            <v>000</v>
          </cell>
          <cell r="E3567">
            <v>3236</v>
          </cell>
          <cell r="F3567" t="str">
            <v>Timbres-poste</v>
          </cell>
          <cell r="G3567">
            <v>2004</v>
          </cell>
          <cell r="H3567" t="str">
            <v>Studio Hergé 1969 avec le portrait du dessinateur (photo)</v>
          </cell>
          <cell r="I3567" t="str">
            <v>Bande dessinée. Tintin et la Lune. Emis uniquement en feuillet</v>
          </cell>
          <cell r="J3567">
            <v>2</v>
          </cell>
          <cell r="K3567">
            <v>1</v>
          </cell>
          <cell r="L3567">
            <v>0</v>
          </cell>
          <cell r="M3567">
            <v>0</v>
          </cell>
          <cell r="N3567">
            <v>1.5</v>
          </cell>
          <cell r="O3567">
            <v>0</v>
          </cell>
          <cell r="P3567">
            <v>0</v>
          </cell>
          <cell r="Q3567">
            <v>0</v>
          </cell>
          <cell r="R3567" t="str">
            <v/>
          </cell>
          <cell r="S3567" t="str">
            <v>11½</v>
          </cell>
          <cell r="T3567" t="str">
            <v>0,41 €</v>
          </cell>
          <cell r="U3567" t="str">
            <v/>
          </cell>
          <cell r="V3567" t="str">
            <v/>
          </cell>
        </row>
        <row r="3568">
          <cell r="B3568" t="str">
            <v>DR-000-3237</v>
          </cell>
          <cell r="C3568" t="str">
            <v>4848484551505155</v>
          </cell>
          <cell r="D3568" t="str">
            <v>000</v>
          </cell>
          <cell r="E3568">
            <v>3237</v>
          </cell>
          <cell r="F3568" t="str">
            <v>Timbres-poste</v>
          </cell>
          <cell r="G3568">
            <v>2004</v>
          </cell>
          <cell r="H3568" t="str">
            <v>"Tracé technique pour l'album "Objectif Lune""</v>
          </cell>
          <cell r="I3568" t="str">
            <v>Bande dessinée. Tintin et la Lune. Emis uniquement en feuillet</v>
          </cell>
          <cell r="J3568">
            <v>2</v>
          </cell>
          <cell r="K3568">
            <v>1</v>
          </cell>
          <cell r="L3568">
            <v>0</v>
          </cell>
          <cell r="M3568">
            <v>0</v>
          </cell>
          <cell r="N3568">
            <v>1.5</v>
          </cell>
          <cell r="O3568">
            <v>0</v>
          </cell>
          <cell r="P3568">
            <v>0</v>
          </cell>
          <cell r="Q3568">
            <v>0</v>
          </cell>
          <cell r="R3568" t="str">
            <v/>
          </cell>
          <cell r="S3568" t="str">
            <v>11½</v>
          </cell>
          <cell r="T3568" t="str">
            <v>0,41 €</v>
          </cell>
          <cell r="U3568" t="str">
            <v/>
          </cell>
          <cell r="V3568" t="str">
            <v/>
          </cell>
        </row>
        <row r="3569">
          <cell r="B3569" t="str">
            <v>DR-000-3238</v>
          </cell>
          <cell r="C3569" t="str">
            <v>4848484551505156</v>
          </cell>
          <cell r="D3569" t="str">
            <v>000</v>
          </cell>
          <cell r="E3569">
            <v>3238</v>
          </cell>
          <cell r="F3569" t="str">
            <v>Timbres-poste</v>
          </cell>
          <cell r="G3569">
            <v>2004</v>
          </cell>
          <cell r="H3569" t="str">
            <v>"Dessin de "Objectif Lune""</v>
          </cell>
          <cell r="I3569" t="str">
            <v>Bande dessinée. Tintin et la Lune. Emis uniquement en feuillet</v>
          </cell>
          <cell r="J3569">
            <v>2</v>
          </cell>
          <cell r="K3569">
            <v>1</v>
          </cell>
          <cell r="L3569">
            <v>0</v>
          </cell>
          <cell r="M3569">
            <v>0</v>
          </cell>
          <cell r="N3569">
            <v>1.5</v>
          </cell>
          <cell r="O3569">
            <v>0</v>
          </cell>
          <cell r="P3569">
            <v>0</v>
          </cell>
          <cell r="Q3569">
            <v>0</v>
          </cell>
          <cell r="R3569" t="str">
            <v/>
          </cell>
          <cell r="S3569" t="str">
            <v>11½</v>
          </cell>
          <cell r="T3569" t="str">
            <v>0,41 €</v>
          </cell>
          <cell r="U3569" t="str">
            <v/>
          </cell>
          <cell r="V3569" t="str">
            <v/>
          </cell>
        </row>
        <row r="3570">
          <cell r="B3570" t="str">
            <v>DR-000-3239</v>
          </cell>
          <cell r="C3570" t="str">
            <v>4848484551505157</v>
          </cell>
          <cell r="D3570" t="str">
            <v>000</v>
          </cell>
          <cell r="E3570">
            <v>3239</v>
          </cell>
          <cell r="F3570" t="str">
            <v>Timbres-poste</v>
          </cell>
          <cell r="G3570">
            <v>2004</v>
          </cell>
          <cell r="H3570" t="str">
            <v>"Dessin de "On a marché sur la Lune""</v>
          </cell>
          <cell r="I3570" t="str">
            <v>Bande dessinée. Tintin et la Lune. Emis uniquement en feuillet</v>
          </cell>
          <cell r="J3570">
            <v>2</v>
          </cell>
          <cell r="K3570">
            <v>1</v>
          </cell>
          <cell r="L3570">
            <v>0</v>
          </cell>
          <cell r="M3570">
            <v>0</v>
          </cell>
          <cell r="N3570">
            <v>1.5</v>
          </cell>
          <cell r="O3570">
            <v>0</v>
          </cell>
          <cell r="P3570">
            <v>0</v>
          </cell>
          <cell r="Q3570">
            <v>0</v>
          </cell>
          <cell r="R3570" t="str">
            <v/>
          </cell>
          <cell r="S3570" t="str">
            <v>11½</v>
          </cell>
          <cell r="T3570" t="str">
            <v>0,41 €</v>
          </cell>
          <cell r="U3570" t="str">
            <v/>
          </cell>
          <cell r="V3570" t="str">
            <v/>
          </cell>
        </row>
        <row r="3571">
          <cell r="B3571" t="str">
            <v>DR-000-3240</v>
          </cell>
          <cell r="C3571" t="str">
            <v>4848484551505248</v>
          </cell>
          <cell r="D3571" t="str">
            <v>000</v>
          </cell>
          <cell r="E3571">
            <v>3240</v>
          </cell>
          <cell r="F3571" t="str">
            <v>Timbres-poste</v>
          </cell>
          <cell r="G3571">
            <v>2004</v>
          </cell>
          <cell r="H3571" t="str">
            <v>"Couverture de "On a marché sur la Lune""</v>
          </cell>
          <cell r="I3571" t="str">
            <v>Bande dessinée. Tintin et la Lune. Emis uniquement en feuillet</v>
          </cell>
          <cell r="J3571">
            <v>2</v>
          </cell>
          <cell r="K3571">
            <v>1</v>
          </cell>
          <cell r="L3571">
            <v>0</v>
          </cell>
          <cell r="M3571">
            <v>0</v>
          </cell>
          <cell r="N3571">
            <v>1.5</v>
          </cell>
          <cell r="O3571">
            <v>0</v>
          </cell>
          <cell r="P3571">
            <v>0</v>
          </cell>
          <cell r="Q3571">
            <v>0</v>
          </cell>
          <cell r="R3571" t="str">
            <v/>
          </cell>
          <cell r="S3571" t="str">
            <v>11½</v>
          </cell>
          <cell r="T3571" t="str">
            <v>0,41 €</v>
          </cell>
          <cell r="U3571" t="str">
            <v/>
          </cell>
          <cell r="V3571" t="str">
            <v/>
          </cell>
        </row>
        <row r="3572">
          <cell r="B3572" t="str">
            <v>DR-000-3241</v>
          </cell>
          <cell r="C3572" t="str">
            <v>4848484551505249</v>
          </cell>
          <cell r="D3572" t="str">
            <v>000</v>
          </cell>
          <cell r="E3572">
            <v>3241</v>
          </cell>
          <cell r="F3572" t="str">
            <v>Timbres-poste</v>
          </cell>
          <cell r="G3572">
            <v>2004</v>
          </cell>
          <cell r="H3572" t="str">
            <v>La Tentation de saint Antoine, tableau du peintre Salvador Dali (1904-1989)</v>
          </cell>
          <cell r="I3572" t="str">
            <v>Promotion de la Philatélie. Chefs-d'oeuvre de l'étranger dans des collections belges</v>
          </cell>
          <cell r="J3572">
            <v>2</v>
          </cell>
          <cell r="K3572">
            <v>1</v>
          </cell>
          <cell r="L3572">
            <v>0</v>
          </cell>
          <cell r="M3572">
            <v>0</v>
          </cell>
          <cell r="N3572">
            <v>2</v>
          </cell>
          <cell r="O3572">
            <v>0</v>
          </cell>
          <cell r="P3572">
            <v>0</v>
          </cell>
          <cell r="Q3572">
            <v>0</v>
          </cell>
          <cell r="R3572" t="str">
            <v>multicolore</v>
          </cell>
          <cell r="S3572" t="str">
            <v>11½</v>
          </cell>
          <cell r="T3572" t="str">
            <v>0,49+0,11 €</v>
          </cell>
          <cell r="U3572" t="str">
            <v/>
          </cell>
          <cell r="V3572" t="str">
            <v/>
          </cell>
        </row>
        <row r="3573">
          <cell r="B3573" t="str">
            <v>DR-000-3242</v>
          </cell>
          <cell r="C3573" t="str">
            <v>4848484551505250</v>
          </cell>
          <cell r="D3573" t="str">
            <v>000</v>
          </cell>
          <cell r="E3573">
            <v>3242</v>
          </cell>
          <cell r="F3573" t="str">
            <v>Timbres-poste</v>
          </cell>
          <cell r="G3573">
            <v>2004</v>
          </cell>
          <cell r="H3573" t="str">
            <v>Composition avec étoiles</v>
          </cell>
          <cell r="I3573" t="str">
            <v>Elections européennes</v>
          </cell>
          <cell r="J3573">
            <v>0.8</v>
          </cell>
          <cell r="K3573">
            <v>1</v>
          </cell>
          <cell r="L3573">
            <v>0</v>
          </cell>
          <cell r="M3573">
            <v>0</v>
          </cell>
          <cell r="N3573">
            <v>0.4</v>
          </cell>
          <cell r="O3573">
            <v>0</v>
          </cell>
          <cell r="P3573">
            <v>0</v>
          </cell>
          <cell r="Q3573">
            <v>0</v>
          </cell>
          <cell r="R3573" t="str">
            <v>multicolore</v>
          </cell>
          <cell r="S3573" t="str">
            <v>11½</v>
          </cell>
          <cell r="T3573" t="str">
            <v>0,22 €</v>
          </cell>
          <cell r="U3573" t="str">
            <v/>
          </cell>
          <cell r="V3573" t="str">
            <v/>
          </cell>
        </row>
        <row r="3574">
          <cell r="B3574" t="str">
            <v>DR-000-3243</v>
          </cell>
          <cell r="C3574" t="str">
            <v>4848484551505251</v>
          </cell>
          <cell r="D3574" t="str">
            <v>000</v>
          </cell>
          <cell r="E3574">
            <v>3243</v>
          </cell>
          <cell r="F3574" t="str">
            <v>Timbres-poste</v>
          </cell>
          <cell r="G3574">
            <v>2004</v>
          </cell>
          <cell r="H3574" t="str">
            <v>1er mai 2004, élargissement de l'Union Européenne (composition avec les drapeaux des 10 nouveaux pays membres et les étoiles européennes (mention Prior dans la partie droite du timbre)</v>
          </cell>
          <cell r="I3574" t="str">
            <v>Union Européenne. Emis uniquement en feuillet</v>
          </cell>
          <cell r="J3574">
            <v>1.5</v>
          </cell>
          <cell r="K3574">
            <v>1</v>
          </cell>
          <cell r="L3574">
            <v>0</v>
          </cell>
          <cell r="M3574">
            <v>0</v>
          </cell>
          <cell r="N3574">
            <v>1.5</v>
          </cell>
          <cell r="O3574">
            <v>1</v>
          </cell>
          <cell r="P3574">
            <v>0</v>
          </cell>
          <cell r="Q3574">
            <v>0</v>
          </cell>
          <cell r="R3574" t="str">
            <v/>
          </cell>
          <cell r="S3574" t="str">
            <v>11½</v>
          </cell>
          <cell r="T3574" t="str">
            <v>0,50 €</v>
          </cell>
          <cell r="U3574" t="str">
            <v/>
          </cell>
          <cell r="V3574" t="str">
            <v/>
          </cell>
        </row>
        <row r="3575">
          <cell r="B3575" t="str">
            <v>DR-000-3244</v>
          </cell>
          <cell r="C3575" t="str">
            <v>4848484551505252</v>
          </cell>
          <cell r="D3575" t="str">
            <v>000</v>
          </cell>
          <cell r="E3575">
            <v>3244</v>
          </cell>
          <cell r="F3575" t="str">
            <v>Timbres-poste</v>
          </cell>
          <cell r="G3575">
            <v>2004</v>
          </cell>
          <cell r="H3575" t="str">
            <v>1er mai 2004, élargissement de l'Union Européenne (composition avec les drapeaux des 10 nouveaux pays membres et les étoiles européennes) (mention Prior dans la partie gauche du timbre)</v>
          </cell>
          <cell r="I3575" t="str">
            <v>Union Européenne. Emis uniquement en feuillet</v>
          </cell>
          <cell r="J3575">
            <v>1.5</v>
          </cell>
          <cell r="K3575">
            <v>1</v>
          </cell>
          <cell r="L3575">
            <v>0</v>
          </cell>
          <cell r="M3575">
            <v>0</v>
          </cell>
          <cell r="N3575">
            <v>1.5</v>
          </cell>
          <cell r="O3575">
            <v>1</v>
          </cell>
          <cell r="P3575">
            <v>0</v>
          </cell>
          <cell r="Q3575">
            <v>0</v>
          </cell>
          <cell r="R3575" t="str">
            <v/>
          </cell>
          <cell r="S3575" t="str">
            <v>11½</v>
          </cell>
          <cell r="T3575" t="str">
            <v>0,50 €</v>
          </cell>
          <cell r="U3575" t="str">
            <v/>
          </cell>
          <cell r="V3575" t="str">
            <v/>
          </cell>
        </row>
        <row r="3576">
          <cell r="B3576" t="str">
            <v>DR-000-3245</v>
          </cell>
          <cell r="C3576" t="str">
            <v>4848484551505253</v>
          </cell>
          <cell r="D3576" t="str">
            <v>000</v>
          </cell>
          <cell r="E3576">
            <v>3245</v>
          </cell>
          <cell r="F3576" t="str">
            <v>Timbres-poste</v>
          </cell>
          <cell r="G3576">
            <v>2004</v>
          </cell>
          <cell r="H3576" t="str">
            <v>Le Parlement européen à Bruxelles (détail édifice)</v>
          </cell>
          <cell r="I3576" t="str">
            <v>Union Européenne. Emis uniquement en feuillet</v>
          </cell>
          <cell r="J3576">
            <v>2</v>
          </cell>
          <cell r="K3576">
            <v>1</v>
          </cell>
          <cell r="L3576">
            <v>0</v>
          </cell>
          <cell r="M3576">
            <v>0</v>
          </cell>
          <cell r="N3576">
            <v>2</v>
          </cell>
          <cell r="O3576">
            <v>1</v>
          </cell>
          <cell r="P3576">
            <v>0</v>
          </cell>
          <cell r="Q3576">
            <v>0</v>
          </cell>
          <cell r="R3576" t="str">
            <v/>
          </cell>
          <cell r="S3576" t="str">
            <v>11½</v>
          </cell>
          <cell r="T3576" t="str">
            <v>0,60 €</v>
          </cell>
          <cell r="U3576" t="str">
            <v/>
          </cell>
          <cell r="V3576" t="str">
            <v/>
          </cell>
        </row>
        <row r="3577">
          <cell r="B3577" t="str">
            <v>DR-000-3246</v>
          </cell>
          <cell r="C3577" t="str">
            <v>4848484551505254</v>
          </cell>
          <cell r="D3577" t="str">
            <v>000</v>
          </cell>
          <cell r="E3577">
            <v>3246</v>
          </cell>
          <cell r="F3577" t="str">
            <v>Timbres-poste</v>
          </cell>
          <cell r="G3577">
            <v>2004</v>
          </cell>
          <cell r="H3577" t="str">
            <v>Elections européennes (timbre no 3242 sur timbre et étoiles du drapeau de l'Union Européenne)</v>
          </cell>
          <cell r="I3577" t="str">
            <v>Union Européenne. Emis uniquement en feuillet</v>
          </cell>
          <cell r="J3577">
            <v>2</v>
          </cell>
          <cell r="K3577">
            <v>1</v>
          </cell>
          <cell r="L3577">
            <v>0</v>
          </cell>
          <cell r="M3577">
            <v>0</v>
          </cell>
          <cell r="N3577">
            <v>2</v>
          </cell>
          <cell r="O3577">
            <v>1</v>
          </cell>
          <cell r="P3577">
            <v>0</v>
          </cell>
          <cell r="Q3577">
            <v>0</v>
          </cell>
          <cell r="R3577" t="str">
            <v/>
          </cell>
          <cell r="S3577" t="str">
            <v>11½</v>
          </cell>
          <cell r="T3577" t="str">
            <v>0,60 €</v>
          </cell>
          <cell r="U3577" t="str">
            <v/>
          </cell>
          <cell r="V3577" t="str">
            <v/>
          </cell>
        </row>
        <row r="3578">
          <cell r="B3578" t="str">
            <v>DR-000-3247</v>
          </cell>
          <cell r="C3578" t="str">
            <v>4848484551505255</v>
          </cell>
          <cell r="D3578" t="str">
            <v>000</v>
          </cell>
          <cell r="E3578">
            <v>3247</v>
          </cell>
          <cell r="F3578" t="str">
            <v>Timbres-poste</v>
          </cell>
          <cell r="G3578">
            <v>2004</v>
          </cell>
          <cell r="H3578" t="str">
            <v>500 ans de la Chapelle du bois de Buggenhout (édifice)</v>
          </cell>
          <cell r="I3578" t="str">
            <v>Tourisme. Lieux de pèlerinage</v>
          </cell>
          <cell r="J3578">
            <v>1.5</v>
          </cell>
          <cell r="K3578">
            <v>1</v>
          </cell>
          <cell r="L3578">
            <v>0</v>
          </cell>
          <cell r="M3578">
            <v>0</v>
          </cell>
          <cell r="N3578">
            <v>0.6</v>
          </cell>
          <cell r="O3578">
            <v>0</v>
          </cell>
          <cell r="P3578">
            <v>0</v>
          </cell>
          <cell r="Q3578">
            <v>0</v>
          </cell>
          <cell r="R3578" t="str">
            <v/>
          </cell>
          <cell r="S3578" t="str">
            <v>11½</v>
          </cell>
          <cell r="T3578" t="str">
            <v>0,49 €</v>
          </cell>
          <cell r="U3578" t="str">
            <v/>
          </cell>
          <cell r="V3578" t="str">
            <v/>
          </cell>
        </row>
        <row r="3579">
          <cell r="B3579" t="str">
            <v>DR-000-3248</v>
          </cell>
          <cell r="C3579" t="str">
            <v>4848484551505256</v>
          </cell>
          <cell r="D3579" t="str">
            <v>000</v>
          </cell>
          <cell r="E3579">
            <v>3248</v>
          </cell>
          <cell r="F3579" t="str">
            <v>Timbres-poste</v>
          </cell>
          <cell r="G3579">
            <v>2004</v>
          </cell>
          <cell r="H3579" t="str">
            <v>Banneux (sanctuaire)</v>
          </cell>
          <cell r="I3579" t="str">
            <v>Tourisme. Lieux de pèlerinage</v>
          </cell>
          <cell r="J3579">
            <v>1.5</v>
          </cell>
          <cell r="K3579">
            <v>1</v>
          </cell>
          <cell r="L3579">
            <v>0</v>
          </cell>
          <cell r="M3579">
            <v>0</v>
          </cell>
          <cell r="N3579">
            <v>0.6</v>
          </cell>
          <cell r="O3579">
            <v>0</v>
          </cell>
          <cell r="P3579">
            <v>0</v>
          </cell>
          <cell r="Q3579">
            <v>0</v>
          </cell>
          <cell r="R3579" t="str">
            <v/>
          </cell>
          <cell r="S3579" t="str">
            <v>11½</v>
          </cell>
          <cell r="T3579" t="str">
            <v>0,49 €</v>
          </cell>
          <cell r="U3579" t="str">
            <v/>
          </cell>
          <cell r="V3579" t="str">
            <v/>
          </cell>
        </row>
        <row r="3580">
          <cell r="B3580" t="str">
            <v>DR-000-3249</v>
          </cell>
          <cell r="C3580" t="str">
            <v>4848484551505257</v>
          </cell>
          <cell r="D3580" t="str">
            <v>000</v>
          </cell>
          <cell r="E3580">
            <v>3249</v>
          </cell>
          <cell r="F3580" t="str">
            <v>Timbres-poste</v>
          </cell>
          <cell r="G3580">
            <v>2004</v>
          </cell>
          <cell r="H3580" t="str">
            <v>Scherpenheuvel-Montaigu (basilique)</v>
          </cell>
          <cell r="I3580" t="str">
            <v>Tourisme. Lieux de pèlerinage</v>
          </cell>
          <cell r="J3580">
            <v>1.5</v>
          </cell>
          <cell r="K3580">
            <v>1</v>
          </cell>
          <cell r="L3580">
            <v>0</v>
          </cell>
          <cell r="M3580">
            <v>0</v>
          </cell>
          <cell r="N3580">
            <v>0.6</v>
          </cell>
          <cell r="O3580">
            <v>0</v>
          </cell>
          <cell r="P3580">
            <v>0</v>
          </cell>
          <cell r="Q3580">
            <v>0</v>
          </cell>
          <cell r="R3580" t="str">
            <v/>
          </cell>
          <cell r="S3580" t="str">
            <v>11½</v>
          </cell>
          <cell r="T3580" t="str">
            <v>0,49 €</v>
          </cell>
          <cell r="U3580" t="str">
            <v/>
          </cell>
          <cell r="V3580" t="str">
            <v/>
          </cell>
        </row>
        <row r="3581">
          <cell r="B3581" t="str">
            <v>DR-000-3250</v>
          </cell>
          <cell r="C3581" t="str">
            <v>4848484551505348</v>
          </cell>
          <cell r="D3581" t="str">
            <v>000</v>
          </cell>
          <cell r="E3581">
            <v>3250</v>
          </cell>
          <cell r="F3581" t="str">
            <v>Timbres-poste</v>
          </cell>
          <cell r="G3581">
            <v>2004</v>
          </cell>
          <cell r="H3581" t="str">
            <v>Beauraing (sanctuaire)</v>
          </cell>
          <cell r="I3581" t="str">
            <v>Tourisme. Lieux de pèlerinage</v>
          </cell>
          <cell r="J3581">
            <v>1.5</v>
          </cell>
          <cell r="K3581">
            <v>1</v>
          </cell>
          <cell r="L3581">
            <v>0</v>
          </cell>
          <cell r="M3581">
            <v>0</v>
          </cell>
          <cell r="N3581">
            <v>0.6</v>
          </cell>
          <cell r="O3581">
            <v>0</v>
          </cell>
          <cell r="P3581">
            <v>0</v>
          </cell>
          <cell r="Q3581">
            <v>0</v>
          </cell>
          <cell r="R3581" t="str">
            <v/>
          </cell>
          <cell r="S3581" t="str">
            <v>11½</v>
          </cell>
          <cell r="T3581" t="str">
            <v>0,49 €</v>
          </cell>
          <cell r="U3581" t="str">
            <v/>
          </cell>
          <cell r="V3581" t="str">
            <v/>
          </cell>
        </row>
        <row r="3582">
          <cell r="B3582" t="str">
            <v>DR-000-3251</v>
          </cell>
          <cell r="C3582" t="str">
            <v>4848484551505349</v>
          </cell>
          <cell r="D3582" t="str">
            <v>000</v>
          </cell>
          <cell r="E3582">
            <v>3251</v>
          </cell>
          <cell r="F3582" t="str">
            <v>Timbres-poste</v>
          </cell>
          <cell r="G3582">
            <v>2004</v>
          </cell>
          <cell r="H3582" t="str">
            <v>0,50 € rouge</v>
          </cell>
          <cell r="I3582" t="str">
            <v>Série courante. Roi Albert II. (avec nouveau logo Prior)</v>
          </cell>
          <cell r="J3582">
            <v>1.3</v>
          </cell>
          <cell r="K3582">
            <v>1</v>
          </cell>
          <cell r="L3582">
            <v>0</v>
          </cell>
          <cell r="M3582">
            <v>0</v>
          </cell>
          <cell r="N3582">
            <v>0.4</v>
          </cell>
          <cell r="O3582">
            <v>1</v>
          </cell>
          <cell r="P3582">
            <v>0</v>
          </cell>
          <cell r="Q3582">
            <v>0</v>
          </cell>
          <cell r="R3582" t="str">
            <v>rouge</v>
          </cell>
          <cell r="S3582" t="str">
            <v>11½</v>
          </cell>
          <cell r="T3582" t="str">
            <v>0,50 €</v>
          </cell>
          <cell r="U3582" t="str">
            <v/>
          </cell>
          <cell r="V3582" t="str">
            <v/>
          </cell>
        </row>
        <row r="3583">
          <cell r="B3583" t="str">
            <v>DR-000-3252</v>
          </cell>
          <cell r="C3583" t="str">
            <v>4848484551505350</v>
          </cell>
          <cell r="D3583" t="str">
            <v>000</v>
          </cell>
          <cell r="E3583">
            <v>3252</v>
          </cell>
          <cell r="F3583" t="str">
            <v>Timbres-poste</v>
          </cell>
          <cell r="G3583">
            <v>2004</v>
          </cell>
          <cell r="H3583" t="str">
            <v>0,60 € bleu</v>
          </cell>
          <cell r="I3583" t="str">
            <v>Série courante. Roi Albert II. (avec nouveau logo Prior)</v>
          </cell>
          <cell r="J3583">
            <v>1.5</v>
          </cell>
          <cell r="K3583">
            <v>1</v>
          </cell>
          <cell r="L3583">
            <v>0</v>
          </cell>
          <cell r="M3583">
            <v>0</v>
          </cell>
          <cell r="N3583">
            <v>0.6</v>
          </cell>
          <cell r="O3583">
            <v>1</v>
          </cell>
          <cell r="P3583">
            <v>0</v>
          </cell>
          <cell r="Q3583">
            <v>0</v>
          </cell>
          <cell r="R3583" t="str">
            <v>bleu</v>
          </cell>
          <cell r="S3583" t="str">
            <v>11½</v>
          </cell>
          <cell r="T3583" t="str">
            <v>0,60 €</v>
          </cell>
          <cell r="U3583" t="str">
            <v/>
          </cell>
          <cell r="V3583" t="str">
            <v/>
          </cell>
        </row>
        <row r="3584">
          <cell r="B3584" t="str">
            <v>DR-000-3253</v>
          </cell>
          <cell r="C3584" t="str">
            <v>4848484551505351</v>
          </cell>
          <cell r="D3584" t="str">
            <v>000</v>
          </cell>
          <cell r="E3584">
            <v>3253</v>
          </cell>
          <cell r="F3584" t="str">
            <v>Timbres-poste</v>
          </cell>
          <cell r="G3584">
            <v>2004</v>
          </cell>
          <cell r="H3584" t="str">
            <v>0,80 € bleu foncé</v>
          </cell>
          <cell r="I3584" t="str">
            <v>Série courante. Roi Albert II. (avec nouveau logo Prior)</v>
          </cell>
          <cell r="J3584">
            <v>2</v>
          </cell>
          <cell r="K3584">
            <v>1</v>
          </cell>
          <cell r="L3584">
            <v>0</v>
          </cell>
          <cell r="M3584">
            <v>0</v>
          </cell>
          <cell r="N3584">
            <v>0.5</v>
          </cell>
          <cell r="O3584">
            <v>2</v>
          </cell>
          <cell r="P3584">
            <v>0</v>
          </cell>
          <cell r="Q3584">
            <v>0</v>
          </cell>
          <cell r="R3584" t="str">
            <v>bleu foncé</v>
          </cell>
          <cell r="S3584" t="str">
            <v>11½</v>
          </cell>
          <cell r="T3584" t="str">
            <v>0,80 €</v>
          </cell>
          <cell r="U3584" t="str">
            <v/>
          </cell>
          <cell r="V3584" t="str">
            <v/>
          </cell>
        </row>
        <row r="3585">
          <cell r="B3585" t="str">
            <v>DR-000-3254</v>
          </cell>
          <cell r="C3585" t="str">
            <v>4848484551505352</v>
          </cell>
          <cell r="D3585" t="str">
            <v>000</v>
          </cell>
          <cell r="E3585">
            <v>3254</v>
          </cell>
          <cell r="F3585" t="str">
            <v>Timbres-poste</v>
          </cell>
          <cell r="G3585">
            <v>2004</v>
          </cell>
          <cell r="H3585" t="str">
            <v>Rossignol philomèle</v>
          </cell>
          <cell r="I3585" t="str">
            <v>Série courante. Faune. Oiseaux</v>
          </cell>
          <cell r="J3585">
            <v>0.3</v>
          </cell>
          <cell r="K3585">
            <v>1</v>
          </cell>
          <cell r="L3585">
            <v>0</v>
          </cell>
          <cell r="M3585">
            <v>0</v>
          </cell>
          <cell r="N3585">
            <v>0.3</v>
          </cell>
          <cell r="O3585">
            <v>2</v>
          </cell>
          <cell r="P3585">
            <v>0</v>
          </cell>
          <cell r="Q3585">
            <v>0</v>
          </cell>
          <cell r="R3585" t="str">
            <v/>
          </cell>
          <cell r="S3585" t="str">
            <v>11½</v>
          </cell>
          <cell r="T3585" t="str">
            <v>0,01 €</v>
          </cell>
          <cell r="U3585" t="str">
            <v/>
          </cell>
          <cell r="V3585" t="str">
            <v/>
          </cell>
        </row>
        <row r="3586">
          <cell r="B3586" t="str">
            <v>DR-000-3255</v>
          </cell>
          <cell r="C3586" t="str">
            <v>4848484551505353</v>
          </cell>
          <cell r="D3586" t="str">
            <v>000</v>
          </cell>
          <cell r="E3586">
            <v>3255</v>
          </cell>
          <cell r="F3586" t="str">
            <v>Timbres-poste</v>
          </cell>
          <cell r="G3586">
            <v>2004</v>
          </cell>
          <cell r="H3586" t="str">
            <v>Gobe-mouche gris</v>
          </cell>
          <cell r="I3586" t="str">
            <v>Série courante. Faune. Oiseaux</v>
          </cell>
          <cell r="J3586">
            <v>1</v>
          </cell>
          <cell r="K3586">
            <v>1</v>
          </cell>
          <cell r="L3586">
            <v>0</v>
          </cell>
          <cell r="M3586">
            <v>0</v>
          </cell>
          <cell r="N3586">
            <v>0.4</v>
          </cell>
          <cell r="O3586">
            <v>1</v>
          </cell>
          <cell r="P3586">
            <v>0</v>
          </cell>
          <cell r="Q3586">
            <v>0</v>
          </cell>
          <cell r="R3586" t="str">
            <v/>
          </cell>
          <cell r="S3586" t="str">
            <v>11½</v>
          </cell>
          <cell r="T3586" t="str">
            <v>0,40 €</v>
          </cell>
          <cell r="U3586" t="str">
            <v/>
          </cell>
          <cell r="V3586" t="str">
            <v/>
          </cell>
        </row>
        <row r="3587">
          <cell r="B3587" t="str">
            <v>DR-000-3256</v>
          </cell>
          <cell r="C3587" t="str">
            <v>4848484551505354</v>
          </cell>
          <cell r="D3587" t="str">
            <v>000</v>
          </cell>
          <cell r="E3587">
            <v>3256</v>
          </cell>
          <cell r="F3587" t="str">
            <v>Timbres-poste</v>
          </cell>
          <cell r="G3587">
            <v>2004</v>
          </cell>
          <cell r="H3587" t="str">
            <v>Hirondelle de fenêtre</v>
          </cell>
          <cell r="I3587" t="str">
            <v>Série courante. Faune. Oiseaux</v>
          </cell>
          <cell r="J3587">
            <v>1.3</v>
          </cell>
          <cell r="K3587">
            <v>1</v>
          </cell>
          <cell r="L3587">
            <v>0</v>
          </cell>
          <cell r="M3587">
            <v>0</v>
          </cell>
          <cell r="N3587">
            <v>0.5</v>
          </cell>
          <cell r="O3587">
            <v>2</v>
          </cell>
          <cell r="P3587">
            <v>0</v>
          </cell>
          <cell r="Q3587">
            <v>0</v>
          </cell>
          <cell r="R3587" t="str">
            <v/>
          </cell>
          <cell r="S3587" t="str">
            <v>11½</v>
          </cell>
          <cell r="T3587" t="str">
            <v>0,44 €</v>
          </cell>
          <cell r="U3587" t="str">
            <v/>
          </cell>
          <cell r="V3587" t="str">
            <v/>
          </cell>
        </row>
        <row r="3588">
          <cell r="B3588" t="str">
            <v>DR-000-3257</v>
          </cell>
          <cell r="C3588" t="str">
            <v>4848484551505355</v>
          </cell>
          <cell r="D3588" t="str">
            <v>000</v>
          </cell>
          <cell r="E3588">
            <v>3257</v>
          </cell>
          <cell r="F3588" t="str">
            <v>Timbres-poste</v>
          </cell>
          <cell r="G3588">
            <v>2004</v>
          </cell>
          <cell r="H3588" t="str">
            <v>Petit gravelot</v>
          </cell>
          <cell r="I3588" t="str">
            <v>Série courante. Faune. Oiseaux</v>
          </cell>
          <cell r="J3588">
            <v>1.5</v>
          </cell>
          <cell r="K3588">
            <v>1</v>
          </cell>
          <cell r="L3588">
            <v>0</v>
          </cell>
          <cell r="M3588">
            <v>0</v>
          </cell>
          <cell r="N3588">
            <v>0.6</v>
          </cell>
          <cell r="O3588">
            <v>1</v>
          </cell>
          <cell r="P3588">
            <v>0</v>
          </cell>
          <cell r="Q3588">
            <v>0</v>
          </cell>
          <cell r="R3588" t="str">
            <v/>
          </cell>
          <cell r="S3588" t="str">
            <v>11½</v>
          </cell>
          <cell r="T3588" t="str">
            <v>0,55 €</v>
          </cell>
          <cell r="U3588" t="str">
            <v/>
          </cell>
          <cell r="V3588" t="str">
            <v/>
          </cell>
        </row>
        <row r="3589">
          <cell r="B3589" t="str">
            <v>DR-000-3258</v>
          </cell>
          <cell r="C3589" t="str">
            <v>4848484551505356</v>
          </cell>
          <cell r="D3589" t="str">
            <v>000</v>
          </cell>
          <cell r="E3589">
            <v>3258</v>
          </cell>
          <cell r="F3589" t="str">
            <v>Timbres-poste</v>
          </cell>
          <cell r="G3589">
            <v>2004</v>
          </cell>
          <cell r="H3589" t="str">
            <v>Mouette rieuse</v>
          </cell>
          <cell r="I3589" t="str">
            <v>Série courante. Faune. Oiseaux</v>
          </cell>
          <cell r="J3589">
            <v>2</v>
          </cell>
          <cell r="K3589">
            <v>1</v>
          </cell>
          <cell r="L3589">
            <v>0</v>
          </cell>
          <cell r="M3589">
            <v>0</v>
          </cell>
          <cell r="N3589">
            <v>1</v>
          </cell>
          <cell r="O3589">
            <v>1</v>
          </cell>
          <cell r="P3589">
            <v>0</v>
          </cell>
          <cell r="Q3589">
            <v>0</v>
          </cell>
          <cell r="R3589" t="str">
            <v/>
          </cell>
          <cell r="S3589" t="str">
            <v>11½</v>
          </cell>
          <cell r="T3589" t="str">
            <v>0,65 €</v>
          </cell>
          <cell r="U3589" t="str">
            <v/>
          </cell>
          <cell r="V3589" t="str">
            <v/>
          </cell>
        </row>
        <row r="3590">
          <cell r="B3590" t="str">
            <v>DR-000-3259</v>
          </cell>
          <cell r="C3590" t="str">
            <v>4848484551505357</v>
          </cell>
          <cell r="D3590" t="str">
            <v>000</v>
          </cell>
          <cell r="E3590">
            <v>3259</v>
          </cell>
          <cell r="F3590" t="str">
            <v>Timbres-poste</v>
          </cell>
          <cell r="G3590">
            <v>2004</v>
          </cell>
          <cell r="H3590" t="str">
            <v>Pluvier doré</v>
          </cell>
          <cell r="I3590" t="str">
            <v>Série courante. Faune. Oiseaux</v>
          </cell>
          <cell r="J3590">
            <v>2.5</v>
          </cell>
          <cell r="K3590">
            <v>1</v>
          </cell>
          <cell r="L3590">
            <v>0</v>
          </cell>
          <cell r="M3590">
            <v>0</v>
          </cell>
          <cell r="N3590">
            <v>1.5</v>
          </cell>
          <cell r="O3590">
            <v>3</v>
          </cell>
          <cell r="P3590">
            <v>0</v>
          </cell>
          <cell r="Q3590">
            <v>0</v>
          </cell>
          <cell r="R3590" t="str">
            <v/>
          </cell>
          <cell r="S3590" t="str">
            <v>11½</v>
          </cell>
          <cell r="T3590" t="str">
            <v>0,75 €</v>
          </cell>
          <cell r="U3590" t="str">
            <v/>
          </cell>
          <cell r="V3590" t="str">
            <v/>
          </cell>
        </row>
        <row r="3591">
          <cell r="B3591" t="str">
            <v>DR-000-3260</v>
          </cell>
          <cell r="C3591" t="str">
            <v>4848484551505448</v>
          </cell>
          <cell r="D3591" t="str">
            <v>000</v>
          </cell>
          <cell r="E3591">
            <v>3260</v>
          </cell>
          <cell r="F3591" t="str">
            <v>Timbres-poste</v>
          </cell>
          <cell r="G3591">
            <v>2004</v>
          </cell>
          <cell r="H3591" t="str">
            <v>Hibou grand-duc</v>
          </cell>
          <cell r="I3591" t="str">
            <v>Série courante. Faune. Oiseaux</v>
          </cell>
          <cell r="J3591">
            <v>12</v>
          </cell>
          <cell r="K3591">
            <v>1</v>
          </cell>
          <cell r="L3591">
            <v>0</v>
          </cell>
          <cell r="M3591">
            <v>0</v>
          </cell>
          <cell r="N3591">
            <v>2.5</v>
          </cell>
          <cell r="O3591">
            <v>1</v>
          </cell>
          <cell r="P3591">
            <v>0</v>
          </cell>
          <cell r="Q3591">
            <v>0</v>
          </cell>
          <cell r="R3591" t="str">
            <v/>
          </cell>
          <cell r="S3591" t="str">
            <v>11½</v>
          </cell>
          <cell r="T3591" t="str">
            <v>4,00 €</v>
          </cell>
          <cell r="U3591" t="str">
            <v/>
          </cell>
          <cell r="V3591" t="str">
            <v/>
          </cell>
        </row>
        <row r="3592">
          <cell r="B3592" t="str">
            <v>DR-000-3261</v>
          </cell>
          <cell r="C3592" t="str">
            <v>4848484551505449</v>
          </cell>
          <cell r="D3592" t="str">
            <v>000</v>
          </cell>
          <cell r="E3592">
            <v>3261</v>
          </cell>
          <cell r="F3592" t="str">
            <v>Timbres-poste</v>
          </cell>
          <cell r="G3592">
            <v>2004</v>
          </cell>
          <cell r="H3592" t="str">
            <v>0,49 € rouge</v>
          </cell>
          <cell r="I3592" t="str">
            <v>Série courante. Logo postal avec nouveau logo Prior. Sans valeur indiquée</v>
          </cell>
          <cell r="J3592">
            <v>2.5</v>
          </cell>
          <cell r="K3592">
            <v>1</v>
          </cell>
          <cell r="L3592">
            <v>0</v>
          </cell>
          <cell r="M3592">
            <v>0</v>
          </cell>
          <cell r="N3592">
            <v>1.3</v>
          </cell>
          <cell r="O3592">
            <v>2</v>
          </cell>
          <cell r="P3592">
            <v>0</v>
          </cell>
          <cell r="Q3592">
            <v>0</v>
          </cell>
          <cell r="R3592" t="str">
            <v>rouge</v>
          </cell>
          <cell r="S3592" t="str">
            <v>11½</v>
          </cell>
          <cell r="T3592" t="str">
            <v>0,49 €</v>
          </cell>
          <cell r="U3592" t="str">
            <v/>
          </cell>
          <cell r="V3592" t="str">
            <v/>
          </cell>
        </row>
        <row r="3593">
          <cell r="B3593" t="str">
            <v>DR-000-3262</v>
          </cell>
          <cell r="C3593" t="str">
            <v>4848484551505450</v>
          </cell>
          <cell r="D3593" t="str">
            <v>000</v>
          </cell>
          <cell r="E3593">
            <v>3262</v>
          </cell>
          <cell r="F3593" t="str">
            <v>Timbres-poste</v>
          </cell>
          <cell r="G3593">
            <v>2004</v>
          </cell>
          <cell r="H3593" t="str">
            <v>Le Faune mordu, sculpture de Jef Lambeaux et façade du Musée d'Art moderne et d'Art contemporain (MAMAC)</v>
          </cell>
          <cell r="I3593" t="str">
            <v>"Lîdje todi !"(Liège toujours)</v>
          </cell>
          <cell r="J3593">
            <v>1.5</v>
          </cell>
          <cell r="K3593">
            <v>1</v>
          </cell>
          <cell r="L3593">
            <v>0</v>
          </cell>
          <cell r="M3593">
            <v>0</v>
          </cell>
          <cell r="N3593">
            <v>0.6</v>
          </cell>
          <cell r="O3593">
            <v>2</v>
          </cell>
          <cell r="P3593">
            <v>0</v>
          </cell>
          <cell r="Q3593">
            <v>0</v>
          </cell>
          <cell r="R3593" t="str">
            <v/>
          </cell>
          <cell r="S3593" t="str">
            <v>11½</v>
          </cell>
          <cell r="T3593" t="str">
            <v>0,44 €</v>
          </cell>
          <cell r="U3593" t="str">
            <v/>
          </cell>
          <cell r="V3593" t="str">
            <v/>
          </cell>
        </row>
        <row r="3594">
          <cell r="B3594" t="str">
            <v>DR-000-3263</v>
          </cell>
          <cell r="C3594" t="str">
            <v>4848484551505451</v>
          </cell>
          <cell r="D3594" t="str">
            <v>000</v>
          </cell>
          <cell r="E3594">
            <v>3263</v>
          </cell>
          <cell r="F3594" t="str">
            <v>Timbres-poste</v>
          </cell>
          <cell r="G3594">
            <v>2004</v>
          </cell>
          <cell r="H3594" t="str">
            <v>Pont conçu par l'architecte Santiago Calatrava</v>
          </cell>
          <cell r="I3594" t="str">
            <v>"Lîdje todi !"(Liège toujours)</v>
          </cell>
          <cell r="J3594">
            <v>1.5</v>
          </cell>
          <cell r="K3594">
            <v>1</v>
          </cell>
          <cell r="L3594">
            <v>0</v>
          </cell>
          <cell r="M3594">
            <v>0</v>
          </cell>
          <cell r="N3594">
            <v>0.6</v>
          </cell>
          <cell r="O3594">
            <v>1</v>
          </cell>
          <cell r="P3594">
            <v>0</v>
          </cell>
          <cell r="Q3594">
            <v>0</v>
          </cell>
          <cell r="R3594" t="str">
            <v/>
          </cell>
          <cell r="S3594" t="str">
            <v>11½</v>
          </cell>
          <cell r="T3594" t="str">
            <v>0,44 €</v>
          </cell>
          <cell r="U3594" t="str">
            <v/>
          </cell>
          <cell r="V3594" t="str">
            <v/>
          </cell>
        </row>
        <row r="3595">
          <cell r="B3595" t="str">
            <v>DR-000-3264</v>
          </cell>
          <cell r="C3595" t="str">
            <v>4848484551505452</v>
          </cell>
          <cell r="D3595" t="str">
            <v>000</v>
          </cell>
          <cell r="E3595">
            <v>3264</v>
          </cell>
          <cell r="F3595" t="str">
            <v>Timbres-poste</v>
          </cell>
          <cell r="G3595">
            <v>2004</v>
          </cell>
          <cell r="H3595" t="str">
            <v>Hauts-fourneaux de Cockerill, à Seraing (détail)</v>
          </cell>
          <cell r="I3595" t="str">
            <v>"Lîdje todi !"(Liège toujours). Emis uniquement en feuillet</v>
          </cell>
          <cell r="J3595">
            <v>2.5</v>
          </cell>
          <cell r="K3595">
            <v>1</v>
          </cell>
          <cell r="L3595">
            <v>0</v>
          </cell>
          <cell r="M3595">
            <v>0</v>
          </cell>
          <cell r="N3595">
            <v>2.5</v>
          </cell>
          <cell r="O3595">
            <v>1</v>
          </cell>
          <cell r="P3595">
            <v>0</v>
          </cell>
          <cell r="Q3595">
            <v>0</v>
          </cell>
          <cell r="R3595" t="str">
            <v>multicolore</v>
          </cell>
          <cell r="S3595" t="str">
            <v>11½</v>
          </cell>
          <cell r="T3595" t="str">
            <v>0,75 €</v>
          </cell>
          <cell r="U3595" t="str">
            <v/>
          </cell>
          <cell r="V3595" t="str">
            <v/>
          </cell>
        </row>
        <row r="3596">
          <cell r="B3596" t="str">
            <v>DR-000-3265</v>
          </cell>
          <cell r="C3596" t="str">
            <v>4848484551505453</v>
          </cell>
          <cell r="D3596" t="str">
            <v>000</v>
          </cell>
          <cell r="E3596">
            <v>3265</v>
          </cell>
          <cell r="F3596" t="str">
            <v>Timbres-poste</v>
          </cell>
          <cell r="G3596">
            <v>2004</v>
          </cell>
          <cell r="H3596" t="str">
            <v>Climat et CO2 : partie gauche de la Terre très nuageuse, vue analytique en partie droite, couche d'ozone, chiffres et graphique de l'évolution du CO2 dans l'atmosphère entre 1990 et 2001</v>
          </cell>
          <cell r="I3596" t="str">
            <v>Climatologie</v>
          </cell>
          <cell r="J3596">
            <v>1.5</v>
          </cell>
          <cell r="K3596">
            <v>1</v>
          </cell>
          <cell r="L3596">
            <v>0</v>
          </cell>
          <cell r="M3596">
            <v>0</v>
          </cell>
          <cell r="N3596">
            <v>1</v>
          </cell>
          <cell r="O3596">
            <v>1</v>
          </cell>
          <cell r="P3596">
            <v>0</v>
          </cell>
          <cell r="Q3596">
            <v>0</v>
          </cell>
          <cell r="R3596" t="str">
            <v/>
          </cell>
          <cell r="S3596" t="str">
            <v>11½</v>
          </cell>
          <cell r="T3596" t="str">
            <v>0,50 €</v>
          </cell>
          <cell r="U3596" t="str">
            <v/>
          </cell>
          <cell r="V3596" t="str">
            <v/>
          </cell>
        </row>
        <row r="3597">
          <cell r="B3597" t="str">
            <v>DR-000-3266</v>
          </cell>
          <cell r="C3597" t="str">
            <v>4848484551505454</v>
          </cell>
          <cell r="D3597" t="str">
            <v>000</v>
          </cell>
          <cell r="E3597">
            <v>3266</v>
          </cell>
          <cell r="F3597" t="str">
            <v>Timbres-poste</v>
          </cell>
          <cell r="G3597">
            <v>2004</v>
          </cell>
          <cell r="H3597" t="str">
            <v>Relation Terre-soleil</v>
          </cell>
          <cell r="I3597" t="str">
            <v>Climatologie</v>
          </cell>
          <cell r="J3597">
            <v>2</v>
          </cell>
          <cell r="K3597">
            <v>1</v>
          </cell>
          <cell r="L3597">
            <v>0</v>
          </cell>
          <cell r="M3597">
            <v>0</v>
          </cell>
          <cell r="N3597">
            <v>1</v>
          </cell>
          <cell r="O3597">
            <v>2</v>
          </cell>
          <cell r="P3597">
            <v>0</v>
          </cell>
          <cell r="Q3597">
            <v>0</v>
          </cell>
          <cell r="R3597" t="str">
            <v/>
          </cell>
          <cell r="S3597" t="str">
            <v>11½</v>
          </cell>
          <cell r="T3597" t="str">
            <v>0,65 €</v>
          </cell>
          <cell r="U3597" t="str">
            <v/>
          </cell>
          <cell r="V3597" t="str">
            <v/>
          </cell>
        </row>
        <row r="3598">
          <cell r="B3598" t="str">
            <v>DR-000-3267</v>
          </cell>
          <cell r="C3598" t="str">
            <v>4848484551505455</v>
          </cell>
          <cell r="D3598" t="str">
            <v>000</v>
          </cell>
          <cell r="E3598">
            <v>3267</v>
          </cell>
          <cell r="F3598" t="str">
            <v>Timbres-poste</v>
          </cell>
          <cell r="G3598">
            <v>2004</v>
          </cell>
          <cell r="H3598" t="str">
            <v>La Terre : zoom sur un continent en partie gauche, photo de la planète depuis l'espace en partie droite, chiffres et graphique de l'évolution des températures entre 1960 et 2000</v>
          </cell>
          <cell r="I3598" t="str">
            <v>Climatologie</v>
          </cell>
          <cell r="J3598">
            <v>2.5</v>
          </cell>
          <cell r="K3598">
            <v>1</v>
          </cell>
          <cell r="L3598">
            <v>0</v>
          </cell>
          <cell r="M3598">
            <v>0</v>
          </cell>
          <cell r="N3598">
            <v>1.5</v>
          </cell>
          <cell r="O3598">
            <v>1</v>
          </cell>
          <cell r="P3598">
            <v>0</v>
          </cell>
          <cell r="Q3598">
            <v>0</v>
          </cell>
          <cell r="R3598" t="str">
            <v/>
          </cell>
          <cell r="S3598" t="str">
            <v>11½</v>
          </cell>
          <cell r="T3598" t="str">
            <v>0,80 €</v>
          </cell>
          <cell r="U3598" t="str">
            <v/>
          </cell>
          <cell r="V3598" t="str">
            <v/>
          </cell>
        </row>
        <row r="3599">
          <cell r="B3599" t="str">
            <v>DR-000-3268</v>
          </cell>
          <cell r="C3599" t="str">
            <v>4848484551505456</v>
          </cell>
          <cell r="D3599" t="str">
            <v>000</v>
          </cell>
          <cell r="E3599">
            <v>3268</v>
          </cell>
          <cell r="F3599" t="str">
            <v>Timbres-poste</v>
          </cell>
          <cell r="G3599">
            <v>2004</v>
          </cell>
          <cell r="H3599" t="str">
            <v>Soleil : vue de l'astre avec un télescope en partie gauche et vision plus détaillée avec taches noires en partie droite, chiffres et courbe de la suractivité solaire tous les 11 ans</v>
          </cell>
          <cell r="I3599" t="str">
            <v>Climatologie</v>
          </cell>
          <cell r="J3599">
            <v>2.5</v>
          </cell>
          <cell r="K3599">
            <v>1</v>
          </cell>
          <cell r="L3599">
            <v>0</v>
          </cell>
          <cell r="M3599">
            <v>0</v>
          </cell>
          <cell r="N3599">
            <v>1.5</v>
          </cell>
          <cell r="O3599">
            <v>1</v>
          </cell>
          <cell r="P3599">
            <v>0</v>
          </cell>
          <cell r="Q3599">
            <v>0</v>
          </cell>
          <cell r="R3599" t="str">
            <v/>
          </cell>
          <cell r="S3599" t="str">
            <v>11½</v>
          </cell>
          <cell r="T3599" t="str">
            <v>0,80 €</v>
          </cell>
          <cell r="U3599" t="str">
            <v/>
          </cell>
          <cell r="V3599" t="str">
            <v/>
          </cell>
        </row>
        <row r="3600">
          <cell r="B3600" t="str">
            <v>DR-000-3269</v>
          </cell>
          <cell r="C3600" t="str">
            <v>4848484551505457</v>
          </cell>
          <cell r="D3600" t="str">
            <v>000</v>
          </cell>
          <cell r="E3600">
            <v>3269</v>
          </cell>
          <cell r="F3600" t="str">
            <v>Timbres-poste</v>
          </cell>
          <cell r="G3600">
            <v>2004</v>
          </cell>
          <cell r="H3600" t="str">
            <v>"Portrait de l'auteur et "La Marque Jaune""</v>
          </cell>
          <cell r="I3600" t="str">
            <v>Bande dessinée. "Blake et Mortimer", du dessinateur Edgar-Pierre Jacobs (1904-1987)</v>
          </cell>
          <cell r="J3600">
            <v>2</v>
          </cell>
          <cell r="K3600">
            <v>1</v>
          </cell>
          <cell r="L3600">
            <v>0</v>
          </cell>
          <cell r="M3600">
            <v>0</v>
          </cell>
          <cell r="N3600">
            <v>1</v>
          </cell>
          <cell r="O3600">
            <v>1</v>
          </cell>
          <cell r="P3600">
            <v>0</v>
          </cell>
          <cell r="Q3600">
            <v>0</v>
          </cell>
          <cell r="R3600" t="str">
            <v>multicolore</v>
          </cell>
          <cell r="S3600" t="str">
            <v>11½</v>
          </cell>
          <cell r="T3600" t="str">
            <v>0,60 €</v>
          </cell>
          <cell r="U3600" t="str">
            <v/>
          </cell>
          <cell r="V3600" t="str">
            <v/>
          </cell>
        </row>
        <row r="3601">
          <cell r="B3601" t="str">
            <v>DR-000-3270</v>
          </cell>
          <cell r="C3601" t="str">
            <v>4848484551505548</v>
          </cell>
          <cell r="D3601" t="str">
            <v>000</v>
          </cell>
          <cell r="E3601">
            <v>3270</v>
          </cell>
          <cell r="F3601" t="str">
            <v>Timbres-poste</v>
          </cell>
          <cell r="G3601">
            <v>2004</v>
          </cell>
          <cell r="H3601" t="str">
            <v>Blake et Mortimer</v>
          </cell>
          <cell r="I3601" t="str">
            <v>Bande dessinée. "Blake et Mortimer", du dessinateur Edgar-Pierre Jacobs (1904-1987). Emission commune avec la France. Emis uniquement en feuillet</v>
          </cell>
          <cell r="J3601">
            <v>4.5</v>
          </cell>
          <cell r="K3601">
            <v>1</v>
          </cell>
          <cell r="L3601">
            <v>0</v>
          </cell>
          <cell r="M3601">
            <v>0</v>
          </cell>
          <cell r="N3601">
            <v>4.5</v>
          </cell>
          <cell r="O3601">
            <v>0</v>
          </cell>
          <cell r="P3601">
            <v>0</v>
          </cell>
          <cell r="Q3601">
            <v>0</v>
          </cell>
          <cell r="R3601" t="str">
            <v>multicolore</v>
          </cell>
          <cell r="S3601" t="str">
            <v>11½</v>
          </cell>
          <cell r="T3601" t="str">
            <v>1,20 €</v>
          </cell>
          <cell r="U3601" t="str">
            <v/>
          </cell>
          <cell r="V3601" t="str">
            <v/>
          </cell>
        </row>
        <row r="3602">
          <cell r="B3602" t="str">
            <v>DR-000-3271</v>
          </cell>
          <cell r="C3602" t="str">
            <v>4848484551505549</v>
          </cell>
          <cell r="D3602" t="str">
            <v>000</v>
          </cell>
          <cell r="E3602">
            <v>3271</v>
          </cell>
          <cell r="F3602" t="str">
            <v>Timbres-poste</v>
          </cell>
          <cell r="G3602">
            <v>2004</v>
          </cell>
          <cell r="H3602" t="str">
            <v>Django Reinhardt (1910-1953), guitariste</v>
          </cell>
          <cell r="I3602" t="str">
            <v>Personnalités. Musique. Le jazz belge</v>
          </cell>
          <cell r="J3602">
            <v>1.5</v>
          </cell>
          <cell r="K3602">
            <v>1</v>
          </cell>
          <cell r="L3602">
            <v>0</v>
          </cell>
          <cell r="M3602">
            <v>0</v>
          </cell>
          <cell r="N3602">
            <v>0.7</v>
          </cell>
          <cell r="O3602">
            <v>1</v>
          </cell>
          <cell r="P3602">
            <v>0</v>
          </cell>
          <cell r="Q3602">
            <v>0</v>
          </cell>
          <cell r="R3602" t="str">
            <v/>
          </cell>
          <cell r="S3602" t="str">
            <v>11½</v>
          </cell>
          <cell r="T3602" t="str">
            <v>0,50 €</v>
          </cell>
          <cell r="U3602" t="str">
            <v/>
          </cell>
          <cell r="V3602" t="str">
            <v/>
          </cell>
        </row>
        <row r="3603">
          <cell r="B3603" t="str">
            <v>DR-000-3272</v>
          </cell>
          <cell r="C3603" t="str">
            <v>4848484551505550</v>
          </cell>
          <cell r="D3603" t="str">
            <v>000</v>
          </cell>
          <cell r="E3603">
            <v>3272</v>
          </cell>
          <cell r="F3603" t="str">
            <v>Timbres-poste</v>
          </cell>
          <cell r="G3603">
            <v>2004</v>
          </cell>
          <cell r="H3603" t="str">
            <v>Fud Candrix (1908-1974), saxophoniste ténor</v>
          </cell>
          <cell r="I3603" t="str">
            <v>Personnalités. Musique. Le jazz belge</v>
          </cell>
          <cell r="J3603">
            <v>1.5</v>
          </cell>
          <cell r="K3603">
            <v>1</v>
          </cell>
          <cell r="L3603">
            <v>0</v>
          </cell>
          <cell r="M3603">
            <v>0</v>
          </cell>
          <cell r="N3603">
            <v>0.7</v>
          </cell>
          <cell r="O3603">
            <v>1</v>
          </cell>
          <cell r="P3603">
            <v>0</v>
          </cell>
          <cell r="Q3603">
            <v>0</v>
          </cell>
          <cell r="R3603" t="str">
            <v/>
          </cell>
          <cell r="S3603" t="str">
            <v>11½</v>
          </cell>
          <cell r="T3603" t="str">
            <v>0,50 €</v>
          </cell>
          <cell r="U3603" t="str">
            <v/>
          </cell>
          <cell r="V3603" t="str">
            <v/>
          </cell>
        </row>
        <row r="3604">
          <cell r="B3604" t="str">
            <v>DR-000-3273</v>
          </cell>
          <cell r="C3604" t="str">
            <v>4848484551505551</v>
          </cell>
          <cell r="D3604" t="str">
            <v>000</v>
          </cell>
          <cell r="E3604">
            <v>3273</v>
          </cell>
          <cell r="F3604" t="str">
            <v>Timbres-poste</v>
          </cell>
          <cell r="G3604">
            <v>2004</v>
          </cell>
          <cell r="H3604" t="str">
            <v>René Thomas (1927-1975), guitariste</v>
          </cell>
          <cell r="I3604" t="str">
            <v>Personnalités. Musique. Le jazz belge</v>
          </cell>
          <cell r="J3604">
            <v>1.5</v>
          </cell>
          <cell r="K3604">
            <v>1</v>
          </cell>
          <cell r="L3604">
            <v>0</v>
          </cell>
          <cell r="M3604">
            <v>0</v>
          </cell>
          <cell r="N3604">
            <v>0.7</v>
          </cell>
          <cell r="O3604">
            <v>1</v>
          </cell>
          <cell r="P3604">
            <v>0</v>
          </cell>
          <cell r="Q3604">
            <v>0</v>
          </cell>
          <cell r="R3604" t="str">
            <v/>
          </cell>
          <cell r="S3604" t="str">
            <v>11½</v>
          </cell>
          <cell r="T3604" t="str">
            <v>0,50 €</v>
          </cell>
          <cell r="U3604" t="str">
            <v/>
          </cell>
          <cell r="V3604" t="str">
            <v/>
          </cell>
        </row>
        <row r="3605">
          <cell r="B3605" t="str">
            <v>DR-000-3274</v>
          </cell>
          <cell r="C3605" t="str">
            <v>4848484551505552</v>
          </cell>
          <cell r="D3605" t="str">
            <v>000</v>
          </cell>
          <cell r="E3605">
            <v>3274</v>
          </cell>
          <cell r="F3605" t="str">
            <v>Timbres-poste</v>
          </cell>
          <cell r="G3605">
            <v>2004</v>
          </cell>
          <cell r="H3605" t="str">
            <v>Jack Sels (1922-1970), saxophoniste ténor</v>
          </cell>
          <cell r="I3605" t="str">
            <v>Personnalités. Musique. Le jazz belge</v>
          </cell>
          <cell r="J3605">
            <v>1.5</v>
          </cell>
          <cell r="K3605">
            <v>1</v>
          </cell>
          <cell r="L3605">
            <v>0</v>
          </cell>
          <cell r="M3605">
            <v>0</v>
          </cell>
          <cell r="N3605">
            <v>0.7</v>
          </cell>
          <cell r="O3605">
            <v>1</v>
          </cell>
          <cell r="P3605">
            <v>0</v>
          </cell>
          <cell r="Q3605">
            <v>0</v>
          </cell>
          <cell r="R3605" t="str">
            <v/>
          </cell>
          <cell r="S3605" t="str">
            <v>11½</v>
          </cell>
          <cell r="T3605" t="str">
            <v>0,50 €</v>
          </cell>
          <cell r="U3605" t="str">
            <v/>
          </cell>
          <cell r="V3605" t="str">
            <v/>
          </cell>
        </row>
        <row r="3606">
          <cell r="B3606" t="str">
            <v>DR-000-3275</v>
          </cell>
          <cell r="C3606" t="str">
            <v>4848484551505553</v>
          </cell>
          <cell r="D3606" t="str">
            <v>000</v>
          </cell>
          <cell r="E3606">
            <v>3275</v>
          </cell>
          <cell r="F3606" t="str">
            <v>Timbres-poste</v>
          </cell>
          <cell r="G3606">
            <v>2004</v>
          </cell>
          <cell r="H3606" t="str">
            <v>Bobby Jaspar (1926-1963), saxophoniste-flutiste</v>
          </cell>
          <cell r="I3606" t="str">
            <v>Personnalités. Musique. Le jazz belge</v>
          </cell>
          <cell r="J3606">
            <v>1.5</v>
          </cell>
          <cell r="K3606">
            <v>1</v>
          </cell>
          <cell r="L3606">
            <v>0</v>
          </cell>
          <cell r="M3606">
            <v>0</v>
          </cell>
          <cell r="N3606">
            <v>0.7</v>
          </cell>
          <cell r="O3606">
            <v>1</v>
          </cell>
          <cell r="P3606">
            <v>0</v>
          </cell>
          <cell r="Q3606">
            <v>0</v>
          </cell>
          <cell r="R3606" t="str">
            <v/>
          </cell>
          <cell r="S3606" t="str">
            <v>11½</v>
          </cell>
          <cell r="T3606" t="str">
            <v>0,50 €</v>
          </cell>
          <cell r="U3606" t="str">
            <v/>
          </cell>
          <cell r="V3606" t="str">
            <v/>
          </cell>
        </row>
        <row r="3607">
          <cell r="B3607" t="str">
            <v>DR-000-3276</v>
          </cell>
          <cell r="C3607" t="str">
            <v>4848484551505554</v>
          </cell>
          <cell r="D3607" t="str">
            <v>000</v>
          </cell>
          <cell r="E3607">
            <v>3276</v>
          </cell>
          <cell r="F3607" t="str">
            <v>Timbres-poste</v>
          </cell>
          <cell r="G3607">
            <v>2004</v>
          </cell>
          <cell r="H3607" t="str">
            <v>Portrait</v>
          </cell>
          <cell r="I3607" t="str">
            <v>70e anniversaire de S. M. le Roi Albert II</v>
          </cell>
          <cell r="J3607">
            <v>1.5</v>
          </cell>
          <cell r="K3607">
            <v>1</v>
          </cell>
          <cell r="L3607">
            <v>0</v>
          </cell>
          <cell r="M3607">
            <v>0</v>
          </cell>
          <cell r="N3607">
            <v>0.6</v>
          </cell>
          <cell r="O3607">
            <v>1</v>
          </cell>
          <cell r="P3607">
            <v>0</v>
          </cell>
          <cell r="Q3607">
            <v>0</v>
          </cell>
          <cell r="R3607" t="str">
            <v>noir, blanc et or</v>
          </cell>
          <cell r="S3607" t="str">
            <v>11½</v>
          </cell>
          <cell r="T3607" t="str">
            <v>0,50 €</v>
          </cell>
          <cell r="U3607" t="str">
            <v/>
          </cell>
          <cell r="V3607" t="str">
            <v/>
          </cell>
        </row>
        <row r="3608">
          <cell r="B3608" t="str">
            <v>DR-000-3277</v>
          </cell>
          <cell r="C3608" t="str">
            <v>4848484551505555</v>
          </cell>
          <cell r="D3608" t="str">
            <v>000</v>
          </cell>
          <cell r="E3608">
            <v>3277</v>
          </cell>
          <cell r="F3608" t="str">
            <v>Timbres-poste</v>
          </cell>
          <cell r="G3608">
            <v>2004</v>
          </cell>
          <cell r="H3608" t="str">
            <v>Détail portrait</v>
          </cell>
          <cell r="I3608" t="str">
            <v>70e anniversaire de S. M. le Roi Albert II. Emis uniquement en feuillet</v>
          </cell>
          <cell r="J3608">
            <v>3</v>
          </cell>
          <cell r="K3608">
            <v>1</v>
          </cell>
          <cell r="L3608">
            <v>0</v>
          </cell>
          <cell r="M3608">
            <v>0</v>
          </cell>
          <cell r="N3608">
            <v>3</v>
          </cell>
          <cell r="O3608">
            <v>1</v>
          </cell>
          <cell r="P3608">
            <v>0</v>
          </cell>
          <cell r="Q3608">
            <v>0</v>
          </cell>
          <cell r="R3608" t="str">
            <v>noir, blanc et or</v>
          </cell>
          <cell r="S3608" t="str">
            <v>11½</v>
          </cell>
          <cell r="T3608" t="str">
            <v>0,80 €</v>
          </cell>
          <cell r="U3608" t="str">
            <v/>
          </cell>
          <cell r="V3608" t="str">
            <v/>
          </cell>
        </row>
        <row r="3609">
          <cell r="B3609" t="str">
            <v>DR-000-3278</v>
          </cell>
          <cell r="C3609" t="str">
            <v>4848484551505556</v>
          </cell>
          <cell r="D3609" t="str">
            <v>000</v>
          </cell>
          <cell r="E3609">
            <v>3278</v>
          </cell>
          <cell r="F3609" t="str">
            <v>Timbres-poste</v>
          </cell>
          <cell r="G3609">
            <v>2004</v>
          </cell>
          <cell r="H3609" t="str">
            <v>La Côte, de Muriel Vekemans</v>
          </cell>
          <cell r="I3609" t="str">
            <v>Europa. Les vacances. Concours de photographies</v>
          </cell>
          <cell r="J3609">
            <v>2</v>
          </cell>
          <cell r="K3609">
            <v>1</v>
          </cell>
          <cell r="L3609">
            <v>0</v>
          </cell>
          <cell r="M3609">
            <v>0</v>
          </cell>
          <cell r="N3609">
            <v>1.5</v>
          </cell>
          <cell r="O3609">
            <v>1</v>
          </cell>
          <cell r="P3609">
            <v>0</v>
          </cell>
          <cell r="Q3609">
            <v>0</v>
          </cell>
          <cell r="R3609" t="str">
            <v/>
          </cell>
          <cell r="S3609" t="str">
            <v>11½</v>
          </cell>
          <cell r="T3609" t="str">
            <v>0,55 €</v>
          </cell>
          <cell r="U3609" t="str">
            <v/>
          </cell>
          <cell r="V3609" t="str">
            <v/>
          </cell>
        </row>
        <row r="3610">
          <cell r="B3610" t="str">
            <v>DR-000-3279</v>
          </cell>
          <cell r="C3610" t="str">
            <v>4848484551505557</v>
          </cell>
          <cell r="D3610" t="str">
            <v>000</v>
          </cell>
          <cell r="E3610">
            <v>3279</v>
          </cell>
          <cell r="F3610" t="str">
            <v>Timbres-poste</v>
          </cell>
          <cell r="G3610">
            <v>2004</v>
          </cell>
          <cell r="H3610" t="str">
            <v>L'Ardenne, de Freddy Deburghgraeve (la vallée de la Semois prise depuis une meurtrière du château de Bouillon)</v>
          </cell>
          <cell r="I3610" t="str">
            <v>Europa. Les vacances. Concours de photographies</v>
          </cell>
          <cell r="J3610">
            <v>2</v>
          </cell>
          <cell r="K3610">
            <v>1</v>
          </cell>
          <cell r="L3610">
            <v>0</v>
          </cell>
          <cell r="M3610">
            <v>0</v>
          </cell>
          <cell r="N3610">
            <v>1.5</v>
          </cell>
          <cell r="O3610">
            <v>1</v>
          </cell>
          <cell r="P3610">
            <v>0</v>
          </cell>
          <cell r="Q3610">
            <v>0</v>
          </cell>
          <cell r="R3610" t="str">
            <v/>
          </cell>
          <cell r="S3610" t="str">
            <v>11½</v>
          </cell>
          <cell r="T3610" t="str">
            <v>0,55 €</v>
          </cell>
          <cell r="U3610" t="str">
            <v/>
          </cell>
          <cell r="V3610" t="str">
            <v/>
          </cell>
        </row>
        <row r="3611">
          <cell r="B3611" t="str">
            <v>DR-000-3280</v>
          </cell>
          <cell r="C3611" t="str">
            <v>4848484551505648</v>
          </cell>
          <cell r="D3611" t="str">
            <v>000</v>
          </cell>
          <cell r="E3611">
            <v>3280</v>
          </cell>
          <cell r="F3611" t="str">
            <v>Timbres-poste</v>
          </cell>
          <cell r="G3611">
            <v>2004</v>
          </cell>
          <cell r="H3611" t="str">
            <v>Chypre</v>
          </cell>
          <cell r="I3611" t="str">
            <v>Série courante. Drapeaux des 10 nouveaux pays membres de l'Union Européenne. Emis en carnet</v>
          </cell>
          <cell r="J3611">
            <v>1.5</v>
          </cell>
          <cell r="K3611">
            <v>1</v>
          </cell>
          <cell r="L3611">
            <v>0</v>
          </cell>
          <cell r="M3611">
            <v>0</v>
          </cell>
          <cell r="N3611">
            <v>1.3</v>
          </cell>
          <cell r="O3611">
            <v>1</v>
          </cell>
          <cell r="P3611">
            <v>0</v>
          </cell>
          <cell r="Q3611">
            <v>0</v>
          </cell>
          <cell r="R3611" t="str">
            <v/>
          </cell>
          <cell r="S3611" t="str">
            <v>10 sur 3 côtés</v>
          </cell>
          <cell r="T3611" t="str">
            <v>0,44 €</v>
          </cell>
          <cell r="U3611" t="str">
            <v/>
          </cell>
          <cell r="V3611" t="str">
            <v/>
          </cell>
        </row>
        <row r="3612">
          <cell r="B3612" t="str">
            <v>DR-000-3281</v>
          </cell>
          <cell r="C3612" t="str">
            <v>4848484551505649</v>
          </cell>
          <cell r="D3612" t="str">
            <v>000</v>
          </cell>
          <cell r="E3612">
            <v>3281</v>
          </cell>
          <cell r="F3612" t="str">
            <v>Timbres-poste</v>
          </cell>
          <cell r="G3612">
            <v>2004</v>
          </cell>
          <cell r="H3612" t="str">
            <v>Estonie</v>
          </cell>
          <cell r="I3612" t="str">
            <v>Série courante. Drapeaux des 10 nouveaux pays membres de l'Union Européenne. Emis en carnet</v>
          </cell>
          <cell r="J3612">
            <v>1.5</v>
          </cell>
          <cell r="K3612">
            <v>1</v>
          </cell>
          <cell r="L3612">
            <v>0</v>
          </cell>
          <cell r="M3612">
            <v>0</v>
          </cell>
          <cell r="N3612">
            <v>1.3</v>
          </cell>
          <cell r="O3612">
            <v>2</v>
          </cell>
          <cell r="P3612">
            <v>0</v>
          </cell>
          <cell r="Q3612">
            <v>0</v>
          </cell>
          <cell r="R3612" t="str">
            <v/>
          </cell>
          <cell r="S3612" t="str">
            <v>10 sur 3 côtés</v>
          </cell>
          <cell r="T3612" t="str">
            <v>0,44 €</v>
          </cell>
          <cell r="U3612" t="str">
            <v/>
          </cell>
          <cell r="V3612" t="str">
            <v/>
          </cell>
        </row>
        <row r="3613">
          <cell r="B3613" t="str">
            <v>DR-000-3282</v>
          </cell>
          <cell r="C3613" t="str">
            <v>4848484551505650</v>
          </cell>
          <cell r="D3613" t="str">
            <v>000</v>
          </cell>
          <cell r="E3613">
            <v>3282</v>
          </cell>
          <cell r="F3613" t="str">
            <v>Timbres-poste</v>
          </cell>
          <cell r="G3613">
            <v>2004</v>
          </cell>
          <cell r="H3613" t="str">
            <v>Hongrie</v>
          </cell>
          <cell r="I3613" t="str">
            <v>Série courante. Drapeaux des 10 nouveaux pays membres de l'Union Européenne. Emis en carnet</v>
          </cell>
          <cell r="J3613">
            <v>1.5</v>
          </cell>
          <cell r="K3613">
            <v>1</v>
          </cell>
          <cell r="L3613">
            <v>0</v>
          </cell>
          <cell r="M3613">
            <v>0</v>
          </cell>
          <cell r="N3613">
            <v>1.3</v>
          </cell>
          <cell r="O3613">
            <v>1</v>
          </cell>
          <cell r="P3613">
            <v>0</v>
          </cell>
          <cell r="Q3613">
            <v>0</v>
          </cell>
          <cell r="R3613" t="str">
            <v/>
          </cell>
          <cell r="S3613" t="str">
            <v>10 sur 3 côtés</v>
          </cell>
          <cell r="T3613" t="str">
            <v>0,44 €</v>
          </cell>
          <cell r="U3613" t="str">
            <v/>
          </cell>
          <cell r="V3613" t="str">
            <v/>
          </cell>
        </row>
        <row r="3614">
          <cell r="B3614" t="str">
            <v>DR-000-3283</v>
          </cell>
          <cell r="C3614" t="str">
            <v>4848484551505651</v>
          </cell>
          <cell r="D3614" t="str">
            <v>000</v>
          </cell>
          <cell r="E3614">
            <v>3283</v>
          </cell>
          <cell r="F3614" t="str">
            <v>Timbres-poste</v>
          </cell>
          <cell r="G3614">
            <v>2004</v>
          </cell>
          <cell r="H3614" t="str">
            <v>Lettonie</v>
          </cell>
          <cell r="I3614" t="str">
            <v>Série courante. Drapeaux des 10 nouveaux pays membres de l'Union Européenne. Emis en carnet</v>
          </cell>
          <cell r="J3614">
            <v>1.5</v>
          </cell>
          <cell r="K3614">
            <v>1</v>
          </cell>
          <cell r="L3614">
            <v>0</v>
          </cell>
          <cell r="M3614">
            <v>0</v>
          </cell>
          <cell r="N3614">
            <v>1.3</v>
          </cell>
          <cell r="O3614">
            <v>1</v>
          </cell>
          <cell r="P3614">
            <v>0</v>
          </cell>
          <cell r="Q3614">
            <v>0</v>
          </cell>
          <cell r="R3614" t="str">
            <v/>
          </cell>
          <cell r="S3614" t="str">
            <v>10 sur 3 côtés</v>
          </cell>
          <cell r="T3614" t="str">
            <v>0,44 €</v>
          </cell>
          <cell r="U3614" t="str">
            <v/>
          </cell>
          <cell r="V3614" t="str">
            <v/>
          </cell>
        </row>
        <row r="3615">
          <cell r="B3615" t="str">
            <v>DR-000-3284</v>
          </cell>
          <cell r="C3615" t="str">
            <v>4848484551505652</v>
          </cell>
          <cell r="D3615" t="str">
            <v>000</v>
          </cell>
          <cell r="E3615">
            <v>3284</v>
          </cell>
          <cell r="F3615" t="str">
            <v>Timbres-poste</v>
          </cell>
          <cell r="G3615">
            <v>2004</v>
          </cell>
          <cell r="H3615" t="str">
            <v>Lituanie</v>
          </cell>
          <cell r="I3615" t="str">
            <v>Série courante. Drapeaux des 10 nouveaux pays membres de l'Union Européenne. Emis en carnet</v>
          </cell>
          <cell r="J3615">
            <v>1.5</v>
          </cell>
          <cell r="K3615">
            <v>1</v>
          </cell>
          <cell r="L3615">
            <v>0</v>
          </cell>
          <cell r="M3615">
            <v>0</v>
          </cell>
          <cell r="N3615">
            <v>1.3</v>
          </cell>
          <cell r="O3615">
            <v>2</v>
          </cell>
          <cell r="P3615">
            <v>0</v>
          </cell>
          <cell r="Q3615">
            <v>0</v>
          </cell>
          <cell r="R3615" t="str">
            <v/>
          </cell>
          <cell r="S3615" t="str">
            <v>10 sur 3 côtés</v>
          </cell>
          <cell r="T3615" t="str">
            <v>0,44 €</v>
          </cell>
          <cell r="U3615" t="str">
            <v/>
          </cell>
          <cell r="V3615" t="str">
            <v/>
          </cell>
        </row>
        <row r="3616">
          <cell r="B3616" t="str">
            <v>DR-000-3285</v>
          </cell>
          <cell r="C3616" t="str">
            <v>4848484551505653</v>
          </cell>
          <cell r="D3616" t="str">
            <v>000</v>
          </cell>
          <cell r="E3616">
            <v>3285</v>
          </cell>
          <cell r="F3616" t="str">
            <v>Timbres-poste</v>
          </cell>
          <cell r="G3616">
            <v>2004</v>
          </cell>
          <cell r="H3616" t="str">
            <v>Malte</v>
          </cell>
          <cell r="I3616" t="str">
            <v>Série courante. Drapeaux des 10 nouveaux pays membres de l'Union Européenne. Emis en carnet</v>
          </cell>
          <cell r="J3616">
            <v>1.5</v>
          </cell>
          <cell r="K3616">
            <v>1</v>
          </cell>
          <cell r="L3616">
            <v>0</v>
          </cell>
          <cell r="M3616">
            <v>0</v>
          </cell>
          <cell r="N3616">
            <v>1.3</v>
          </cell>
          <cell r="O3616">
            <v>1</v>
          </cell>
          <cell r="P3616">
            <v>0</v>
          </cell>
          <cell r="Q3616">
            <v>0</v>
          </cell>
          <cell r="R3616" t="str">
            <v/>
          </cell>
          <cell r="S3616" t="str">
            <v>10 sur 3 côtés</v>
          </cell>
          <cell r="T3616" t="str">
            <v>0,44 €</v>
          </cell>
          <cell r="U3616" t="str">
            <v/>
          </cell>
          <cell r="V3616" t="str">
            <v/>
          </cell>
        </row>
        <row r="3617">
          <cell r="B3617" t="str">
            <v>DR-000-3286</v>
          </cell>
          <cell r="C3617" t="str">
            <v>4848484551505654</v>
          </cell>
          <cell r="D3617" t="str">
            <v>000</v>
          </cell>
          <cell r="E3617">
            <v>3286</v>
          </cell>
          <cell r="F3617" t="str">
            <v>Timbres-poste</v>
          </cell>
          <cell r="G3617">
            <v>2004</v>
          </cell>
          <cell r="H3617" t="str">
            <v>Pologne</v>
          </cell>
          <cell r="I3617" t="str">
            <v>Série courante. Drapeaux des 10 nouveaux pays membres de l'Union Européenne. Emis en carnet</v>
          </cell>
          <cell r="J3617">
            <v>1.5</v>
          </cell>
          <cell r="K3617">
            <v>1</v>
          </cell>
          <cell r="L3617">
            <v>0</v>
          </cell>
          <cell r="M3617">
            <v>0</v>
          </cell>
          <cell r="N3617">
            <v>1.3</v>
          </cell>
          <cell r="O3617">
            <v>2</v>
          </cell>
          <cell r="P3617">
            <v>0</v>
          </cell>
          <cell r="Q3617">
            <v>0</v>
          </cell>
          <cell r="R3617" t="str">
            <v/>
          </cell>
          <cell r="S3617" t="str">
            <v>10 sur 3 côtés</v>
          </cell>
          <cell r="T3617" t="str">
            <v>0,44 €</v>
          </cell>
          <cell r="U3617" t="str">
            <v/>
          </cell>
          <cell r="V3617" t="str">
            <v/>
          </cell>
        </row>
        <row r="3618">
          <cell r="B3618" t="str">
            <v>DR-000-3287</v>
          </cell>
          <cell r="C3618" t="str">
            <v>4848484551505655</v>
          </cell>
          <cell r="D3618" t="str">
            <v>000</v>
          </cell>
          <cell r="E3618">
            <v>3287</v>
          </cell>
          <cell r="F3618" t="str">
            <v>Timbres-poste</v>
          </cell>
          <cell r="G3618">
            <v>2004</v>
          </cell>
          <cell r="H3618" t="str">
            <v>République tchèque</v>
          </cell>
          <cell r="I3618" t="str">
            <v>Série courante. Drapeaux des 10 nouveaux pays membres de l'Union Européenne. Emis en carnet</v>
          </cell>
          <cell r="J3618">
            <v>1.5</v>
          </cell>
          <cell r="K3618">
            <v>1</v>
          </cell>
          <cell r="L3618">
            <v>0</v>
          </cell>
          <cell r="M3618">
            <v>0</v>
          </cell>
          <cell r="N3618">
            <v>1.3</v>
          </cell>
          <cell r="O3618">
            <v>1</v>
          </cell>
          <cell r="P3618">
            <v>0</v>
          </cell>
          <cell r="Q3618">
            <v>0</v>
          </cell>
          <cell r="R3618" t="str">
            <v/>
          </cell>
          <cell r="S3618" t="str">
            <v>10 sur 3 côtés</v>
          </cell>
          <cell r="T3618" t="str">
            <v>0,44 €</v>
          </cell>
          <cell r="U3618" t="str">
            <v/>
          </cell>
          <cell r="V3618" t="str">
            <v/>
          </cell>
        </row>
        <row r="3619">
          <cell r="B3619" t="str">
            <v>DR-000-3288</v>
          </cell>
          <cell r="C3619" t="str">
            <v>4848484551505656</v>
          </cell>
          <cell r="D3619" t="str">
            <v>000</v>
          </cell>
          <cell r="E3619">
            <v>3288</v>
          </cell>
          <cell r="F3619" t="str">
            <v>Timbres-poste</v>
          </cell>
          <cell r="G3619">
            <v>2004</v>
          </cell>
          <cell r="H3619" t="str">
            <v>Slovaquie</v>
          </cell>
          <cell r="I3619" t="str">
            <v>Série courante. Drapeaux des 10 nouveaux pays membres de l'Union Européenne. Emis en carnet</v>
          </cell>
          <cell r="J3619">
            <v>1.5</v>
          </cell>
          <cell r="K3619">
            <v>1</v>
          </cell>
          <cell r="L3619">
            <v>0</v>
          </cell>
          <cell r="M3619">
            <v>0</v>
          </cell>
          <cell r="N3619">
            <v>1.3</v>
          </cell>
          <cell r="O3619">
            <v>2</v>
          </cell>
          <cell r="P3619">
            <v>0</v>
          </cell>
          <cell r="Q3619">
            <v>0</v>
          </cell>
          <cell r="R3619" t="str">
            <v/>
          </cell>
          <cell r="S3619" t="str">
            <v>10 sur 3 côtés</v>
          </cell>
          <cell r="T3619" t="str">
            <v>0,44 €</v>
          </cell>
          <cell r="U3619" t="str">
            <v/>
          </cell>
          <cell r="V3619" t="str">
            <v/>
          </cell>
        </row>
        <row r="3620">
          <cell r="B3620" t="str">
            <v>DR-000-3289</v>
          </cell>
          <cell r="C3620" t="str">
            <v>4848484551505657</v>
          </cell>
          <cell r="D3620" t="str">
            <v>000</v>
          </cell>
          <cell r="E3620">
            <v>3289</v>
          </cell>
          <cell r="F3620" t="str">
            <v>Timbres-poste</v>
          </cell>
          <cell r="G3620">
            <v>2004</v>
          </cell>
          <cell r="H3620" t="str">
            <v>Slovénie</v>
          </cell>
          <cell r="I3620" t="str">
            <v>Série courante. Drapeaux des 10 nouveaux pays membres de l'Union Européenne. Emis en carnet</v>
          </cell>
          <cell r="J3620">
            <v>1.5</v>
          </cell>
          <cell r="K3620">
            <v>1</v>
          </cell>
          <cell r="L3620">
            <v>0</v>
          </cell>
          <cell r="M3620">
            <v>0</v>
          </cell>
          <cell r="N3620">
            <v>1.3</v>
          </cell>
          <cell r="O3620">
            <v>1</v>
          </cell>
          <cell r="P3620">
            <v>0</v>
          </cell>
          <cell r="Q3620">
            <v>0</v>
          </cell>
          <cell r="R3620" t="str">
            <v/>
          </cell>
          <cell r="S3620" t="str">
            <v>10 sur 3 côtés</v>
          </cell>
          <cell r="T3620" t="str">
            <v>0,44 €</v>
          </cell>
          <cell r="U3620" t="str">
            <v/>
          </cell>
          <cell r="V3620" t="str">
            <v/>
          </cell>
        </row>
        <row r="3621">
          <cell r="B3621" t="str">
            <v>DR-000-3290</v>
          </cell>
          <cell r="C3621" t="str">
            <v>4848484551505748</v>
          </cell>
          <cell r="D3621" t="str">
            <v>000</v>
          </cell>
          <cell r="E3621">
            <v>3290</v>
          </cell>
          <cell r="F3621" t="str">
            <v>Timbres-poste</v>
          </cell>
          <cell r="G3621">
            <v>2004</v>
          </cell>
          <cell r="H3621" t="str">
            <v>Basket-ball féminin</v>
          </cell>
          <cell r="I3621" t="str">
            <v>Sport. Jeux olympiques d'été à Athènes (Grèce)</v>
          </cell>
          <cell r="J3621">
            <v>1.5</v>
          </cell>
          <cell r="K3621">
            <v>1</v>
          </cell>
          <cell r="L3621">
            <v>0</v>
          </cell>
          <cell r="M3621">
            <v>0</v>
          </cell>
          <cell r="N3621">
            <v>1</v>
          </cell>
          <cell r="O3621">
            <v>1</v>
          </cell>
          <cell r="P3621">
            <v>0</v>
          </cell>
          <cell r="Q3621">
            <v>0</v>
          </cell>
          <cell r="R3621" t="str">
            <v/>
          </cell>
          <cell r="S3621" t="str">
            <v>11½</v>
          </cell>
          <cell r="T3621" t="str">
            <v>0,50 €</v>
          </cell>
          <cell r="U3621" t="str">
            <v/>
          </cell>
          <cell r="V3621" t="str">
            <v/>
          </cell>
        </row>
        <row r="3622">
          <cell r="B3622" t="str">
            <v>DR-000-3291</v>
          </cell>
          <cell r="C3622" t="str">
            <v>4848484551505749</v>
          </cell>
          <cell r="D3622" t="str">
            <v>000</v>
          </cell>
          <cell r="E3622">
            <v>3291</v>
          </cell>
          <cell r="F3622" t="str">
            <v>Timbres-poste</v>
          </cell>
          <cell r="G3622">
            <v>2004</v>
          </cell>
          <cell r="H3622" t="str">
            <v>Cyclisme</v>
          </cell>
          <cell r="I3622" t="str">
            <v>Sport. Jeux olympiques d'été à Athènes (Grèce)</v>
          </cell>
          <cell r="J3622">
            <v>1.7</v>
          </cell>
          <cell r="K3622">
            <v>1</v>
          </cell>
          <cell r="L3622">
            <v>0</v>
          </cell>
          <cell r="M3622">
            <v>0</v>
          </cell>
          <cell r="N3622">
            <v>1</v>
          </cell>
          <cell r="O3622">
            <v>1</v>
          </cell>
          <cell r="P3622">
            <v>0</v>
          </cell>
          <cell r="Q3622">
            <v>0</v>
          </cell>
          <cell r="R3622" t="str">
            <v/>
          </cell>
          <cell r="S3622" t="str">
            <v>11½</v>
          </cell>
          <cell r="T3622" t="str">
            <v>0,55 €</v>
          </cell>
          <cell r="U3622" t="str">
            <v/>
          </cell>
          <cell r="V3622" t="str">
            <v/>
          </cell>
        </row>
        <row r="3623">
          <cell r="B3623" t="str">
            <v>DR-000-3292</v>
          </cell>
          <cell r="C3623" t="str">
            <v>4848484551505750</v>
          </cell>
          <cell r="D3623" t="str">
            <v>000</v>
          </cell>
          <cell r="E3623">
            <v>3292</v>
          </cell>
          <cell r="F3623" t="str">
            <v>Timbres-poste</v>
          </cell>
          <cell r="G3623">
            <v>2004</v>
          </cell>
          <cell r="H3623" t="str">
            <v>Saut à la perche</v>
          </cell>
          <cell r="I3623" t="str">
            <v>Sport. Jeux olympiques d'été à Athènes (Grèce)</v>
          </cell>
          <cell r="J3623">
            <v>2</v>
          </cell>
          <cell r="K3623">
            <v>1</v>
          </cell>
          <cell r="L3623">
            <v>0</v>
          </cell>
          <cell r="M3623">
            <v>0</v>
          </cell>
          <cell r="N3623">
            <v>1.5</v>
          </cell>
          <cell r="O3623">
            <v>1</v>
          </cell>
          <cell r="P3623">
            <v>0</v>
          </cell>
          <cell r="Q3623">
            <v>0</v>
          </cell>
          <cell r="R3623" t="str">
            <v/>
          </cell>
          <cell r="S3623" t="str">
            <v>11½</v>
          </cell>
          <cell r="T3623" t="str">
            <v>0,60 €</v>
          </cell>
          <cell r="U3623" t="str">
            <v/>
          </cell>
          <cell r="V3623" t="str">
            <v/>
          </cell>
        </row>
        <row r="3624">
          <cell r="B3624" t="str">
            <v>DR-000-3293</v>
          </cell>
          <cell r="C3624" t="str">
            <v>4848484551505751</v>
          </cell>
          <cell r="D3624" t="str">
            <v>000</v>
          </cell>
          <cell r="E3624">
            <v>3293</v>
          </cell>
          <cell r="F3624" t="str">
            <v>Timbres-poste</v>
          </cell>
          <cell r="G3624">
            <v>2004</v>
          </cell>
          <cell r="H3624" t="str">
            <v>Relais de la flamme olympique (détail)</v>
          </cell>
          <cell r="I3624" t="str">
            <v>Sport. Jeux olympiques d'été à Athènes (Grèce). Emis uniquement en feuillet</v>
          </cell>
          <cell r="J3624">
            <v>3</v>
          </cell>
          <cell r="K3624">
            <v>1</v>
          </cell>
          <cell r="L3624">
            <v>0</v>
          </cell>
          <cell r="M3624">
            <v>0</v>
          </cell>
          <cell r="N3624">
            <v>3</v>
          </cell>
          <cell r="O3624">
            <v>0</v>
          </cell>
          <cell r="P3624">
            <v>0</v>
          </cell>
          <cell r="Q3624">
            <v>0</v>
          </cell>
          <cell r="R3624" t="str">
            <v>multicolore</v>
          </cell>
          <cell r="S3624" t="str">
            <v>11½</v>
          </cell>
          <cell r="T3624" t="str">
            <v>0,80 €</v>
          </cell>
          <cell r="U3624" t="str">
            <v/>
          </cell>
          <cell r="V3624" t="str">
            <v/>
          </cell>
        </row>
        <row r="3625">
          <cell r="B3625" t="str">
            <v>DR-000-3294</v>
          </cell>
          <cell r="C3625" t="str">
            <v>4848484551505752</v>
          </cell>
          <cell r="D3625" t="str">
            <v>000</v>
          </cell>
          <cell r="E3625">
            <v>3294</v>
          </cell>
          <cell r="F3625" t="str">
            <v>Timbres-poste</v>
          </cell>
          <cell r="G3625">
            <v>2004</v>
          </cell>
          <cell r="H3625" t="str">
            <v>Intervention de secouristes lors d'une catastrophe</v>
          </cell>
          <cell r="I3625" t="str">
            <v>Croix-Rouge</v>
          </cell>
          <cell r="J3625">
            <v>2</v>
          </cell>
          <cell r="K3625">
            <v>1</v>
          </cell>
          <cell r="L3625">
            <v>0</v>
          </cell>
          <cell r="M3625">
            <v>0</v>
          </cell>
          <cell r="N3625">
            <v>1.5</v>
          </cell>
          <cell r="O3625">
            <v>0</v>
          </cell>
          <cell r="P3625">
            <v>0</v>
          </cell>
          <cell r="Q3625">
            <v>0</v>
          </cell>
          <cell r="R3625" t="str">
            <v>multicolore</v>
          </cell>
          <cell r="S3625" t="str">
            <v>11½</v>
          </cell>
          <cell r="T3625" t="str">
            <v>0,50+0,11 €</v>
          </cell>
          <cell r="U3625" t="str">
            <v/>
          </cell>
          <cell r="V3625" t="str">
            <v/>
          </cell>
        </row>
        <row r="3626">
          <cell r="B3626" t="str">
            <v>DR-000-3295</v>
          </cell>
          <cell r="C3626" t="str">
            <v>4848484551505753</v>
          </cell>
          <cell r="D3626" t="str">
            <v>000</v>
          </cell>
          <cell r="E3626">
            <v>3295</v>
          </cell>
          <cell r="F3626" t="str">
            <v>Timbres-poste</v>
          </cell>
          <cell r="G3626">
            <v>2004</v>
          </cell>
          <cell r="H3626" t="str">
            <v>0,50 € multicolore</v>
          </cell>
          <cell r="I3626" t="str">
            <v>Timbre de deuil. Type du T.-P. de 2002. Sans valeur indiquée (Nouveau logo Prior). Millésime 2003</v>
          </cell>
          <cell r="J3626">
            <v>2.2999999999999998</v>
          </cell>
          <cell r="K3626">
            <v>1</v>
          </cell>
          <cell r="L3626">
            <v>0</v>
          </cell>
          <cell r="M3626">
            <v>0</v>
          </cell>
          <cell r="N3626">
            <v>0.5</v>
          </cell>
          <cell r="O3626">
            <v>0</v>
          </cell>
          <cell r="P3626">
            <v>0</v>
          </cell>
          <cell r="Q3626">
            <v>0</v>
          </cell>
          <cell r="R3626" t="str">
            <v>multicolore</v>
          </cell>
          <cell r="S3626" t="str">
            <v>11½</v>
          </cell>
          <cell r="T3626" t="str">
            <v>0,50 €</v>
          </cell>
          <cell r="U3626" t="str">
            <v/>
          </cell>
          <cell r="V3626" t="str">
            <v/>
          </cell>
        </row>
        <row r="3627">
          <cell r="B3627" t="str">
            <v>DR-000-3296</v>
          </cell>
          <cell r="C3627" t="str">
            <v>4848484551505754</v>
          </cell>
          <cell r="D3627" t="str">
            <v>000</v>
          </cell>
          <cell r="E3627">
            <v>3296</v>
          </cell>
          <cell r="F3627" t="str">
            <v>Timbres-poste</v>
          </cell>
          <cell r="G3627">
            <v>2004</v>
          </cell>
          <cell r="H3627" t="str">
            <v>"Statue "L'appel" (1945), à La Louvière"</v>
          </cell>
          <cell r="I3627" t="str">
            <v>Art. Hommage à Idel Ianchelevici (1909-1994), sculpteur. Emission commune avec la Roumanie</v>
          </cell>
          <cell r="J3627">
            <v>1.5</v>
          </cell>
          <cell r="K3627">
            <v>1</v>
          </cell>
          <cell r="L3627">
            <v>0</v>
          </cell>
          <cell r="M3627">
            <v>0</v>
          </cell>
          <cell r="N3627">
            <v>0.6</v>
          </cell>
          <cell r="O3627">
            <v>1</v>
          </cell>
          <cell r="P3627">
            <v>0</v>
          </cell>
          <cell r="Q3627">
            <v>0</v>
          </cell>
          <cell r="R3627" t="str">
            <v/>
          </cell>
          <cell r="S3627" t="str">
            <v>11½</v>
          </cell>
          <cell r="T3627" t="str">
            <v>0,50 €</v>
          </cell>
          <cell r="U3627" t="str">
            <v/>
          </cell>
          <cell r="V3627" t="str">
            <v/>
          </cell>
        </row>
        <row r="3628">
          <cell r="B3628" t="str">
            <v>DR-000-3297</v>
          </cell>
          <cell r="C3628" t="str">
            <v>4848484551505755</v>
          </cell>
          <cell r="D3628" t="str">
            <v>000</v>
          </cell>
          <cell r="E3628">
            <v>3297</v>
          </cell>
          <cell r="F3628" t="str">
            <v>Timbres-poste</v>
          </cell>
          <cell r="G3628">
            <v>2004</v>
          </cell>
          <cell r="H3628" t="str">
            <v>La pérennité du poète (1970), en Roumanie (personnage allongé sur deux chevaux</v>
          </cell>
          <cell r="I3628" t="str">
            <v>Art. Hommage à Idel Ianchelevici (1909-1994), sculpteur. Emission commune avec la Roumanie</v>
          </cell>
          <cell r="J3628">
            <v>1.8</v>
          </cell>
          <cell r="K3628">
            <v>1</v>
          </cell>
          <cell r="L3628">
            <v>0</v>
          </cell>
          <cell r="M3628">
            <v>0</v>
          </cell>
          <cell r="N3628">
            <v>0.9</v>
          </cell>
          <cell r="O3628">
            <v>1</v>
          </cell>
          <cell r="P3628">
            <v>0</v>
          </cell>
          <cell r="Q3628">
            <v>0</v>
          </cell>
          <cell r="R3628" t="str">
            <v/>
          </cell>
          <cell r="S3628" t="str">
            <v>11½</v>
          </cell>
          <cell r="T3628" t="str">
            <v>0,55 €</v>
          </cell>
          <cell r="U3628" t="str">
            <v/>
          </cell>
          <cell r="V3628" t="str">
            <v/>
          </cell>
        </row>
        <row r="3629">
          <cell r="B3629" t="str">
            <v>DR-000-3298</v>
          </cell>
          <cell r="C3629" t="str">
            <v>4848484551505756</v>
          </cell>
          <cell r="D3629" t="str">
            <v>000</v>
          </cell>
          <cell r="E3629">
            <v>3298</v>
          </cell>
          <cell r="F3629" t="str">
            <v>Timbres-poste</v>
          </cell>
          <cell r="G3629">
            <v>2004</v>
          </cell>
          <cell r="H3629" t="str">
            <v>Médaille du Volontaire 1940-1945</v>
          </cell>
          <cell r="I3629" t="str">
            <v>Volontaires de guerre belges</v>
          </cell>
          <cell r="J3629">
            <v>1.5</v>
          </cell>
          <cell r="K3629">
            <v>1</v>
          </cell>
          <cell r="L3629">
            <v>0</v>
          </cell>
          <cell r="M3629">
            <v>0</v>
          </cell>
          <cell r="N3629">
            <v>0.5</v>
          </cell>
          <cell r="O3629">
            <v>1</v>
          </cell>
          <cell r="P3629">
            <v>0</v>
          </cell>
          <cell r="Q3629">
            <v>0</v>
          </cell>
          <cell r="R3629" t="str">
            <v>multicolore</v>
          </cell>
          <cell r="S3629" t="str">
            <v>11½</v>
          </cell>
          <cell r="T3629" t="str">
            <v>0,50 €</v>
          </cell>
          <cell r="U3629" t="str">
            <v/>
          </cell>
          <cell r="V3629" t="str">
            <v/>
          </cell>
        </row>
        <row r="3630">
          <cell r="B3630" t="str">
            <v>DR-000-3299</v>
          </cell>
          <cell r="C3630" t="str">
            <v>4848484551505757</v>
          </cell>
          <cell r="D3630" t="str">
            <v>000</v>
          </cell>
          <cell r="E3630">
            <v>3299</v>
          </cell>
          <cell r="F3630" t="str">
            <v>Timbres-poste</v>
          </cell>
          <cell r="G3630">
            <v>2004</v>
          </cell>
          <cell r="H3630" t="str">
            <v>0,50 €</v>
          </cell>
          <cell r="I3630" t="str">
            <v>Série courante. Flore. Fleurs. Impatiens. Sans valeur indiquée (logo Prior). Emis en carnet</v>
          </cell>
          <cell r="J3630">
            <v>2.2999999999999998</v>
          </cell>
          <cell r="K3630">
            <v>4</v>
          </cell>
          <cell r="L3630">
            <v>0</v>
          </cell>
          <cell r="M3630">
            <v>0</v>
          </cell>
          <cell r="N3630">
            <v>0.5</v>
          </cell>
          <cell r="O3630">
            <v>2</v>
          </cell>
          <cell r="P3630">
            <v>0</v>
          </cell>
          <cell r="Q3630">
            <v>0</v>
          </cell>
          <cell r="R3630" t="str">
            <v/>
          </cell>
          <cell r="S3630" t="str">
            <v>10 sur 2 ou 3 côtés</v>
          </cell>
          <cell r="T3630" t="str">
            <v>0,50 €</v>
          </cell>
          <cell r="U3630" t="str">
            <v/>
          </cell>
          <cell r="V3630" t="str">
            <v/>
          </cell>
        </row>
        <row r="3631">
          <cell r="B3631" t="str">
            <v>DR-000-3299A</v>
          </cell>
          <cell r="C3631" t="str">
            <v>484848455150575765</v>
          </cell>
          <cell r="D3631" t="str">
            <v>000</v>
          </cell>
          <cell r="E3631" t="str">
            <v>3299A</v>
          </cell>
          <cell r="F3631" t="str">
            <v>Timbres-poste</v>
          </cell>
          <cell r="G3631">
            <v>2004</v>
          </cell>
          <cell r="H3631" t="str">
            <v>0,50 €</v>
          </cell>
          <cell r="I3631" t="str">
            <v>Série courante. Flore. Fleurs. Impatiens. Sans valeur indiquée (logo Prior). Emis en roulette</v>
          </cell>
          <cell r="J3631">
            <v>2.2999999999999998</v>
          </cell>
          <cell r="K3631">
            <v>6</v>
          </cell>
          <cell r="L3631">
            <v>0</v>
          </cell>
          <cell r="M3631">
            <v>0</v>
          </cell>
          <cell r="N3631">
            <v>0.5</v>
          </cell>
          <cell r="O3631">
            <v>1</v>
          </cell>
          <cell r="P3631">
            <v>0</v>
          </cell>
          <cell r="Q3631">
            <v>0</v>
          </cell>
          <cell r="R3631" t="str">
            <v/>
          </cell>
          <cell r="S3631" t="str">
            <v>10 sur 2 ou 3 côtés</v>
          </cell>
          <cell r="T3631" t="str">
            <v>0,50 €</v>
          </cell>
          <cell r="U3631" t="str">
            <v/>
          </cell>
          <cell r="V3631" t="str">
            <v/>
          </cell>
        </row>
        <row r="3632">
          <cell r="B3632" t="str">
            <v>DR-000-3300</v>
          </cell>
          <cell r="C3632" t="str">
            <v>4848484551514848</v>
          </cell>
          <cell r="D3632" t="str">
            <v>000</v>
          </cell>
          <cell r="E3632">
            <v>3300</v>
          </cell>
          <cell r="F3632" t="str">
            <v>Timbres-poste</v>
          </cell>
          <cell r="G3632">
            <v>2004</v>
          </cell>
          <cell r="H3632" t="str">
            <v>Ecureuil, fauvette à tête noire</v>
          </cell>
          <cell r="I3632" t="str">
            <v>Nature. Faune. Semaine de la forêt. Emis uniquement en feuillet</v>
          </cell>
          <cell r="J3632">
            <v>1.5</v>
          </cell>
          <cell r="K3632">
            <v>1</v>
          </cell>
          <cell r="L3632">
            <v>0</v>
          </cell>
          <cell r="M3632">
            <v>0</v>
          </cell>
          <cell r="N3632">
            <v>1.3</v>
          </cell>
          <cell r="O3632">
            <v>0</v>
          </cell>
          <cell r="P3632">
            <v>0</v>
          </cell>
          <cell r="Q3632">
            <v>0</v>
          </cell>
          <cell r="R3632" t="str">
            <v/>
          </cell>
          <cell r="S3632" t="str">
            <v>11½</v>
          </cell>
          <cell r="T3632" t="str">
            <v>0,44 €</v>
          </cell>
          <cell r="U3632" t="str">
            <v/>
          </cell>
          <cell r="V3632" t="str">
            <v/>
          </cell>
        </row>
        <row r="3633">
          <cell r="B3633" t="str">
            <v>DR-000-3301</v>
          </cell>
          <cell r="C3633" t="str">
            <v>4848484551514849</v>
          </cell>
          <cell r="D3633" t="str">
            <v>000</v>
          </cell>
          <cell r="E3633">
            <v>3301</v>
          </cell>
          <cell r="F3633" t="str">
            <v>Timbres-poste</v>
          </cell>
          <cell r="G3633">
            <v>2004</v>
          </cell>
          <cell r="H3633" t="str">
            <v>Rossignol, rouge-gorge, papillon vulcain</v>
          </cell>
          <cell r="I3633" t="str">
            <v>Nature. Faune. Semaine de la forêt. Emis uniquement en feuillet</v>
          </cell>
          <cell r="J3633">
            <v>1.5</v>
          </cell>
          <cell r="K3633">
            <v>1</v>
          </cell>
          <cell r="L3633">
            <v>0</v>
          </cell>
          <cell r="M3633">
            <v>0</v>
          </cell>
          <cell r="N3633">
            <v>1.3</v>
          </cell>
          <cell r="O3633">
            <v>0</v>
          </cell>
          <cell r="P3633">
            <v>0</v>
          </cell>
          <cell r="Q3633">
            <v>0</v>
          </cell>
          <cell r="R3633" t="str">
            <v/>
          </cell>
          <cell r="S3633" t="str">
            <v>11½</v>
          </cell>
          <cell r="T3633" t="str">
            <v>0,44 €</v>
          </cell>
          <cell r="U3633" t="str">
            <v/>
          </cell>
          <cell r="V3633" t="str">
            <v/>
          </cell>
        </row>
        <row r="3634">
          <cell r="B3634" t="str">
            <v>DR-000-3302</v>
          </cell>
          <cell r="C3634" t="str">
            <v>4848484551514850</v>
          </cell>
          <cell r="D3634" t="str">
            <v>000</v>
          </cell>
          <cell r="E3634">
            <v>3302</v>
          </cell>
          <cell r="F3634" t="str">
            <v>Timbres-poste</v>
          </cell>
          <cell r="G3634">
            <v>2004</v>
          </cell>
          <cell r="H3634" t="str">
            <v>Bourdon, campagnol, belette, champignons</v>
          </cell>
          <cell r="I3634" t="str">
            <v>Nature. Faune. Semaine de la forêt. Emis uniquement en feuillet</v>
          </cell>
          <cell r="J3634">
            <v>1.5</v>
          </cell>
          <cell r="K3634">
            <v>1</v>
          </cell>
          <cell r="L3634">
            <v>0</v>
          </cell>
          <cell r="M3634">
            <v>0</v>
          </cell>
          <cell r="N3634">
            <v>1.3</v>
          </cell>
          <cell r="O3634">
            <v>1</v>
          </cell>
          <cell r="P3634">
            <v>0</v>
          </cell>
          <cell r="Q3634">
            <v>0</v>
          </cell>
          <cell r="R3634" t="str">
            <v/>
          </cell>
          <cell r="S3634" t="str">
            <v>11½</v>
          </cell>
          <cell r="T3634" t="str">
            <v>0,44 €</v>
          </cell>
          <cell r="U3634" t="str">
            <v/>
          </cell>
          <cell r="V3634" t="str">
            <v/>
          </cell>
        </row>
        <row r="3635">
          <cell r="B3635" t="str">
            <v>DR-000-3303</v>
          </cell>
          <cell r="C3635" t="str">
            <v>4848484551514851</v>
          </cell>
          <cell r="D3635" t="str">
            <v>000</v>
          </cell>
          <cell r="E3635">
            <v>3303</v>
          </cell>
          <cell r="F3635" t="str">
            <v>Timbres-poste</v>
          </cell>
          <cell r="G3635">
            <v>2004</v>
          </cell>
          <cell r="H3635" t="str">
            <v>Geai des chênes, papillon paon du jour</v>
          </cell>
          <cell r="I3635" t="str">
            <v>Nature. Faune. Semaine de la forêt. Emis uniquement en feuillet</v>
          </cell>
          <cell r="J3635">
            <v>1.5</v>
          </cell>
          <cell r="K3635">
            <v>1</v>
          </cell>
          <cell r="L3635">
            <v>0</v>
          </cell>
          <cell r="M3635">
            <v>0</v>
          </cell>
          <cell r="N3635">
            <v>1.3</v>
          </cell>
          <cell r="O3635">
            <v>0</v>
          </cell>
          <cell r="P3635">
            <v>0</v>
          </cell>
          <cell r="Q3635">
            <v>0</v>
          </cell>
          <cell r="R3635" t="str">
            <v/>
          </cell>
          <cell r="S3635" t="str">
            <v>11½</v>
          </cell>
          <cell r="T3635" t="str">
            <v>0,44 €</v>
          </cell>
          <cell r="U3635" t="str">
            <v/>
          </cell>
          <cell r="V3635" t="str">
            <v/>
          </cell>
        </row>
        <row r="3636">
          <cell r="B3636" t="str">
            <v>DR-000-3304</v>
          </cell>
          <cell r="C3636" t="str">
            <v>4848484551514852</v>
          </cell>
          <cell r="D3636" t="str">
            <v>000</v>
          </cell>
          <cell r="E3636">
            <v>3304</v>
          </cell>
          <cell r="F3636" t="str">
            <v>Timbres-poste</v>
          </cell>
          <cell r="G3636">
            <v>2004</v>
          </cell>
          <cell r="H3636" t="str">
            <v>0,60 € bleu vif</v>
          </cell>
          <cell r="I3636" t="str">
            <v>Série courante. Roi Albert II.</v>
          </cell>
          <cell r="J3636">
            <v>1.8</v>
          </cell>
          <cell r="K3636">
            <v>1</v>
          </cell>
          <cell r="L3636">
            <v>0</v>
          </cell>
          <cell r="M3636">
            <v>0</v>
          </cell>
          <cell r="N3636">
            <v>0.8</v>
          </cell>
          <cell r="O3636">
            <v>1</v>
          </cell>
          <cell r="P3636">
            <v>0</v>
          </cell>
          <cell r="Q3636">
            <v>0</v>
          </cell>
          <cell r="R3636" t="str">
            <v>bleu vif</v>
          </cell>
          <cell r="S3636" t="str">
            <v>11½</v>
          </cell>
          <cell r="T3636" t="str">
            <v>0,60 €</v>
          </cell>
          <cell r="U3636" t="str">
            <v/>
          </cell>
          <cell r="V3636" t="str">
            <v/>
          </cell>
        </row>
        <row r="3637">
          <cell r="B3637" t="str">
            <v>DR-000-3305</v>
          </cell>
          <cell r="C3637" t="str">
            <v>4848484551514853</v>
          </cell>
          <cell r="D3637" t="str">
            <v>000</v>
          </cell>
          <cell r="E3637">
            <v>3305</v>
          </cell>
          <cell r="F3637" t="str">
            <v>Timbres-poste</v>
          </cell>
          <cell r="G3637">
            <v>2004</v>
          </cell>
          <cell r="H3637" t="str">
            <v>0,80 € bleu foncé</v>
          </cell>
          <cell r="I3637" t="str">
            <v>Série courante. Roi Albert II.</v>
          </cell>
          <cell r="J3637">
            <v>2.2999999999999998</v>
          </cell>
          <cell r="K3637">
            <v>1</v>
          </cell>
          <cell r="L3637">
            <v>0</v>
          </cell>
          <cell r="M3637">
            <v>0</v>
          </cell>
          <cell r="N3637">
            <v>1</v>
          </cell>
          <cell r="O3637">
            <v>1</v>
          </cell>
          <cell r="P3637">
            <v>0</v>
          </cell>
          <cell r="Q3637">
            <v>0</v>
          </cell>
          <cell r="R3637" t="str">
            <v>bleu foncé</v>
          </cell>
          <cell r="S3637" t="str">
            <v>11½</v>
          </cell>
          <cell r="T3637" t="str">
            <v>0,80 €</v>
          </cell>
          <cell r="U3637" t="str">
            <v/>
          </cell>
          <cell r="V3637" t="str">
            <v/>
          </cell>
        </row>
        <row r="3638">
          <cell r="B3638" t="str">
            <v>DR-000-3306</v>
          </cell>
          <cell r="C3638" t="str">
            <v>4848484551514854</v>
          </cell>
          <cell r="D3638" t="str">
            <v>000</v>
          </cell>
          <cell r="E3638">
            <v>3306</v>
          </cell>
          <cell r="F3638" t="str">
            <v>Timbres-poste</v>
          </cell>
          <cell r="G3638">
            <v>2004</v>
          </cell>
          <cell r="H3638" t="str">
            <v>Détail tête de cheval avec fleur dans la bouche</v>
          </cell>
          <cell r="I3638" t="str">
            <v>"Belgica'06". Championnat mondial de Philatélie de la Jeunesse. Emis uniquement en feuillet. Animaux par le dessinateur René Hausman</v>
          </cell>
          <cell r="J3638">
            <v>2.8</v>
          </cell>
          <cell r="K3638">
            <v>1</v>
          </cell>
          <cell r="L3638">
            <v>0</v>
          </cell>
          <cell r="M3638">
            <v>0</v>
          </cell>
          <cell r="N3638">
            <v>2.8</v>
          </cell>
          <cell r="O3638">
            <v>0</v>
          </cell>
          <cell r="P3638">
            <v>0</v>
          </cell>
          <cell r="Q3638">
            <v>0</v>
          </cell>
          <cell r="R3638" t="str">
            <v/>
          </cell>
          <cell r="S3638" t="str">
            <v>11½</v>
          </cell>
          <cell r="T3638" t="str">
            <v>0,44 €</v>
          </cell>
          <cell r="U3638" t="str">
            <v/>
          </cell>
          <cell r="V3638" t="str">
            <v/>
          </cell>
        </row>
        <row r="3639">
          <cell r="B3639" t="str">
            <v>DR-000-3307</v>
          </cell>
          <cell r="C3639" t="str">
            <v>4848484551514855</v>
          </cell>
          <cell r="D3639" t="str">
            <v>000</v>
          </cell>
          <cell r="E3639">
            <v>3307</v>
          </cell>
          <cell r="F3639" t="str">
            <v>Timbres-poste</v>
          </cell>
          <cell r="G3639">
            <v>2004</v>
          </cell>
          <cell r="H3639" t="str">
            <v>Rouge-gorge</v>
          </cell>
          <cell r="I3639" t="str">
            <v>"Belgica'06". Championnat mondial de Philatélie de la Jeunesse. Emis uniquement en feuillet. Animaux par le dessinateur René Hausman</v>
          </cell>
          <cell r="J3639">
            <v>2.8</v>
          </cell>
          <cell r="K3639">
            <v>1</v>
          </cell>
          <cell r="L3639">
            <v>0</v>
          </cell>
          <cell r="M3639">
            <v>0</v>
          </cell>
          <cell r="N3639">
            <v>2.8</v>
          </cell>
          <cell r="O3639">
            <v>0</v>
          </cell>
          <cell r="P3639">
            <v>0</v>
          </cell>
          <cell r="Q3639">
            <v>0</v>
          </cell>
          <cell r="R3639" t="str">
            <v/>
          </cell>
          <cell r="S3639" t="str">
            <v>11½</v>
          </cell>
          <cell r="T3639" t="str">
            <v>0,44 €</v>
          </cell>
          <cell r="U3639" t="str">
            <v/>
          </cell>
          <cell r="V3639" t="str">
            <v/>
          </cell>
        </row>
        <row r="3640">
          <cell r="B3640" t="str">
            <v>DR-000-3308</v>
          </cell>
          <cell r="C3640" t="str">
            <v>4848484551514856</v>
          </cell>
          <cell r="D3640" t="str">
            <v>000</v>
          </cell>
          <cell r="E3640">
            <v>3308</v>
          </cell>
          <cell r="F3640" t="str">
            <v>Timbres-poste</v>
          </cell>
          <cell r="G3640">
            <v>2004</v>
          </cell>
          <cell r="H3640" t="str">
            <v>Chat regardant une coccinelle</v>
          </cell>
          <cell r="I3640" t="str">
            <v>"Belgica'06". Championnat mondial de Philatélie de la Jeunesse. Emis uniquement en feuillet. Animaux par le dessinateur René Hausman</v>
          </cell>
          <cell r="J3640">
            <v>2.8</v>
          </cell>
          <cell r="K3640">
            <v>1</v>
          </cell>
          <cell r="L3640">
            <v>0</v>
          </cell>
          <cell r="M3640">
            <v>0</v>
          </cell>
          <cell r="N3640">
            <v>2.8</v>
          </cell>
          <cell r="O3640">
            <v>0</v>
          </cell>
          <cell r="P3640">
            <v>0</v>
          </cell>
          <cell r="Q3640">
            <v>0</v>
          </cell>
          <cell r="R3640" t="str">
            <v/>
          </cell>
          <cell r="S3640" t="str">
            <v>11½</v>
          </cell>
          <cell r="T3640" t="str">
            <v>0,44 €</v>
          </cell>
          <cell r="U3640" t="str">
            <v/>
          </cell>
          <cell r="V3640" t="str">
            <v/>
          </cell>
        </row>
        <row r="3641">
          <cell r="B3641" t="str">
            <v>DR-000-3309</v>
          </cell>
          <cell r="C3641" t="str">
            <v>4848484551514857</v>
          </cell>
          <cell r="D3641" t="str">
            <v>000</v>
          </cell>
          <cell r="E3641">
            <v>3309</v>
          </cell>
          <cell r="F3641" t="str">
            <v>Timbres-poste</v>
          </cell>
          <cell r="G3641">
            <v>2004</v>
          </cell>
          <cell r="H3641" t="str">
            <v>Chien jouant avec un ballon</v>
          </cell>
          <cell r="I3641" t="str">
            <v>"Belgica'06". Championnat mondial de Philatélie de la Jeunesse. Emis uniquement en feuillet. Animaux par le dessinateur René Hausman</v>
          </cell>
          <cell r="J3641">
            <v>2.8</v>
          </cell>
          <cell r="K3641">
            <v>1</v>
          </cell>
          <cell r="L3641">
            <v>0</v>
          </cell>
          <cell r="M3641">
            <v>0</v>
          </cell>
          <cell r="N3641">
            <v>2.8</v>
          </cell>
          <cell r="O3641">
            <v>0</v>
          </cell>
          <cell r="P3641">
            <v>0</v>
          </cell>
          <cell r="Q3641">
            <v>0</v>
          </cell>
          <cell r="R3641" t="str">
            <v/>
          </cell>
          <cell r="S3641" t="str">
            <v>11½</v>
          </cell>
          <cell r="T3641" t="str">
            <v>0,44 €</v>
          </cell>
          <cell r="U3641" t="str">
            <v/>
          </cell>
          <cell r="V3641" t="str">
            <v/>
          </cell>
        </row>
        <row r="3642">
          <cell r="B3642" t="str">
            <v>DR-000-3310</v>
          </cell>
          <cell r="C3642" t="str">
            <v>4848484551514948</v>
          </cell>
          <cell r="D3642" t="str">
            <v>000</v>
          </cell>
          <cell r="E3642">
            <v>3310</v>
          </cell>
          <cell r="F3642" t="str">
            <v>Timbres-poste</v>
          </cell>
          <cell r="G3642">
            <v>2004</v>
          </cell>
          <cell r="H3642" t="str">
            <v>Carpe</v>
          </cell>
          <cell r="I3642" t="str">
            <v>"Belgica'06". Championnat mondial de Philatélie de la Jeunesse. Emis uniquement en feuillet. Animaux par le dessinateur René Hausman</v>
          </cell>
          <cell r="J3642">
            <v>2.8</v>
          </cell>
          <cell r="K3642">
            <v>1</v>
          </cell>
          <cell r="L3642">
            <v>0</v>
          </cell>
          <cell r="M3642">
            <v>0</v>
          </cell>
          <cell r="N3642">
            <v>2.8</v>
          </cell>
          <cell r="O3642">
            <v>0</v>
          </cell>
          <cell r="P3642">
            <v>0</v>
          </cell>
          <cell r="Q3642">
            <v>0</v>
          </cell>
          <cell r="R3642" t="str">
            <v/>
          </cell>
          <cell r="S3642" t="str">
            <v>11½</v>
          </cell>
          <cell r="T3642" t="str">
            <v>0,44 €</v>
          </cell>
          <cell r="U3642" t="str">
            <v/>
          </cell>
          <cell r="V3642" t="str">
            <v/>
          </cell>
        </row>
        <row r="3643">
          <cell r="B3643" t="str">
            <v>DR-000-3311</v>
          </cell>
          <cell r="C3643" t="str">
            <v>4848484551514949</v>
          </cell>
          <cell r="D3643" t="str">
            <v>000</v>
          </cell>
          <cell r="E3643">
            <v>3311</v>
          </cell>
          <cell r="F3643" t="str">
            <v>Timbres-poste</v>
          </cell>
          <cell r="G3643">
            <v>2004</v>
          </cell>
          <cell r="H3643" t="str">
            <v>Sorcière, chat</v>
          </cell>
          <cell r="I3643" t="str">
            <v>Halloween. Emis en carnet</v>
          </cell>
          <cell r="J3643">
            <v>1.3</v>
          </cell>
          <cell r="K3643">
            <v>1</v>
          </cell>
          <cell r="L3643">
            <v>0</v>
          </cell>
          <cell r="M3643">
            <v>0</v>
          </cell>
          <cell r="N3643">
            <v>0.6</v>
          </cell>
          <cell r="O3643">
            <v>0</v>
          </cell>
          <cell r="P3643">
            <v>0</v>
          </cell>
          <cell r="Q3643">
            <v>0</v>
          </cell>
          <cell r="R3643" t="str">
            <v/>
          </cell>
          <cell r="S3643" t="str">
            <v>10 sur 2 ou 3 côtés</v>
          </cell>
          <cell r="T3643" t="str">
            <v>0,44 €</v>
          </cell>
          <cell r="U3643" t="str">
            <v/>
          </cell>
          <cell r="V3643" t="str">
            <v/>
          </cell>
        </row>
        <row r="3644">
          <cell r="B3644" t="str">
            <v>DR-000-3312</v>
          </cell>
          <cell r="C3644" t="str">
            <v>4848484551514950</v>
          </cell>
          <cell r="D3644" t="str">
            <v>000</v>
          </cell>
          <cell r="E3644">
            <v>3312</v>
          </cell>
          <cell r="F3644" t="str">
            <v>Timbres-poste</v>
          </cell>
          <cell r="G3644">
            <v>2004</v>
          </cell>
          <cell r="H3644" t="str">
            <v>Citrouille, chauve-souris</v>
          </cell>
          <cell r="I3644" t="str">
            <v>Halloween. Emis en carnet</v>
          </cell>
          <cell r="J3644">
            <v>1.3</v>
          </cell>
          <cell r="K3644">
            <v>1</v>
          </cell>
          <cell r="L3644">
            <v>0</v>
          </cell>
          <cell r="M3644">
            <v>0</v>
          </cell>
          <cell r="N3644">
            <v>0.6</v>
          </cell>
          <cell r="O3644">
            <v>0</v>
          </cell>
          <cell r="P3644">
            <v>0</v>
          </cell>
          <cell r="Q3644">
            <v>0</v>
          </cell>
          <cell r="R3644" t="str">
            <v/>
          </cell>
          <cell r="S3644" t="str">
            <v>10 sur 2 ou 3 côtés</v>
          </cell>
          <cell r="T3644" t="str">
            <v>0,44 €</v>
          </cell>
          <cell r="U3644" t="str">
            <v/>
          </cell>
          <cell r="V3644" t="str">
            <v/>
          </cell>
        </row>
        <row r="3645">
          <cell r="B3645" t="str">
            <v>DR-000-3313</v>
          </cell>
          <cell r="C3645" t="str">
            <v>4848484551514951</v>
          </cell>
          <cell r="D3645" t="str">
            <v>000</v>
          </cell>
          <cell r="E3645">
            <v>3313</v>
          </cell>
          <cell r="F3645" t="str">
            <v>Timbres-poste</v>
          </cell>
          <cell r="G3645">
            <v>2004</v>
          </cell>
          <cell r="H3645" t="str">
            <v>Jean Ray/John Flanders (1887-1964), écrivain</v>
          </cell>
          <cell r="I3645" t="str">
            <v>Personnalités. Littérature fantastique</v>
          </cell>
          <cell r="J3645">
            <v>1.5</v>
          </cell>
          <cell r="K3645">
            <v>1</v>
          </cell>
          <cell r="L3645">
            <v>0</v>
          </cell>
          <cell r="M3645">
            <v>0</v>
          </cell>
          <cell r="N3645">
            <v>0.6</v>
          </cell>
          <cell r="O3645">
            <v>1</v>
          </cell>
          <cell r="P3645">
            <v>0</v>
          </cell>
          <cell r="Q3645">
            <v>0</v>
          </cell>
          <cell r="R3645" t="str">
            <v/>
          </cell>
          <cell r="S3645" t="str">
            <v>11½</v>
          </cell>
          <cell r="T3645" t="str">
            <v>0,50 €</v>
          </cell>
          <cell r="U3645" t="str">
            <v/>
          </cell>
          <cell r="V3645" t="str">
            <v/>
          </cell>
        </row>
        <row r="3646">
          <cell r="B3646" t="str">
            <v>DR-000-3314</v>
          </cell>
          <cell r="C3646" t="str">
            <v>4848484551514952</v>
          </cell>
          <cell r="D3646" t="str">
            <v>000</v>
          </cell>
          <cell r="E3646">
            <v>3314</v>
          </cell>
          <cell r="F3646" t="str">
            <v>Timbres-poste</v>
          </cell>
          <cell r="G3646">
            <v>2004</v>
          </cell>
          <cell r="H3646" t="str">
            <v>Johan Daisne (1912-1978), écrivain</v>
          </cell>
          <cell r="I3646" t="str">
            <v>Personnalités. Littérature fantastique</v>
          </cell>
          <cell r="J3646">
            <v>2.2999999999999998</v>
          </cell>
          <cell r="K3646">
            <v>1</v>
          </cell>
          <cell r="L3646">
            <v>0</v>
          </cell>
          <cell r="M3646">
            <v>0</v>
          </cell>
          <cell r="N3646">
            <v>1</v>
          </cell>
          <cell r="O3646">
            <v>2</v>
          </cell>
          <cell r="P3646">
            <v>0</v>
          </cell>
          <cell r="Q3646">
            <v>0</v>
          </cell>
          <cell r="R3646" t="str">
            <v/>
          </cell>
          <cell r="S3646" t="str">
            <v>11½</v>
          </cell>
          <cell r="T3646" t="str">
            <v>0,75 €</v>
          </cell>
          <cell r="U3646" t="str">
            <v/>
          </cell>
          <cell r="V3646" t="str">
            <v/>
          </cell>
        </row>
        <row r="3647">
          <cell r="B3647" t="str">
            <v>DR-000-3315</v>
          </cell>
          <cell r="C3647" t="str">
            <v>4848484551514953</v>
          </cell>
          <cell r="D3647" t="str">
            <v>000</v>
          </cell>
          <cell r="E3647">
            <v>3315</v>
          </cell>
          <cell r="F3647" t="str">
            <v>Timbres-poste</v>
          </cell>
          <cell r="G3647">
            <v>2004</v>
          </cell>
          <cell r="H3647" t="str">
            <v>Thomas Owen (1910-2002), écrivain</v>
          </cell>
          <cell r="I3647" t="str">
            <v>Personnalités. Littérature fantastique</v>
          </cell>
          <cell r="J3647">
            <v>2.5</v>
          </cell>
          <cell r="K3647">
            <v>1</v>
          </cell>
          <cell r="L3647">
            <v>0</v>
          </cell>
          <cell r="M3647">
            <v>0</v>
          </cell>
          <cell r="N3647">
            <v>0.9</v>
          </cell>
          <cell r="O3647">
            <v>1</v>
          </cell>
          <cell r="P3647">
            <v>0</v>
          </cell>
          <cell r="Q3647">
            <v>0</v>
          </cell>
          <cell r="R3647" t="str">
            <v/>
          </cell>
          <cell r="S3647" t="str">
            <v>11½</v>
          </cell>
          <cell r="T3647" t="str">
            <v>0,80 €</v>
          </cell>
          <cell r="U3647" t="str">
            <v/>
          </cell>
          <cell r="V3647" t="str">
            <v/>
          </cell>
        </row>
        <row r="3648">
          <cell r="B3648" t="str">
            <v>DR-000-3316</v>
          </cell>
          <cell r="C3648" t="str">
            <v>4848484551514954</v>
          </cell>
          <cell r="D3648" t="str">
            <v>000</v>
          </cell>
          <cell r="E3648">
            <v>3316</v>
          </cell>
          <cell r="F3648" t="str">
            <v>Timbres-poste</v>
          </cell>
          <cell r="G3648">
            <v>2004</v>
          </cell>
          <cell r="H3648" t="str">
            <v>Rue de Bastogne pendant la guerre</v>
          </cell>
          <cell r="I3648" t="str">
            <v>60e anniversaire de la bataille des Ardennes. "Remember Bastogne"</v>
          </cell>
          <cell r="J3648">
            <v>1.4</v>
          </cell>
          <cell r="K3648">
            <v>1</v>
          </cell>
          <cell r="L3648">
            <v>0</v>
          </cell>
          <cell r="M3648">
            <v>0</v>
          </cell>
          <cell r="N3648">
            <v>0.6</v>
          </cell>
          <cell r="O3648">
            <v>2</v>
          </cell>
          <cell r="P3648">
            <v>0</v>
          </cell>
          <cell r="Q3648">
            <v>0</v>
          </cell>
          <cell r="R3648" t="str">
            <v/>
          </cell>
          <cell r="S3648" t="str">
            <v>11½</v>
          </cell>
          <cell r="T3648" t="str">
            <v>0,44 €</v>
          </cell>
          <cell r="U3648" t="str">
            <v/>
          </cell>
          <cell r="V3648" t="str">
            <v/>
          </cell>
        </row>
        <row r="3649">
          <cell r="B3649" t="str">
            <v>DR-000-3317</v>
          </cell>
          <cell r="C3649" t="str">
            <v>4848484551514955</v>
          </cell>
          <cell r="D3649" t="str">
            <v>000</v>
          </cell>
          <cell r="E3649">
            <v>3317</v>
          </cell>
          <cell r="F3649" t="str">
            <v>Timbres-poste</v>
          </cell>
          <cell r="G3649">
            <v>2004</v>
          </cell>
          <cell r="H3649" t="str">
            <v>Intervention auprès d'un blessé</v>
          </cell>
          <cell r="I3649" t="str">
            <v>60e anniversaire de la bataille des Ardennes. "Remember Bastogne"</v>
          </cell>
          <cell r="J3649">
            <v>1.7</v>
          </cell>
          <cell r="K3649">
            <v>1</v>
          </cell>
          <cell r="L3649">
            <v>0</v>
          </cell>
          <cell r="M3649">
            <v>0</v>
          </cell>
          <cell r="N3649">
            <v>0.8</v>
          </cell>
          <cell r="O3649">
            <v>1</v>
          </cell>
          <cell r="P3649">
            <v>0</v>
          </cell>
          <cell r="Q3649">
            <v>0</v>
          </cell>
          <cell r="R3649" t="str">
            <v/>
          </cell>
          <cell r="S3649" t="str">
            <v>11½</v>
          </cell>
          <cell r="T3649" t="str">
            <v>0,55 €</v>
          </cell>
          <cell r="U3649" t="str">
            <v/>
          </cell>
          <cell r="V3649" t="str">
            <v/>
          </cell>
        </row>
        <row r="3650">
          <cell r="B3650" t="str">
            <v>DR-000-3318</v>
          </cell>
          <cell r="C3650" t="str">
            <v>4848484551514956</v>
          </cell>
          <cell r="D3650" t="str">
            <v>000</v>
          </cell>
          <cell r="E3650">
            <v>3318</v>
          </cell>
          <cell r="F3650" t="str">
            <v>Timbres-poste</v>
          </cell>
          <cell r="G3650">
            <v>2004</v>
          </cell>
          <cell r="H3650" t="str">
            <v>Soldats dans la forêt enneigée</v>
          </cell>
          <cell r="I3650" t="str">
            <v>60e anniversaire de la bataille des Ardennes. "Remember Bastogne"</v>
          </cell>
          <cell r="J3650">
            <v>2</v>
          </cell>
          <cell r="K3650">
            <v>1</v>
          </cell>
          <cell r="L3650">
            <v>0</v>
          </cell>
          <cell r="M3650">
            <v>0</v>
          </cell>
          <cell r="N3650">
            <v>0.9</v>
          </cell>
          <cell r="O3650">
            <v>1</v>
          </cell>
          <cell r="P3650">
            <v>0</v>
          </cell>
          <cell r="Q3650">
            <v>0</v>
          </cell>
          <cell r="R3650" t="str">
            <v/>
          </cell>
          <cell r="S3650" t="str">
            <v>11½</v>
          </cell>
          <cell r="T3650" t="str">
            <v>0,65 €</v>
          </cell>
          <cell r="U3650" t="str">
            <v/>
          </cell>
          <cell r="V3650" t="str">
            <v/>
          </cell>
        </row>
        <row r="3651">
          <cell r="B3651" t="str">
            <v>DR-000-3319</v>
          </cell>
          <cell r="C3651" t="str">
            <v>4848484551514957</v>
          </cell>
          <cell r="D3651" t="str">
            <v>000</v>
          </cell>
          <cell r="E3651">
            <v>3319</v>
          </cell>
          <cell r="F3651" t="str">
            <v>Timbres-poste</v>
          </cell>
          <cell r="G3651">
            <v>2004</v>
          </cell>
          <cell r="H3651" t="str">
            <v>La Fuite en Egypte, de P. P. Rubens (1577-1640)</v>
          </cell>
          <cell r="I3651" t="str">
            <v>Noël et Nouvel An. Emission commune avec l'Allemagne. Détails de tableaux</v>
          </cell>
          <cell r="J3651">
            <v>1.4</v>
          </cell>
          <cell r="K3651">
            <v>1</v>
          </cell>
          <cell r="L3651">
            <v>0</v>
          </cell>
          <cell r="M3651">
            <v>0</v>
          </cell>
          <cell r="N3651">
            <v>0.6</v>
          </cell>
          <cell r="O3651">
            <v>2</v>
          </cell>
          <cell r="P3651">
            <v>0</v>
          </cell>
          <cell r="Q3651">
            <v>0</v>
          </cell>
          <cell r="R3651" t="str">
            <v/>
          </cell>
          <cell r="S3651" t="str">
            <v>11½</v>
          </cell>
          <cell r="T3651" t="str">
            <v>0,44 €</v>
          </cell>
          <cell r="U3651" t="str">
            <v/>
          </cell>
          <cell r="V3651" t="str">
            <v/>
          </cell>
        </row>
        <row r="3652">
          <cell r="B3652" t="str">
            <v>DR-000-3320</v>
          </cell>
          <cell r="C3652" t="str">
            <v>4848484551515048</v>
          </cell>
          <cell r="D3652" t="str">
            <v>000</v>
          </cell>
          <cell r="E3652">
            <v>3320</v>
          </cell>
          <cell r="F3652" t="str">
            <v>Timbres-poste</v>
          </cell>
          <cell r="G3652">
            <v>2004</v>
          </cell>
          <cell r="H3652" t="str">
            <v>Adoration des Mages, de P. P. Rubens (1577-1640)</v>
          </cell>
          <cell r="I3652" t="str">
            <v>Noël et Nouvel An. Emission commune avec l'Allemagne. Détails de tableaux</v>
          </cell>
          <cell r="J3652">
            <v>1.4</v>
          </cell>
          <cell r="K3652">
            <v>1</v>
          </cell>
          <cell r="L3652">
            <v>0</v>
          </cell>
          <cell r="M3652">
            <v>0</v>
          </cell>
          <cell r="N3652">
            <v>0.6</v>
          </cell>
          <cell r="O3652">
            <v>2</v>
          </cell>
          <cell r="P3652">
            <v>0</v>
          </cell>
          <cell r="Q3652">
            <v>0</v>
          </cell>
          <cell r="R3652" t="str">
            <v/>
          </cell>
          <cell r="S3652" t="str">
            <v>11½</v>
          </cell>
          <cell r="T3652" t="str">
            <v>0,44 €</v>
          </cell>
          <cell r="U3652" t="str">
            <v/>
          </cell>
          <cell r="V3652" t="str">
            <v/>
          </cell>
        </row>
        <row r="3653">
          <cell r="B3653" t="str">
            <v>DR-000-3320A</v>
          </cell>
          <cell r="C3653" t="str">
            <v>484848455151504865</v>
          </cell>
          <cell r="D3653" t="str">
            <v>000</v>
          </cell>
          <cell r="E3653" t="str">
            <v>3320A</v>
          </cell>
          <cell r="F3653" t="str">
            <v>Timbres-poste</v>
          </cell>
          <cell r="G3653">
            <v>2004</v>
          </cell>
          <cell r="H3653" t="str">
            <v>Adoration des Mages, de P. P. Rubens (1577-1640)</v>
          </cell>
          <cell r="I3653" t="str">
            <v>Noël et Nouvel An. Emission commune avec l'Allemagne. Détails de tableaux</v>
          </cell>
          <cell r="J3653">
            <v>2.5</v>
          </cell>
          <cell r="K3653">
            <v>1</v>
          </cell>
          <cell r="L3653">
            <v>0</v>
          </cell>
          <cell r="M3653">
            <v>0</v>
          </cell>
          <cell r="N3653">
            <v>0.6</v>
          </cell>
          <cell r="O3653">
            <v>1</v>
          </cell>
          <cell r="P3653">
            <v>0</v>
          </cell>
          <cell r="Q3653">
            <v>0</v>
          </cell>
          <cell r="R3653" t="str">
            <v/>
          </cell>
          <cell r="S3653" t="str">
            <v>10 sur 2 ou 3 côtés</v>
          </cell>
          <cell r="T3653" t="str">
            <v>0,44 €</v>
          </cell>
          <cell r="U3653" t="str">
            <v/>
          </cell>
          <cell r="V3653" t="str">
            <v/>
          </cell>
        </row>
        <row r="3654">
          <cell r="B3654" t="str">
            <v>DR-000-3321</v>
          </cell>
          <cell r="C3654" t="str">
            <v>4848484551515049</v>
          </cell>
          <cell r="D3654" t="str">
            <v>000</v>
          </cell>
          <cell r="E3654">
            <v>3321</v>
          </cell>
          <cell r="F3654" t="str">
            <v>Timbres-poste</v>
          </cell>
          <cell r="G3654">
            <v>2004</v>
          </cell>
          <cell r="H3654" t="str">
            <v>René Baeten</v>
          </cell>
          <cell r="I3654" t="str">
            <v>Sport. Champions du monde de motocross</v>
          </cell>
          <cell r="J3654">
            <v>1.5</v>
          </cell>
          <cell r="K3654">
            <v>1</v>
          </cell>
          <cell r="L3654">
            <v>0</v>
          </cell>
          <cell r="M3654">
            <v>0</v>
          </cell>
          <cell r="N3654">
            <v>1.5</v>
          </cell>
          <cell r="O3654">
            <v>0</v>
          </cell>
          <cell r="P3654">
            <v>0</v>
          </cell>
          <cell r="Q3654">
            <v>0</v>
          </cell>
          <cell r="R3654" t="str">
            <v/>
          </cell>
          <cell r="S3654" t="str">
            <v>11½</v>
          </cell>
          <cell r="T3654" t="str">
            <v>0,50 € prior</v>
          </cell>
          <cell r="U3654" t="str">
            <v/>
          </cell>
          <cell r="V3654" t="str">
            <v/>
          </cell>
        </row>
        <row r="3655">
          <cell r="B3655" t="str">
            <v>DR-000-F3321</v>
          </cell>
          <cell r="C3655" t="str">
            <v>484848457051515049</v>
          </cell>
          <cell r="D3655" t="str">
            <v>000</v>
          </cell>
          <cell r="E3655" t="str">
            <v>F3321</v>
          </cell>
          <cell r="F3655" t="str">
            <v>Timbres-poste</v>
          </cell>
          <cell r="G3655">
            <v>2004</v>
          </cell>
          <cell r="H3655" t="str">
            <v>feuillet de 12 timbres (3321 à 3332)                              pas répertorié</v>
          </cell>
          <cell r="I3655" t="str">
            <v>Sport. Champions du monde de motocross</v>
          </cell>
          <cell r="J3655">
            <v>18</v>
          </cell>
          <cell r="K3655">
            <v>1</v>
          </cell>
          <cell r="L3655">
            <v>0</v>
          </cell>
          <cell r="M3655">
            <v>0</v>
          </cell>
          <cell r="N3655">
            <v>18</v>
          </cell>
          <cell r="O3655">
            <v>0</v>
          </cell>
          <cell r="P3655">
            <v>0</v>
          </cell>
          <cell r="Q3655">
            <v>0</v>
          </cell>
          <cell r="R3655" t="str">
            <v/>
          </cell>
          <cell r="S3655" t="str">
            <v>11½</v>
          </cell>
          <cell r="T3655" t="str">
            <v>0,50 € prior</v>
          </cell>
          <cell r="U3655" t="str">
            <v/>
          </cell>
          <cell r="V3655" t="str">
            <v/>
          </cell>
        </row>
        <row r="3656">
          <cell r="B3656" t="str">
            <v>DR-000-3322</v>
          </cell>
          <cell r="C3656" t="str">
            <v>4848484551515050</v>
          </cell>
          <cell r="D3656" t="str">
            <v>000</v>
          </cell>
          <cell r="E3656">
            <v>3322</v>
          </cell>
          <cell r="F3656" t="str">
            <v>Timbres-poste</v>
          </cell>
          <cell r="G3656">
            <v>2004</v>
          </cell>
          <cell r="H3656" t="str">
            <v>Joël Robert</v>
          </cell>
          <cell r="I3656" t="str">
            <v>Sport. Champions du monde de motocross</v>
          </cell>
          <cell r="J3656">
            <v>1.5</v>
          </cell>
          <cell r="K3656">
            <v>1</v>
          </cell>
          <cell r="L3656">
            <v>0</v>
          </cell>
          <cell r="M3656">
            <v>0</v>
          </cell>
          <cell r="N3656">
            <v>1.5</v>
          </cell>
          <cell r="O3656">
            <v>0</v>
          </cell>
          <cell r="P3656">
            <v>0</v>
          </cell>
          <cell r="Q3656">
            <v>0</v>
          </cell>
          <cell r="R3656" t="str">
            <v/>
          </cell>
          <cell r="S3656" t="str">
            <v>11½</v>
          </cell>
          <cell r="T3656" t="str">
            <v>0,50 € prior</v>
          </cell>
          <cell r="U3656" t="str">
            <v/>
          </cell>
          <cell r="V3656" t="str">
            <v/>
          </cell>
        </row>
        <row r="3657">
          <cell r="B3657" t="str">
            <v>DR-000-3323</v>
          </cell>
          <cell r="C3657" t="str">
            <v>4848484551515051</v>
          </cell>
          <cell r="D3657" t="str">
            <v>000</v>
          </cell>
          <cell r="E3657">
            <v>3323</v>
          </cell>
          <cell r="F3657" t="str">
            <v>Timbres-poste</v>
          </cell>
          <cell r="G3657">
            <v>2004</v>
          </cell>
          <cell r="H3657" t="str">
            <v>Roger De Coster</v>
          </cell>
          <cell r="I3657" t="str">
            <v>Sport. Champions du monde de motocross</v>
          </cell>
          <cell r="J3657">
            <v>1.5</v>
          </cell>
          <cell r="K3657">
            <v>1</v>
          </cell>
          <cell r="L3657">
            <v>0</v>
          </cell>
          <cell r="M3657">
            <v>0</v>
          </cell>
          <cell r="N3657">
            <v>1.5</v>
          </cell>
          <cell r="O3657">
            <v>0</v>
          </cell>
          <cell r="P3657">
            <v>0</v>
          </cell>
          <cell r="Q3657">
            <v>0</v>
          </cell>
          <cell r="R3657" t="str">
            <v/>
          </cell>
          <cell r="S3657" t="str">
            <v>11½</v>
          </cell>
          <cell r="T3657" t="str">
            <v>0,50 € prior</v>
          </cell>
          <cell r="U3657" t="str">
            <v/>
          </cell>
          <cell r="V3657" t="str">
            <v/>
          </cell>
        </row>
        <row r="3658">
          <cell r="B3658" t="str">
            <v>DR-000-3324</v>
          </cell>
          <cell r="C3658" t="str">
            <v>4848484551515052</v>
          </cell>
          <cell r="D3658" t="str">
            <v>000</v>
          </cell>
          <cell r="E3658">
            <v>3324</v>
          </cell>
          <cell r="F3658" t="str">
            <v>Timbres-poste</v>
          </cell>
          <cell r="G3658">
            <v>2004</v>
          </cell>
          <cell r="H3658" t="str">
            <v>Gaston Rahier</v>
          </cell>
          <cell r="I3658" t="str">
            <v>Sport. Champions du monde de motocross</v>
          </cell>
          <cell r="J3658">
            <v>1.5</v>
          </cell>
          <cell r="K3658">
            <v>1</v>
          </cell>
          <cell r="L3658">
            <v>0</v>
          </cell>
          <cell r="M3658">
            <v>0</v>
          </cell>
          <cell r="N3658">
            <v>1.5</v>
          </cell>
          <cell r="O3658">
            <v>0</v>
          </cell>
          <cell r="P3658">
            <v>0</v>
          </cell>
          <cell r="Q3658">
            <v>0</v>
          </cell>
          <cell r="R3658" t="str">
            <v/>
          </cell>
          <cell r="S3658" t="str">
            <v>11½</v>
          </cell>
          <cell r="T3658" t="str">
            <v>0,50 € prior</v>
          </cell>
          <cell r="U3658" t="str">
            <v/>
          </cell>
          <cell r="V3658" t="str">
            <v/>
          </cell>
        </row>
        <row r="3659">
          <cell r="B3659" t="str">
            <v>DR-000-3325</v>
          </cell>
          <cell r="C3659" t="str">
            <v>4848484551515053</v>
          </cell>
          <cell r="D3659" t="str">
            <v>000</v>
          </cell>
          <cell r="E3659">
            <v>3325</v>
          </cell>
          <cell r="F3659" t="str">
            <v>Timbres-poste</v>
          </cell>
          <cell r="G3659">
            <v>2004</v>
          </cell>
          <cell r="H3659" t="str">
            <v>Harry Everts</v>
          </cell>
          <cell r="I3659" t="str">
            <v>Sport. Champions du monde de motocross</v>
          </cell>
          <cell r="J3659">
            <v>1.5</v>
          </cell>
          <cell r="K3659">
            <v>1</v>
          </cell>
          <cell r="L3659">
            <v>0</v>
          </cell>
          <cell r="M3659">
            <v>0</v>
          </cell>
          <cell r="N3659">
            <v>1.5</v>
          </cell>
          <cell r="O3659">
            <v>0</v>
          </cell>
          <cell r="P3659">
            <v>0</v>
          </cell>
          <cell r="Q3659">
            <v>0</v>
          </cell>
          <cell r="R3659" t="str">
            <v/>
          </cell>
          <cell r="S3659" t="str">
            <v>11½</v>
          </cell>
          <cell r="T3659" t="str">
            <v>0,50 € prior</v>
          </cell>
          <cell r="U3659" t="str">
            <v/>
          </cell>
          <cell r="V3659" t="str">
            <v/>
          </cell>
        </row>
        <row r="3660">
          <cell r="B3660" t="str">
            <v>DR-000-3326</v>
          </cell>
          <cell r="C3660" t="str">
            <v>4848484551515054</v>
          </cell>
          <cell r="D3660" t="str">
            <v>000</v>
          </cell>
          <cell r="E3660">
            <v>3326</v>
          </cell>
          <cell r="F3660" t="str">
            <v>Timbres-poste</v>
          </cell>
          <cell r="G3660">
            <v>2004</v>
          </cell>
          <cell r="H3660" t="str">
            <v>André Malherbe</v>
          </cell>
          <cell r="I3660" t="str">
            <v>Sport. Champions du monde de motocross</v>
          </cell>
          <cell r="J3660">
            <v>1.5</v>
          </cell>
          <cell r="K3660">
            <v>1</v>
          </cell>
          <cell r="L3660">
            <v>0</v>
          </cell>
          <cell r="M3660">
            <v>0</v>
          </cell>
          <cell r="N3660">
            <v>1.5</v>
          </cell>
          <cell r="O3660">
            <v>0</v>
          </cell>
          <cell r="P3660">
            <v>0</v>
          </cell>
          <cell r="Q3660">
            <v>0</v>
          </cell>
          <cell r="R3660" t="str">
            <v/>
          </cell>
          <cell r="S3660" t="str">
            <v>11½</v>
          </cell>
          <cell r="T3660" t="str">
            <v>0,50 € prior</v>
          </cell>
          <cell r="U3660" t="str">
            <v/>
          </cell>
          <cell r="V3660" t="str">
            <v/>
          </cell>
        </row>
        <row r="3661">
          <cell r="B3661" t="str">
            <v>DR-000-3327</v>
          </cell>
          <cell r="C3661" t="str">
            <v>4848484551515055</v>
          </cell>
          <cell r="D3661" t="str">
            <v>000</v>
          </cell>
          <cell r="E3661">
            <v>3327</v>
          </cell>
          <cell r="F3661" t="str">
            <v>Timbres-poste</v>
          </cell>
          <cell r="G3661">
            <v>2004</v>
          </cell>
          <cell r="H3661" t="str">
            <v>Georges Jobé</v>
          </cell>
          <cell r="I3661" t="str">
            <v>Sport. Champions du monde de motocross</v>
          </cell>
          <cell r="J3661">
            <v>1.5</v>
          </cell>
          <cell r="K3661">
            <v>1</v>
          </cell>
          <cell r="L3661">
            <v>0</v>
          </cell>
          <cell r="M3661">
            <v>0</v>
          </cell>
          <cell r="N3661">
            <v>1.5</v>
          </cell>
          <cell r="O3661">
            <v>0</v>
          </cell>
          <cell r="P3661">
            <v>0</v>
          </cell>
          <cell r="Q3661">
            <v>0</v>
          </cell>
          <cell r="R3661" t="str">
            <v/>
          </cell>
          <cell r="S3661" t="str">
            <v>11½</v>
          </cell>
          <cell r="T3661" t="str">
            <v>0,50 € prior</v>
          </cell>
          <cell r="U3661" t="str">
            <v/>
          </cell>
          <cell r="V3661" t="str">
            <v/>
          </cell>
        </row>
        <row r="3662">
          <cell r="B3662" t="str">
            <v>DR-000-3328</v>
          </cell>
          <cell r="C3662" t="str">
            <v>4848484551515056</v>
          </cell>
          <cell r="D3662" t="str">
            <v>000</v>
          </cell>
          <cell r="E3662">
            <v>3328</v>
          </cell>
          <cell r="F3662" t="str">
            <v>Timbres-poste</v>
          </cell>
          <cell r="G3662">
            <v>2004</v>
          </cell>
          <cell r="H3662" t="str">
            <v>Eric Geboers</v>
          </cell>
          <cell r="I3662" t="str">
            <v>Sport. Champions du monde de motocross</v>
          </cell>
          <cell r="J3662">
            <v>1.5</v>
          </cell>
          <cell r="K3662">
            <v>1</v>
          </cell>
          <cell r="L3662">
            <v>0</v>
          </cell>
          <cell r="M3662">
            <v>0</v>
          </cell>
          <cell r="N3662">
            <v>1.5</v>
          </cell>
          <cell r="O3662">
            <v>0</v>
          </cell>
          <cell r="P3662">
            <v>0</v>
          </cell>
          <cell r="Q3662">
            <v>0</v>
          </cell>
          <cell r="R3662" t="str">
            <v/>
          </cell>
          <cell r="S3662" t="str">
            <v>11½</v>
          </cell>
          <cell r="T3662" t="str">
            <v>0,50 € prior</v>
          </cell>
          <cell r="U3662" t="str">
            <v/>
          </cell>
          <cell r="V3662" t="str">
            <v/>
          </cell>
        </row>
        <row r="3663">
          <cell r="B3663" t="str">
            <v>DR-000-3329</v>
          </cell>
          <cell r="C3663" t="str">
            <v>4848484551515057</v>
          </cell>
          <cell r="D3663" t="str">
            <v>000</v>
          </cell>
          <cell r="E3663">
            <v>3329</v>
          </cell>
          <cell r="F3663" t="str">
            <v>Timbres-poste</v>
          </cell>
          <cell r="G3663">
            <v>2004</v>
          </cell>
          <cell r="H3663" t="str">
            <v>Stefan Everts</v>
          </cell>
          <cell r="I3663" t="str">
            <v>Sport. Champions du monde de motocross</v>
          </cell>
          <cell r="J3663">
            <v>1.5</v>
          </cell>
          <cell r="K3663">
            <v>1</v>
          </cell>
          <cell r="L3663">
            <v>0</v>
          </cell>
          <cell r="M3663">
            <v>0</v>
          </cell>
          <cell r="N3663">
            <v>1.5</v>
          </cell>
          <cell r="O3663">
            <v>0</v>
          </cell>
          <cell r="P3663">
            <v>0</v>
          </cell>
          <cell r="Q3663">
            <v>0</v>
          </cell>
          <cell r="R3663" t="str">
            <v/>
          </cell>
          <cell r="S3663" t="str">
            <v>11½</v>
          </cell>
          <cell r="T3663" t="str">
            <v>0,50 € prior</v>
          </cell>
          <cell r="U3663" t="str">
            <v/>
          </cell>
          <cell r="V3663" t="str">
            <v/>
          </cell>
        </row>
        <row r="3664">
          <cell r="B3664" t="str">
            <v>DR-000-3330</v>
          </cell>
          <cell r="C3664" t="str">
            <v>4848484551515148</v>
          </cell>
          <cell r="D3664" t="str">
            <v>000</v>
          </cell>
          <cell r="E3664">
            <v>3330</v>
          </cell>
          <cell r="F3664" t="str">
            <v>Timbres-poste</v>
          </cell>
          <cell r="G3664">
            <v>2004</v>
          </cell>
          <cell r="H3664" t="str">
            <v>Joël Smets</v>
          </cell>
          <cell r="I3664" t="str">
            <v>Sport. Champions du monde de motocross</v>
          </cell>
          <cell r="J3664">
            <v>1.5</v>
          </cell>
          <cell r="K3664">
            <v>1</v>
          </cell>
          <cell r="L3664">
            <v>0</v>
          </cell>
          <cell r="M3664">
            <v>0</v>
          </cell>
          <cell r="N3664">
            <v>1.5</v>
          </cell>
          <cell r="O3664">
            <v>0</v>
          </cell>
          <cell r="P3664">
            <v>0</v>
          </cell>
          <cell r="Q3664">
            <v>0</v>
          </cell>
          <cell r="R3664" t="str">
            <v/>
          </cell>
          <cell r="S3664" t="str">
            <v>11½</v>
          </cell>
          <cell r="T3664" t="str">
            <v>0,50 € prior</v>
          </cell>
          <cell r="U3664" t="str">
            <v/>
          </cell>
          <cell r="V3664" t="str">
            <v/>
          </cell>
        </row>
        <row r="3665">
          <cell r="B3665" t="str">
            <v>DR-000-3331</v>
          </cell>
          <cell r="C3665" t="str">
            <v>4848484551515149</v>
          </cell>
          <cell r="D3665" t="str">
            <v>000</v>
          </cell>
          <cell r="E3665">
            <v>3331</v>
          </cell>
          <cell r="F3665" t="str">
            <v>Timbres-poste</v>
          </cell>
          <cell r="G3665">
            <v>2004</v>
          </cell>
          <cell r="H3665" t="str">
            <v>Steve Ramon</v>
          </cell>
          <cell r="I3665" t="str">
            <v>Sport. Champions du monde de motocross</v>
          </cell>
          <cell r="J3665">
            <v>1.5</v>
          </cell>
          <cell r="K3665">
            <v>1</v>
          </cell>
          <cell r="L3665">
            <v>0</v>
          </cell>
          <cell r="M3665">
            <v>0</v>
          </cell>
          <cell r="N3665">
            <v>1.5</v>
          </cell>
          <cell r="O3665">
            <v>0</v>
          </cell>
          <cell r="P3665">
            <v>0</v>
          </cell>
          <cell r="Q3665">
            <v>0</v>
          </cell>
          <cell r="R3665" t="str">
            <v/>
          </cell>
          <cell r="S3665" t="str">
            <v>11½</v>
          </cell>
          <cell r="T3665" t="str">
            <v>0,50 € prior</v>
          </cell>
          <cell r="U3665" t="str">
            <v/>
          </cell>
          <cell r="V3665" t="str">
            <v/>
          </cell>
        </row>
        <row r="3666">
          <cell r="B3666" t="str">
            <v>DR-000-3332</v>
          </cell>
          <cell r="C3666" t="str">
            <v>4848484551515150</v>
          </cell>
          <cell r="D3666" t="str">
            <v>000</v>
          </cell>
          <cell r="E3666">
            <v>3332</v>
          </cell>
          <cell r="F3666" t="str">
            <v>Timbres-poste</v>
          </cell>
          <cell r="G3666">
            <v>2004</v>
          </cell>
          <cell r="H3666" t="str">
            <v>Jacky Martens</v>
          </cell>
          <cell r="I3666" t="str">
            <v>Sport. Champions du monde de motocross</v>
          </cell>
          <cell r="J3666">
            <v>1.5</v>
          </cell>
          <cell r="K3666">
            <v>1</v>
          </cell>
          <cell r="L3666">
            <v>0</v>
          </cell>
          <cell r="M3666">
            <v>0</v>
          </cell>
          <cell r="N3666">
            <v>1.5</v>
          </cell>
          <cell r="O3666">
            <v>0</v>
          </cell>
          <cell r="P3666">
            <v>0</v>
          </cell>
          <cell r="Q3666">
            <v>0</v>
          </cell>
          <cell r="R3666" t="str">
            <v/>
          </cell>
          <cell r="S3666" t="str">
            <v>11½</v>
          </cell>
          <cell r="T3666" t="str">
            <v>0,50 € prior</v>
          </cell>
          <cell r="U3666" t="str">
            <v/>
          </cell>
          <cell r="V3666" t="str">
            <v/>
          </cell>
        </row>
        <row r="3667">
          <cell r="B3667" t="str">
            <v>DR-000-3333</v>
          </cell>
          <cell r="C3667" t="str">
            <v>4848484551515151</v>
          </cell>
          <cell r="D3667" t="str">
            <v>000</v>
          </cell>
          <cell r="E3667">
            <v>3333</v>
          </cell>
          <cell r="F3667" t="str">
            <v>Timbres-poste</v>
          </cell>
          <cell r="G3667">
            <v>2005</v>
          </cell>
          <cell r="H3667" t="str">
            <v>Composition avec jambes et le symbole féminin sur le talon donnant l'élan</v>
          </cell>
          <cell r="I3667" t="str">
            <v>Centenaire du Conseil des Femmes</v>
          </cell>
          <cell r="J3667">
            <v>1.5</v>
          </cell>
          <cell r="K3667">
            <v>1</v>
          </cell>
          <cell r="L3667">
            <v>0</v>
          </cell>
          <cell r="M3667">
            <v>0</v>
          </cell>
          <cell r="N3667">
            <v>0.8</v>
          </cell>
          <cell r="O3667">
            <v>0</v>
          </cell>
          <cell r="P3667">
            <v>0</v>
          </cell>
          <cell r="Q3667">
            <v>0</v>
          </cell>
          <cell r="R3667" t="str">
            <v>multicolore</v>
          </cell>
          <cell r="S3667" t="str">
            <v>11½</v>
          </cell>
          <cell r="T3667" t="str">
            <v>0,50 €</v>
          </cell>
          <cell r="U3667" t="str">
            <v/>
          </cell>
          <cell r="V3667" t="str">
            <v/>
          </cell>
        </row>
        <row r="3668">
          <cell r="B3668" t="str">
            <v>DR-000-3334</v>
          </cell>
          <cell r="C3668" t="str">
            <v>4848484551515152</v>
          </cell>
          <cell r="D3668" t="str">
            <v>000</v>
          </cell>
          <cell r="E3668">
            <v>3334</v>
          </cell>
          <cell r="F3668" t="str">
            <v>Timbres-poste</v>
          </cell>
          <cell r="G3668">
            <v>2005</v>
          </cell>
          <cell r="H3668" t="str">
            <v>La Violoniste, tableau du peintre néerlandais Kees Van Dongen</v>
          </cell>
          <cell r="I3668" t="str">
            <v>Promotion de la philatélie. Chefs d'oeuvre de l'étranger dans les collections belges</v>
          </cell>
          <cell r="J3668">
            <v>2</v>
          </cell>
          <cell r="K3668">
            <v>1</v>
          </cell>
          <cell r="L3668">
            <v>0</v>
          </cell>
          <cell r="M3668">
            <v>0</v>
          </cell>
          <cell r="N3668">
            <v>2</v>
          </cell>
          <cell r="O3668">
            <v>0</v>
          </cell>
          <cell r="P3668">
            <v>0</v>
          </cell>
          <cell r="Q3668">
            <v>0</v>
          </cell>
          <cell r="R3668" t="str">
            <v>multicolore</v>
          </cell>
          <cell r="S3668" t="str">
            <v>11½</v>
          </cell>
          <cell r="T3668" t="str">
            <v>0,50+0,12 €</v>
          </cell>
          <cell r="U3668" t="str">
            <v/>
          </cell>
          <cell r="V3668" t="str">
            <v/>
          </cell>
        </row>
        <row r="3669">
          <cell r="B3669" t="str">
            <v>DR-000-3335</v>
          </cell>
          <cell r="C3669" t="str">
            <v>4848484551515153</v>
          </cell>
          <cell r="D3669" t="str">
            <v>000</v>
          </cell>
          <cell r="E3669">
            <v>3335</v>
          </cell>
          <cell r="F3669" t="str">
            <v>Timbres-poste</v>
          </cell>
          <cell r="G3669">
            <v>2005</v>
          </cell>
          <cell r="H3669" t="str">
            <v>Michel Vaillant, pilote d'une voiture de course, du dessinateur Jean Graton             1 TIMBRE + FEUILLET DE 5</v>
          </cell>
          <cell r="I3669" t="str">
            <v>Philatélie de la jeunesse. Bande dessinée</v>
          </cell>
          <cell r="J3669">
            <v>1.5</v>
          </cell>
          <cell r="K3669">
            <v>6</v>
          </cell>
          <cell r="L3669">
            <v>0</v>
          </cell>
          <cell r="M3669">
            <v>0</v>
          </cell>
          <cell r="N3669">
            <v>1</v>
          </cell>
          <cell r="O3669">
            <v>0</v>
          </cell>
          <cell r="P3669">
            <v>0</v>
          </cell>
          <cell r="Q3669">
            <v>0</v>
          </cell>
          <cell r="R3669" t="str">
            <v>multicolore</v>
          </cell>
          <cell r="S3669" t="str">
            <v>11½</v>
          </cell>
          <cell r="T3669" t="str">
            <v>0,50 €</v>
          </cell>
          <cell r="U3669" t="str">
            <v/>
          </cell>
          <cell r="V3669" t="str">
            <v/>
          </cell>
        </row>
        <row r="3670">
          <cell r="B3670" t="str">
            <v>DR-000-3336</v>
          </cell>
          <cell r="C3670" t="str">
            <v>4848484551515154</v>
          </cell>
          <cell r="D3670" t="str">
            <v>000</v>
          </cell>
          <cell r="E3670">
            <v>3336</v>
          </cell>
          <cell r="F3670" t="str">
            <v>Timbres-poste</v>
          </cell>
          <cell r="G3670">
            <v>2005</v>
          </cell>
          <cell r="H3670" t="str">
            <v>0,06 € rouge</v>
          </cell>
          <cell r="I3670" t="str">
            <v>Série courante. Logo postal avec nouveau logo "Prior"</v>
          </cell>
          <cell r="J3670">
            <v>0.4</v>
          </cell>
          <cell r="K3670">
            <v>1</v>
          </cell>
          <cell r="L3670">
            <v>0</v>
          </cell>
          <cell r="M3670">
            <v>0</v>
          </cell>
          <cell r="N3670">
            <v>0.4</v>
          </cell>
          <cell r="O3670">
            <v>0</v>
          </cell>
          <cell r="P3670">
            <v>0</v>
          </cell>
          <cell r="Q3670">
            <v>0</v>
          </cell>
          <cell r="R3670" t="str">
            <v>rouge</v>
          </cell>
          <cell r="S3670" t="str">
            <v>11½</v>
          </cell>
          <cell r="T3670" t="str">
            <v>0,06 €</v>
          </cell>
          <cell r="U3670" t="str">
            <v/>
          </cell>
          <cell r="V3670" t="str">
            <v/>
          </cell>
        </row>
        <row r="3671">
          <cell r="B3671" t="str">
            <v>DR-000-3337</v>
          </cell>
          <cell r="C3671" t="str">
            <v>4848484551515155</v>
          </cell>
          <cell r="D3671" t="str">
            <v>000</v>
          </cell>
          <cell r="E3671">
            <v>3337</v>
          </cell>
          <cell r="F3671" t="str">
            <v>Timbres-poste</v>
          </cell>
          <cell r="G3671">
            <v>2005</v>
          </cell>
          <cell r="H3671" t="str">
            <v>Emblème et vaccination orale d'un enfant contre la poliomyélite</v>
          </cell>
          <cell r="I3671" t="str">
            <v>Centenaire du Rotary Club International</v>
          </cell>
          <cell r="J3671">
            <v>2.5</v>
          </cell>
          <cell r="K3671">
            <v>1</v>
          </cell>
          <cell r="L3671">
            <v>0</v>
          </cell>
          <cell r="M3671">
            <v>0</v>
          </cell>
          <cell r="N3671">
            <v>1.8</v>
          </cell>
          <cell r="O3671">
            <v>0</v>
          </cell>
          <cell r="P3671">
            <v>0</v>
          </cell>
          <cell r="Q3671">
            <v>0</v>
          </cell>
          <cell r="R3671" t="str">
            <v>multicolore</v>
          </cell>
          <cell r="S3671" t="str">
            <v>11½</v>
          </cell>
          <cell r="T3671" t="str">
            <v>0,80 €</v>
          </cell>
          <cell r="U3671" t="str">
            <v/>
          </cell>
          <cell r="V3671" t="str">
            <v/>
          </cell>
        </row>
        <row r="3672">
          <cell r="B3672" t="str">
            <v>DR-000-3338</v>
          </cell>
          <cell r="C3672" t="str">
            <v>4848484551515156</v>
          </cell>
          <cell r="D3672" t="str">
            <v>000</v>
          </cell>
          <cell r="E3672">
            <v>3338</v>
          </cell>
          <cell r="F3672" t="str">
            <v>Timbres-poste</v>
          </cell>
          <cell r="G3672">
            <v>2005</v>
          </cell>
          <cell r="H3672" t="str">
            <v>"Maurice Grevisse (1895-1980), grammairien et couverture de son ouvrage "Le bon usage""</v>
          </cell>
          <cell r="I3672" t="str">
            <v>Notre langue</v>
          </cell>
          <cell r="J3672">
            <v>1.8</v>
          </cell>
          <cell r="K3672">
            <v>1</v>
          </cell>
          <cell r="L3672">
            <v>0</v>
          </cell>
          <cell r="M3672">
            <v>0</v>
          </cell>
          <cell r="N3672">
            <v>1.2</v>
          </cell>
          <cell r="O3672">
            <v>0</v>
          </cell>
          <cell r="P3672">
            <v>0</v>
          </cell>
          <cell r="Q3672">
            <v>0</v>
          </cell>
          <cell r="R3672" t="str">
            <v/>
          </cell>
          <cell r="S3672" t="str">
            <v>11½</v>
          </cell>
          <cell r="T3672" t="str">
            <v>0,55 €</v>
          </cell>
          <cell r="U3672" t="str">
            <v/>
          </cell>
          <cell r="V3672" t="str">
            <v/>
          </cell>
        </row>
        <row r="3673">
          <cell r="B3673" t="str">
            <v>DR-000-3339</v>
          </cell>
          <cell r="C3673" t="str">
            <v>4848484551515157</v>
          </cell>
          <cell r="D3673" t="str">
            <v>000</v>
          </cell>
          <cell r="E3673">
            <v>3339</v>
          </cell>
          <cell r="F3673" t="str">
            <v>Timbres-poste</v>
          </cell>
          <cell r="G3673">
            <v>2005</v>
          </cell>
          <cell r="H3673" t="str">
            <v>Johan Hendrik van Dale (1828-1872), lexicologue et nouveau dictionnaire de la langue néerlandaise</v>
          </cell>
          <cell r="I3673" t="str">
            <v>Notre langue</v>
          </cell>
          <cell r="J3673">
            <v>1.8</v>
          </cell>
          <cell r="K3673">
            <v>1</v>
          </cell>
          <cell r="L3673">
            <v>0</v>
          </cell>
          <cell r="M3673">
            <v>0</v>
          </cell>
          <cell r="N3673">
            <v>1.2</v>
          </cell>
          <cell r="O3673">
            <v>0</v>
          </cell>
          <cell r="P3673">
            <v>0</v>
          </cell>
          <cell r="Q3673">
            <v>0</v>
          </cell>
          <cell r="R3673" t="str">
            <v/>
          </cell>
          <cell r="S3673" t="str">
            <v>11½</v>
          </cell>
          <cell r="T3673" t="str">
            <v>0,55 €</v>
          </cell>
          <cell r="U3673" t="str">
            <v/>
          </cell>
          <cell r="V3673" t="str">
            <v/>
          </cell>
        </row>
        <row r="3674">
          <cell r="B3674" t="str">
            <v>DR-000-3340</v>
          </cell>
          <cell r="C3674" t="str">
            <v>4848484551515248</v>
          </cell>
          <cell r="D3674" t="str">
            <v>000</v>
          </cell>
          <cell r="E3674">
            <v>3340</v>
          </cell>
          <cell r="F3674" t="str">
            <v>Timbres-poste</v>
          </cell>
          <cell r="G3674">
            <v>2005</v>
          </cell>
          <cell r="H3674" t="str">
            <v>Composition avec 175-25</v>
          </cell>
          <cell r="I3674" t="str">
            <v>Série courante. 175 ans de la Belgique et 25 ans de fédéralisme. Emis en carnet. Sans valeur indiquée (mention Prior)</v>
          </cell>
          <cell r="J3674">
            <v>2.2999999999999998</v>
          </cell>
          <cell r="K3674">
            <v>1</v>
          </cell>
          <cell r="L3674">
            <v>0</v>
          </cell>
          <cell r="M3674">
            <v>0</v>
          </cell>
          <cell r="N3674">
            <v>0.5</v>
          </cell>
          <cell r="O3674">
            <v>0</v>
          </cell>
          <cell r="P3674">
            <v>0</v>
          </cell>
          <cell r="Q3674">
            <v>0</v>
          </cell>
          <cell r="R3674" t="str">
            <v>multicolore</v>
          </cell>
          <cell r="S3674" t="str">
            <v>10 sur 2 ou 3 côtés</v>
          </cell>
          <cell r="T3674" t="str">
            <v>0,50 €</v>
          </cell>
          <cell r="U3674" t="str">
            <v/>
          </cell>
          <cell r="V3674" t="str">
            <v/>
          </cell>
        </row>
        <row r="3675">
          <cell r="B3675" t="str">
            <v>DR-000-3341</v>
          </cell>
          <cell r="C3675" t="str">
            <v>4848484551515249</v>
          </cell>
          <cell r="D3675" t="str">
            <v>000</v>
          </cell>
          <cell r="E3675">
            <v>3341</v>
          </cell>
          <cell r="F3675" t="str">
            <v>Timbres-poste</v>
          </cell>
          <cell r="G3675">
            <v>2005</v>
          </cell>
          <cell r="H3675" t="str">
            <v>Tsunami</v>
          </cell>
          <cell r="I3675" t="str">
            <v>Croix-Rouge</v>
          </cell>
          <cell r="J3675">
            <v>2</v>
          </cell>
          <cell r="K3675">
            <v>1</v>
          </cell>
          <cell r="L3675">
            <v>0</v>
          </cell>
          <cell r="M3675">
            <v>0</v>
          </cell>
          <cell r="N3675">
            <v>2</v>
          </cell>
          <cell r="O3675">
            <v>0</v>
          </cell>
          <cell r="P3675">
            <v>0</v>
          </cell>
          <cell r="Q3675">
            <v>0</v>
          </cell>
          <cell r="R3675" t="str">
            <v>multicolore</v>
          </cell>
          <cell r="S3675" t="str">
            <v>11½</v>
          </cell>
          <cell r="T3675" t="str">
            <v>0,50+0,12 €</v>
          </cell>
          <cell r="U3675" t="str">
            <v/>
          </cell>
          <cell r="V3675" t="str">
            <v/>
          </cell>
        </row>
        <row r="3676">
          <cell r="B3676" t="str">
            <v>DR-000-3342</v>
          </cell>
          <cell r="C3676" t="str">
            <v>4848484551515250</v>
          </cell>
          <cell r="D3676" t="str">
            <v>000</v>
          </cell>
          <cell r="E3676">
            <v>3342</v>
          </cell>
          <cell r="F3676" t="str">
            <v>Timbres-poste</v>
          </cell>
          <cell r="G3676">
            <v>2005</v>
          </cell>
          <cell r="H3676" t="str">
            <v>Détail portraits du Roi Albert II et de la Reine Paola</v>
          </cell>
          <cell r="I3676" t="str">
            <v>175 ans de la Belgique. Emis uniquement en feuillet</v>
          </cell>
          <cell r="J3676">
            <v>2.8</v>
          </cell>
          <cell r="K3676">
            <v>1</v>
          </cell>
          <cell r="L3676">
            <v>0</v>
          </cell>
          <cell r="M3676">
            <v>0</v>
          </cell>
          <cell r="N3676">
            <v>2.8</v>
          </cell>
          <cell r="O3676">
            <v>0</v>
          </cell>
          <cell r="P3676">
            <v>0</v>
          </cell>
          <cell r="Q3676">
            <v>0</v>
          </cell>
          <cell r="R3676" t="str">
            <v>multicolore</v>
          </cell>
          <cell r="S3676" t="str">
            <v>11½</v>
          </cell>
          <cell r="T3676" t="str">
            <v>0,75 €</v>
          </cell>
          <cell r="U3676" t="str">
            <v/>
          </cell>
          <cell r="V3676" t="str">
            <v/>
          </cell>
        </row>
        <row r="3677">
          <cell r="B3677" t="str">
            <v>DR-000-3343</v>
          </cell>
          <cell r="C3677" t="str">
            <v>4848484551515251</v>
          </cell>
          <cell r="D3677" t="str">
            <v>000</v>
          </cell>
          <cell r="E3677">
            <v>3343</v>
          </cell>
          <cell r="F3677" t="str">
            <v>Timbres-poste</v>
          </cell>
          <cell r="G3677">
            <v>2005</v>
          </cell>
          <cell r="H3677" t="str">
            <v>Premier train (locomotive à vapeur de la ligne Bruxelles-Malines le 5 mai 1835)</v>
          </cell>
          <cell r="I3677" t="str">
            <v>175 ans de la Belgique</v>
          </cell>
          <cell r="J3677">
            <v>1.35</v>
          </cell>
          <cell r="K3677">
            <v>0</v>
          </cell>
          <cell r="L3677">
            <v>0</v>
          </cell>
          <cell r="M3677">
            <v>0</v>
          </cell>
          <cell r="N3677">
            <v>1.1000000000000001</v>
          </cell>
          <cell r="O3677">
            <v>0</v>
          </cell>
          <cell r="P3677">
            <v>0</v>
          </cell>
          <cell r="Q3677">
            <v>0</v>
          </cell>
          <cell r="R3677" t="str">
            <v/>
          </cell>
          <cell r="S3677" t="str">
            <v>11½</v>
          </cell>
          <cell r="T3677" t="str">
            <v>0,44 €</v>
          </cell>
          <cell r="U3677" t="str">
            <v/>
          </cell>
          <cell r="V3677" t="str">
            <v/>
          </cell>
        </row>
        <row r="3678">
          <cell r="B3678" t="str">
            <v>DR-000-F3343</v>
          </cell>
          <cell r="C3678" t="str">
            <v>484848457051515251</v>
          </cell>
          <cell r="D3678" t="str">
            <v>000</v>
          </cell>
          <cell r="E3678" t="str">
            <v>F3343</v>
          </cell>
          <cell r="F3678" t="str">
            <v>Timbres-poste</v>
          </cell>
          <cell r="G3678">
            <v>2005</v>
          </cell>
          <cell r="H3678" t="str">
            <v>feuillet de 10 timbres (3343 à 3352                              pas répertorié</v>
          </cell>
          <cell r="I3678" t="str">
            <v>175 ans de la Belgique</v>
          </cell>
          <cell r="J3678">
            <v>13.5</v>
          </cell>
          <cell r="K3678">
            <v>1</v>
          </cell>
          <cell r="L3678">
            <v>0</v>
          </cell>
          <cell r="M3678">
            <v>0</v>
          </cell>
          <cell r="N3678">
            <v>11</v>
          </cell>
          <cell r="O3678">
            <v>0</v>
          </cell>
          <cell r="P3678">
            <v>0</v>
          </cell>
          <cell r="Q3678">
            <v>0</v>
          </cell>
          <cell r="R3678" t="str">
            <v/>
          </cell>
          <cell r="S3678" t="str">
            <v>11½</v>
          </cell>
          <cell r="U3678" t="str">
            <v/>
          </cell>
          <cell r="V3678" t="str">
            <v/>
          </cell>
        </row>
        <row r="3679">
          <cell r="B3679" t="str">
            <v>DR-000-3344</v>
          </cell>
          <cell r="C3679" t="str">
            <v>4848484551515252</v>
          </cell>
          <cell r="D3679" t="str">
            <v>000</v>
          </cell>
          <cell r="E3679">
            <v>3344</v>
          </cell>
          <cell r="F3679" t="str">
            <v>Timbres-poste</v>
          </cell>
          <cell r="G3679">
            <v>2005</v>
          </cell>
          <cell r="H3679" t="str">
            <v>Congo (notable Bakuba dansant en costume traditionnel)</v>
          </cell>
          <cell r="I3679" t="str">
            <v>175 ans de la Belgique</v>
          </cell>
          <cell r="J3679">
            <v>1.35</v>
          </cell>
          <cell r="K3679">
            <v>0</v>
          </cell>
          <cell r="L3679">
            <v>0</v>
          </cell>
          <cell r="M3679">
            <v>0</v>
          </cell>
          <cell r="N3679">
            <v>1.1000000000000001</v>
          </cell>
          <cell r="O3679">
            <v>0</v>
          </cell>
          <cell r="P3679">
            <v>0</v>
          </cell>
          <cell r="Q3679">
            <v>0</v>
          </cell>
          <cell r="R3679" t="str">
            <v/>
          </cell>
          <cell r="S3679" t="str">
            <v>11½</v>
          </cell>
          <cell r="T3679" t="str">
            <v>0,44 €</v>
          </cell>
          <cell r="U3679" t="str">
            <v/>
          </cell>
          <cell r="V3679" t="str">
            <v/>
          </cell>
        </row>
        <row r="3680">
          <cell r="B3680" t="str">
            <v>DR-000-3345</v>
          </cell>
          <cell r="C3680" t="str">
            <v>4848484551515253</v>
          </cell>
          <cell r="D3680" t="str">
            <v>000</v>
          </cell>
          <cell r="E3680">
            <v>3345</v>
          </cell>
          <cell r="F3680" t="str">
            <v>Timbres-poste</v>
          </cell>
          <cell r="G3680">
            <v>2005</v>
          </cell>
          <cell r="H3680" t="str">
            <v>Enseignement (enfants à l'école en 1914)</v>
          </cell>
          <cell r="I3680" t="str">
            <v>175 ans de la Belgique</v>
          </cell>
          <cell r="J3680">
            <v>1.35</v>
          </cell>
          <cell r="K3680">
            <v>0</v>
          </cell>
          <cell r="L3680">
            <v>0</v>
          </cell>
          <cell r="M3680">
            <v>0</v>
          </cell>
          <cell r="N3680">
            <v>1.1000000000000001</v>
          </cell>
          <cell r="O3680">
            <v>0</v>
          </cell>
          <cell r="P3680">
            <v>0</v>
          </cell>
          <cell r="Q3680">
            <v>0</v>
          </cell>
          <cell r="R3680" t="str">
            <v/>
          </cell>
          <cell r="S3680" t="str">
            <v>11½</v>
          </cell>
          <cell r="T3680" t="str">
            <v>0,44 €</v>
          </cell>
          <cell r="U3680" t="str">
            <v/>
          </cell>
          <cell r="V3680" t="str">
            <v/>
          </cell>
        </row>
        <row r="3681">
          <cell r="B3681" t="str">
            <v>DR-000-3346</v>
          </cell>
          <cell r="C3681" t="str">
            <v>4848484551515254</v>
          </cell>
          <cell r="D3681" t="str">
            <v>000</v>
          </cell>
          <cell r="E3681">
            <v>3346</v>
          </cell>
          <cell r="F3681" t="str">
            <v>Timbres-poste</v>
          </cell>
          <cell r="G3681">
            <v>2005</v>
          </cell>
          <cell r="H3681" t="str">
            <v>Industrialisation (usinage du fer et du charbon en Wallonie)</v>
          </cell>
          <cell r="I3681" t="str">
            <v>175 ans de la Belgique</v>
          </cell>
          <cell r="J3681">
            <v>1.35</v>
          </cell>
          <cell r="K3681">
            <v>0</v>
          </cell>
          <cell r="L3681">
            <v>0</v>
          </cell>
          <cell r="M3681">
            <v>0</v>
          </cell>
          <cell r="N3681">
            <v>1.1000000000000001</v>
          </cell>
          <cell r="O3681">
            <v>0</v>
          </cell>
          <cell r="P3681">
            <v>0</v>
          </cell>
          <cell r="Q3681">
            <v>0</v>
          </cell>
          <cell r="R3681" t="str">
            <v/>
          </cell>
          <cell r="S3681" t="str">
            <v>11½</v>
          </cell>
          <cell r="T3681" t="str">
            <v>0,44 €</v>
          </cell>
          <cell r="U3681" t="str">
            <v/>
          </cell>
          <cell r="V3681" t="str">
            <v/>
          </cell>
        </row>
        <row r="3682">
          <cell r="B3682" t="str">
            <v>DR-000-3347</v>
          </cell>
          <cell r="C3682" t="str">
            <v>4848484551515255</v>
          </cell>
          <cell r="D3682" t="str">
            <v>000</v>
          </cell>
          <cell r="E3682">
            <v>3347</v>
          </cell>
          <cell r="F3682" t="str">
            <v>Timbres-poste</v>
          </cell>
          <cell r="G3682">
            <v>2005</v>
          </cell>
          <cell r="H3682" t="str">
            <v>Progrès social (couple et ses deux enfants en vacances en 1936)</v>
          </cell>
          <cell r="I3682" t="str">
            <v>175 ans de la Belgique</v>
          </cell>
          <cell r="J3682">
            <v>1.35</v>
          </cell>
          <cell r="K3682">
            <v>0</v>
          </cell>
          <cell r="L3682">
            <v>0</v>
          </cell>
          <cell r="M3682">
            <v>0</v>
          </cell>
          <cell r="N3682">
            <v>1.1000000000000001</v>
          </cell>
          <cell r="O3682">
            <v>0</v>
          </cell>
          <cell r="P3682">
            <v>0</v>
          </cell>
          <cell r="Q3682">
            <v>0</v>
          </cell>
          <cell r="R3682" t="str">
            <v/>
          </cell>
          <cell r="S3682" t="str">
            <v>11½</v>
          </cell>
          <cell r="T3682" t="str">
            <v>0,44 €</v>
          </cell>
          <cell r="U3682" t="str">
            <v/>
          </cell>
          <cell r="V3682" t="str">
            <v/>
          </cell>
        </row>
        <row r="3683">
          <cell r="B3683" t="str">
            <v>DR-000-3348</v>
          </cell>
          <cell r="C3683" t="str">
            <v>4848484551515256</v>
          </cell>
          <cell r="D3683" t="str">
            <v>000</v>
          </cell>
          <cell r="E3683">
            <v>3348</v>
          </cell>
          <cell r="F3683" t="str">
            <v>Timbres-poste</v>
          </cell>
          <cell r="G3683">
            <v>2005</v>
          </cell>
          <cell r="H3683" t="str">
            <v>Guerre (mai 1940, exode des civils et maison bombardée à Edingen)</v>
          </cell>
          <cell r="I3683" t="str">
            <v>175 ans de la Belgique</v>
          </cell>
          <cell r="J3683">
            <v>1.35</v>
          </cell>
          <cell r="K3683">
            <v>0</v>
          </cell>
          <cell r="L3683">
            <v>0</v>
          </cell>
          <cell r="M3683">
            <v>0</v>
          </cell>
          <cell r="N3683">
            <v>1.1000000000000001</v>
          </cell>
          <cell r="O3683">
            <v>0</v>
          </cell>
          <cell r="P3683">
            <v>0</v>
          </cell>
          <cell r="Q3683">
            <v>0</v>
          </cell>
          <cell r="R3683" t="str">
            <v/>
          </cell>
          <cell r="S3683" t="str">
            <v>11½</v>
          </cell>
          <cell r="T3683" t="str">
            <v>0,44 €</v>
          </cell>
          <cell r="U3683" t="str">
            <v/>
          </cell>
          <cell r="V3683" t="str">
            <v/>
          </cell>
        </row>
        <row r="3684">
          <cell r="B3684" t="str">
            <v>DR-000-3349</v>
          </cell>
          <cell r="C3684" t="str">
            <v>4848484551515257</v>
          </cell>
          <cell r="D3684" t="str">
            <v>000</v>
          </cell>
          <cell r="E3684">
            <v>3349</v>
          </cell>
          <cell r="F3684" t="str">
            <v>Timbres-poste</v>
          </cell>
          <cell r="G3684">
            <v>2005</v>
          </cell>
          <cell r="H3684" t="str">
            <v>Exposition universelle en 1958 à Bruxelles (défilé avec la Garde à cheval)</v>
          </cell>
          <cell r="I3684" t="str">
            <v>175 ans de la Belgique</v>
          </cell>
          <cell r="J3684">
            <v>1.35</v>
          </cell>
          <cell r="K3684">
            <v>0</v>
          </cell>
          <cell r="L3684">
            <v>0</v>
          </cell>
          <cell r="M3684">
            <v>0</v>
          </cell>
          <cell r="N3684">
            <v>1.1000000000000001</v>
          </cell>
          <cell r="O3684">
            <v>0</v>
          </cell>
          <cell r="P3684">
            <v>0</v>
          </cell>
          <cell r="Q3684">
            <v>0</v>
          </cell>
          <cell r="R3684" t="str">
            <v/>
          </cell>
          <cell r="S3684" t="str">
            <v>11½</v>
          </cell>
          <cell r="T3684" t="str">
            <v>0,44 €</v>
          </cell>
          <cell r="U3684" t="str">
            <v/>
          </cell>
          <cell r="V3684" t="str">
            <v/>
          </cell>
        </row>
        <row r="3685">
          <cell r="B3685" t="str">
            <v>DR-000-3350</v>
          </cell>
          <cell r="C3685" t="str">
            <v>4848484551515348</v>
          </cell>
          <cell r="D3685" t="str">
            <v>000</v>
          </cell>
          <cell r="E3685">
            <v>3350</v>
          </cell>
          <cell r="F3685" t="str">
            <v>Timbres-poste</v>
          </cell>
          <cell r="G3685">
            <v>2005</v>
          </cell>
          <cell r="H3685" t="str">
            <v>"Fédéralisme (panneau "rue de la Loi - Wetstraat")"</v>
          </cell>
          <cell r="I3685" t="str">
            <v>175 ans de la Belgique</v>
          </cell>
          <cell r="J3685">
            <v>1.35</v>
          </cell>
          <cell r="K3685">
            <v>0</v>
          </cell>
          <cell r="L3685">
            <v>0</v>
          </cell>
          <cell r="M3685">
            <v>0</v>
          </cell>
          <cell r="N3685">
            <v>1.1000000000000001</v>
          </cell>
          <cell r="O3685">
            <v>0</v>
          </cell>
          <cell r="P3685">
            <v>0</v>
          </cell>
          <cell r="Q3685">
            <v>0</v>
          </cell>
          <cell r="R3685" t="str">
            <v/>
          </cell>
          <cell r="S3685" t="str">
            <v>11½</v>
          </cell>
          <cell r="T3685" t="str">
            <v>0,44 €</v>
          </cell>
          <cell r="U3685" t="str">
            <v/>
          </cell>
          <cell r="V3685" t="str">
            <v/>
          </cell>
        </row>
        <row r="3686">
          <cell r="B3686" t="str">
            <v>DR-000-3351</v>
          </cell>
          <cell r="C3686" t="str">
            <v>4848484551515349</v>
          </cell>
          <cell r="D3686" t="str">
            <v>000</v>
          </cell>
          <cell r="E3686">
            <v>3351</v>
          </cell>
          <cell r="F3686" t="str">
            <v>Timbres-poste</v>
          </cell>
          <cell r="G3686">
            <v>2005</v>
          </cell>
          <cell r="H3686" t="str">
            <v>Europe (bâtiment du Berlaymont en chantier en 1968)</v>
          </cell>
          <cell r="I3686" t="str">
            <v>175 ans de la Belgique</v>
          </cell>
          <cell r="J3686">
            <v>1.35</v>
          </cell>
          <cell r="K3686">
            <v>0</v>
          </cell>
          <cell r="L3686">
            <v>0</v>
          </cell>
          <cell r="M3686">
            <v>0</v>
          </cell>
          <cell r="N3686">
            <v>1.1000000000000001</v>
          </cell>
          <cell r="O3686">
            <v>0</v>
          </cell>
          <cell r="P3686">
            <v>0</v>
          </cell>
          <cell r="Q3686">
            <v>0</v>
          </cell>
          <cell r="R3686" t="str">
            <v/>
          </cell>
          <cell r="S3686" t="str">
            <v>11½</v>
          </cell>
          <cell r="T3686" t="str">
            <v>0,44 €</v>
          </cell>
          <cell r="U3686" t="str">
            <v/>
          </cell>
          <cell r="V3686" t="str">
            <v/>
          </cell>
        </row>
        <row r="3687">
          <cell r="B3687" t="str">
            <v>DR-000-3352</v>
          </cell>
          <cell r="C3687" t="str">
            <v>4848484551515350</v>
          </cell>
          <cell r="D3687" t="str">
            <v>000</v>
          </cell>
          <cell r="E3687">
            <v>3352</v>
          </cell>
          <cell r="F3687" t="str">
            <v>Timbres-poste</v>
          </cell>
          <cell r="G3687">
            <v>2005</v>
          </cell>
          <cell r="H3687" t="str">
            <v>"Art ("L'ombre et son ombre" oeuvre du peintre René Magritte)"</v>
          </cell>
          <cell r="I3687" t="str">
            <v>175 ans de la Belgique</v>
          </cell>
          <cell r="J3687">
            <v>1.35</v>
          </cell>
          <cell r="K3687">
            <v>0</v>
          </cell>
          <cell r="L3687">
            <v>0</v>
          </cell>
          <cell r="M3687">
            <v>0</v>
          </cell>
          <cell r="N3687">
            <v>1.1000000000000001</v>
          </cell>
          <cell r="O3687">
            <v>0</v>
          </cell>
          <cell r="P3687">
            <v>0</v>
          </cell>
          <cell r="Q3687">
            <v>0</v>
          </cell>
          <cell r="R3687" t="str">
            <v/>
          </cell>
          <cell r="S3687" t="str">
            <v>11½</v>
          </cell>
          <cell r="T3687" t="str">
            <v>0,44 €</v>
          </cell>
          <cell r="U3687" t="str">
            <v/>
          </cell>
          <cell r="V3687" t="str">
            <v/>
          </cell>
        </row>
        <row r="3688">
          <cell r="B3688" t="str">
            <v>DR-000-3353</v>
          </cell>
          <cell r="C3688" t="str">
            <v>4848484551515351</v>
          </cell>
          <cell r="D3688" t="str">
            <v>000</v>
          </cell>
          <cell r="E3688">
            <v>3353</v>
          </cell>
          <cell r="F3688" t="str">
            <v>Timbres-poste</v>
          </cell>
          <cell r="G3688">
            <v>2005</v>
          </cell>
          <cell r="H3688" t="str">
            <v>Navette spatiale, astronaute</v>
          </cell>
          <cell r="I3688" t="str">
            <v>"Belgica 2006". Championnat mondial de Philatélie de la Jeunesse. Moyens de transport par le dessinateur Clovis. Emis uniquement en feuillet, vendu 5 e (faciale totale : 2,20 e)</v>
          </cell>
          <cell r="J3688">
            <v>3</v>
          </cell>
          <cell r="K3688">
            <v>0</v>
          </cell>
          <cell r="L3688">
            <v>0</v>
          </cell>
          <cell r="M3688">
            <v>0</v>
          </cell>
          <cell r="N3688">
            <v>3</v>
          </cell>
          <cell r="O3688">
            <v>0</v>
          </cell>
          <cell r="P3688">
            <v>0</v>
          </cell>
          <cell r="Q3688">
            <v>0</v>
          </cell>
          <cell r="R3688" t="str">
            <v/>
          </cell>
          <cell r="S3688" t="str">
            <v>11½</v>
          </cell>
          <cell r="T3688" t="str">
            <v>0,44 €</v>
          </cell>
          <cell r="U3688" t="str">
            <v/>
          </cell>
          <cell r="V3688" t="str">
            <v/>
          </cell>
        </row>
        <row r="3689">
          <cell r="B3689" t="str">
            <v>DR-000-3354</v>
          </cell>
          <cell r="C3689" t="str">
            <v>4848484551515352</v>
          </cell>
          <cell r="D3689" t="str">
            <v>000</v>
          </cell>
          <cell r="E3689">
            <v>3354</v>
          </cell>
          <cell r="F3689" t="str">
            <v>Timbres-poste</v>
          </cell>
          <cell r="G3689">
            <v>2005</v>
          </cell>
          <cell r="H3689" t="str">
            <v>Avion</v>
          </cell>
          <cell r="I3689" t="str">
            <v>"Belgica 2006". Championnat mondial de Philatélie de la Jeunesse. Moyens de transport par le dessinateur Clovis. Emis uniquement en feuillet, vendu 5 e (faciale totale : 2,20 e)</v>
          </cell>
          <cell r="J3689">
            <v>3</v>
          </cell>
          <cell r="K3689">
            <v>0</v>
          </cell>
          <cell r="L3689">
            <v>0</v>
          </cell>
          <cell r="M3689">
            <v>0</v>
          </cell>
          <cell r="N3689">
            <v>3</v>
          </cell>
          <cell r="O3689">
            <v>0</v>
          </cell>
          <cell r="P3689">
            <v>0</v>
          </cell>
          <cell r="Q3689">
            <v>0</v>
          </cell>
          <cell r="R3689" t="str">
            <v/>
          </cell>
          <cell r="S3689" t="str">
            <v>11½</v>
          </cell>
          <cell r="T3689" t="str">
            <v>0,44 €</v>
          </cell>
          <cell r="U3689" t="str">
            <v/>
          </cell>
          <cell r="V3689" t="str">
            <v/>
          </cell>
        </row>
        <row r="3690">
          <cell r="B3690" t="str">
            <v>DR-000-3355</v>
          </cell>
          <cell r="C3690" t="str">
            <v>4848484551515353</v>
          </cell>
          <cell r="D3690" t="str">
            <v>000</v>
          </cell>
          <cell r="E3690">
            <v>3355</v>
          </cell>
          <cell r="F3690" t="str">
            <v>Timbres-poste</v>
          </cell>
          <cell r="G3690">
            <v>2005</v>
          </cell>
          <cell r="H3690" t="str">
            <v>Train à grande vitesse</v>
          </cell>
          <cell r="I3690" t="str">
            <v>"Belgica 2006". Championnat mondial de Philatélie de la Jeunesse. Moyens de transport par le dessinateur Clovis. Emis uniquement en feuillet, vendu 5 e (faciale totale : 2,20 e)</v>
          </cell>
          <cell r="J3690">
            <v>3</v>
          </cell>
          <cell r="K3690">
            <v>0</v>
          </cell>
          <cell r="L3690">
            <v>0</v>
          </cell>
          <cell r="M3690">
            <v>0</v>
          </cell>
          <cell r="N3690">
            <v>3</v>
          </cell>
          <cell r="O3690">
            <v>0</v>
          </cell>
          <cell r="P3690">
            <v>0</v>
          </cell>
          <cell r="Q3690">
            <v>0</v>
          </cell>
          <cell r="R3690" t="str">
            <v/>
          </cell>
          <cell r="S3690" t="str">
            <v>11½</v>
          </cell>
          <cell r="T3690" t="str">
            <v>0,44 €</v>
          </cell>
          <cell r="U3690" t="str">
            <v/>
          </cell>
          <cell r="V3690" t="str">
            <v/>
          </cell>
        </row>
        <row r="3691">
          <cell r="B3691" t="str">
            <v>DR-000-3356</v>
          </cell>
          <cell r="C3691" t="str">
            <v>4848484551515354</v>
          </cell>
          <cell r="D3691" t="str">
            <v>000</v>
          </cell>
          <cell r="E3691">
            <v>3356</v>
          </cell>
          <cell r="F3691" t="str">
            <v>Timbres-poste</v>
          </cell>
          <cell r="G3691">
            <v>2005</v>
          </cell>
          <cell r="H3691" t="str">
            <v>Voiture de course</v>
          </cell>
          <cell r="I3691" t="str">
            <v>"Belgica 2006". Championnat mondial de Philatélie de la Jeunesse. Moyens de transport par le dessinateur Clovis. Emis uniquement en feuillet, vendu 5 e (faciale totale : 2,20 e)</v>
          </cell>
          <cell r="J3691">
            <v>3</v>
          </cell>
          <cell r="K3691">
            <v>0</v>
          </cell>
          <cell r="L3691">
            <v>0</v>
          </cell>
          <cell r="M3691">
            <v>0</v>
          </cell>
          <cell r="N3691">
            <v>3</v>
          </cell>
          <cell r="O3691">
            <v>0</v>
          </cell>
          <cell r="P3691">
            <v>0</v>
          </cell>
          <cell r="Q3691">
            <v>0</v>
          </cell>
          <cell r="R3691" t="str">
            <v/>
          </cell>
          <cell r="S3691" t="str">
            <v>11½</v>
          </cell>
          <cell r="T3691" t="str">
            <v>0,44 €</v>
          </cell>
          <cell r="U3691" t="str">
            <v/>
          </cell>
          <cell r="V3691" t="str">
            <v/>
          </cell>
        </row>
        <row r="3692">
          <cell r="B3692" t="str">
            <v>DR-000-3357</v>
          </cell>
          <cell r="C3692" t="str">
            <v>4848484551515355</v>
          </cell>
          <cell r="D3692" t="str">
            <v>000</v>
          </cell>
          <cell r="E3692">
            <v>3357</v>
          </cell>
          <cell r="F3692" t="str">
            <v>Timbres-poste</v>
          </cell>
          <cell r="G3692">
            <v>2005</v>
          </cell>
          <cell r="H3692" t="str">
            <v>Bateau hors-bord</v>
          </cell>
          <cell r="I3692" t="str">
            <v>"Belgica 2006". Championnat mondial de Philatélie de la Jeunesse. Moyens de transport par le dessinateur Clovis. Emis uniquement en feuillet, vendu 5 e (faciale totale : 2,20 e)</v>
          </cell>
          <cell r="J3692">
            <v>3</v>
          </cell>
          <cell r="K3692">
            <v>0</v>
          </cell>
          <cell r="L3692">
            <v>0</v>
          </cell>
          <cell r="M3692">
            <v>0</v>
          </cell>
          <cell r="N3692">
            <v>3</v>
          </cell>
          <cell r="O3692">
            <v>0</v>
          </cell>
          <cell r="P3692">
            <v>0</v>
          </cell>
          <cell r="Q3692">
            <v>0</v>
          </cell>
          <cell r="R3692" t="str">
            <v/>
          </cell>
          <cell r="S3692" t="str">
            <v>11½</v>
          </cell>
          <cell r="T3692" t="str">
            <v>0,44 €</v>
          </cell>
          <cell r="U3692" t="str">
            <v/>
          </cell>
          <cell r="V3692" t="str">
            <v/>
          </cell>
        </row>
        <row r="3693">
          <cell r="B3693" t="str">
            <v>DR-000-3358</v>
          </cell>
          <cell r="C3693" t="str">
            <v>4848484551515356</v>
          </cell>
          <cell r="D3693" t="str">
            <v>000</v>
          </cell>
          <cell r="E3693">
            <v>3358</v>
          </cell>
          <cell r="F3693" t="str">
            <v>Timbres-poste</v>
          </cell>
          <cell r="G3693">
            <v>2005</v>
          </cell>
          <cell r="H3693" t="str">
            <v>0,44 €</v>
          </cell>
          <cell r="I3693" t="str">
            <v>"Belgica 2006". Championnat mondial de Philatélie de la Jeunesse. Types des T.-P. de même date. Emis en carnet. Format réduit</v>
          </cell>
          <cell r="J3693">
            <v>1.4</v>
          </cell>
          <cell r="K3693">
            <v>5</v>
          </cell>
          <cell r="L3693">
            <v>0</v>
          </cell>
          <cell r="M3693">
            <v>0</v>
          </cell>
          <cell r="N3693">
            <v>1.1000000000000001</v>
          </cell>
          <cell r="O3693">
            <v>0</v>
          </cell>
          <cell r="P3693">
            <v>0</v>
          </cell>
          <cell r="Q3693">
            <v>0</v>
          </cell>
          <cell r="R3693" t="str">
            <v/>
          </cell>
          <cell r="S3693" t="str">
            <v>10 sur 2 ou 3 côtés</v>
          </cell>
          <cell r="T3693" t="str">
            <v>0,44 €</v>
          </cell>
          <cell r="U3693" t="str">
            <v/>
          </cell>
          <cell r="V3693" t="str">
            <v/>
          </cell>
        </row>
        <row r="3694">
          <cell r="B3694" t="str">
            <v>DR-000-3359</v>
          </cell>
          <cell r="C3694" t="str">
            <v>4848484551515357</v>
          </cell>
          <cell r="D3694" t="str">
            <v>000</v>
          </cell>
          <cell r="E3694">
            <v>3359</v>
          </cell>
          <cell r="F3694" t="str">
            <v>Timbres-poste</v>
          </cell>
          <cell r="G3694">
            <v>2005</v>
          </cell>
          <cell r="H3694" t="str">
            <v>0,44 €</v>
          </cell>
          <cell r="I3694" t="str">
            <v>"Belgica 2006". Championnat mondial de Philatélie de la Jeunesse. Types des T.-P. de même date. Emis en carnet. Format réduit</v>
          </cell>
          <cell r="J3694">
            <v>1.4</v>
          </cell>
          <cell r="K3694">
            <v>5</v>
          </cell>
          <cell r="L3694">
            <v>0</v>
          </cell>
          <cell r="M3694">
            <v>0</v>
          </cell>
          <cell r="N3694">
            <v>1.1000000000000001</v>
          </cell>
          <cell r="O3694">
            <v>0</v>
          </cell>
          <cell r="P3694">
            <v>0</v>
          </cell>
          <cell r="Q3694">
            <v>0</v>
          </cell>
          <cell r="R3694" t="str">
            <v/>
          </cell>
          <cell r="S3694" t="str">
            <v>10 sur 2 ou 3 côtés</v>
          </cell>
          <cell r="T3694" t="str">
            <v>0,44 €</v>
          </cell>
          <cell r="U3694" t="str">
            <v/>
          </cell>
          <cell r="V3694" t="str">
            <v/>
          </cell>
        </row>
        <row r="3695">
          <cell r="B3695" t="str">
            <v>DR-000-3360</v>
          </cell>
          <cell r="C3695" t="str">
            <v>4848484551515448</v>
          </cell>
          <cell r="D3695" t="str">
            <v>000</v>
          </cell>
          <cell r="E3695">
            <v>3360</v>
          </cell>
          <cell r="F3695" t="str">
            <v>Timbres-poste</v>
          </cell>
          <cell r="G3695">
            <v>2005</v>
          </cell>
          <cell r="H3695" t="str">
            <v>0,44 €</v>
          </cell>
          <cell r="I3695" t="str">
            <v>"Belgica 2006". Championnat mondial de Philatélie de la Jeunesse. Types des T.-P. de même date. Emis en carnet. Format réduit</v>
          </cell>
          <cell r="J3695">
            <v>1.4</v>
          </cell>
          <cell r="K3695">
            <v>5</v>
          </cell>
          <cell r="L3695">
            <v>0</v>
          </cell>
          <cell r="M3695">
            <v>0</v>
          </cell>
          <cell r="N3695">
            <v>1.1000000000000001</v>
          </cell>
          <cell r="O3695">
            <v>0</v>
          </cell>
          <cell r="P3695">
            <v>0</v>
          </cell>
          <cell r="Q3695">
            <v>0</v>
          </cell>
          <cell r="R3695" t="str">
            <v/>
          </cell>
          <cell r="S3695" t="str">
            <v>10 sur 2 ou 3 côtés</v>
          </cell>
          <cell r="T3695" t="str">
            <v>0,44 €</v>
          </cell>
          <cell r="U3695" t="str">
            <v/>
          </cell>
          <cell r="V3695" t="str">
            <v/>
          </cell>
        </row>
        <row r="3696">
          <cell r="B3696" t="str">
            <v>DR-000-3361</v>
          </cell>
          <cell r="C3696" t="str">
            <v>4848484551515449</v>
          </cell>
          <cell r="D3696" t="str">
            <v>000</v>
          </cell>
          <cell r="E3696">
            <v>3361</v>
          </cell>
          <cell r="F3696" t="str">
            <v>Timbres-poste</v>
          </cell>
          <cell r="G3696">
            <v>2005</v>
          </cell>
          <cell r="H3696" t="str">
            <v>0,44 €</v>
          </cell>
          <cell r="I3696" t="str">
            <v>"Belgica 2006". Championnat mondial de Philatélie de la Jeunesse. Types des T.-P. de même date. Emis en carnet. Format réduit</v>
          </cell>
          <cell r="J3696">
            <v>1.4</v>
          </cell>
          <cell r="K3696">
            <v>5</v>
          </cell>
          <cell r="L3696">
            <v>0</v>
          </cell>
          <cell r="M3696">
            <v>0</v>
          </cell>
          <cell r="N3696">
            <v>1.1000000000000001</v>
          </cell>
          <cell r="O3696">
            <v>0</v>
          </cell>
          <cell r="P3696">
            <v>0</v>
          </cell>
          <cell r="Q3696">
            <v>0</v>
          </cell>
          <cell r="R3696" t="str">
            <v/>
          </cell>
          <cell r="S3696" t="str">
            <v>10 sur 2 ou 3 côtés</v>
          </cell>
          <cell r="T3696" t="str">
            <v>0,44 €</v>
          </cell>
          <cell r="U3696" t="str">
            <v/>
          </cell>
          <cell r="V3696" t="str">
            <v/>
          </cell>
        </row>
        <row r="3697">
          <cell r="B3697" t="str">
            <v>DR-000-3362</v>
          </cell>
          <cell r="C3697" t="str">
            <v>4848484551515450</v>
          </cell>
          <cell r="D3697" t="str">
            <v>000</v>
          </cell>
          <cell r="E3697">
            <v>3362</v>
          </cell>
          <cell r="F3697" t="str">
            <v>Timbres-poste</v>
          </cell>
          <cell r="G3697">
            <v>2005</v>
          </cell>
          <cell r="H3697" t="str">
            <v>0,44 €</v>
          </cell>
          <cell r="I3697" t="str">
            <v>"Belgica 2006". Championnat mondial de Philatélie de la Jeunesse. Types des T.-P. de même date. Emis en carnet. Format réduit</v>
          </cell>
          <cell r="J3697">
            <v>1.4</v>
          </cell>
          <cell r="K3697">
            <v>5</v>
          </cell>
          <cell r="L3697">
            <v>0</v>
          </cell>
          <cell r="M3697">
            <v>0</v>
          </cell>
          <cell r="N3697">
            <v>1.1000000000000001</v>
          </cell>
          <cell r="O3697">
            <v>0</v>
          </cell>
          <cell r="P3697">
            <v>0</v>
          </cell>
          <cell r="Q3697">
            <v>0</v>
          </cell>
          <cell r="R3697" t="str">
            <v/>
          </cell>
          <cell r="S3697" t="str">
            <v>10 sur 2 ou 3 côtés</v>
          </cell>
          <cell r="T3697" t="str">
            <v>0,44 €</v>
          </cell>
          <cell r="U3697" t="str">
            <v/>
          </cell>
          <cell r="V3697" t="str">
            <v/>
          </cell>
        </row>
        <row r="3698">
          <cell r="B3698" t="str">
            <v>DR-000-3363</v>
          </cell>
          <cell r="C3698" t="str">
            <v>4848484551515451</v>
          </cell>
          <cell r="D3698" t="str">
            <v>000</v>
          </cell>
          <cell r="E3698">
            <v>3363</v>
          </cell>
          <cell r="F3698" t="str">
            <v>Timbres-poste</v>
          </cell>
          <cell r="G3698">
            <v>2005</v>
          </cell>
          <cell r="H3698" t="str">
            <v>Bruant zizi</v>
          </cell>
          <cell r="I3698" t="str">
            <v>Série courante. Faune. Oiseaux</v>
          </cell>
          <cell r="J3698">
            <v>0.2</v>
          </cell>
          <cell r="K3698">
            <v>1</v>
          </cell>
          <cell r="L3698">
            <v>0</v>
          </cell>
          <cell r="M3698">
            <v>0</v>
          </cell>
          <cell r="N3698">
            <v>0.2</v>
          </cell>
          <cell r="O3698">
            <v>1</v>
          </cell>
          <cell r="P3698">
            <v>0</v>
          </cell>
          <cell r="Q3698">
            <v>0</v>
          </cell>
          <cell r="R3698" t="str">
            <v/>
          </cell>
          <cell r="S3698" t="str">
            <v>11½</v>
          </cell>
          <cell r="T3698" t="str">
            <v>0,05 €</v>
          </cell>
          <cell r="U3698" t="str">
            <v/>
          </cell>
          <cell r="V3698" t="str">
            <v/>
          </cell>
        </row>
        <row r="3699">
          <cell r="B3699" t="str">
            <v>DR-000-3364</v>
          </cell>
          <cell r="C3699" t="str">
            <v>4848484551515452</v>
          </cell>
          <cell r="D3699" t="str">
            <v>000</v>
          </cell>
          <cell r="E3699">
            <v>3364</v>
          </cell>
          <cell r="F3699" t="str">
            <v>Timbres-poste</v>
          </cell>
          <cell r="G3699">
            <v>2005</v>
          </cell>
          <cell r="H3699" t="str">
            <v>Mouette mélanocéphale</v>
          </cell>
          <cell r="I3699" t="str">
            <v>Série courante. Faune. Oiseaux</v>
          </cell>
          <cell r="J3699">
            <v>0.7</v>
          </cell>
          <cell r="K3699">
            <v>1</v>
          </cell>
          <cell r="L3699">
            <v>0</v>
          </cell>
          <cell r="M3699">
            <v>0</v>
          </cell>
          <cell r="N3699">
            <v>0.5</v>
          </cell>
          <cell r="O3699">
            <v>1</v>
          </cell>
          <cell r="P3699">
            <v>0</v>
          </cell>
          <cell r="Q3699">
            <v>0</v>
          </cell>
          <cell r="R3699" t="str">
            <v/>
          </cell>
          <cell r="S3699" t="str">
            <v>11½</v>
          </cell>
          <cell r="T3699" t="str">
            <v>0,20 €</v>
          </cell>
          <cell r="U3699" t="str">
            <v/>
          </cell>
          <cell r="V3699" t="str">
            <v/>
          </cell>
        </row>
        <row r="3700">
          <cell r="B3700" t="str">
            <v>DR-000-3365</v>
          </cell>
          <cell r="C3700" t="str">
            <v>4848484551515453</v>
          </cell>
          <cell r="D3700" t="str">
            <v>000</v>
          </cell>
          <cell r="E3700">
            <v>3365</v>
          </cell>
          <cell r="F3700" t="str">
            <v>Timbres-poste</v>
          </cell>
          <cell r="G3700">
            <v>2005</v>
          </cell>
          <cell r="H3700" t="str">
            <v>Perdrix grise</v>
          </cell>
          <cell r="I3700" t="str">
            <v>Série courante. Faune. Oiseaux</v>
          </cell>
          <cell r="J3700">
            <v>2.1</v>
          </cell>
          <cell r="K3700">
            <v>1</v>
          </cell>
          <cell r="L3700">
            <v>0</v>
          </cell>
          <cell r="M3700">
            <v>0</v>
          </cell>
          <cell r="N3700">
            <v>1</v>
          </cell>
          <cell r="O3700">
            <v>1</v>
          </cell>
          <cell r="P3700">
            <v>0</v>
          </cell>
          <cell r="Q3700">
            <v>0</v>
          </cell>
          <cell r="R3700" t="str">
            <v/>
          </cell>
          <cell r="S3700" t="str">
            <v>11½</v>
          </cell>
          <cell r="T3700" t="str">
            <v>0,60 €</v>
          </cell>
          <cell r="U3700" t="str">
            <v/>
          </cell>
          <cell r="V3700" t="str">
            <v/>
          </cell>
        </row>
        <row r="3701">
          <cell r="B3701" t="str">
            <v>DR-000-3366</v>
          </cell>
          <cell r="C3701" t="str">
            <v>4848484551515454</v>
          </cell>
          <cell r="D3701" t="str">
            <v>000</v>
          </cell>
          <cell r="E3701">
            <v>3366</v>
          </cell>
          <cell r="F3701" t="str">
            <v>Timbres-poste</v>
          </cell>
          <cell r="G3701">
            <v>2005</v>
          </cell>
          <cell r="H3701" t="str">
            <v>0,10 € bleu</v>
          </cell>
          <cell r="I3701" t="str">
            <v>Série courante. Logo postal avec "A prior et pictogramme d'avion"</v>
          </cell>
          <cell r="J3701">
            <v>0.6</v>
          </cell>
          <cell r="K3701">
            <v>1</v>
          </cell>
          <cell r="L3701">
            <v>0</v>
          </cell>
          <cell r="M3701">
            <v>0</v>
          </cell>
          <cell r="N3701">
            <v>0.6</v>
          </cell>
          <cell r="O3701">
            <v>0</v>
          </cell>
          <cell r="P3701">
            <v>0</v>
          </cell>
          <cell r="Q3701">
            <v>0</v>
          </cell>
          <cell r="R3701" t="str">
            <v>bleu</v>
          </cell>
          <cell r="S3701" t="str">
            <v>11½</v>
          </cell>
          <cell r="T3701" t="str">
            <v>0,10 €</v>
          </cell>
          <cell r="U3701" t="str">
            <v/>
          </cell>
          <cell r="V3701" t="str">
            <v/>
          </cell>
        </row>
        <row r="3702">
          <cell r="B3702" t="str">
            <v>DR-000-3367</v>
          </cell>
          <cell r="C3702" t="str">
            <v>4848484551515455</v>
          </cell>
          <cell r="D3702" t="str">
            <v>000</v>
          </cell>
          <cell r="E3702">
            <v>3367</v>
          </cell>
          <cell r="F3702" t="str">
            <v>Timbres-poste</v>
          </cell>
          <cell r="G3702">
            <v>2005</v>
          </cell>
          <cell r="H3702" t="str">
            <v>0,70 € multicolore</v>
          </cell>
          <cell r="I3702" t="str">
            <v>Série courante. Roi Albert II.</v>
          </cell>
          <cell r="J3702">
            <v>2.1</v>
          </cell>
          <cell r="K3702">
            <v>1</v>
          </cell>
          <cell r="L3702">
            <v>0</v>
          </cell>
          <cell r="M3702">
            <v>0</v>
          </cell>
          <cell r="N3702">
            <v>1</v>
          </cell>
          <cell r="O3702">
            <v>0</v>
          </cell>
          <cell r="P3702">
            <v>0</v>
          </cell>
          <cell r="Q3702">
            <v>0</v>
          </cell>
          <cell r="R3702" t="str">
            <v>multicolore</v>
          </cell>
          <cell r="S3702" t="str">
            <v>11½</v>
          </cell>
          <cell r="T3702" t="str">
            <v>0,70 €</v>
          </cell>
          <cell r="U3702" t="str">
            <v/>
          </cell>
          <cell r="V3702" t="str">
            <v/>
          </cell>
        </row>
        <row r="3703">
          <cell r="B3703" t="str">
            <v>DR-000-3368</v>
          </cell>
          <cell r="C3703" t="str">
            <v>4848484551515456</v>
          </cell>
          <cell r="D3703" t="str">
            <v>000</v>
          </cell>
          <cell r="E3703">
            <v>3368</v>
          </cell>
          <cell r="F3703" t="str">
            <v>Timbres-poste</v>
          </cell>
          <cell r="G3703">
            <v>2005</v>
          </cell>
          <cell r="H3703" t="str">
            <v>"Rosa "Belinda""</v>
          </cell>
          <cell r="I3703" t="str">
            <v>Floralies gantoises. Roses.</v>
          </cell>
          <cell r="J3703">
            <v>1.3</v>
          </cell>
          <cell r="K3703">
            <v>1</v>
          </cell>
          <cell r="L3703">
            <v>0</v>
          </cell>
          <cell r="M3703">
            <v>0</v>
          </cell>
          <cell r="N3703">
            <v>0.6</v>
          </cell>
          <cell r="O3703">
            <v>0</v>
          </cell>
          <cell r="P3703">
            <v>0</v>
          </cell>
          <cell r="Q3703">
            <v>0</v>
          </cell>
          <cell r="R3703" t="str">
            <v/>
          </cell>
          <cell r="S3703" t="str">
            <v>11½</v>
          </cell>
          <cell r="T3703" t="str">
            <v>0,44 e</v>
          </cell>
          <cell r="U3703" t="str">
            <v/>
          </cell>
          <cell r="V3703" t="str">
            <v/>
          </cell>
        </row>
        <row r="3704">
          <cell r="B3704" t="str">
            <v>DR-000-3369</v>
          </cell>
          <cell r="C3704" t="str">
            <v>4848484551515457</v>
          </cell>
          <cell r="D3704" t="str">
            <v>000</v>
          </cell>
          <cell r="E3704">
            <v>3369</v>
          </cell>
          <cell r="F3704" t="str">
            <v>Timbres-poste</v>
          </cell>
          <cell r="G3704">
            <v>2005</v>
          </cell>
          <cell r="H3704" t="str">
            <v>"Rosa "Pink Iceberg""</v>
          </cell>
          <cell r="I3704" t="str">
            <v>Floralies gantoises. Roses.</v>
          </cell>
          <cell r="J3704">
            <v>2.2000000000000002</v>
          </cell>
          <cell r="K3704">
            <v>1</v>
          </cell>
          <cell r="L3704">
            <v>0</v>
          </cell>
          <cell r="M3704">
            <v>0</v>
          </cell>
          <cell r="N3704">
            <v>1.1000000000000001</v>
          </cell>
          <cell r="O3704">
            <v>0</v>
          </cell>
          <cell r="P3704">
            <v>0</v>
          </cell>
          <cell r="Q3704">
            <v>0</v>
          </cell>
          <cell r="R3704" t="str">
            <v/>
          </cell>
          <cell r="S3704" t="str">
            <v>11½</v>
          </cell>
          <cell r="T3704" t="str">
            <v>0,70 e</v>
          </cell>
          <cell r="U3704" t="str">
            <v/>
          </cell>
          <cell r="V3704" t="str">
            <v/>
          </cell>
        </row>
        <row r="3705">
          <cell r="B3705" t="str">
            <v>DR-000-3370</v>
          </cell>
          <cell r="C3705" t="str">
            <v>4848484551515548</v>
          </cell>
          <cell r="D3705" t="str">
            <v>000</v>
          </cell>
          <cell r="E3705">
            <v>3370</v>
          </cell>
          <cell r="F3705" t="str">
            <v>Timbres-poste</v>
          </cell>
          <cell r="G3705">
            <v>2005</v>
          </cell>
          <cell r="H3705" t="str">
            <v>"Rosa "Old Master""</v>
          </cell>
          <cell r="I3705" t="str">
            <v>Floralies gantoises. Roses.</v>
          </cell>
          <cell r="J3705">
            <v>2.5</v>
          </cell>
          <cell r="K3705">
            <v>1</v>
          </cell>
          <cell r="L3705">
            <v>0</v>
          </cell>
          <cell r="M3705">
            <v>0</v>
          </cell>
          <cell r="N3705">
            <v>1.3</v>
          </cell>
          <cell r="O3705">
            <v>0</v>
          </cell>
          <cell r="P3705">
            <v>0</v>
          </cell>
          <cell r="Q3705">
            <v>0</v>
          </cell>
          <cell r="R3705" t="str">
            <v/>
          </cell>
          <cell r="S3705" t="str">
            <v>11½</v>
          </cell>
          <cell r="T3705" t="str">
            <v>0,80 e</v>
          </cell>
          <cell r="U3705" t="str">
            <v/>
          </cell>
          <cell r="V3705" t="str">
            <v/>
          </cell>
        </row>
        <row r="3706">
          <cell r="B3706" t="str">
            <v>DR-000-3371</v>
          </cell>
          <cell r="C3706" t="str">
            <v>4848484551515549</v>
          </cell>
          <cell r="D3706" t="str">
            <v>000</v>
          </cell>
          <cell r="E3706">
            <v>3371</v>
          </cell>
          <cell r="F3706" t="str">
            <v>Timbres-poste</v>
          </cell>
          <cell r="G3706">
            <v>2005</v>
          </cell>
          <cell r="H3706" t="str">
            <v>La table des enfants (1919), du peintre Gustave van de Woestijne (1881-1947) (Musée van Buuren)</v>
          </cell>
          <cell r="I3706" t="str">
            <v>Europa. La gastronomie</v>
          </cell>
          <cell r="J3706">
            <v>1.8</v>
          </cell>
          <cell r="K3706">
            <v>1</v>
          </cell>
          <cell r="L3706">
            <v>0</v>
          </cell>
          <cell r="M3706">
            <v>0</v>
          </cell>
          <cell r="N3706">
            <v>1</v>
          </cell>
          <cell r="O3706">
            <v>0</v>
          </cell>
          <cell r="P3706">
            <v>0</v>
          </cell>
          <cell r="Q3706">
            <v>0</v>
          </cell>
          <cell r="R3706" t="str">
            <v/>
          </cell>
          <cell r="S3706" t="str">
            <v>11½</v>
          </cell>
          <cell r="T3706" t="str">
            <v/>
          </cell>
          <cell r="U3706" t="str">
            <v/>
          </cell>
          <cell r="V3706" t="str">
            <v/>
          </cell>
        </row>
        <row r="3707">
          <cell r="B3707" t="str">
            <v>DR-000-3372</v>
          </cell>
          <cell r="C3707" t="str">
            <v>4848484551515550</v>
          </cell>
          <cell r="D3707" t="str">
            <v>000</v>
          </cell>
          <cell r="E3707">
            <v>3372</v>
          </cell>
          <cell r="F3707" t="str">
            <v>Timbres-poste</v>
          </cell>
          <cell r="G3707">
            <v>2005</v>
          </cell>
          <cell r="H3707" t="str">
            <v>Nature morte avec huîtres, fruits et pâtisseries (1619), du peintre Clara Peeters (1594?-1639?) (Musée des Beaux-Arts de Gand)</v>
          </cell>
          <cell r="I3707" t="str">
            <v>Europa. La gastronomie</v>
          </cell>
          <cell r="J3707">
            <v>1.8</v>
          </cell>
          <cell r="K3707">
            <v>1</v>
          </cell>
          <cell r="L3707">
            <v>0</v>
          </cell>
          <cell r="M3707">
            <v>0</v>
          </cell>
          <cell r="N3707">
            <v>1</v>
          </cell>
          <cell r="O3707">
            <v>0</v>
          </cell>
          <cell r="P3707">
            <v>0</v>
          </cell>
          <cell r="Q3707">
            <v>0</v>
          </cell>
          <cell r="R3707" t="str">
            <v/>
          </cell>
          <cell r="S3707" t="str">
            <v>11½</v>
          </cell>
          <cell r="T3707" t="str">
            <v/>
          </cell>
          <cell r="U3707" t="str">
            <v/>
          </cell>
          <cell r="V3707" t="str">
            <v/>
          </cell>
        </row>
        <row r="3708">
          <cell r="B3708" t="str">
            <v>DR-000-3373</v>
          </cell>
          <cell r="C3708" t="str">
            <v>4848484551515551</v>
          </cell>
          <cell r="D3708" t="str">
            <v>000</v>
          </cell>
          <cell r="E3708">
            <v>3373</v>
          </cell>
          <cell r="F3708" t="str">
            <v>Timbres-poste</v>
          </cell>
          <cell r="G3708">
            <v>2005</v>
          </cell>
          <cell r="H3708" t="str">
            <v>La cigogne noire</v>
          </cell>
          <cell r="I3708" t="str">
            <v>Journée du timbre. 20e anniversaire de la 1re réalisation de timbres sur les oiseaux par le peintre André Buzin</v>
          </cell>
          <cell r="J3708">
            <v>12</v>
          </cell>
          <cell r="K3708">
            <v>1</v>
          </cell>
          <cell r="L3708">
            <v>0</v>
          </cell>
          <cell r="M3708">
            <v>0</v>
          </cell>
          <cell r="N3708">
            <v>4</v>
          </cell>
          <cell r="O3708">
            <v>0</v>
          </cell>
          <cell r="P3708">
            <v>0</v>
          </cell>
          <cell r="Q3708">
            <v>0</v>
          </cell>
          <cell r="R3708" t="str">
            <v>multicolore</v>
          </cell>
          <cell r="S3708" t="str">
            <v>11½</v>
          </cell>
          <cell r="T3708" t="str">
            <v>4,00 e</v>
          </cell>
          <cell r="U3708" t="str">
            <v/>
          </cell>
          <cell r="V3708" t="str">
            <v/>
          </cell>
        </row>
        <row r="3709">
          <cell r="B3709" t="str">
            <v>DR-000-3374</v>
          </cell>
          <cell r="C3709" t="str">
            <v>4848484551515552</v>
          </cell>
          <cell r="D3709" t="str">
            <v>000</v>
          </cell>
          <cell r="E3709">
            <v>3374</v>
          </cell>
          <cell r="F3709" t="str">
            <v>Timbres-poste</v>
          </cell>
          <cell r="G3709">
            <v>2005</v>
          </cell>
          <cell r="H3709" t="str">
            <v>Mésange nonnette</v>
          </cell>
          <cell r="I3709" t="str">
            <v>Série courante. Faune. Oiseaux</v>
          </cell>
          <cell r="J3709">
            <v>0.3</v>
          </cell>
          <cell r="K3709">
            <v>1</v>
          </cell>
          <cell r="L3709">
            <v>0</v>
          </cell>
          <cell r="M3709">
            <v>0</v>
          </cell>
          <cell r="N3709">
            <v>0.3</v>
          </cell>
          <cell r="O3709">
            <v>0</v>
          </cell>
          <cell r="P3709">
            <v>0</v>
          </cell>
          <cell r="Q3709">
            <v>0</v>
          </cell>
          <cell r="R3709" t="str">
            <v/>
          </cell>
          <cell r="S3709" t="str">
            <v>11½</v>
          </cell>
          <cell r="T3709" t="str">
            <v>0,03 e</v>
          </cell>
          <cell r="U3709" t="str">
            <v/>
          </cell>
          <cell r="V3709" t="str">
            <v/>
          </cell>
        </row>
        <row r="3710">
          <cell r="B3710" t="str">
            <v>DR-000-3375</v>
          </cell>
          <cell r="C3710" t="str">
            <v>4848484551515553</v>
          </cell>
          <cell r="D3710" t="str">
            <v>000</v>
          </cell>
          <cell r="E3710">
            <v>3375</v>
          </cell>
          <cell r="F3710" t="str">
            <v>Timbres-poste</v>
          </cell>
          <cell r="G3710">
            <v>2005</v>
          </cell>
          <cell r="H3710" t="str">
            <v>Pigeon ramier</v>
          </cell>
          <cell r="I3710" t="str">
            <v>Série courante. Faune. Oiseaux</v>
          </cell>
          <cell r="J3710">
            <v>1.4</v>
          </cell>
          <cell r="K3710">
            <v>1</v>
          </cell>
          <cell r="L3710">
            <v>0</v>
          </cell>
          <cell r="M3710">
            <v>0</v>
          </cell>
          <cell r="N3710">
            <v>0.6</v>
          </cell>
          <cell r="O3710">
            <v>0</v>
          </cell>
          <cell r="P3710">
            <v>0</v>
          </cell>
          <cell r="Q3710">
            <v>0</v>
          </cell>
          <cell r="R3710" t="str">
            <v/>
          </cell>
          <cell r="S3710" t="str">
            <v>11½</v>
          </cell>
          <cell r="T3710" t="str">
            <v>0,44 e</v>
          </cell>
          <cell r="U3710" t="str">
            <v/>
          </cell>
          <cell r="V3710" t="str">
            <v/>
          </cell>
        </row>
        <row r="3711">
          <cell r="B3711" t="str">
            <v>DR-000-3376</v>
          </cell>
          <cell r="C3711" t="str">
            <v>4848484551515554</v>
          </cell>
          <cell r="D3711" t="str">
            <v>000</v>
          </cell>
          <cell r="E3711">
            <v>3376</v>
          </cell>
          <cell r="F3711" t="str">
            <v>Timbres-poste</v>
          </cell>
          <cell r="G3711">
            <v>2005</v>
          </cell>
          <cell r="H3711" t="str">
            <v>Roitelet triplebandeau</v>
          </cell>
          <cell r="I3711" t="str">
            <v>Série courante. Faune. Oiseaux</v>
          </cell>
          <cell r="J3711">
            <v>2.2999999999999998</v>
          </cell>
          <cell r="K3711">
            <v>1</v>
          </cell>
          <cell r="L3711">
            <v>0</v>
          </cell>
          <cell r="M3711">
            <v>0</v>
          </cell>
          <cell r="N3711">
            <v>1.1000000000000001</v>
          </cell>
          <cell r="O3711">
            <v>0</v>
          </cell>
          <cell r="P3711">
            <v>0</v>
          </cell>
          <cell r="Q3711">
            <v>0</v>
          </cell>
          <cell r="R3711" t="str">
            <v/>
          </cell>
          <cell r="S3711" t="str">
            <v>11½</v>
          </cell>
          <cell r="T3711" t="str">
            <v>0,75 e</v>
          </cell>
          <cell r="U3711" t="str">
            <v/>
          </cell>
          <cell r="V3711" t="str">
            <v/>
          </cell>
        </row>
        <row r="3712">
          <cell r="B3712" t="str">
            <v>DR-000-3377</v>
          </cell>
          <cell r="C3712" t="str">
            <v>4848484551515555</v>
          </cell>
          <cell r="D3712" t="str">
            <v>000</v>
          </cell>
          <cell r="E3712">
            <v>3377</v>
          </cell>
          <cell r="F3712" t="str">
            <v>Timbres-poste</v>
          </cell>
          <cell r="G3712">
            <v>2005</v>
          </cell>
          <cell r="H3712" t="str">
            <v>Soldats fêtant la victoire (photographie)</v>
          </cell>
          <cell r="I3712" t="str">
            <v>60e anniversaire de la fin de la 2e Guerre mondiale</v>
          </cell>
          <cell r="J3712">
            <v>1.4</v>
          </cell>
          <cell r="K3712">
            <v>1</v>
          </cell>
          <cell r="L3712">
            <v>0</v>
          </cell>
          <cell r="M3712">
            <v>0</v>
          </cell>
          <cell r="N3712">
            <v>0.8</v>
          </cell>
          <cell r="O3712">
            <v>0</v>
          </cell>
          <cell r="P3712">
            <v>0</v>
          </cell>
          <cell r="Q3712">
            <v>0</v>
          </cell>
          <cell r="R3712" t="str">
            <v/>
          </cell>
          <cell r="S3712" t="str">
            <v>11½</v>
          </cell>
          <cell r="T3712" t="str">
            <v/>
          </cell>
          <cell r="U3712" t="str">
            <v/>
          </cell>
          <cell r="V3712" t="str">
            <v/>
          </cell>
        </row>
        <row r="3713">
          <cell r="B3713" t="str">
            <v>DR-000-3378</v>
          </cell>
          <cell r="C3713" t="str">
            <v>4848484551515556</v>
          </cell>
          <cell r="D3713" t="str">
            <v>000</v>
          </cell>
          <cell r="E3713">
            <v>3378</v>
          </cell>
          <cell r="F3713" t="str">
            <v>Timbres-poste</v>
          </cell>
          <cell r="G3713">
            <v>2005</v>
          </cell>
          <cell r="H3713" t="str">
            <v>Libération des camps, lithographie de Wilchar Breendonck</v>
          </cell>
          <cell r="I3713" t="str">
            <v>60e anniversaire de la fin de la 2e Guerre mondiale</v>
          </cell>
          <cell r="J3713">
            <v>1.4</v>
          </cell>
          <cell r="K3713">
            <v>1</v>
          </cell>
          <cell r="L3713">
            <v>0</v>
          </cell>
          <cell r="M3713">
            <v>0</v>
          </cell>
          <cell r="N3713">
            <v>0.8</v>
          </cell>
          <cell r="O3713">
            <v>0</v>
          </cell>
          <cell r="P3713">
            <v>0</v>
          </cell>
          <cell r="Q3713">
            <v>0</v>
          </cell>
          <cell r="R3713" t="str">
            <v/>
          </cell>
          <cell r="S3713" t="str">
            <v>11½</v>
          </cell>
          <cell r="T3713" t="str">
            <v/>
          </cell>
          <cell r="U3713" t="str">
            <v/>
          </cell>
          <cell r="V3713" t="str">
            <v/>
          </cell>
        </row>
        <row r="3714">
          <cell r="B3714" t="str">
            <v>DR-000-3379</v>
          </cell>
          <cell r="C3714" t="str">
            <v>4848484551515557</v>
          </cell>
          <cell r="D3714" t="str">
            <v>000</v>
          </cell>
          <cell r="E3714">
            <v>3379</v>
          </cell>
          <cell r="F3714" t="str">
            <v>Timbres-poste</v>
          </cell>
          <cell r="G3714">
            <v>2005</v>
          </cell>
          <cell r="H3714" t="str">
            <v>La libération des camps (photographie)</v>
          </cell>
          <cell r="I3714" t="str">
            <v>60e anniversaire de la fin de la 2e Guerre mondiale</v>
          </cell>
          <cell r="J3714">
            <v>1.4</v>
          </cell>
          <cell r="K3714">
            <v>1</v>
          </cell>
          <cell r="L3714">
            <v>0</v>
          </cell>
          <cell r="M3714">
            <v>0</v>
          </cell>
          <cell r="N3714">
            <v>0.8</v>
          </cell>
          <cell r="O3714">
            <v>0</v>
          </cell>
          <cell r="P3714">
            <v>0</v>
          </cell>
          <cell r="Q3714">
            <v>0</v>
          </cell>
          <cell r="R3714" t="str">
            <v/>
          </cell>
          <cell r="S3714" t="str">
            <v>11½</v>
          </cell>
          <cell r="T3714" t="str">
            <v/>
          </cell>
          <cell r="U3714" t="str">
            <v/>
          </cell>
          <cell r="V3714" t="str">
            <v/>
          </cell>
        </row>
        <row r="3715">
          <cell r="B3715" t="str">
            <v>DR-000-3380</v>
          </cell>
          <cell r="C3715" t="str">
            <v>4848484551515648</v>
          </cell>
          <cell r="D3715" t="str">
            <v>000</v>
          </cell>
          <cell r="E3715">
            <v>3380</v>
          </cell>
          <cell r="F3715" t="str">
            <v>Timbres-poste</v>
          </cell>
          <cell r="G3715">
            <v>2005</v>
          </cell>
          <cell r="H3715" t="str">
            <v>Emblèmes, photographie représentant les soldats traversant l'Imjin à gué lors d'une incursion en territoire ennemi</v>
          </cell>
          <cell r="I3715" t="str">
            <v>Cinquantenaire de la participation belge dans la Guerre de Corée</v>
          </cell>
          <cell r="J3715">
            <v>1.4</v>
          </cell>
          <cell r="K3715">
            <v>1</v>
          </cell>
          <cell r="L3715">
            <v>0</v>
          </cell>
          <cell r="M3715">
            <v>0</v>
          </cell>
          <cell r="N3715">
            <v>0.6</v>
          </cell>
          <cell r="O3715">
            <v>0</v>
          </cell>
          <cell r="P3715">
            <v>0</v>
          </cell>
          <cell r="Q3715">
            <v>0</v>
          </cell>
          <cell r="R3715" t="str">
            <v/>
          </cell>
          <cell r="S3715" t="str">
            <v>11½</v>
          </cell>
          <cell r="T3715" t="str">
            <v>0,44 e</v>
          </cell>
          <cell r="U3715" t="str">
            <v/>
          </cell>
          <cell r="V3715" t="str">
            <v/>
          </cell>
        </row>
        <row r="3716">
          <cell r="B3716" t="str">
            <v>DR-000-3381</v>
          </cell>
          <cell r="C3716" t="str">
            <v>4848484551515649</v>
          </cell>
          <cell r="D3716" t="str">
            <v>000</v>
          </cell>
          <cell r="E3716">
            <v>3381</v>
          </cell>
          <cell r="F3716" t="str">
            <v>Timbres-poste</v>
          </cell>
          <cell r="G3716">
            <v>2005</v>
          </cell>
          <cell r="H3716" t="str">
            <v>La tour Zimmer à Lier abrite la Jubelklok, oeuvre de l'horloger Louis Zimmer (1888-1970)</v>
          </cell>
          <cell r="I3716" t="str">
            <v>Tourisme. Horloges monumentales</v>
          </cell>
          <cell r="J3716">
            <v>1.4</v>
          </cell>
          <cell r="K3716">
            <v>1</v>
          </cell>
          <cell r="L3716">
            <v>0</v>
          </cell>
          <cell r="M3716">
            <v>0</v>
          </cell>
          <cell r="N3716">
            <v>0.6</v>
          </cell>
          <cell r="O3716">
            <v>0</v>
          </cell>
          <cell r="P3716">
            <v>0</v>
          </cell>
          <cell r="Q3716">
            <v>0</v>
          </cell>
          <cell r="R3716" t="str">
            <v>bleu-noir et noir</v>
          </cell>
          <cell r="S3716" t="str">
            <v>11½</v>
          </cell>
          <cell r="T3716" t="str">
            <v/>
          </cell>
          <cell r="U3716" t="str">
            <v/>
          </cell>
          <cell r="V3716" t="str">
            <v/>
          </cell>
        </row>
        <row r="3717">
          <cell r="B3717" t="str">
            <v>DR-000-3382</v>
          </cell>
          <cell r="C3717" t="str">
            <v>4848484551515650</v>
          </cell>
          <cell r="D3717" t="str">
            <v>000</v>
          </cell>
          <cell r="E3717">
            <v>3382</v>
          </cell>
          <cell r="F3717" t="str">
            <v>Timbres-poste</v>
          </cell>
          <cell r="G3717">
            <v>2005</v>
          </cell>
          <cell r="H3717" t="str">
            <v>Le beffroi de Mons et son carillon</v>
          </cell>
          <cell r="I3717" t="str">
            <v>Tourisme. Horloges monumentales</v>
          </cell>
          <cell r="J3717">
            <v>1.4</v>
          </cell>
          <cell r="K3717">
            <v>1</v>
          </cell>
          <cell r="L3717">
            <v>0</v>
          </cell>
          <cell r="M3717">
            <v>0</v>
          </cell>
          <cell r="N3717">
            <v>0.6</v>
          </cell>
          <cell r="O3717">
            <v>0</v>
          </cell>
          <cell r="P3717">
            <v>0</v>
          </cell>
          <cell r="Q3717">
            <v>0</v>
          </cell>
          <cell r="R3717" t="str">
            <v>brun-noir</v>
          </cell>
          <cell r="S3717" t="str">
            <v>11½</v>
          </cell>
          <cell r="T3717" t="str">
            <v/>
          </cell>
          <cell r="U3717" t="str">
            <v/>
          </cell>
          <cell r="V3717" t="str">
            <v/>
          </cell>
        </row>
        <row r="3718">
          <cell r="B3718" t="str">
            <v>DR-000-3383</v>
          </cell>
          <cell r="C3718" t="str">
            <v>4848484551515651</v>
          </cell>
          <cell r="D3718" t="str">
            <v>000</v>
          </cell>
          <cell r="E3718">
            <v>3383</v>
          </cell>
          <cell r="F3718" t="str">
            <v>Timbres-poste</v>
          </cell>
          <cell r="G3718">
            <v>2005</v>
          </cell>
          <cell r="H3718" t="str">
            <v>L'horloge du Mont des Arts à Bruxelles (avec jacquemart et statues indiquant  les heures)</v>
          </cell>
          <cell r="I3718" t="str">
            <v>Tourisme. Horloges monumentales</v>
          </cell>
          <cell r="J3718">
            <v>1.4</v>
          </cell>
          <cell r="K3718">
            <v>1</v>
          </cell>
          <cell r="L3718">
            <v>0</v>
          </cell>
          <cell r="M3718">
            <v>0</v>
          </cell>
          <cell r="N3718">
            <v>0.6</v>
          </cell>
          <cell r="O3718">
            <v>0</v>
          </cell>
          <cell r="P3718">
            <v>0</v>
          </cell>
          <cell r="Q3718">
            <v>0</v>
          </cell>
          <cell r="R3718" t="str">
            <v>brun-violet foncé</v>
          </cell>
          <cell r="S3718" t="str">
            <v>11½</v>
          </cell>
          <cell r="T3718" t="str">
            <v/>
          </cell>
          <cell r="U3718" t="str">
            <v/>
          </cell>
          <cell r="V3718" t="str">
            <v/>
          </cell>
        </row>
        <row r="3719">
          <cell r="B3719" t="str">
            <v>DR-000-3384</v>
          </cell>
          <cell r="C3719" t="str">
            <v>4848484551515652</v>
          </cell>
          <cell r="D3719" t="str">
            <v>000</v>
          </cell>
          <cell r="E3719">
            <v>3384</v>
          </cell>
          <cell r="F3719" t="str">
            <v>Timbres-poste</v>
          </cell>
          <cell r="G3719">
            <v>2005</v>
          </cell>
          <cell r="H3719" t="str">
            <v>La mer (dessin d'une vacancière sur une plage avec oiseau sur une main et d'un soleil)</v>
          </cell>
          <cell r="I3719" t="str">
            <v>Timbres "Vacances"</v>
          </cell>
          <cell r="J3719">
            <v>1.5</v>
          </cell>
          <cell r="K3719">
            <v>1</v>
          </cell>
          <cell r="L3719">
            <v>0</v>
          </cell>
          <cell r="M3719">
            <v>0</v>
          </cell>
          <cell r="N3719">
            <v>0.6</v>
          </cell>
          <cell r="O3719">
            <v>0</v>
          </cell>
          <cell r="P3719">
            <v>0</v>
          </cell>
          <cell r="Q3719">
            <v>0</v>
          </cell>
          <cell r="R3719" t="str">
            <v/>
          </cell>
          <cell r="S3719" t="str">
            <v>11½</v>
          </cell>
          <cell r="T3719" t="str">
            <v/>
          </cell>
          <cell r="U3719" t="str">
            <v/>
          </cell>
          <cell r="V3719" t="str">
            <v/>
          </cell>
        </row>
        <row r="3720">
          <cell r="B3720" t="str">
            <v>DR-000-3385</v>
          </cell>
          <cell r="C3720" t="str">
            <v>4848484551515653</v>
          </cell>
          <cell r="D3720" t="str">
            <v>000</v>
          </cell>
          <cell r="E3720">
            <v>3385</v>
          </cell>
          <cell r="F3720" t="str">
            <v>Timbres-poste</v>
          </cell>
          <cell r="G3720">
            <v>2005</v>
          </cell>
          <cell r="H3720" t="str">
            <v>Les Ardennes (dessin d'un randonneur, d'un château fort, d'une tête de cerf, d'un soleil)</v>
          </cell>
          <cell r="I3720" t="str">
            <v>Timbres "Vacances"</v>
          </cell>
          <cell r="J3720">
            <v>1.5</v>
          </cell>
          <cell r="K3720">
            <v>1</v>
          </cell>
          <cell r="L3720">
            <v>0</v>
          </cell>
          <cell r="M3720">
            <v>0</v>
          </cell>
          <cell r="N3720">
            <v>0.6</v>
          </cell>
          <cell r="O3720">
            <v>0</v>
          </cell>
          <cell r="P3720">
            <v>0</v>
          </cell>
          <cell r="Q3720">
            <v>0</v>
          </cell>
          <cell r="R3720" t="str">
            <v/>
          </cell>
          <cell r="S3720" t="str">
            <v>11½</v>
          </cell>
          <cell r="T3720" t="str">
            <v/>
          </cell>
          <cell r="U3720" t="str">
            <v/>
          </cell>
          <cell r="V3720" t="str">
            <v/>
          </cell>
        </row>
        <row r="3721">
          <cell r="B3721" t="str">
            <v>DR-000-3386</v>
          </cell>
          <cell r="C3721" t="str">
            <v>4848484551515654</v>
          </cell>
          <cell r="D3721" t="str">
            <v>000</v>
          </cell>
          <cell r="E3721">
            <v>3386</v>
          </cell>
          <cell r="F3721" t="str">
            <v>Timbres-poste</v>
          </cell>
          <cell r="G3721">
            <v>2005</v>
          </cell>
          <cell r="H3721" t="str">
            <v>Bébé fille</v>
          </cell>
          <cell r="I3721" t="str">
            <v>Timbres pour naissances - filles</v>
          </cell>
          <cell r="J3721">
            <v>2.4</v>
          </cell>
          <cell r="K3721">
            <v>10</v>
          </cell>
          <cell r="L3721">
            <v>0</v>
          </cell>
          <cell r="M3721">
            <v>0</v>
          </cell>
          <cell r="N3721">
            <v>1</v>
          </cell>
          <cell r="O3721">
            <v>0</v>
          </cell>
          <cell r="P3721">
            <v>0</v>
          </cell>
          <cell r="Q3721">
            <v>0</v>
          </cell>
          <cell r="R3721" t="str">
            <v>multicolore</v>
          </cell>
          <cell r="S3721" t="str">
            <v>10 sur 2 ou 3 côtés</v>
          </cell>
          <cell r="T3721" t="str">
            <v>0,80 e</v>
          </cell>
          <cell r="U3721" t="str">
            <v/>
          </cell>
          <cell r="V3721" t="str">
            <v/>
          </cell>
        </row>
        <row r="3722">
          <cell r="B3722" t="str">
            <v>DR-000-3387</v>
          </cell>
          <cell r="C3722" t="str">
            <v>4848484551515655</v>
          </cell>
          <cell r="D3722" t="str">
            <v>000</v>
          </cell>
          <cell r="E3722">
            <v>3387</v>
          </cell>
          <cell r="F3722" t="str">
            <v>Timbres-poste</v>
          </cell>
          <cell r="G3722">
            <v>2005</v>
          </cell>
          <cell r="H3722" t="str">
            <v>Bébé garçon</v>
          </cell>
          <cell r="I3722" t="str">
            <v>Timbres pour naissances - garçons</v>
          </cell>
          <cell r="J3722">
            <v>2.4</v>
          </cell>
          <cell r="K3722">
            <v>10</v>
          </cell>
          <cell r="L3722">
            <v>0</v>
          </cell>
          <cell r="M3722">
            <v>0</v>
          </cell>
          <cell r="N3722">
            <v>1</v>
          </cell>
          <cell r="O3722">
            <v>0</v>
          </cell>
          <cell r="P3722">
            <v>0</v>
          </cell>
          <cell r="Q3722">
            <v>0</v>
          </cell>
          <cell r="R3722" t="str">
            <v>multicolore</v>
          </cell>
          <cell r="S3722" t="str">
            <v>10 sur 2 ou 3 côtés</v>
          </cell>
          <cell r="T3722" t="str">
            <v>0,80 e</v>
          </cell>
          <cell r="U3722" t="str">
            <v/>
          </cell>
          <cell r="V3722" t="str">
            <v/>
          </cell>
        </row>
        <row r="3723">
          <cell r="B3723" t="str">
            <v>DR-000-3388</v>
          </cell>
          <cell r="C3723" t="str">
            <v>4848484551515656</v>
          </cell>
          <cell r="D3723" t="str">
            <v>000</v>
          </cell>
          <cell r="E3723">
            <v>3388</v>
          </cell>
          <cell r="F3723" t="str">
            <v>Timbres-poste</v>
          </cell>
          <cell r="G3723">
            <v>2005</v>
          </cell>
          <cell r="H3723" t="str">
            <v>Couple de colombes et alliances</v>
          </cell>
          <cell r="I3723" t="str">
            <v>Timbres pour mariages</v>
          </cell>
          <cell r="J3723">
            <v>2.4</v>
          </cell>
          <cell r="K3723">
            <v>3</v>
          </cell>
          <cell r="L3723">
            <v>0</v>
          </cell>
          <cell r="M3723">
            <v>0</v>
          </cell>
          <cell r="N3723">
            <v>1</v>
          </cell>
          <cell r="O3723">
            <v>0</v>
          </cell>
          <cell r="P3723">
            <v>0</v>
          </cell>
          <cell r="Q3723">
            <v>0</v>
          </cell>
          <cell r="R3723" t="str">
            <v/>
          </cell>
          <cell r="S3723" t="str">
            <v>10 sur 2 ou 3 côtés</v>
          </cell>
          <cell r="T3723" t="str">
            <v/>
          </cell>
          <cell r="U3723" t="str">
            <v/>
          </cell>
          <cell r="V3723" t="str">
            <v/>
          </cell>
        </row>
        <row r="3724">
          <cell r="B3724" t="str">
            <v>DR-000-3389</v>
          </cell>
          <cell r="C3724" t="str">
            <v>4848484551515657</v>
          </cell>
          <cell r="D3724" t="str">
            <v>000</v>
          </cell>
          <cell r="E3724">
            <v>3389</v>
          </cell>
          <cell r="F3724" t="str">
            <v>Timbres-poste</v>
          </cell>
          <cell r="G3724">
            <v>2005</v>
          </cell>
          <cell r="H3724" t="str">
            <v>Alliances</v>
          </cell>
          <cell r="I3724" t="str">
            <v>Timbres pour mariages</v>
          </cell>
          <cell r="J3724">
            <v>2.4</v>
          </cell>
          <cell r="K3724">
            <v>3</v>
          </cell>
          <cell r="L3724">
            <v>0</v>
          </cell>
          <cell r="M3724">
            <v>0</v>
          </cell>
          <cell r="N3724">
            <v>1</v>
          </cell>
          <cell r="O3724">
            <v>0</v>
          </cell>
          <cell r="P3724">
            <v>0</v>
          </cell>
          <cell r="Q3724">
            <v>0</v>
          </cell>
          <cell r="R3724" t="str">
            <v/>
          </cell>
          <cell r="S3724" t="str">
            <v>10 sur 2 ou 3 côtés</v>
          </cell>
          <cell r="T3724" t="str">
            <v/>
          </cell>
          <cell r="U3724" t="str">
            <v/>
          </cell>
          <cell r="V3724" t="str">
            <v/>
          </cell>
        </row>
        <row r="3725">
          <cell r="B3725" t="str">
            <v>DR-000-3390</v>
          </cell>
          <cell r="C3725" t="str">
            <v>4848484551515748</v>
          </cell>
          <cell r="D3725" t="str">
            <v>000</v>
          </cell>
          <cell r="E3725">
            <v>3390</v>
          </cell>
          <cell r="F3725" t="str">
            <v>Timbres-poste</v>
          </cell>
          <cell r="G3725">
            <v>2005</v>
          </cell>
          <cell r="H3725" t="str">
            <v>Deux coeurs</v>
          </cell>
          <cell r="I3725" t="str">
            <v>Timbre "Amour"</v>
          </cell>
          <cell r="J3725">
            <v>2.2999999999999998</v>
          </cell>
          <cell r="K3725">
            <v>4</v>
          </cell>
          <cell r="L3725">
            <v>0</v>
          </cell>
          <cell r="M3725">
            <v>0</v>
          </cell>
          <cell r="N3725">
            <v>0.5</v>
          </cell>
          <cell r="O3725">
            <v>0</v>
          </cell>
          <cell r="P3725">
            <v>0</v>
          </cell>
          <cell r="Q3725">
            <v>0</v>
          </cell>
          <cell r="R3725" t="str">
            <v>multicolore</v>
          </cell>
          <cell r="S3725" t="str">
            <v>10 sur 2 ou 3 côtés</v>
          </cell>
          <cell r="T3725" t="str">
            <v>0,50 e</v>
          </cell>
          <cell r="U3725" t="str">
            <v/>
          </cell>
          <cell r="V3725" t="str">
            <v/>
          </cell>
        </row>
        <row r="3726">
          <cell r="B3726" t="str">
            <v>DR-000-3391</v>
          </cell>
          <cell r="C3726" t="str">
            <v>4848484551515749</v>
          </cell>
          <cell r="D3726" t="str">
            <v>000</v>
          </cell>
          <cell r="E3726">
            <v>3391</v>
          </cell>
          <cell r="F3726" t="str">
            <v>Timbres-poste</v>
          </cell>
          <cell r="G3726">
            <v>2005</v>
          </cell>
          <cell r="H3726" t="str">
            <v>Variété Gudoshnik</v>
          </cell>
          <cell r="I3726" t="str">
            <v>Série courante. Flore. Fleurs. Tulipe Darwin Hybride</v>
          </cell>
          <cell r="J3726">
            <v>4</v>
          </cell>
          <cell r="K3726">
            <v>4</v>
          </cell>
          <cell r="L3726">
            <v>0</v>
          </cell>
          <cell r="M3726">
            <v>0</v>
          </cell>
          <cell r="N3726">
            <v>0.8</v>
          </cell>
          <cell r="O3726">
            <v>0</v>
          </cell>
          <cell r="P3726">
            <v>0</v>
          </cell>
          <cell r="Q3726">
            <v>0</v>
          </cell>
          <cell r="R3726" t="str">
            <v>multicolore</v>
          </cell>
          <cell r="S3726" t="str">
            <v>10 sur 2 ou 3 côtés</v>
          </cell>
          <cell r="T3726" t="str">
            <v>0,70 e</v>
          </cell>
          <cell r="U3726" t="str">
            <v/>
          </cell>
          <cell r="V3726" t="str">
            <v/>
          </cell>
        </row>
        <row r="3727">
          <cell r="B3727" t="str">
            <v>DR-000-3392</v>
          </cell>
          <cell r="C3727" t="str">
            <v>4848484551515750</v>
          </cell>
          <cell r="D3727" t="str">
            <v>000</v>
          </cell>
          <cell r="E3727">
            <v>3392</v>
          </cell>
          <cell r="F3727" t="str">
            <v>Timbres-poste</v>
          </cell>
          <cell r="G3727">
            <v>2005</v>
          </cell>
          <cell r="H3727" t="str">
            <v>Robert Van de Walle</v>
          </cell>
          <cell r="I3727" t="str">
            <v>Sport. Judo. Champions belges</v>
          </cell>
          <cell r="J3727">
            <v>1.5</v>
          </cell>
          <cell r="K3727">
            <v>0</v>
          </cell>
          <cell r="L3727">
            <v>0</v>
          </cell>
          <cell r="M3727">
            <v>0</v>
          </cell>
          <cell r="N3727">
            <v>1.2</v>
          </cell>
          <cell r="O3727">
            <v>0</v>
          </cell>
          <cell r="P3727">
            <v>0</v>
          </cell>
          <cell r="Q3727">
            <v>0</v>
          </cell>
          <cell r="R3727" t="str">
            <v/>
          </cell>
          <cell r="S3727" t="str">
            <v>11½</v>
          </cell>
          <cell r="T3727" t="str">
            <v/>
          </cell>
          <cell r="U3727" t="str">
            <v/>
          </cell>
          <cell r="V3727" t="str">
            <v/>
          </cell>
        </row>
        <row r="3728">
          <cell r="B3728" t="str">
            <v>DR-000-F3392</v>
          </cell>
          <cell r="C3728" t="str">
            <v>484848457051515750</v>
          </cell>
          <cell r="D3728" t="str">
            <v>000</v>
          </cell>
          <cell r="E3728" t="str">
            <v>F3392</v>
          </cell>
          <cell r="F3728" t="str">
            <v>Timbres-poste</v>
          </cell>
          <cell r="G3728">
            <v>2005</v>
          </cell>
          <cell r="H3728" t="str">
            <v>pas répertorié</v>
          </cell>
          <cell r="I3728" t="str">
            <v>Sport. Judo. Champions belges</v>
          </cell>
          <cell r="J3728">
            <v>9</v>
          </cell>
          <cell r="K3728">
            <v>1</v>
          </cell>
          <cell r="L3728">
            <v>0</v>
          </cell>
          <cell r="M3728">
            <v>0</v>
          </cell>
          <cell r="N3728">
            <v>0</v>
          </cell>
          <cell r="O3728">
            <v>0</v>
          </cell>
          <cell r="P3728">
            <v>0</v>
          </cell>
          <cell r="Q3728">
            <v>0</v>
          </cell>
          <cell r="R3728" t="str">
            <v/>
          </cell>
          <cell r="S3728" t="str">
            <v>11½</v>
          </cell>
          <cell r="T3728" t="str">
            <v/>
          </cell>
          <cell r="U3728" t="str">
            <v/>
          </cell>
          <cell r="V3728" t="str">
            <v/>
          </cell>
        </row>
        <row r="3729">
          <cell r="B3729" t="str">
            <v>DR-000-3393</v>
          </cell>
          <cell r="C3729" t="str">
            <v>4848484551515751</v>
          </cell>
          <cell r="D3729" t="str">
            <v>000</v>
          </cell>
          <cell r="E3729">
            <v>3393</v>
          </cell>
          <cell r="F3729" t="str">
            <v>Timbres-poste</v>
          </cell>
          <cell r="G3729">
            <v>2005</v>
          </cell>
          <cell r="H3729" t="str">
            <v>Ingrid Berghmans</v>
          </cell>
          <cell r="I3729" t="str">
            <v>Sport. Judo. Champions belges</v>
          </cell>
          <cell r="J3729">
            <v>1.5</v>
          </cell>
          <cell r="K3729">
            <v>0</v>
          </cell>
          <cell r="L3729">
            <v>0</v>
          </cell>
          <cell r="M3729">
            <v>0</v>
          </cell>
          <cell r="N3729">
            <v>1.2</v>
          </cell>
          <cell r="O3729">
            <v>0</v>
          </cell>
          <cell r="P3729">
            <v>0</v>
          </cell>
          <cell r="Q3729">
            <v>0</v>
          </cell>
          <cell r="R3729" t="str">
            <v/>
          </cell>
          <cell r="S3729" t="str">
            <v>11½</v>
          </cell>
          <cell r="T3729" t="str">
            <v/>
          </cell>
          <cell r="U3729" t="str">
            <v/>
          </cell>
          <cell r="V3729" t="str">
            <v/>
          </cell>
        </row>
        <row r="3730">
          <cell r="B3730" t="str">
            <v>DR-000-3394</v>
          </cell>
          <cell r="C3730" t="str">
            <v>4848484551515752</v>
          </cell>
          <cell r="D3730" t="str">
            <v>000</v>
          </cell>
          <cell r="E3730">
            <v>3394</v>
          </cell>
          <cell r="F3730" t="str">
            <v>Timbres-poste</v>
          </cell>
          <cell r="G3730">
            <v>2005</v>
          </cell>
          <cell r="H3730" t="str">
            <v>Ulla Werbrouck</v>
          </cell>
          <cell r="I3730" t="str">
            <v>Sport. Judo. Champions belges</v>
          </cell>
          <cell r="J3730">
            <v>1.5</v>
          </cell>
          <cell r="K3730">
            <v>0</v>
          </cell>
          <cell r="L3730">
            <v>0</v>
          </cell>
          <cell r="M3730">
            <v>0</v>
          </cell>
          <cell r="N3730">
            <v>1.2</v>
          </cell>
          <cell r="O3730">
            <v>0</v>
          </cell>
          <cell r="P3730">
            <v>0</v>
          </cell>
          <cell r="Q3730">
            <v>0</v>
          </cell>
          <cell r="R3730" t="str">
            <v/>
          </cell>
          <cell r="S3730" t="str">
            <v>11½</v>
          </cell>
          <cell r="T3730" t="str">
            <v/>
          </cell>
          <cell r="U3730" t="str">
            <v/>
          </cell>
          <cell r="V3730" t="str">
            <v/>
          </cell>
        </row>
        <row r="3731">
          <cell r="B3731" t="str">
            <v>DR-000-3395</v>
          </cell>
          <cell r="C3731" t="str">
            <v>4848484551515753</v>
          </cell>
          <cell r="D3731" t="str">
            <v>000</v>
          </cell>
          <cell r="E3731">
            <v>3395</v>
          </cell>
          <cell r="F3731" t="str">
            <v>Timbres-poste</v>
          </cell>
          <cell r="G3731">
            <v>2005</v>
          </cell>
          <cell r="H3731" t="str">
            <v>Gella Vandecaveye</v>
          </cell>
          <cell r="I3731" t="str">
            <v>Sport. Judo. Champions belges</v>
          </cell>
          <cell r="J3731">
            <v>1.5</v>
          </cell>
          <cell r="K3731">
            <v>0</v>
          </cell>
          <cell r="L3731">
            <v>0</v>
          </cell>
          <cell r="M3731">
            <v>0</v>
          </cell>
          <cell r="N3731">
            <v>1.2</v>
          </cell>
          <cell r="O3731">
            <v>0</v>
          </cell>
          <cell r="P3731">
            <v>0</v>
          </cell>
          <cell r="Q3731">
            <v>0</v>
          </cell>
          <cell r="R3731" t="str">
            <v/>
          </cell>
          <cell r="S3731" t="str">
            <v>11½</v>
          </cell>
          <cell r="T3731" t="str">
            <v/>
          </cell>
          <cell r="U3731" t="str">
            <v/>
          </cell>
          <cell r="V3731" t="str">
            <v/>
          </cell>
        </row>
        <row r="3732">
          <cell r="B3732" t="str">
            <v>DR-000-3396</v>
          </cell>
          <cell r="C3732" t="str">
            <v>4848484551515754</v>
          </cell>
          <cell r="D3732" t="str">
            <v>000</v>
          </cell>
          <cell r="E3732">
            <v>3396</v>
          </cell>
          <cell r="F3732" t="str">
            <v>Timbres-poste</v>
          </cell>
          <cell r="G3732">
            <v>2005</v>
          </cell>
          <cell r="H3732" t="str">
            <v>Christelle Deliège</v>
          </cell>
          <cell r="I3732" t="str">
            <v>Sport. Judo. Champions belges</v>
          </cell>
          <cell r="J3732">
            <v>1.5</v>
          </cell>
          <cell r="K3732">
            <v>0</v>
          </cell>
          <cell r="L3732">
            <v>0</v>
          </cell>
          <cell r="M3732">
            <v>0</v>
          </cell>
          <cell r="N3732">
            <v>1.2</v>
          </cell>
          <cell r="O3732">
            <v>0</v>
          </cell>
          <cell r="P3732">
            <v>0</v>
          </cell>
          <cell r="Q3732">
            <v>0</v>
          </cell>
          <cell r="R3732" t="str">
            <v/>
          </cell>
          <cell r="S3732" t="str">
            <v>11½</v>
          </cell>
          <cell r="T3732" t="str">
            <v/>
          </cell>
          <cell r="U3732" t="str">
            <v/>
          </cell>
          <cell r="V3732" t="str">
            <v/>
          </cell>
        </row>
        <row r="3733">
          <cell r="B3733" t="str">
            <v>DR-000-3397</v>
          </cell>
          <cell r="C3733" t="str">
            <v>4848484551515755</v>
          </cell>
          <cell r="D3733" t="str">
            <v>000</v>
          </cell>
          <cell r="E3733">
            <v>3397</v>
          </cell>
          <cell r="F3733" t="str">
            <v>Timbres-poste</v>
          </cell>
          <cell r="G3733">
            <v>2005</v>
          </cell>
          <cell r="H3733" t="str">
            <v>Johan Laats</v>
          </cell>
          <cell r="I3733" t="str">
            <v>Sport. Judo. Champions belges</v>
          </cell>
          <cell r="J3733">
            <v>1.5</v>
          </cell>
          <cell r="K3733">
            <v>1</v>
          </cell>
          <cell r="L3733">
            <v>0</v>
          </cell>
          <cell r="M3733">
            <v>0</v>
          </cell>
          <cell r="N3733">
            <v>1.2</v>
          </cell>
          <cell r="O3733">
            <v>0</v>
          </cell>
          <cell r="P3733">
            <v>0</v>
          </cell>
          <cell r="Q3733">
            <v>0</v>
          </cell>
          <cell r="R3733" t="str">
            <v/>
          </cell>
          <cell r="S3733" t="str">
            <v>11½</v>
          </cell>
          <cell r="T3733" t="str">
            <v/>
          </cell>
          <cell r="U3733" t="str">
            <v/>
          </cell>
          <cell r="V3733" t="str">
            <v/>
          </cell>
        </row>
        <row r="3734">
          <cell r="B3734" t="str">
            <v>DR-000-3398</v>
          </cell>
          <cell r="C3734" t="str">
            <v>4848484551515756</v>
          </cell>
          <cell r="D3734" t="str">
            <v>000</v>
          </cell>
          <cell r="E3734">
            <v>3398</v>
          </cell>
          <cell r="F3734" t="str">
            <v>Timbres-poste</v>
          </cell>
          <cell r="G3734">
            <v>2005</v>
          </cell>
          <cell r="H3734" t="str">
            <v>"L'humanité assaillie par les sept péchés capitaux de la série de 4 tapisseries intitulée "Le triomphe des vertus sur les vices" (Musées royaux d'art et d'histoire de Bruxelles)"</v>
          </cell>
          <cell r="I3734" t="str">
            <v>Art du tissage. Tapisserie flamande et tapis turc</v>
          </cell>
          <cell r="J3734">
            <v>1.4</v>
          </cell>
          <cell r="K3734">
            <v>1</v>
          </cell>
          <cell r="L3734">
            <v>0</v>
          </cell>
          <cell r="M3734">
            <v>0</v>
          </cell>
          <cell r="N3734">
            <v>0.6</v>
          </cell>
          <cell r="O3734">
            <v>0</v>
          </cell>
          <cell r="P3734">
            <v>0</v>
          </cell>
          <cell r="Q3734">
            <v>0</v>
          </cell>
          <cell r="R3734" t="str">
            <v/>
          </cell>
          <cell r="S3734" t="str">
            <v>11½</v>
          </cell>
          <cell r="T3734" t="str">
            <v>0,44 e</v>
          </cell>
          <cell r="U3734" t="str">
            <v/>
          </cell>
          <cell r="V3734" t="str">
            <v/>
          </cell>
        </row>
        <row r="3735">
          <cell r="B3735" t="str">
            <v>DR-000-3399</v>
          </cell>
          <cell r="C3735" t="str">
            <v>4848484551515757</v>
          </cell>
          <cell r="D3735" t="str">
            <v>000</v>
          </cell>
          <cell r="E3735">
            <v>3399</v>
          </cell>
          <cell r="F3735" t="str">
            <v>Timbres-poste</v>
          </cell>
          <cell r="G3735">
            <v>2005</v>
          </cell>
          <cell r="H3735" t="str">
            <v>Tapis contemporain d'Hereke</v>
          </cell>
          <cell r="I3735" t="str">
            <v>Art du tissage. Tapisserie flamande et tapis turc</v>
          </cell>
          <cell r="J3735">
            <v>2.4</v>
          </cell>
          <cell r="K3735">
            <v>1</v>
          </cell>
          <cell r="L3735">
            <v>0</v>
          </cell>
          <cell r="M3735">
            <v>0</v>
          </cell>
          <cell r="N3735">
            <v>1.2</v>
          </cell>
          <cell r="O3735">
            <v>0</v>
          </cell>
          <cell r="P3735">
            <v>0</v>
          </cell>
          <cell r="Q3735">
            <v>0</v>
          </cell>
          <cell r="R3735" t="str">
            <v/>
          </cell>
          <cell r="S3735" t="str">
            <v>11½</v>
          </cell>
          <cell r="T3735" t="str">
            <v>0,60 e</v>
          </cell>
          <cell r="U3735" t="str">
            <v/>
          </cell>
          <cell r="V3735" t="str">
            <v/>
          </cell>
        </row>
        <row r="3736">
          <cell r="B3736" t="str">
            <v>DR-000-3400</v>
          </cell>
          <cell r="C3736" t="str">
            <v>4848484551524848</v>
          </cell>
          <cell r="D3736" t="str">
            <v>000</v>
          </cell>
          <cell r="E3736">
            <v>3400</v>
          </cell>
          <cell r="F3736" t="str">
            <v>Timbres-poste</v>
          </cell>
          <cell r="G3736">
            <v>2005</v>
          </cell>
          <cell r="H3736" t="str">
            <v>Composition avec émetteur stylisé et ondes, et noms des stations</v>
          </cell>
          <cell r="I3736" t="str">
            <v>75e anniversaire de la radio</v>
          </cell>
          <cell r="J3736">
            <v>1.5</v>
          </cell>
          <cell r="K3736">
            <v>1</v>
          </cell>
          <cell r="L3736">
            <v>0</v>
          </cell>
          <cell r="M3736">
            <v>0</v>
          </cell>
          <cell r="N3736">
            <v>0.6</v>
          </cell>
          <cell r="O3736">
            <v>0</v>
          </cell>
          <cell r="P3736">
            <v>0</v>
          </cell>
          <cell r="Q3736">
            <v>0</v>
          </cell>
          <cell r="R3736" t="str">
            <v>multicolore</v>
          </cell>
          <cell r="S3736" t="str">
            <v>11½</v>
          </cell>
          <cell r="T3736" t="str">
            <v>0.50 e</v>
          </cell>
          <cell r="U3736" t="str">
            <v/>
          </cell>
          <cell r="V3736" t="str">
            <v/>
          </cell>
        </row>
        <row r="3737">
          <cell r="B3737" t="str">
            <v>DR-000-3401</v>
          </cell>
          <cell r="C3737" t="str">
            <v>4848484551524849</v>
          </cell>
          <cell r="D3737" t="str">
            <v>000</v>
          </cell>
          <cell r="E3737">
            <v>3401</v>
          </cell>
          <cell r="F3737" t="str">
            <v>Timbres-poste</v>
          </cell>
          <cell r="G3737">
            <v>2005</v>
          </cell>
          <cell r="H3737" t="str">
            <v>0,50 e multicolore</v>
          </cell>
          <cell r="I3737" t="str">
            <v>Série courante. Roi Albert II</v>
          </cell>
          <cell r="J3737">
            <v>1.5</v>
          </cell>
          <cell r="K3737">
            <v>1</v>
          </cell>
          <cell r="L3737">
            <v>0</v>
          </cell>
          <cell r="M3737">
            <v>0</v>
          </cell>
          <cell r="N3737">
            <v>0.5</v>
          </cell>
          <cell r="O3737">
            <v>0</v>
          </cell>
          <cell r="P3737">
            <v>0</v>
          </cell>
          <cell r="Q3737">
            <v>0</v>
          </cell>
          <cell r="R3737" t="str">
            <v>multicolore</v>
          </cell>
          <cell r="S3737" t="str">
            <v>11½</v>
          </cell>
          <cell r="T3737" t="str">
            <v>0,50 e</v>
          </cell>
          <cell r="U3737" t="str">
            <v/>
          </cell>
          <cell r="V3737" t="str">
            <v/>
          </cell>
        </row>
        <row r="3738">
          <cell r="B3738" t="str">
            <v>DR-000-3402</v>
          </cell>
          <cell r="C3738" t="str">
            <v>4848484551524850</v>
          </cell>
          <cell r="D3738" t="str">
            <v>000</v>
          </cell>
          <cell r="E3738">
            <v>3402</v>
          </cell>
          <cell r="F3738" t="str">
            <v>Timbres-poste</v>
          </cell>
          <cell r="G3738">
            <v>2005</v>
          </cell>
          <cell r="H3738" t="str">
            <v>0,70 e multicolore</v>
          </cell>
          <cell r="I3738" t="str">
            <v>Série courante. Roi Albert II</v>
          </cell>
          <cell r="J3738">
            <v>2.1</v>
          </cell>
          <cell r="K3738">
            <v>1</v>
          </cell>
          <cell r="L3738">
            <v>0</v>
          </cell>
          <cell r="M3738">
            <v>0</v>
          </cell>
          <cell r="N3738">
            <v>1</v>
          </cell>
          <cell r="O3738">
            <v>0</v>
          </cell>
          <cell r="P3738">
            <v>0</v>
          </cell>
          <cell r="Q3738">
            <v>0</v>
          </cell>
          <cell r="R3738" t="str">
            <v>multicolore</v>
          </cell>
          <cell r="S3738" t="str">
            <v>11½</v>
          </cell>
          <cell r="T3738" t="str">
            <v>0,70 e</v>
          </cell>
          <cell r="U3738" t="str">
            <v/>
          </cell>
          <cell r="V3738" t="str">
            <v/>
          </cell>
        </row>
        <row r="3739">
          <cell r="B3739" t="str">
            <v>DR-000-3403</v>
          </cell>
          <cell r="C3739" t="str">
            <v>4848484551524851</v>
          </cell>
          <cell r="D3739" t="str">
            <v>000</v>
          </cell>
          <cell r="E3739">
            <v>3403</v>
          </cell>
          <cell r="F3739" t="str">
            <v>Timbres-poste</v>
          </cell>
          <cell r="G3739">
            <v>2005</v>
          </cell>
          <cell r="H3739" t="str">
            <v>Buccin - Buccinum undatum</v>
          </cell>
          <cell r="I3739" t="str">
            <v>Faune. Coquillages et gastéropodes</v>
          </cell>
          <cell r="J3739">
            <v>1.5</v>
          </cell>
          <cell r="K3739">
            <v>1</v>
          </cell>
          <cell r="L3739">
            <v>0</v>
          </cell>
          <cell r="M3739">
            <v>0</v>
          </cell>
          <cell r="N3739">
            <v>1.5</v>
          </cell>
          <cell r="O3739">
            <v>0</v>
          </cell>
          <cell r="P3739">
            <v>0</v>
          </cell>
          <cell r="Q3739">
            <v>0</v>
          </cell>
          <cell r="R3739" t="str">
            <v/>
          </cell>
          <cell r="S3739" t="str">
            <v>Non dentelés</v>
          </cell>
          <cell r="T3739" t="str">
            <v/>
          </cell>
          <cell r="U3739" t="str">
            <v/>
          </cell>
          <cell r="V3739" t="str">
            <v/>
          </cell>
        </row>
        <row r="3740">
          <cell r="B3740" t="str">
            <v>DR-000-3404</v>
          </cell>
          <cell r="C3740" t="str">
            <v>4848484551524852</v>
          </cell>
          <cell r="D3740" t="str">
            <v>000</v>
          </cell>
          <cell r="E3740">
            <v>3404</v>
          </cell>
          <cell r="F3740" t="str">
            <v>Timbres-poste</v>
          </cell>
          <cell r="G3740">
            <v>2005</v>
          </cell>
          <cell r="H3740" t="str">
            <v>Donace - Donax vittatus</v>
          </cell>
          <cell r="I3740" t="str">
            <v>Faune. Coquillages et gastéropodes</v>
          </cell>
          <cell r="J3740">
            <v>1.5</v>
          </cell>
          <cell r="K3740">
            <v>1</v>
          </cell>
          <cell r="L3740">
            <v>0</v>
          </cell>
          <cell r="M3740">
            <v>0</v>
          </cell>
          <cell r="N3740">
            <v>1.5</v>
          </cell>
          <cell r="O3740">
            <v>0</v>
          </cell>
          <cell r="P3740">
            <v>0</v>
          </cell>
          <cell r="Q3740">
            <v>0</v>
          </cell>
          <cell r="R3740" t="str">
            <v/>
          </cell>
          <cell r="S3740" t="str">
            <v>Non dentelés</v>
          </cell>
          <cell r="T3740" t="str">
            <v/>
          </cell>
          <cell r="U3740" t="str">
            <v/>
          </cell>
          <cell r="V3740" t="str">
            <v/>
          </cell>
        </row>
        <row r="3741">
          <cell r="B3741" t="str">
            <v>DR-000-3405</v>
          </cell>
          <cell r="C3741" t="str">
            <v>4848484551524853</v>
          </cell>
          <cell r="D3741" t="str">
            <v>000</v>
          </cell>
          <cell r="E3741">
            <v>3405</v>
          </cell>
          <cell r="F3741" t="str">
            <v>Timbres-poste</v>
          </cell>
          <cell r="G3741">
            <v>2005</v>
          </cell>
          <cell r="H3741" t="str">
            <v>Scalaire - Epitonium clathrus</v>
          </cell>
          <cell r="I3741" t="str">
            <v>Faune. Coquillages et gastéropodes</v>
          </cell>
          <cell r="J3741">
            <v>1.5</v>
          </cell>
          <cell r="K3741">
            <v>1</v>
          </cell>
          <cell r="L3741">
            <v>0</v>
          </cell>
          <cell r="M3741">
            <v>0</v>
          </cell>
          <cell r="N3741">
            <v>1.5</v>
          </cell>
          <cell r="O3741">
            <v>0</v>
          </cell>
          <cell r="P3741">
            <v>0</v>
          </cell>
          <cell r="Q3741">
            <v>0</v>
          </cell>
          <cell r="R3741" t="str">
            <v/>
          </cell>
          <cell r="S3741" t="str">
            <v>Non dentelés</v>
          </cell>
          <cell r="T3741" t="str">
            <v/>
          </cell>
          <cell r="U3741" t="str">
            <v/>
          </cell>
          <cell r="V3741" t="str">
            <v/>
          </cell>
        </row>
        <row r="3742">
          <cell r="B3742" t="str">
            <v>DR-000-3406</v>
          </cell>
          <cell r="C3742" t="str">
            <v>4848484551524854</v>
          </cell>
          <cell r="D3742" t="str">
            <v>000</v>
          </cell>
          <cell r="E3742">
            <v>3406</v>
          </cell>
          <cell r="F3742" t="str">
            <v>Timbres-poste</v>
          </cell>
          <cell r="G3742">
            <v>2005</v>
          </cell>
          <cell r="H3742" t="str">
            <v>Anodonte des cygnes ouvert - Anodonta cygnea</v>
          </cell>
          <cell r="I3742" t="str">
            <v>Faune. Coquillages et gastéropodes</v>
          </cell>
          <cell r="J3742">
            <v>1.5</v>
          </cell>
          <cell r="K3742">
            <v>1</v>
          </cell>
          <cell r="L3742">
            <v>0</v>
          </cell>
          <cell r="M3742">
            <v>0</v>
          </cell>
          <cell r="N3742">
            <v>1.5</v>
          </cell>
          <cell r="O3742">
            <v>0</v>
          </cell>
          <cell r="P3742">
            <v>0</v>
          </cell>
          <cell r="Q3742">
            <v>0</v>
          </cell>
          <cell r="R3742" t="str">
            <v/>
          </cell>
          <cell r="S3742" t="str">
            <v>Non dentelés</v>
          </cell>
          <cell r="T3742" t="str">
            <v/>
          </cell>
          <cell r="U3742" t="str">
            <v/>
          </cell>
          <cell r="V3742" t="str">
            <v/>
          </cell>
        </row>
        <row r="3743">
          <cell r="B3743" t="str">
            <v>DR-000-3407</v>
          </cell>
          <cell r="C3743" t="str">
            <v>4848484551524855</v>
          </cell>
          <cell r="D3743" t="str">
            <v>000</v>
          </cell>
          <cell r="E3743">
            <v>3407</v>
          </cell>
          <cell r="F3743" t="str">
            <v>Timbres-poste</v>
          </cell>
          <cell r="G3743">
            <v>2005</v>
          </cell>
          <cell r="H3743" t="str">
            <v>Escargot des buissons (Cepaea nemoralis) et limace (Arion rufus)</v>
          </cell>
          <cell r="I3743" t="str">
            <v>Faune. Coquillages et gastéropodes</v>
          </cell>
          <cell r="J3743">
            <v>1.5</v>
          </cell>
          <cell r="K3743">
            <v>1</v>
          </cell>
          <cell r="L3743">
            <v>0</v>
          </cell>
          <cell r="M3743">
            <v>0</v>
          </cell>
          <cell r="N3743">
            <v>1.5</v>
          </cell>
          <cell r="O3743">
            <v>0</v>
          </cell>
          <cell r="P3743">
            <v>0</v>
          </cell>
          <cell r="Q3743">
            <v>0</v>
          </cell>
          <cell r="R3743" t="str">
            <v/>
          </cell>
          <cell r="S3743" t="str">
            <v>Non dentelés</v>
          </cell>
          <cell r="T3743" t="str">
            <v/>
          </cell>
          <cell r="U3743" t="str">
            <v/>
          </cell>
          <cell r="V3743" t="str">
            <v/>
          </cell>
        </row>
        <row r="3744">
          <cell r="B3744" t="str">
            <v>DR-000-3408</v>
          </cell>
          <cell r="C3744" t="str">
            <v>4848484551524856</v>
          </cell>
          <cell r="D3744" t="str">
            <v>000</v>
          </cell>
          <cell r="E3744">
            <v>3408</v>
          </cell>
          <cell r="F3744" t="str">
            <v>Timbres-poste</v>
          </cell>
          <cell r="G3744">
            <v>2005</v>
          </cell>
          <cell r="H3744" t="str">
            <v>Anodonte des cygnes fermé - Anodonta cygnea</v>
          </cell>
          <cell r="I3744" t="str">
            <v>Faune. Coquillages et gastéropodes</v>
          </cell>
          <cell r="J3744">
            <v>1.5</v>
          </cell>
          <cell r="K3744">
            <v>1</v>
          </cell>
          <cell r="L3744">
            <v>0</v>
          </cell>
          <cell r="M3744">
            <v>0</v>
          </cell>
          <cell r="N3744">
            <v>1.5</v>
          </cell>
          <cell r="O3744">
            <v>0</v>
          </cell>
          <cell r="P3744">
            <v>0</v>
          </cell>
          <cell r="Q3744">
            <v>0</v>
          </cell>
          <cell r="R3744" t="str">
            <v/>
          </cell>
          <cell r="S3744" t="str">
            <v>Non dentelés</v>
          </cell>
          <cell r="T3744" t="str">
            <v/>
          </cell>
          <cell r="U3744" t="str">
            <v/>
          </cell>
          <cell r="V3744" t="str">
            <v/>
          </cell>
        </row>
        <row r="3745">
          <cell r="B3745" t="str">
            <v>DR-000-3409</v>
          </cell>
          <cell r="C3745" t="str">
            <v>4848484551524857</v>
          </cell>
          <cell r="D3745" t="str">
            <v>000</v>
          </cell>
          <cell r="E3745">
            <v>3409</v>
          </cell>
          <cell r="F3745" t="str">
            <v>Timbres-poste</v>
          </cell>
          <cell r="G3745">
            <v>2005</v>
          </cell>
          <cell r="H3745" t="str">
            <v>Effigies des rois Léopold Ier et Albert II</v>
          </cell>
          <cell r="I3745" t="str">
            <v>175 ans de la Belgique. Timbre en argent</v>
          </cell>
          <cell r="J3745">
            <v>28</v>
          </cell>
          <cell r="K3745">
            <v>2</v>
          </cell>
          <cell r="L3745">
            <v>0</v>
          </cell>
          <cell r="M3745">
            <v>0</v>
          </cell>
          <cell r="N3745">
            <v>28</v>
          </cell>
          <cell r="O3745">
            <v>0</v>
          </cell>
          <cell r="P3745">
            <v>0</v>
          </cell>
          <cell r="Q3745">
            <v>0</v>
          </cell>
          <cell r="R3745" t="str">
            <v>argent</v>
          </cell>
          <cell r="S3745" t="str">
            <v>13x12¾</v>
          </cell>
          <cell r="T3745" t="str">
            <v>4,00 e</v>
          </cell>
          <cell r="U3745" t="str">
            <v/>
          </cell>
          <cell r="V3745" t="str">
            <v/>
          </cell>
        </row>
        <row r="3746">
          <cell r="B3746" t="str">
            <v>DR-000-3410</v>
          </cell>
          <cell r="C3746" t="str">
            <v>4848484551524948</v>
          </cell>
          <cell r="D3746" t="str">
            <v>000</v>
          </cell>
          <cell r="E3746">
            <v>3410</v>
          </cell>
          <cell r="F3746" t="str">
            <v>Timbres-poste</v>
          </cell>
          <cell r="G3746">
            <v>2005</v>
          </cell>
          <cell r="H3746" t="str">
            <v>Reliquaire, oeuvre de l'orfèvre Nicolas de Verdun</v>
          </cell>
          <cell r="I3746" t="str">
            <v>Art religieux. 800 ans de la châsse de Notre-Dame (cathédrale de Tournai)</v>
          </cell>
          <cell r="J3746">
            <v>2.5</v>
          </cell>
          <cell r="K3746">
            <v>1</v>
          </cell>
          <cell r="L3746">
            <v>0</v>
          </cell>
          <cell r="M3746">
            <v>0</v>
          </cell>
          <cell r="N3746">
            <v>1.5</v>
          </cell>
          <cell r="O3746">
            <v>0</v>
          </cell>
          <cell r="P3746">
            <v>0</v>
          </cell>
          <cell r="Q3746">
            <v>0</v>
          </cell>
          <cell r="R3746" t="str">
            <v>multicolore</v>
          </cell>
          <cell r="S3746" t="str">
            <v>11½</v>
          </cell>
          <cell r="T3746" t="str">
            <v>0.75 e</v>
          </cell>
          <cell r="U3746" t="str">
            <v/>
          </cell>
          <cell r="V3746" t="str">
            <v/>
          </cell>
        </row>
        <row r="3747">
          <cell r="B3747" t="str">
            <v>DR-000-3411</v>
          </cell>
          <cell r="C3747" t="str">
            <v>4848484551524949</v>
          </cell>
          <cell r="D3747" t="str">
            <v>000</v>
          </cell>
          <cell r="E3747">
            <v>3411</v>
          </cell>
          <cell r="F3747" t="str">
            <v>Timbres-poste</v>
          </cell>
          <cell r="G3747">
            <v>2005</v>
          </cell>
          <cell r="H3747" t="str">
            <v>"Centre belge de la Bande dessinée, à Bruxelles (anciennement "Maison Wauquez", oeuvre de style art nouveau de l'architecte Victor Horta en 1903)"</v>
          </cell>
          <cell r="I3747" t="str">
            <v>Architecture</v>
          </cell>
          <cell r="J3747">
            <v>1.5</v>
          </cell>
          <cell r="K3747">
            <v>1</v>
          </cell>
          <cell r="L3747">
            <v>0</v>
          </cell>
          <cell r="M3747">
            <v>0</v>
          </cell>
          <cell r="N3747">
            <v>1</v>
          </cell>
          <cell r="O3747">
            <v>0</v>
          </cell>
          <cell r="P3747">
            <v>0</v>
          </cell>
          <cell r="Q3747">
            <v>0</v>
          </cell>
          <cell r="R3747" t="str">
            <v/>
          </cell>
          <cell r="S3747" t="str">
            <v>11½</v>
          </cell>
          <cell r="T3747" t="str">
            <v>0.44 e</v>
          </cell>
          <cell r="U3747" t="str">
            <v/>
          </cell>
          <cell r="V3747" t="str">
            <v/>
          </cell>
        </row>
        <row r="3748">
          <cell r="B3748" t="str">
            <v>DR-000-3412</v>
          </cell>
          <cell r="C3748" t="str">
            <v>4848484551524950</v>
          </cell>
          <cell r="D3748" t="str">
            <v>000</v>
          </cell>
          <cell r="E3748">
            <v>3412</v>
          </cell>
          <cell r="F3748" t="str">
            <v>Timbres-poste</v>
          </cell>
          <cell r="G3748">
            <v>2005</v>
          </cell>
          <cell r="H3748" t="str">
            <v>"Musée des Instruments de musique, à Bruxelles (anciennement "Old England", oeuvre de style art nouveau de l'architecte Paul Saintenoy)"</v>
          </cell>
          <cell r="I3748" t="str">
            <v>Architecture</v>
          </cell>
          <cell r="J3748">
            <v>1.5</v>
          </cell>
          <cell r="K3748">
            <v>1</v>
          </cell>
          <cell r="L3748">
            <v>0</v>
          </cell>
          <cell r="M3748">
            <v>0</v>
          </cell>
          <cell r="N3748">
            <v>1</v>
          </cell>
          <cell r="O3748">
            <v>0</v>
          </cell>
          <cell r="P3748">
            <v>0</v>
          </cell>
          <cell r="Q3748">
            <v>0</v>
          </cell>
          <cell r="R3748" t="str">
            <v/>
          </cell>
          <cell r="S3748" t="str">
            <v>11½</v>
          </cell>
          <cell r="T3748" t="str">
            <v>0.44 e</v>
          </cell>
          <cell r="U3748" t="str">
            <v/>
          </cell>
          <cell r="V3748" t="str">
            <v/>
          </cell>
        </row>
        <row r="3749">
          <cell r="B3749" t="str">
            <v>DR-000-3413</v>
          </cell>
          <cell r="C3749" t="str">
            <v>4848484551524951</v>
          </cell>
          <cell r="D3749" t="str">
            <v>000</v>
          </cell>
          <cell r="E3749">
            <v>3413</v>
          </cell>
          <cell r="F3749" t="str">
            <v>Timbres-poste</v>
          </cell>
          <cell r="G3749">
            <v>2005</v>
          </cell>
          <cell r="H3749" t="str">
            <v>Magasins de Bukit Pasoh Road à Singapour (1933-1937)</v>
          </cell>
          <cell r="I3749" t="str">
            <v>Architecture</v>
          </cell>
          <cell r="J3749">
            <v>2</v>
          </cell>
          <cell r="K3749">
            <v>1</v>
          </cell>
          <cell r="L3749">
            <v>0</v>
          </cell>
          <cell r="M3749">
            <v>0</v>
          </cell>
          <cell r="N3749">
            <v>1.5</v>
          </cell>
          <cell r="O3749">
            <v>0</v>
          </cell>
          <cell r="P3749">
            <v>0</v>
          </cell>
          <cell r="Q3749">
            <v>0</v>
          </cell>
          <cell r="R3749" t="str">
            <v/>
          </cell>
          <cell r="S3749" t="str">
            <v>11½</v>
          </cell>
          <cell r="T3749" t="str">
            <v>0.65 e</v>
          </cell>
          <cell r="U3749" t="str">
            <v/>
          </cell>
          <cell r="V3749" t="str">
            <v/>
          </cell>
        </row>
        <row r="3750">
          <cell r="B3750" t="str">
            <v>DR-000-3414</v>
          </cell>
          <cell r="C3750" t="str">
            <v>4848484551524952</v>
          </cell>
          <cell r="D3750" t="str">
            <v>000</v>
          </cell>
          <cell r="E3750">
            <v>3414</v>
          </cell>
          <cell r="F3750" t="str">
            <v>Timbres-poste</v>
          </cell>
          <cell r="G3750">
            <v>2005</v>
          </cell>
          <cell r="H3750" t="str">
            <v>Restaurant à Kandahar Street, Singapour (style de 1900-1940)</v>
          </cell>
          <cell r="I3750" t="str">
            <v>Architecture</v>
          </cell>
          <cell r="J3750">
            <v>2</v>
          </cell>
          <cell r="K3750">
            <v>1</v>
          </cell>
          <cell r="L3750">
            <v>0</v>
          </cell>
          <cell r="M3750">
            <v>0</v>
          </cell>
          <cell r="N3750">
            <v>1.5</v>
          </cell>
          <cell r="O3750">
            <v>0</v>
          </cell>
          <cell r="P3750">
            <v>0</v>
          </cell>
          <cell r="Q3750">
            <v>0</v>
          </cell>
          <cell r="R3750" t="str">
            <v/>
          </cell>
          <cell r="S3750" t="str">
            <v>11½</v>
          </cell>
          <cell r="T3750" t="str">
            <v>0.65 e</v>
          </cell>
          <cell r="U3750" t="str">
            <v/>
          </cell>
          <cell r="V3750" t="str">
            <v/>
          </cell>
        </row>
        <row r="3751">
          <cell r="B3751" t="str">
            <v>DR-000-3415</v>
          </cell>
          <cell r="C3751" t="str">
            <v>4848484551524953</v>
          </cell>
          <cell r="D3751" t="str">
            <v>000</v>
          </cell>
          <cell r="E3751">
            <v>3415</v>
          </cell>
          <cell r="F3751" t="str">
            <v>Timbres-poste</v>
          </cell>
          <cell r="G3751">
            <v>2005</v>
          </cell>
          <cell r="H3751" t="str">
            <v>Le Faucheur (1912), tableau du peintre Kazimir Malevitch (1879-1935)</v>
          </cell>
          <cell r="I3751" t="str">
            <v>Festival Europalia 2005, dédié à la Russie</v>
          </cell>
          <cell r="J3751">
            <v>1.5</v>
          </cell>
          <cell r="K3751">
            <v>1</v>
          </cell>
          <cell r="L3751">
            <v>0</v>
          </cell>
          <cell r="M3751">
            <v>0</v>
          </cell>
          <cell r="N3751">
            <v>1</v>
          </cell>
          <cell r="O3751">
            <v>0</v>
          </cell>
          <cell r="P3751">
            <v>0</v>
          </cell>
          <cell r="Q3751">
            <v>0</v>
          </cell>
          <cell r="R3751" t="str">
            <v/>
          </cell>
          <cell r="S3751" t="str">
            <v>11½</v>
          </cell>
          <cell r="T3751" t="str">
            <v>0,50 e</v>
          </cell>
          <cell r="U3751" t="str">
            <v/>
          </cell>
          <cell r="V3751" t="str">
            <v/>
          </cell>
        </row>
        <row r="3752">
          <cell r="B3752" t="str">
            <v>DR-000-3416</v>
          </cell>
          <cell r="C3752" t="str">
            <v>4848484551524954</v>
          </cell>
          <cell r="D3752" t="str">
            <v>000</v>
          </cell>
          <cell r="E3752">
            <v>3416</v>
          </cell>
          <cell r="F3752" t="str">
            <v>Timbres-poste</v>
          </cell>
          <cell r="G3752">
            <v>2005</v>
          </cell>
          <cell r="H3752" t="str">
            <v>Scène allégorique (1910), tableau du peintre Sergueï Soudeikine (1882-1946)</v>
          </cell>
          <cell r="I3752" t="str">
            <v>Festival Europalia 2005, dédié à la Russie</v>
          </cell>
          <cell r="J3752">
            <v>2.1</v>
          </cell>
          <cell r="K3752">
            <v>1</v>
          </cell>
          <cell r="L3752">
            <v>0</v>
          </cell>
          <cell r="M3752">
            <v>0</v>
          </cell>
          <cell r="N3752">
            <v>1.5</v>
          </cell>
          <cell r="O3752">
            <v>0</v>
          </cell>
          <cell r="P3752">
            <v>0</v>
          </cell>
          <cell r="Q3752">
            <v>0</v>
          </cell>
          <cell r="R3752" t="str">
            <v/>
          </cell>
          <cell r="S3752" t="str">
            <v>11½</v>
          </cell>
          <cell r="T3752" t="str">
            <v>0,70 e</v>
          </cell>
          <cell r="U3752" t="str">
            <v/>
          </cell>
          <cell r="V3752" t="str">
            <v/>
          </cell>
        </row>
        <row r="3753">
          <cell r="B3753" t="str">
            <v>DR-000-3417</v>
          </cell>
          <cell r="C3753" t="str">
            <v>4848484551524955</v>
          </cell>
          <cell r="D3753" t="str">
            <v>000</v>
          </cell>
          <cell r="E3753">
            <v>3417</v>
          </cell>
          <cell r="F3753" t="str">
            <v>Timbres-poste</v>
          </cell>
          <cell r="G3753">
            <v>2005</v>
          </cell>
          <cell r="H3753" t="str">
            <v>Peinture russe</v>
          </cell>
          <cell r="I3753" t="str">
            <v>Série courante. Flore. Fleur. Chrysanthème</v>
          </cell>
          <cell r="J3753">
            <v>2.2999999999999998</v>
          </cell>
          <cell r="K3753">
            <v>1</v>
          </cell>
          <cell r="L3753">
            <v>0</v>
          </cell>
          <cell r="M3753">
            <v>0</v>
          </cell>
          <cell r="N3753">
            <v>0.5</v>
          </cell>
          <cell r="O3753">
            <v>0</v>
          </cell>
          <cell r="P3753">
            <v>0</v>
          </cell>
          <cell r="Q3753">
            <v>0</v>
          </cell>
          <cell r="R3753" t="str">
            <v>multicolore</v>
          </cell>
          <cell r="S3753" t="str">
            <v>10 sur 2 ou 3 côtés</v>
          </cell>
          <cell r="T3753" t="str">
            <v>0,50 e</v>
          </cell>
          <cell r="U3753" t="str">
            <v/>
          </cell>
          <cell r="V3753" t="str">
            <v/>
          </cell>
        </row>
        <row r="3754">
          <cell r="B3754" t="str">
            <v>DR-000-3418</v>
          </cell>
          <cell r="C3754" t="str">
            <v>4848484551524956</v>
          </cell>
          <cell r="D3754" t="str">
            <v>000</v>
          </cell>
          <cell r="E3754">
            <v>3418</v>
          </cell>
          <cell r="F3754" t="str">
            <v>Timbres-poste</v>
          </cell>
          <cell r="G3754">
            <v>2005</v>
          </cell>
          <cell r="H3754" t="str">
            <v>Astérix</v>
          </cell>
          <cell r="I3754" t="str">
            <v>Bande dessinée. "Astérix chez les Belges".</v>
          </cell>
          <cell r="J3754">
            <v>2</v>
          </cell>
          <cell r="K3754">
            <v>1</v>
          </cell>
          <cell r="L3754">
            <v>0</v>
          </cell>
          <cell r="M3754">
            <v>0</v>
          </cell>
          <cell r="N3754">
            <v>1.5</v>
          </cell>
          <cell r="O3754">
            <v>0</v>
          </cell>
          <cell r="P3754">
            <v>0</v>
          </cell>
          <cell r="Q3754">
            <v>0</v>
          </cell>
          <cell r="R3754" t="str">
            <v/>
          </cell>
          <cell r="S3754" t="str">
            <v>11½x12</v>
          </cell>
          <cell r="T3754" t="str">
            <v/>
          </cell>
          <cell r="U3754" t="str">
            <v/>
          </cell>
          <cell r="V3754" t="str">
            <v/>
          </cell>
        </row>
        <row r="3755">
          <cell r="B3755" t="str">
            <v>DR-000-F3418</v>
          </cell>
          <cell r="C3755" t="str">
            <v>484848457051524956</v>
          </cell>
          <cell r="D3755" t="str">
            <v>000</v>
          </cell>
          <cell r="E3755" t="str">
            <v>F3418</v>
          </cell>
          <cell r="F3755" t="str">
            <v>Timbres-poste</v>
          </cell>
          <cell r="G3755">
            <v>2005</v>
          </cell>
          <cell r="H3755" t="str">
            <v>feuillet de 6 timbres (3418 à 3423)                             pas répertorié</v>
          </cell>
          <cell r="I3755" t="str">
            <v>Astérix</v>
          </cell>
          <cell r="J3755">
            <v>12</v>
          </cell>
          <cell r="K3755">
            <v>1</v>
          </cell>
          <cell r="L3755">
            <v>0</v>
          </cell>
          <cell r="M3755">
            <v>0</v>
          </cell>
          <cell r="N3755">
            <v>9</v>
          </cell>
          <cell r="O3755">
            <v>0</v>
          </cell>
          <cell r="P3755">
            <v>0</v>
          </cell>
          <cell r="Q3755">
            <v>0</v>
          </cell>
          <cell r="R3755" t="str">
            <v/>
          </cell>
          <cell r="S3755" t="str">
            <v>11½x12</v>
          </cell>
          <cell r="T3755" t="str">
            <v/>
          </cell>
          <cell r="U3755" t="str">
            <v/>
          </cell>
          <cell r="V3755" t="str">
            <v/>
          </cell>
        </row>
        <row r="3756">
          <cell r="B3756" t="str">
            <v>DR-000-3419</v>
          </cell>
          <cell r="C3756" t="str">
            <v>4848484551524957</v>
          </cell>
          <cell r="D3756" t="str">
            <v>000</v>
          </cell>
          <cell r="E3756">
            <v>3419</v>
          </cell>
          <cell r="F3756" t="str">
            <v>Timbres-poste</v>
          </cell>
          <cell r="G3756">
            <v>2005</v>
          </cell>
          <cell r="H3756" t="str">
            <v>Assurancetourix</v>
          </cell>
          <cell r="I3756" t="str">
            <v>Bande dessinée. "Astérix chez les Belges".</v>
          </cell>
          <cell r="J3756">
            <v>2</v>
          </cell>
          <cell r="K3756">
            <v>1</v>
          </cell>
          <cell r="L3756">
            <v>0</v>
          </cell>
          <cell r="M3756">
            <v>0</v>
          </cell>
          <cell r="N3756">
            <v>1.5</v>
          </cell>
          <cell r="O3756">
            <v>0</v>
          </cell>
          <cell r="P3756">
            <v>0</v>
          </cell>
          <cell r="Q3756">
            <v>0</v>
          </cell>
          <cell r="R3756" t="str">
            <v/>
          </cell>
          <cell r="S3756" t="str">
            <v>11½x12</v>
          </cell>
          <cell r="T3756" t="str">
            <v/>
          </cell>
          <cell r="U3756" t="str">
            <v/>
          </cell>
          <cell r="V3756" t="str">
            <v/>
          </cell>
        </row>
        <row r="3757">
          <cell r="B3757" t="str">
            <v>DR-000-3420</v>
          </cell>
          <cell r="C3757" t="str">
            <v>4848484551525048</v>
          </cell>
          <cell r="D3757" t="str">
            <v>000</v>
          </cell>
          <cell r="E3757">
            <v>3420</v>
          </cell>
          <cell r="F3757" t="str">
            <v>Timbres-poste</v>
          </cell>
          <cell r="G3757">
            <v>2005</v>
          </cell>
          <cell r="H3757" t="str">
            <v>Panoramix</v>
          </cell>
          <cell r="I3757" t="str">
            <v>Bande dessinée. "Astérix chez les Belges".</v>
          </cell>
          <cell r="J3757">
            <v>2</v>
          </cell>
          <cell r="K3757">
            <v>1</v>
          </cell>
          <cell r="L3757">
            <v>0</v>
          </cell>
          <cell r="M3757">
            <v>0</v>
          </cell>
          <cell r="N3757">
            <v>1.5</v>
          </cell>
          <cell r="O3757">
            <v>0</v>
          </cell>
          <cell r="P3757">
            <v>0</v>
          </cell>
          <cell r="Q3757">
            <v>0</v>
          </cell>
          <cell r="R3757" t="str">
            <v/>
          </cell>
          <cell r="S3757" t="str">
            <v>11½x12</v>
          </cell>
          <cell r="T3757" t="str">
            <v/>
          </cell>
          <cell r="U3757" t="str">
            <v/>
          </cell>
          <cell r="V3757" t="str">
            <v/>
          </cell>
        </row>
        <row r="3758">
          <cell r="B3758" t="str">
            <v>DR-000-3421</v>
          </cell>
          <cell r="C3758" t="str">
            <v>4848484551525049</v>
          </cell>
          <cell r="D3758" t="str">
            <v>000</v>
          </cell>
          <cell r="E3758">
            <v>3421</v>
          </cell>
          <cell r="F3758" t="str">
            <v>Timbres-poste</v>
          </cell>
          <cell r="G3758">
            <v>2005</v>
          </cell>
          <cell r="H3758" t="str">
            <v>Obélix</v>
          </cell>
          <cell r="I3758" t="str">
            <v>Bande dessinée. "Astérix chez les Belges".</v>
          </cell>
          <cell r="J3758">
            <v>2</v>
          </cell>
          <cell r="K3758">
            <v>1</v>
          </cell>
          <cell r="L3758">
            <v>0</v>
          </cell>
          <cell r="M3758">
            <v>0</v>
          </cell>
          <cell r="N3758">
            <v>1.5</v>
          </cell>
          <cell r="O3758">
            <v>0</v>
          </cell>
          <cell r="P3758">
            <v>0</v>
          </cell>
          <cell r="Q3758">
            <v>0</v>
          </cell>
          <cell r="R3758" t="str">
            <v/>
          </cell>
          <cell r="S3758" t="str">
            <v>11½x12</v>
          </cell>
          <cell r="T3758" t="str">
            <v/>
          </cell>
          <cell r="U3758" t="str">
            <v/>
          </cell>
          <cell r="V3758" t="str">
            <v/>
          </cell>
        </row>
        <row r="3759">
          <cell r="B3759" t="str">
            <v>DR-000-3422</v>
          </cell>
          <cell r="C3759" t="str">
            <v>4848484551525050</v>
          </cell>
          <cell r="D3759" t="str">
            <v>000</v>
          </cell>
          <cell r="E3759">
            <v>3422</v>
          </cell>
          <cell r="F3759" t="str">
            <v>Timbres-poste</v>
          </cell>
          <cell r="G3759">
            <v>2005</v>
          </cell>
          <cell r="H3759" t="str">
            <v>Abraracourcix</v>
          </cell>
          <cell r="I3759" t="str">
            <v>Bande dessinée. "Astérix chez les Belges".</v>
          </cell>
          <cell r="J3759">
            <v>2</v>
          </cell>
          <cell r="K3759">
            <v>1</v>
          </cell>
          <cell r="L3759">
            <v>0</v>
          </cell>
          <cell r="M3759">
            <v>0</v>
          </cell>
          <cell r="N3759">
            <v>1.5</v>
          </cell>
          <cell r="O3759">
            <v>0</v>
          </cell>
          <cell r="P3759">
            <v>0</v>
          </cell>
          <cell r="Q3759">
            <v>0</v>
          </cell>
          <cell r="R3759" t="str">
            <v/>
          </cell>
          <cell r="S3759" t="str">
            <v>11½x12</v>
          </cell>
          <cell r="T3759" t="str">
            <v/>
          </cell>
          <cell r="U3759" t="str">
            <v/>
          </cell>
          <cell r="V3759" t="str">
            <v/>
          </cell>
        </row>
        <row r="3760">
          <cell r="B3760" t="str">
            <v>DR-000-3423</v>
          </cell>
          <cell r="C3760" t="str">
            <v>4848484551525051</v>
          </cell>
          <cell r="D3760" t="str">
            <v>000</v>
          </cell>
          <cell r="E3760">
            <v>3423</v>
          </cell>
          <cell r="F3760" t="str">
            <v>Timbres-poste</v>
          </cell>
          <cell r="G3760">
            <v>2005</v>
          </cell>
          <cell r="H3760" t="str">
            <v>Banquet (détail avec Astérix)</v>
          </cell>
          <cell r="I3760" t="str">
            <v>Bande dessinée. "Astérix chez les Belges".</v>
          </cell>
          <cell r="J3760">
            <v>2</v>
          </cell>
          <cell r="K3760">
            <v>1</v>
          </cell>
          <cell r="L3760">
            <v>0</v>
          </cell>
          <cell r="M3760">
            <v>0</v>
          </cell>
          <cell r="N3760">
            <v>1.5</v>
          </cell>
          <cell r="O3760">
            <v>0</v>
          </cell>
          <cell r="P3760">
            <v>0</v>
          </cell>
          <cell r="Q3760">
            <v>0</v>
          </cell>
          <cell r="R3760" t="str">
            <v/>
          </cell>
          <cell r="S3760" t="str">
            <v>11½x12</v>
          </cell>
          <cell r="T3760" t="str">
            <v/>
          </cell>
          <cell r="U3760" t="str">
            <v/>
          </cell>
          <cell r="V3760" t="str">
            <v/>
          </cell>
        </row>
        <row r="3761">
          <cell r="B3761" t="str">
            <v>DR-000-3424</v>
          </cell>
          <cell r="C3761" t="str">
            <v>4848484551525052</v>
          </cell>
          <cell r="D3761" t="str">
            <v>000</v>
          </cell>
          <cell r="E3761">
            <v>3424</v>
          </cell>
          <cell r="F3761" t="str">
            <v>Timbres-poste</v>
          </cell>
          <cell r="G3761">
            <v>2005</v>
          </cell>
          <cell r="H3761" t="str">
            <v>Jeu de mains (1986), photographie en noir et blanc de Michel François</v>
          </cell>
          <cell r="I3761" t="str">
            <v>"Voici la Belgique". L'art contemporain en Belgique.</v>
          </cell>
          <cell r="J3761">
            <v>1.5</v>
          </cell>
          <cell r="K3761">
            <v>1</v>
          </cell>
          <cell r="L3761">
            <v>0</v>
          </cell>
          <cell r="M3761">
            <v>0</v>
          </cell>
          <cell r="N3761">
            <v>1.2</v>
          </cell>
          <cell r="O3761">
            <v>0</v>
          </cell>
          <cell r="P3761">
            <v>0</v>
          </cell>
          <cell r="Q3761">
            <v>0</v>
          </cell>
          <cell r="R3761" t="str">
            <v/>
          </cell>
          <cell r="S3761" t="str">
            <v>11½</v>
          </cell>
          <cell r="T3761" t="str">
            <v/>
          </cell>
          <cell r="U3761" t="str">
            <v/>
          </cell>
          <cell r="V3761" t="str">
            <v/>
          </cell>
        </row>
        <row r="3762">
          <cell r="B3762" t="str">
            <v>DR-000-F3424</v>
          </cell>
          <cell r="C3762" t="str">
            <v>484848457051525052</v>
          </cell>
          <cell r="D3762" t="str">
            <v>000</v>
          </cell>
          <cell r="E3762" t="str">
            <v>F3424</v>
          </cell>
          <cell r="F3762" t="str">
            <v>Timbres-poste</v>
          </cell>
          <cell r="G3762">
            <v>2005</v>
          </cell>
          <cell r="H3762" t="str">
            <v>feuillet de 10 timbres (3424 à 3433)                              pas répertorié</v>
          </cell>
          <cell r="I3762" t="str">
            <v>Voici la Belgique</v>
          </cell>
          <cell r="J3762">
            <v>15</v>
          </cell>
          <cell r="K3762">
            <v>1</v>
          </cell>
          <cell r="L3762">
            <v>0</v>
          </cell>
          <cell r="M3762">
            <v>0</v>
          </cell>
          <cell r="N3762">
            <v>12</v>
          </cell>
          <cell r="O3762">
            <v>0</v>
          </cell>
          <cell r="P3762">
            <v>0</v>
          </cell>
          <cell r="Q3762">
            <v>0</v>
          </cell>
          <cell r="R3762" t="str">
            <v/>
          </cell>
          <cell r="S3762" t="str">
            <v>11½</v>
          </cell>
          <cell r="T3762" t="str">
            <v/>
          </cell>
          <cell r="U3762" t="str">
            <v/>
          </cell>
          <cell r="V3762" t="str">
            <v/>
          </cell>
        </row>
        <row r="3763">
          <cell r="B3763" t="str">
            <v>DR-000-3425</v>
          </cell>
          <cell r="C3763" t="str">
            <v>4848484551525053</v>
          </cell>
          <cell r="D3763" t="str">
            <v>000</v>
          </cell>
          <cell r="E3763">
            <v>3425</v>
          </cell>
          <cell r="F3763" t="str">
            <v>Timbres-poste</v>
          </cell>
          <cell r="G3763">
            <v>2005</v>
          </cell>
          <cell r="H3763" t="str">
            <v>La Traviata (1984), tableau de Lili Dujourie (bois verni et velours)</v>
          </cell>
          <cell r="I3763" t="str">
            <v>"Voici la Belgique". L'art contemporain en Belgique.</v>
          </cell>
          <cell r="J3763">
            <v>1.5</v>
          </cell>
          <cell r="K3763">
            <v>1</v>
          </cell>
          <cell r="L3763">
            <v>0</v>
          </cell>
          <cell r="M3763">
            <v>0</v>
          </cell>
          <cell r="N3763">
            <v>1.2</v>
          </cell>
          <cell r="O3763">
            <v>0</v>
          </cell>
          <cell r="P3763">
            <v>0</v>
          </cell>
          <cell r="Q3763">
            <v>0</v>
          </cell>
          <cell r="R3763" t="str">
            <v/>
          </cell>
          <cell r="S3763" t="str">
            <v>11½</v>
          </cell>
          <cell r="T3763" t="str">
            <v/>
          </cell>
          <cell r="U3763" t="str">
            <v/>
          </cell>
          <cell r="V3763" t="str">
            <v/>
          </cell>
        </row>
        <row r="3764">
          <cell r="B3764" t="str">
            <v>DR-000-3426</v>
          </cell>
          <cell r="C3764" t="str">
            <v>4848484551525054</v>
          </cell>
          <cell r="D3764" t="str">
            <v>000</v>
          </cell>
          <cell r="E3764">
            <v>3426</v>
          </cell>
          <cell r="F3764" t="str">
            <v>Timbres-poste</v>
          </cell>
          <cell r="G3764">
            <v>2005</v>
          </cell>
          <cell r="H3764" t="str">
            <v>Objet noir (1998), de Joëlle Tuerlinckx (craie blanche sur tissu noir)</v>
          </cell>
          <cell r="I3764" t="str">
            <v>"Voici la Belgique". L'art contemporain en Belgique.</v>
          </cell>
          <cell r="J3764">
            <v>1.5</v>
          </cell>
          <cell r="K3764">
            <v>1</v>
          </cell>
          <cell r="L3764">
            <v>0</v>
          </cell>
          <cell r="M3764">
            <v>0</v>
          </cell>
          <cell r="N3764">
            <v>1.2</v>
          </cell>
          <cell r="O3764">
            <v>0</v>
          </cell>
          <cell r="P3764">
            <v>0</v>
          </cell>
          <cell r="Q3764">
            <v>0</v>
          </cell>
          <cell r="R3764" t="str">
            <v/>
          </cell>
          <cell r="S3764" t="str">
            <v>11½</v>
          </cell>
          <cell r="T3764" t="str">
            <v/>
          </cell>
          <cell r="U3764" t="str">
            <v/>
          </cell>
          <cell r="V3764" t="str">
            <v/>
          </cell>
        </row>
        <row r="3765">
          <cell r="B3765" t="str">
            <v>DR-000-3427</v>
          </cell>
          <cell r="C3765" t="str">
            <v>4848484551525055</v>
          </cell>
          <cell r="D3765" t="str">
            <v>000</v>
          </cell>
          <cell r="E3765">
            <v>3427</v>
          </cell>
          <cell r="F3765" t="str">
            <v>Timbres-poste</v>
          </cell>
          <cell r="G3765">
            <v>2005</v>
          </cell>
          <cell r="H3765" t="str">
            <v>Mur de la montée des Anges (1993), de Jan Fabre (parures de scarabées, fer)</v>
          </cell>
          <cell r="I3765" t="str">
            <v>"Voici la Belgique". L'art contemporain en Belgique.</v>
          </cell>
          <cell r="J3765">
            <v>1.5</v>
          </cell>
          <cell r="K3765">
            <v>1</v>
          </cell>
          <cell r="L3765">
            <v>0</v>
          </cell>
          <cell r="M3765">
            <v>0</v>
          </cell>
          <cell r="N3765">
            <v>1.2</v>
          </cell>
          <cell r="O3765">
            <v>0</v>
          </cell>
          <cell r="P3765">
            <v>0</v>
          </cell>
          <cell r="Q3765">
            <v>0</v>
          </cell>
          <cell r="R3765" t="str">
            <v/>
          </cell>
          <cell r="S3765" t="str">
            <v>11½</v>
          </cell>
          <cell r="T3765" t="str">
            <v/>
          </cell>
          <cell r="U3765" t="str">
            <v/>
          </cell>
          <cell r="V3765" t="str">
            <v/>
          </cell>
        </row>
        <row r="3766">
          <cell r="B3766" t="str">
            <v>DR-000-3428</v>
          </cell>
          <cell r="C3766" t="str">
            <v>4848484551525056</v>
          </cell>
          <cell r="D3766" t="str">
            <v>000</v>
          </cell>
          <cell r="E3766">
            <v>3428</v>
          </cell>
          <cell r="F3766" t="str">
            <v>Timbres-poste</v>
          </cell>
          <cell r="G3766">
            <v>2005</v>
          </cell>
          <cell r="H3766" t="str">
            <v>Tournus (1991), de Marthe Wéry, (6 panneaux)</v>
          </cell>
          <cell r="I3766" t="str">
            <v>"Voici la Belgique". L'art contemporain en Belgique.</v>
          </cell>
          <cell r="J3766">
            <v>1.5</v>
          </cell>
          <cell r="K3766">
            <v>1</v>
          </cell>
          <cell r="L3766">
            <v>0</v>
          </cell>
          <cell r="M3766">
            <v>0</v>
          </cell>
          <cell r="N3766">
            <v>1.2</v>
          </cell>
          <cell r="O3766">
            <v>0</v>
          </cell>
          <cell r="P3766">
            <v>0</v>
          </cell>
          <cell r="Q3766">
            <v>0</v>
          </cell>
          <cell r="R3766" t="str">
            <v/>
          </cell>
          <cell r="S3766" t="str">
            <v>11½</v>
          </cell>
          <cell r="T3766" t="str">
            <v/>
          </cell>
          <cell r="U3766" t="str">
            <v/>
          </cell>
          <cell r="V3766" t="str">
            <v/>
          </cell>
        </row>
        <row r="3767">
          <cell r="B3767" t="str">
            <v>DR-000-3429</v>
          </cell>
          <cell r="C3767" t="str">
            <v>4848484551525057</v>
          </cell>
          <cell r="D3767" t="str">
            <v>000</v>
          </cell>
          <cell r="E3767">
            <v>3429</v>
          </cell>
          <cell r="F3767" t="str">
            <v>Timbres-poste</v>
          </cell>
          <cell r="G3767">
            <v>2005</v>
          </cell>
          <cell r="H3767" t="str">
            <v>ABC Ecole de Paris (1986), dessin de Jef Geys (chiens et lapins)</v>
          </cell>
          <cell r="I3767" t="str">
            <v>"Voici la Belgique". L'art contemporain en Belgique.</v>
          </cell>
          <cell r="J3767">
            <v>1.5</v>
          </cell>
          <cell r="K3767">
            <v>1</v>
          </cell>
          <cell r="L3767">
            <v>0</v>
          </cell>
          <cell r="M3767">
            <v>0</v>
          </cell>
          <cell r="N3767">
            <v>1.2</v>
          </cell>
          <cell r="O3767">
            <v>0</v>
          </cell>
          <cell r="P3767">
            <v>0</v>
          </cell>
          <cell r="Q3767">
            <v>0</v>
          </cell>
          <cell r="R3767" t="str">
            <v/>
          </cell>
          <cell r="S3767" t="str">
            <v>11½</v>
          </cell>
          <cell r="T3767" t="str">
            <v/>
          </cell>
          <cell r="U3767" t="str">
            <v/>
          </cell>
          <cell r="V3767" t="str">
            <v/>
          </cell>
        </row>
        <row r="3768">
          <cell r="B3768" t="str">
            <v>DR-000-3430</v>
          </cell>
          <cell r="C3768" t="str">
            <v>4848484551525148</v>
          </cell>
          <cell r="D3768" t="str">
            <v>000</v>
          </cell>
          <cell r="E3768">
            <v>3430</v>
          </cell>
          <cell r="F3768" t="str">
            <v>Timbres-poste</v>
          </cell>
          <cell r="G3768">
            <v>2005</v>
          </cell>
          <cell r="H3768" t="str">
            <v>Représentation d'un corps rond (1996), d'Ann Veronica Janssens (installation : machine à brume MDC 3000 et Cyberlight 1200 MSR)</v>
          </cell>
          <cell r="I3768" t="str">
            <v>"Voici la Belgique". L'art contemporain en Belgique.</v>
          </cell>
          <cell r="J3768">
            <v>1.5</v>
          </cell>
          <cell r="K3768">
            <v>1</v>
          </cell>
          <cell r="L3768">
            <v>0</v>
          </cell>
          <cell r="M3768">
            <v>0</v>
          </cell>
          <cell r="N3768">
            <v>1.2</v>
          </cell>
          <cell r="O3768">
            <v>0</v>
          </cell>
          <cell r="P3768">
            <v>0</v>
          </cell>
          <cell r="Q3768">
            <v>0</v>
          </cell>
          <cell r="R3768" t="str">
            <v/>
          </cell>
          <cell r="S3768" t="str">
            <v>11½</v>
          </cell>
          <cell r="T3768" t="str">
            <v/>
          </cell>
          <cell r="U3768" t="str">
            <v/>
          </cell>
          <cell r="V3768" t="str">
            <v/>
          </cell>
        </row>
        <row r="3769">
          <cell r="B3769" t="str">
            <v>DR-000-3431</v>
          </cell>
          <cell r="C3769" t="str">
            <v>4848484551525149</v>
          </cell>
          <cell r="D3769" t="str">
            <v>000</v>
          </cell>
          <cell r="E3769">
            <v>3431</v>
          </cell>
          <cell r="F3769" t="str">
            <v>Timbres-poste</v>
          </cell>
          <cell r="G3769">
            <v>2005</v>
          </cell>
          <cell r="H3769" t="str">
            <v>Nuage Tonnant (1971), de Panamarenko (deltaplane mû par un moteur avec une cabine métallique et une aile Rogallo)</v>
          </cell>
          <cell r="I3769" t="str">
            <v>"Voici la Belgique". L'art contemporain en Belgique.</v>
          </cell>
          <cell r="J3769">
            <v>1.5</v>
          </cell>
          <cell r="K3769">
            <v>1</v>
          </cell>
          <cell r="L3769">
            <v>0</v>
          </cell>
          <cell r="M3769">
            <v>0</v>
          </cell>
          <cell r="N3769">
            <v>1.2</v>
          </cell>
          <cell r="O3769">
            <v>0</v>
          </cell>
          <cell r="P3769">
            <v>0</v>
          </cell>
          <cell r="Q3769">
            <v>0</v>
          </cell>
          <cell r="R3769" t="str">
            <v/>
          </cell>
          <cell r="S3769" t="str">
            <v>11½</v>
          </cell>
          <cell r="T3769" t="str">
            <v/>
          </cell>
          <cell r="U3769" t="str">
            <v/>
          </cell>
          <cell r="V3769" t="str">
            <v/>
          </cell>
        </row>
        <row r="3770">
          <cell r="B3770" t="str">
            <v>DR-000-3432</v>
          </cell>
          <cell r="C3770" t="str">
            <v>4848484551525150</v>
          </cell>
          <cell r="D3770" t="str">
            <v>000</v>
          </cell>
          <cell r="E3770">
            <v>3432</v>
          </cell>
          <cell r="F3770" t="str">
            <v>Timbres-poste</v>
          </cell>
          <cell r="G3770">
            <v>2005</v>
          </cell>
          <cell r="H3770" t="str">
            <v>Portrait de l'Artiste par lui-même (XIII) (1984), de Jan Vercruysse (photo-lithographie sur papier)</v>
          </cell>
          <cell r="I3770" t="str">
            <v>"Voici la Belgique". L'art contemporain en Belgique.</v>
          </cell>
          <cell r="J3770">
            <v>1.5</v>
          </cell>
          <cell r="K3770">
            <v>1</v>
          </cell>
          <cell r="L3770">
            <v>0</v>
          </cell>
          <cell r="M3770">
            <v>0</v>
          </cell>
          <cell r="N3770">
            <v>1.2</v>
          </cell>
          <cell r="O3770">
            <v>0</v>
          </cell>
          <cell r="P3770">
            <v>0</v>
          </cell>
          <cell r="Q3770">
            <v>0</v>
          </cell>
          <cell r="R3770" t="str">
            <v/>
          </cell>
          <cell r="S3770" t="str">
            <v>11½</v>
          </cell>
          <cell r="T3770" t="str">
            <v/>
          </cell>
          <cell r="U3770" t="str">
            <v/>
          </cell>
          <cell r="V3770" t="str">
            <v/>
          </cell>
        </row>
        <row r="3771">
          <cell r="B3771" t="str">
            <v>DR-000-3433</v>
          </cell>
          <cell r="C3771" t="str">
            <v>4848484551525151</v>
          </cell>
          <cell r="D3771" t="str">
            <v>000</v>
          </cell>
          <cell r="E3771">
            <v>3433</v>
          </cell>
          <cell r="F3771" t="str">
            <v>Timbres-poste</v>
          </cell>
          <cell r="G3771">
            <v>2005</v>
          </cell>
          <cell r="H3771" t="str">
            <v>Personnage vu de dos (1987), tableau de Luc Tuymans</v>
          </cell>
          <cell r="I3771" t="str">
            <v>"Voici la Belgique". L'art contemporain en Belgique.</v>
          </cell>
          <cell r="J3771">
            <v>1.5</v>
          </cell>
          <cell r="K3771">
            <v>1</v>
          </cell>
          <cell r="L3771">
            <v>0</v>
          </cell>
          <cell r="M3771">
            <v>0</v>
          </cell>
          <cell r="N3771">
            <v>1.2</v>
          </cell>
          <cell r="O3771">
            <v>0</v>
          </cell>
          <cell r="P3771">
            <v>0</v>
          </cell>
          <cell r="Q3771">
            <v>0</v>
          </cell>
          <cell r="R3771" t="str">
            <v/>
          </cell>
          <cell r="S3771" t="str">
            <v>11½</v>
          </cell>
          <cell r="T3771" t="str">
            <v/>
          </cell>
          <cell r="U3771" t="str">
            <v/>
          </cell>
          <cell r="V3771" t="str">
            <v/>
          </cell>
        </row>
        <row r="3772">
          <cell r="B3772" t="str">
            <v>DR-000-3434</v>
          </cell>
          <cell r="C3772" t="str">
            <v>4848484551525152</v>
          </cell>
          <cell r="D3772" t="str">
            <v>000</v>
          </cell>
          <cell r="E3772">
            <v>3434</v>
          </cell>
          <cell r="F3772" t="str">
            <v>Timbres-poste</v>
          </cell>
          <cell r="G3772">
            <v>2005</v>
          </cell>
          <cell r="H3772" t="str">
            <v>La princesse au petit pois, illustration de Frédéric Thiry</v>
          </cell>
          <cell r="I3772" t="str">
            <v>Personnalité. Littérature. Hans Christian Andersen (1805-1875), écrivain danois.</v>
          </cell>
          <cell r="J3772">
            <v>1.5</v>
          </cell>
          <cell r="K3772">
            <v>1</v>
          </cell>
          <cell r="L3772">
            <v>0</v>
          </cell>
          <cell r="M3772">
            <v>0</v>
          </cell>
          <cell r="N3772">
            <v>1.2</v>
          </cell>
          <cell r="O3772">
            <v>0</v>
          </cell>
          <cell r="P3772">
            <v>0</v>
          </cell>
          <cell r="Q3772">
            <v>0</v>
          </cell>
          <cell r="R3772" t="str">
            <v/>
          </cell>
          <cell r="S3772" t="str">
            <v>11½</v>
          </cell>
          <cell r="T3772" t="str">
            <v/>
          </cell>
          <cell r="U3772" t="str">
            <v/>
          </cell>
          <cell r="V3772" t="str">
            <v/>
          </cell>
        </row>
        <row r="3773">
          <cell r="B3773" t="str">
            <v>DR-000-F3434</v>
          </cell>
          <cell r="C3773" t="str">
            <v>484848457051525152</v>
          </cell>
          <cell r="D3773" t="str">
            <v>000</v>
          </cell>
          <cell r="E3773" t="str">
            <v>F3434</v>
          </cell>
          <cell r="F3773" t="str">
            <v>Timbres-poste</v>
          </cell>
          <cell r="G3773">
            <v>2005</v>
          </cell>
          <cell r="H3773" t="str">
            <v>Feuillet de 5 timbres (3434 à 3438)                              pas répertorié</v>
          </cell>
          <cell r="I3773" t="str">
            <v>Andersen</v>
          </cell>
          <cell r="J3773">
            <v>7.5</v>
          </cell>
          <cell r="K3773">
            <v>1</v>
          </cell>
          <cell r="L3773">
            <v>0</v>
          </cell>
          <cell r="M3773">
            <v>0</v>
          </cell>
          <cell r="N3773">
            <v>6</v>
          </cell>
          <cell r="O3773">
            <v>0</v>
          </cell>
          <cell r="P3773">
            <v>0</v>
          </cell>
          <cell r="Q3773">
            <v>0</v>
          </cell>
          <cell r="R3773" t="str">
            <v/>
          </cell>
          <cell r="S3773" t="str">
            <v>11½</v>
          </cell>
          <cell r="T3773" t="str">
            <v/>
          </cell>
          <cell r="U3773" t="str">
            <v/>
          </cell>
          <cell r="V3773" t="str">
            <v/>
          </cell>
        </row>
        <row r="3774">
          <cell r="B3774" t="str">
            <v>DR-000-3435</v>
          </cell>
          <cell r="C3774" t="str">
            <v>4848484551525153</v>
          </cell>
          <cell r="D3774" t="str">
            <v>000</v>
          </cell>
          <cell r="E3774">
            <v>3435</v>
          </cell>
          <cell r="F3774" t="str">
            <v>Timbres-poste</v>
          </cell>
          <cell r="G3774">
            <v>2005</v>
          </cell>
          <cell r="H3774" t="str">
            <v>Le vilain petit canard, illustration de Caroline Grégoire</v>
          </cell>
          <cell r="I3774" t="str">
            <v>Personnalité. Littérature. Hans Christian Andersen (1805-1875), écrivain danois.</v>
          </cell>
          <cell r="J3774">
            <v>1.5</v>
          </cell>
          <cell r="K3774">
            <v>1</v>
          </cell>
          <cell r="L3774">
            <v>0</v>
          </cell>
          <cell r="M3774">
            <v>0</v>
          </cell>
          <cell r="N3774">
            <v>1.2</v>
          </cell>
          <cell r="O3774">
            <v>0</v>
          </cell>
          <cell r="P3774">
            <v>0</v>
          </cell>
          <cell r="Q3774">
            <v>0</v>
          </cell>
          <cell r="R3774" t="str">
            <v/>
          </cell>
          <cell r="S3774" t="str">
            <v>11½</v>
          </cell>
          <cell r="T3774" t="str">
            <v/>
          </cell>
          <cell r="U3774" t="str">
            <v/>
          </cell>
          <cell r="V3774" t="str">
            <v/>
          </cell>
        </row>
        <row r="3775">
          <cell r="B3775" t="str">
            <v>DR-000-3436</v>
          </cell>
          <cell r="C3775" t="str">
            <v>4848484551525154</v>
          </cell>
          <cell r="D3775" t="str">
            <v>000</v>
          </cell>
          <cell r="E3775">
            <v>3436</v>
          </cell>
          <cell r="F3775" t="str">
            <v>Timbres-poste</v>
          </cell>
          <cell r="G3775">
            <v>2005</v>
          </cell>
          <cell r="H3775" t="str">
            <v>La petite poucette, illustration de Klaas Verplancke</v>
          </cell>
          <cell r="I3775" t="str">
            <v>Personnalité. Littérature. Hans Christian Andersen (1805-1875), écrivain danois.</v>
          </cell>
          <cell r="J3775">
            <v>1.5</v>
          </cell>
          <cell r="K3775">
            <v>1</v>
          </cell>
          <cell r="L3775">
            <v>0</v>
          </cell>
          <cell r="M3775">
            <v>0</v>
          </cell>
          <cell r="N3775">
            <v>1.2</v>
          </cell>
          <cell r="O3775">
            <v>0</v>
          </cell>
          <cell r="P3775">
            <v>0</v>
          </cell>
          <cell r="Q3775">
            <v>0</v>
          </cell>
          <cell r="R3775" t="str">
            <v/>
          </cell>
          <cell r="S3775" t="str">
            <v>11½</v>
          </cell>
          <cell r="T3775" t="str">
            <v/>
          </cell>
          <cell r="U3775" t="str">
            <v/>
          </cell>
          <cell r="V3775" t="str">
            <v/>
          </cell>
        </row>
        <row r="3776">
          <cell r="B3776" t="str">
            <v>DR-000-3437</v>
          </cell>
          <cell r="C3776" t="str">
            <v>4848484551525155</v>
          </cell>
          <cell r="D3776" t="str">
            <v>000</v>
          </cell>
          <cell r="E3776">
            <v>3437</v>
          </cell>
          <cell r="F3776" t="str">
            <v>Timbres-poste</v>
          </cell>
          <cell r="G3776">
            <v>2005</v>
          </cell>
          <cell r="H3776" t="str">
            <v>La petite sirène, illustration de Marijke Meersman</v>
          </cell>
          <cell r="I3776" t="str">
            <v>Personnalité. Littérature. Hans Christian Andersen (1805-1875), écrivain danois.</v>
          </cell>
          <cell r="J3776">
            <v>1.5</v>
          </cell>
          <cell r="K3776">
            <v>1</v>
          </cell>
          <cell r="L3776">
            <v>0</v>
          </cell>
          <cell r="M3776">
            <v>0</v>
          </cell>
          <cell r="N3776">
            <v>1.2</v>
          </cell>
          <cell r="O3776">
            <v>0</v>
          </cell>
          <cell r="P3776">
            <v>0</v>
          </cell>
          <cell r="Q3776">
            <v>0</v>
          </cell>
          <cell r="R3776" t="str">
            <v/>
          </cell>
          <cell r="S3776" t="str">
            <v>11½</v>
          </cell>
          <cell r="T3776" t="str">
            <v/>
          </cell>
          <cell r="U3776" t="str">
            <v/>
          </cell>
          <cell r="V3776" t="str">
            <v/>
          </cell>
        </row>
        <row r="3777">
          <cell r="B3777" t="str">
            <v>DR-000-3438</v>
          </cell>
          <cell r="C3777" t="str">
            <v>4848484551525156</v>
          </cell>
          <cell r="D3777" t="str">
            <v>000</v>
          </cell>
          <cell r="E3777">
            <v>3438</v>
          </cell>
          <cell r="F3777" t="str">
            <v>Timbres-poste</v>
          </cell>
          <cell r="G3777">
            <v>2005</v>
          </cell>
          <cell r="H3777" t="str">
            <v>Les habits neufs de l'empereur, illustration de Gerda Dendooven</v>
          </cell>
          <cell r="I3777" t="str">
            <v>Personnalité. Littérature. Hans Christian Andersen (1805-1875), écrivain danois.</v>
          </cell>
          <cell r="J3777">
            <v>1.5</v>
          </cell>
          <cell r="K3777">
            <v>1</v>
          </cell>
          <cell r="L3777">
            <v>0</v>
          </cell>
          <cell r="M3777">
            <v>0</v>
          </cell>
          <cell r="N3777">
            <v>1.2</v>
          </cell>
          <cell r="O3777">
            <v>0</v>
          </cell>
          <cell r="P3777">
            <v>0</v>
          </cell>
          <cell r="Q3777">
            <v>0</v>
          </cell>
          <cell r="R3777" t="str">
            <v/>
          </cell>
          <cell r="S3777" t="str">
            <v>11½</v>
          </cell>
          <cell r="T3777" t="str">
            <v/>
          </cell>
          <cell r="U3777" t="str">
            <v/>
          </cell>
          <cell r="V3777" t="str">
            <v/>
          </cell>
        </row>
        <row r="3778">
          <cell r="B3778" t="str">
            <v>DR-000-3439</v>
          </cell>
          <cell r="C3778" t="str">
            <v>4848484551525157</v>
          </cell>
          <cell r="D3778" t="str">
            <v>000</v>
          </cell>
          <cell r="E3778">
            <v>3439</v>
          </cell>
          <cell r="F3778" t="str">
            <v>Timbres-poste</v>
          </cell>
          <cell r="G3778">
            <v>2005</v>
          </cell>
          <cell r="H3778" t="str">
            <v/>
          </cell>
          <cell r="I3778" t="str">
            <v>Personnalité. Littérature. Hans Christian Andersen (1805-1875), écrivain danois.</v>
          </cell>
          <cell r="J3778">
            <v>1.5</v>
          </cell>
          <cell r="K3778">
            <v>1</v>
          </cell>
          <cell r="L3778">
            <v>0</v>
          </cell>
          <cell r="M3778">
            <v>0</v>
          </cell>
          <cell r="N3778">
            <v>1</v>
          </cell>
          <cell r="O3778">
            <v>0</v>
          </cell>
          <cell r="P3778">
            <v>0</v>
          </cell>
          <cell r="Q3778">
            <v>0</v>
          </cell>
          <cell r="R3778" t="str">
            <v/>
          </cell>
          <cell r="S3778" t="str">
            <v>10 sur 3 côtés</v>
          </cell>
          <cell r="T3778" t="str">
            <v/>
          </cell>
          <cell r="U3778" t="str">
            <v/>
          </cell>
          <cell r="V3778" t="str">
            <v/>
          </cell>
        </row>
        <row r="3779">
          <cell r="B3779" t="str">
            <v>DR-000-3440</v>
          </cell>
          <cell r="C3779" t="str">
            <v>4848484551525248</v>
          </cell>
          <cell r="D3779" t="str">
            <v>000</v>
          </cell>
          <cell r="E3779">
            <v>3440</v>
          </cell>
          <cell r="F3779" t="str">
            <v>Timbres-poste</v>
          </cell>
          <cell r="G3779">
            <v>2005</v>
          </cell>
          <cell r="H3779" t="str">
            <v/>
          </cell>
          <cell r="I3779" t="str">
            <v>Personnalité. Littérature. Hans Christian Andersen (1805-1875), écrivain danois.</v>
          </cell>
          <cell r="J3779">
            <v>1.5</v>
          </cell>
          <cell r="K3779">
            <v>1</v>
          </cell>
          <cell r="L3779">
            <v>0</v>
          </cell>
          <cell r="M3779">
            <v>0</v>
          </cell>
          <cell r="N3779">
            <v>1</v>
          </cell>
          <cell r="O3779">
            <v>0</v>
          </cell>
          <cell r="P3779">
            <v>0</v>
          </cell>
          <cell r="Q3779">
            <v>0</v>
          </cell>
          <cell r="R3779" t="str">
            <v/>
          </cell>
          <cell r="S3779" t="str">
            <v>10 sur 3 côtés</v>
          </cell>
          <cell r="T3779" t="str">
            <v/>
          </cell>
          <cell r="U3779" t="str">
            <v/>
          </cell>
          <cell r="V3779" t="str">
            <v/>
          </cell>
        </row>
        <row r="3780">
          <cell r="B3780" t="str">
            <v>DR-000-3441</v>
          </cell>
          <cell r="C3780" t="str">
            <v>4848484551525249</v>
          </cell>
          <cell r="D3780" t="str">
            <v>000</v>
          </cell>
          <cell r="E3780">
            <v>3441</v>
          </cell>
          <cell r="F3780" t="str">
            <v>Timbres-poste</v>
          </cell>
          <cell r="G3780">
            <v>2005</v>
          </cell>
          <cell r="H3780" t="str">
            <v/>
          </cell>
          <cell r="I3780" t="str">
            <v>Personnalité. Littérature. Hans Christian Andersen (1805-1875), écrivain danois.</v>
          </cell>
          <cell r="J3780">
            <v>1.5</v>
          </cell>
          <cell r="K3780">
            <v>1</v>
          </cell>
          <cell r="L3780">
            <v>0</v>
          </cell>
          <cell r="M3780">
            <v>0</v>
          </cell>
          <cell r="N3780">
            <v>1</v>
          </cell>
          <cell r="O3780">
            <v>0</v>
          </cell>
          <cell r="P3780">
            <v>0</v>
          </cell>
          <cell r="Q3780">
            <v>0</v>
          </cell>
          <cell r="R3780" t="str">
            <v/>
          </cell>
          <cell r="S3780" t="str">
            <v>10 sur 3 côtés</v>
          </cell>
          <cell r="T3780" t="str">
            <v/>
          </cell>
          <cell r="U3780" t="str">
            <v/>
          </cell>
          <cell r="V3780" t="str">
            <v/>
          </cell>
        </row>
        <row r="3781">
          <cell r="B3781" t="str">
            <v>DR-000-3442</v>
          </cell>
          <cell r="C3781" t="str">
            <v>4848484551525250</v>
          </cell>
          <cell r="D3781" t="str">
            <v>000</v>
          </cell>
          <cell r="E3781">
            <v>3442</v>
          </cell>
          <cell r="F3781" t="str">
            <v>Timbres-poste</v>
          </cell>
          <cell r="G3781">
            <v>2005</v>
          </cell>
          <cell r="H3781" t="str">
            <v/>
          </cell>
          <cell r="I3781" t="str">
            <v>Personnalité. Littérature. Hans Christian Andersen (1805-1875), écrivain danois.</v>
          </cell>
          <cell r="J3781">
            <v>1.5</v>
          </cell>
          <cell r="K3781">
            <v>1</v>
          </cell>
          <cell r="L3781">
            <v>0</v>
          </cell>
          <cell r="M3781">
            <v>0</v>
          </cell>
          <cell r="N3781">
            <v>1</v>
          </cell>
          <cell r="O3781">
            <v>0</v>
          </cell>
          <cell r="P3781">
            <v>0</v>
          </cell>
          <cell r="Q3781">
            <v>0</v>
          </cell>
          <cell r="R3781" t="str">
            <v/>
          </cell>
          <cell r="S3781" t="str">
            <v>10 sur 3 côtés</v>
          </cell>
          <cell r="T3781" t="str">
            <v/>
          </cell>
          <cell r="U3781" t="str">
            <v/>
          </cell>
          <cell r="V3781" t="str">
            <v/>
          </cell>
        </row>
        <row r="3782">
          <cell r="B3782" t="str">
            <v>DR-000-3443</v>
          </cell>
          <cell r="C3782" t="str">
            <v>4848484551525251</v>
          </cell>
          <cell r="D3782" t="str">
            <v>000</v>
          </cell>
          <cell r="E3782">
            <v>3443</v>
          </cell>
          <cell r="F3782" t="str">
            <v>Timbres-poste</v>
          </cell>
          <cell r="G3782">
            <v>2005</v>
          </cell>
          <cell r="H3782" t="str">
            <v/>
          </cell>
          <cell r="I3782" t="str">
            <v>Personnalité. Littérature. Hans Christian Andersen (1805-1875), écrivain danois.</v>
          </cell>
          <cell r="J3782">
            <v>1.5</v>
          </cell>
          <cell r="K3782">
            <v>1</v>
          </cell>
          <cell r="L3782">
            <v>0</v>
          </cell>
          <cell r="M3782">
            <v>0</v>
          </cell>
          <cell r="N3782">
            <v>1</v>
          </cell>
          <cell r="O3782">
            <v>0</v>
          </cell>
          <cell r="P3782">
            <v>0</v>
          </cell>
          <cell r="Q3782">
            <v>0</v>
          </cell>
          <cell r="R3782" t="str">
            <v/>
          </cell>
          <cell r="S3782" t="str">
            <v>10 sur 3 côtés</v>
          </cell>
          <cell r="T3782" t="str">
            <v/>
          </cell>
          <cell r="U3782" t="str">
            <v/>
          </cell>
          <cell r="V3782" t="str">
            <v/>
          </cell>
        </row>
        <row r="3783">
          <cell r="B3783" t="str">
            <v>DR-000-3444</v>
          </cell>
          <cell r="C3783" t="str">
            <v>4848484551525252</v>
          </cell>
          <cell r="D3783" t="str">
            <v>000</v>
          </cell>
          <cell r="E3783">
            <v>3444</v>
          </cell>
          <cell r="F3783" t="str">
            <v>Timbres-poste</v>
          </cell>
          <cell r="G3783">
            <v>2005</v>
          </cell>
          <cell r="H3783" t="str">
            <v>Grosse caisse</v>
          </cell>
          <cell r="I3783" t="str">
            <v>Musique. Harmonies et fanfares.</v>
          </cell>
          <cell r="J3783">
            <v>1.5</v>
          </cell>
          <cell r="K3783">
            <v>1</v>
          </cell>
          <cell r="L3783">
            <v>0</v>
          </cell>
          <cell r="M3783">
            <v>0</v>
          </cell>
          <cell r="N3783">
            <v>1.2</v>
          </cell>
          <cell r="O3783">
            <v>0</v>
          </cell>
          <cell r="P3783">
            <v>0</v>
          </cell>
          <cell r="Q3783">
            <v>0</v>
          </cell>
          <cell r="R3783" t="str">
            <v/>
          </cell>
          <cell r="S3783" t="str">
            <v>11½</v>
          </cell>
          <cell r="T3783" t="str">
            <v/>
          </cell>
          <cell r="U3783" t="str">
            <v/>
          </cell>
          <cell r="V3783" t="str">
            <v/>
          </cell>
        </row>
        <row r="3784">
          <cell r="B3784" t="str">
            <v>DR-000-3445</v>
          </cell>
          <cell r="C3784" t="str">
            <v>4848484551525253</v>
          </cell>
          <cell r="D3784" t="str">
            <v>000</v>
          </cell>
          <cell r="E3784">
            <v>3445</v>
          </cell>
          <cell r="F3784" t="str">
            <v>Timbres-poste</v>
          </cell>
          <cell r="G3784">
            <v>2005</v>
          </cell>
          <cell r="H3784" t="str">
            <v>Bugle</v>
          </cell>
          <cell r="I3784" t="str">
            <v>Musique. Harmonies et fanfares.</v>
          </cell>
          <cell r="J3784">
            <v>1.5</v>
          </cell>
          <cell r="K3784">
            <v>1</v>
          </cell>
          <cell r="L3784">
            <v>0</v>
          </cell>
          <cell r="M3784">
            <v>0</v>
          </cell>
          <cell r="N3784">
            <v>1.2</v>
          </cell>
          <cell r="O3784">
            <v>0</v>
          </cell>
          <cell r="P3784">
            <v>0</v>
          </cell>
          <cell r="Q3784">
            <v>0</v>
          </cell>
          <cell r="R3784" t="str">
            <v/>
          </cell>
          <cell r="S3784" t="str">
            <v>11½</v>
          </cell>
          <cell r="T3784" t="str">
            <v/>
          </cell>
          <cell r="U3784" t="str">
            <v/>
          </cell>
          <cell r="V3784" t="str">
            <v/>
          </cell>
        </row>
        <row r="3785">
          <cell r="B3785" t="str">
            <v>DR-000-3446</v>
          </cell>
          <cell r="C3785" t="str">
            <v>4848484551525254</v>
          </cell>
          <cell r="D3785" t="str">
            <v>000</v>
          </cell>
          <cell r="E3785">
            <v>3446</v>
          </cell>
          <cell r="F3785" t="str">
            <v>Timbres-poste</v>
          </cell>
          <cell r="G3785">
            <v>2005</v>
          </cell>
          <cell r="H3785" t="str">
            <v>Sousaphone</v>
          </cell>
          <cell r="I3785" t="str">
            <v>Musique. Harmonies et fanfares.</v>
          </cell>
          <cell r="J3785">
            <v>1.5</v>
          </cell>
          <cell r="K3785">
            <v>1</v>
          </cell>
          <cell r="L3785">
            <v>0</v>
          </cell>
          <cell r="M3785">
            <v>0</v>
          </cell>
          <cell r="N3785">
            <v>1.2</v>
          </cell>
          <cell r="O3785">
            <v>0</v>
          </cell>
          <cell r="P3785">
            <v>0</v>
          </cell>
          <cell r="Q3785">
            <v>0</v>
          </cell>
          <cell r="R3785" t="str">
            <v/>
          </cell>
          <cell r="S3785" t="str">
            <v>11½</v>
          </cell>
          <cell r="T3785" t="str">
            <v/>
          </cell>
          <cell r="U3785" t="str">
            <v/>
          </cell>
          <cell r="V3785" t="str">
            <v/>
          </cell>
        </row>
        <row r="3786">
          <cell r="B3786" t="str">
            <v>DR-000-3447</v>
          </cell>
          <cell r="C3786" t="str">
            <v>4848484551525255</v>
          </cell>
          <cell r="D3786" t="str">
            <v>000</v>
          </cell>
          <cell r="E3786">
            <v>3447</v>
          </cell>
          <cell r="F3786" t="str">
            <v>Timbres-poste</v>
          </cell>
          <cell r="G3786">
            <v>2005</v>
          </cell>
          <cell r="H3786" t="str">
            <v>Clarinette</v>
          </cell>
          <cell r="I3786" t="str">
            <v>Musique. Harmonies et fanfares.</v>
          </cell>
          <cell r="J3786">
            <v>1.5</v>
          </cell>
          <cell r="K3786">
            <v>1</v>
          </cell>
          <cell r="L3786">
            <v>0</v>
          </cell>
          <cell r="M3786">
            <v>0</v>
          </cell>
          <cell r="N3786">
            <v>1.2</v>
          </cell>
          <cell r="O3786">
            <v>0</v>
          </cell>
          <cell r="P3786">
            <v>0</v>
          </cell>
          <cell r="Q3786">
            <v>0</v>
          </cell>
          <cell r="R3786" t="str">
            <v/>
          </cell>
          <cell r="S3786" t="str">
            <v>11½</v>
          </cell>
          <cell r="T3786" t="str">
            <v/>
          </cell>
          <cell r="U3786" t="str">
            <v/>
          </cell>
          <cell r="V3786" t="str">
            <v/>
          </cell>
        </row>
        <row r="3787">
          <cell r="B3787" t="str">
            <v>DR-000-3448</v>
          </cell>
          <cell r="C3787" t="str">
            <v>4848484551525256</v>
          </cell>
          <cell r="D3787" t="str">
            <v>000</v>
          </cell>
          <cell r="E3787">
            <v>3448</v>
          </cell>
          <cell r="F3787" t="str">
            <v>Timbres-poste</v>
          </cell>
          <cell r="G3787">
            <v>2005</v>
          </cell>
          <cell r="H3787" t="str">
            <v>Tuba</v>
          </cell>
          <cell r="I3787" t="str">
            <v>Musique. Harmonies et fanfares.</v>
          </cell>
          <cell r="J3787">
            <v>1.5</v>
          </cell>
          <cell r="K3787">
            <v>1</v>
          </cell>
          <cell r="L3787">
            <v>0</v>
          </cell>
          <cell r="M3787">
            <v>0</v>
          </cell>
          <cell r="N3787">
            <v>1.2</v>
          </cell>
          <cell r="O3787">
            <v>0</v>
          </cell>
          <cell r="P3787">
            <v>0</v>
          </cell>
          <cell r="Q3787">
            <v>0</v>
          </cell>
          <cell r="R3787" t="str">
            <v/>
          </cell>
          <cell r="S3787" t="str">
            <v>11½</v>
          </cell>
          <cell r="T3787" t="str">
            <v/>
          </cell>
          <cell r="U3787" t="str">
            <v/>
          </cell>
          <cell r="V3787" t="str">
            <v/>
          </cell>
        </row>
        <row r="3788">
          <cell r="B3788" t="str">
            <v>DR-000-3449</v>
          </cell>
          <cell r="C3788" t="str">
            <v>4848484551525257</v>
          </cell>
          <cell r="D3788" t="str">
            <v>000</v>
          </cell>
          <cell r="E3788">
            <v>3449</v>
          </cell>
          <cell r="F3788" t="str">
            <v>Timbres-poste</v>
          </cell>
          <cell r="G3788">
            <v>2005</v>
          </cell>
          <cell r="H3788" t="str">
            <v>Maurits Sabbe (1873-1938), écrivain</v>
          </cell>
          <cell r="I3788" t="str">
            <v>Personnalités. Littérature populaire.</v>
          </cell>
          <cell r="J3788">
            <v>1.3</v>
          </cell>
          <cell r="K3788">
            <v>1</v>
          </cell>
          <cell r="L3788">
            <v>0</v>
          </cell>
          <cell r="M3788">
            <v>0</v>
          </cell>
          <cell r="N3788">
            <v>1</v>
          </cell>
          <cell r="O3788">
            <v>0</v>
          </cell>
          <cell r="P3788">
            <v>0</v>
          </cell>
          <cell r="Q3788">
            <v>0</v>
          </cell>
          <cell r="R3788" t="str">
            <v/>
          </cell>
          <cell r="S3788" t="str">
            <v>11½</v>
          </cell>
          <cell r="T3788" t="str">
            <v/>
          </cell>
          <cell r="U3788" t="str">
            <v/>
          </cell>
          <cell r="V3788" t="str">
            <v/>
          </cell>
        </row>
        <row r="3789">
          <cell r="B3789" t="str">
            <v>DR-000-3450</v>
          </cell>
          <cell r="C3789" t="str">
            <v>4848484551525348</v>
          </cell>
          <cell r="D3789" t="str">
            <v>000</v>
          </cell>
          <cell r="E3789">
            <v>3450</v>
          </cell>
          <cell r="F3789" t="str">
            <v>Timbres-poste</v>
          </cell>
          <cell r="G3789">
            <v>2005</v>
          </cell>
          <cell r="H3789" t="str">
            <v>Arthur Masson (1896-1970), écrivain.</v>
          </cell>
          <cell r="I3789" t="str">
            <v>Personnalités. Littérature populaire.</v>
          </cell>
          <cell r="J3789">
            <v>1.3</v>
          </cell>
          <cell r="K3789">
            <v>1</v>
          </cell>
          <cell r="L3789">
            <v>0</v>
          </cell>
          <cell r="M3789">
            <v>0</v>
          </cell>
          <cell r="N3789">
            <v>1</v>
          </cell>
          <cell r="O3789">
            <v>0</v>
          </cell>
          <cell r="P3789">
            <v>0</v>
          </cell>
          <cell r="Q3789">
            <v>0</v>
          </cell>
          <cell r="R3789" t="str">
            <v/>
          </cell>
          <cell r="S3789" t="str">
            <v>11½</v>
          </cell>
          <cell r="T3789" t="str">
            <v/>
          </cell>
          <cell r="U3789" t="str">
            <v/>
          </cell>
          <cell r="V3789" t="str">
            <v/>
          </cell>
        </row>
        <row r="3790">
          <cell r="B3790" t="str">
            <v>DR-000-3451</v>
          </cell>
          <cell r="C3790" t="str">
            <v>4848484551525349</v>
          </cell>
          <cell r="D3790" t="str">
            <v>000</v>
          </cell>
          <cell r="E3790">
            <v>3451</v>
          </cell>
          <cell r="F3790" t="str">
            <v>Timbres-poste</v>
          </cell>
          <cell r="G3790">
            <v>2005</v>
          </cell>
          <cell r="H3790" t="str">
            <v>Le Père Noël avec un sac de courrier</v>
          </cell>
          <cell r="I3790" t="str">
            <v>Noël et Nouvel An.</v>
          </cell>
          <cell r="J3790">
            <v>1.4</v>
          </cell>
          <cell r="K3790">
            <v>1</v>
          </cell>
          <cell r="L3790">
            <v>0</v>
          </cell>
          <cell r="M3790">
            <v>0</v>
          </cell>
          <cell r="N3790">
            <v>0.6</v>
          </cell>
          <cell r="O3790">
            <v>0</v>
          </cell>
          <cell r="P3790">
            <v>0</v>
          </cell>
          <cell r="Q3790">
            <v>0</v>
          </cell>
          <cell r="R3790" t="str">
            <v>multicolore</v>
          </cell>
          <cell r="S3790" t="str">
            <v>11½</v>
          </cell>
          <cell r="T3790" t="str">
            <v>0,44 e</v>
          </cell>
          <cell r="U3790" t="str">
            <v/>
          </cell>
          <cell r="V3790" t="str">
            <v/>
          </cell>
        </row>
        <row r="3791">
          <cell r="B3791" t="str">
            <v>DR-000-3452</v>
          </cell>
          <cell r="C3791" t="str">
            <v>4848484551525350</v>
          </cell>
          <cell r="D3791" t="str">
            <v>000</v>
          </cell>
          <cell r="E3791">
            <v>3452</v>
          </cell>
          <cell r="F3791" t="str">
            <v>Timbres-poste</v>
          </cell>
          <cell r="G3791">
            <v>2005</v>
          </cell>
          <cell r="H3791" t="str">
            <v>0,44 e multicolore</v>
          </cell>
          <cell r="I3791" t="str">
            <v>Noël et Nouvel An.</v>
          </cell>
          <cell r="J3791">
            <v>1.4</v>
          </cell>
          <cell r="K3791">
            <v>1</v>
          </cell>
          <cell r="L3791">
            <v>0</v>
          </cell>
          <cell r="M3791">
            <v>0</v>
          </cell>
          <cell r="N3791">
            <v>0.4</v>
          </cell>
          <cell r="O3791">
            <v>0</v>
          </cell>
          <cell r="P3791">
            <v>0</v>
          </cell>
          <cell r="Q3791">
            <v>0</v>
          </cell>
          <cell r="R3791" t="str">
            <v>multicolore</v>
          </cell>
          <cell r="S3791" t="str">
            <v>10 sur 2 ou 3 côtés</v>
          </cell>
          <cell r="T3791" t="str">
            <v>0,44 e</v>
          </cell>
          <cell r="U3791" t="str">
            <v/>
          </cell>
          <cell r="V3791" t="str">
            <v/>
          </cell>
        </row>
        <row r="3792">
          <cell r="B3792" t="str">
            <v>DR-000-3453</v>
          </cell>
          <cell r="C3792" t="str">
            <v>4848484551525351</v>
          </cell>
          <cell r="D3792" t="str">
            <v>000</v>
          </cell>
          <cell r="E3792">
            <v>3453</v>
          </cell>
          <cell r="F3792" t="str">
            <v>Timbres-poste</v>
          </cell>
          <cell r="G3792">
            <v>2005</v>
          </cell>
          <cell r="H3792" t="str">
            <v>Portrait de la reine</v>
          </cell>
          <cell r="I3792" t="str">
            <v>Personnalité. Hommage à la Reine Astrid (1905-1935).</v>
          </cell>
          <cell r="J3792">
            <v>1.8</v>
          </cell>
          <cell r="K3792">
            <v>1</v>
          </cell>
          <cell r="L3792">
            <v>0</v>
          </cell>
          <cell r="M3792">
            <v>0</v>
          </cell>
          <cell r="N3792">
            <v>0.8</v>
          </cell>
          <cell r="O3792">
            <v>0</v>
          </cell>
          <cell r="P3792">
            <v>0</v>
          </cell>
          <cell r="Q3792">
            <v>0</v>
          </cell>
          <cell r="R3792" t="str">
            <v>or, noir et blanc</v>
          </cell>
          <cell r="S3792" t="str">
            <v>11½</v>
          </cell>
          <cell r="T3792" t="str">
            <v>0,44 e</v>
          </cell>
          <cell r="U3792" t="str">
            <v/>
          </cell>
          <cell r="V3792" t="str">
            <v/>
          </cell>
        </row>
        <row r="3793">
          <cell r="B3793" t="str">
            <v>DR-000-3454</v>
          </cell>
          <cell r="C3793" t="str">
            <v>4848484551525352</v>
          </cell>
          <cell r="D3793" t="str">
            <v>000</v>
          </cell>
          <cell r="E3793">
            <v>3454</v>
          </cell>
          <cell r="F3793" t="str">
            <v>Timbres-poste</v>
          </cell>
          <cell r="G3793">
            <v>2005</v>
          </cell>
          <cell r="H3793" t="str">
            <v>Portrait de la reine et de ses enfants (détail)</v>
          </cell>
          <cell r="I3793" t="str">
            <v>Personnalité. Hommage à la Reine Astrid (1905-1935).</v>
          </cell>
          <cell r="J3793">
            <v>2.8</v>
          </cell>
          <cell r="K3793">
            <v>1</v>
          </cell>
          <cell r="L3793">
            <v>0</v>
          </cell>
          <cell r="M3793">
            <v>0</v>
          </cell>
          <cell r="N3793">
            <v>2.8</v>
          </cell>
          <cell r="O3793">
            <v>0</v>
          </cell>
          <cell r="P3793">
            <v>0</v>
          </cell>
          <cell r="Q3793">
            <v>0</v>
          </cell>
          <cell r="R3793" t="str">
            <v>or, noir et blanc</v>
          </cell>
          <cell r="S3793" t="str">
            <v>11½</v>
          </cell>
          <cell r="T3793" t="str">
            <v>0,80 e</v>
          </cell>
          <cell r="U3793" t="str">
            <v/>
          </cell>
          <cell r="V3793" t="str">
            <v/>
          </cell>
        </row>
        <row r="3794">
          <cell r="B3794" t="str">
            <v>DR-000-3455</v>
          </cell>
          <cell r="C3794" t="str">
            <v>4848484551525353</v>
          </cell>
          <cell r="D3794" t="str">
            <v>000</v>
          </cell>
          <cell r="E3794">
            <v>3455</v>
          </cell>
          <cell r="F3794" t="str">
            <v>Timbres-poste</v>
          </cell>
          <cell r="G3794">
            <v>2006</v>
          </cell>
          <cell r="H3794" t="str">
            <v>Portrait, notations musicales et signature</v>
          </cell>
          <cell r="I3794" t="str">
            <v>Personnalité. Musique. Wolfgang Amadeus Mozart (1756-1791), compositeur autrichien</v>
          </cell>
          <cell r="J3794">
            <v>2.2999999999999998</v>
          </cell>
          <cell r="K3794">
            <v>1</v>
          </cell>
          <cell r="L3794">
            <v>0</v>
          </cell>
          <cell r="M3794">
            <v>0</v>
          </cell>
          <cell r="N3794">
            <v>1.5</v>
          </cell>
          <cell r="O3794">
            <v>0</v>
          </cell>
          <cell r="P3794">
            <v>0</v>
          </cell>
          <cell r="Q3794">
            <v>0</v>
          </cell>
          <cell r="R3794" t="str">
            <v>multicolore</v>
          </cell>
          <cell r="S3794" t="str">
            <v>11½</v>
          </cell>
          <cell r="T3794" t="str">
            <v>0,70 e</v>
          </cell>
          <cell r="U3794" t="str">
            <v/>
          </cell>
          <cell r="V3794" t="str">
            <v/>
          </cell>
        </row>
        <row r="3795">
          <cell r="B3795" t="str">
            <v>DR-000-3456</v>
          </cell>
          <cell r="C3795" t="str">
            <v>4848484551525354</v>
          </cell>
          <cell r="D3795" t="str">
            <v>000</v>
          </cell>
          <cell r="E3795">
            <v>3456</v>
          </cell>
          <cell r="F3795" t="str">
            <v>Timbres-poste</v>
          </cell>
          <cell r="G3795">
            <v>2006</v>
          </cell>
          <cell r="H3795" t="str">
            <v>Guillaume Dufay (v. 1400-1474) et Gilles Binchois (v. 1400-1460) (détail miniature)</v>
          </cell>
          <cell r="I3795" t="str">
            <v>Personnalités. Musique. Les polyphonistes de la Renaissance</v>
          </cell>
          <cell r="J3795">
            <v>1.8</v>
          </cell>
          <cell r="K3795">
            <v>1</v>
          </cell>
          <cell r="L3795">
            <v>0</v>
          </cell>
          <cell r="M3795">
            <v>0</v>
          </cell>
          <cell r="N3795">
            <v>1.5</v>
          </cell>
          <cell r="O3795">
            <v>0</v>
          </cell>
          <cell r="P3795">
            <v>0</v>
          </cell>
          <cell r="Q3795">
            <v>0</v>
          </cell>
          <cell r="R3795" t="str">
            <v>multicolores</v>
          </cell>
          <cell r="S3795" t="str">
            <v>12</v>
          </cell>
          <cell r="T3795" t="str">
            <v/>
          </cell>
          <cell r="U3795" t="str">
            <v/>
          </cell>
          <cell r="V3795" t="str">
            <v/>
          </cell>
        </row>
        <row r="3796">
          <cell r="B3796" t="str">
            <v>DR-000-3457</v>
          </cell>
          <cell r="C3796" t="str">
            <v>4848484551525355</v>
          </cell>
          <cell r="D3796" t="str">
            <v>000</v>
          </cell>
          <cell r="E3796">
            <v>3457</v>
          </cell>
          <cell r="F3796" t="str">
            <v>Timbres-poste</v>
          </cell>
          <cell r="G3796">
            <v>2006</v>
          </cell>
          <cell r="H3796" t="str">
            <v>Johannes Ockeghem (v. 1410-1497) (détail miniature)</v>
          </cell>
          <cell r="I3796" t="str">
            <v>Personnalités. Musique. Les polyphonistes de la Renaissance</v>
          </cell>
          <cell r="J3796">
            <v>1.8</v>
          </cell>
          <cell r="K3796">
            <v>1</v>
          </cell>
          <cell r="L3796">
            <v>0</v>
          </cell>
          <cell r="M3796">
            <v>0</v>
          </cell>
          <cell r="N3796">
            <v>1.5</v>
          </cell>
          <cell r="O3796">
            <v>0</v>
          </cell>
          <cell r="P3796">
            <v>0</v>
          </cell>
          <cell r="Q3796">
            <v>0</v>
          </cell>
          <cell r="R3796" t="str">
            <v>multicolores</v>
          </cell>
          <cell r="S3796" t="str">
            <v>12</v>
          </cell>
          <cell r="T3796" t="str">
            <v/>
          </cell>
          <cell r="U3796" t="str">
            <v/>
          </cell>
          <cell r="V3796" t="str">
            <v/>
          </cell>
        </row>
        <row r="3797">
          <cell r="B3797" t="str">
            <v>DR-000-3458</v>
          </cell>
          <cell r="C3797" t="str">
            <v>4848484551525356</v>
          </cell>
          <cell r="D3797" t="str">
            <v>000</v>
          </cell>
          <cell r="E3797">
            <v>3458</v>
          </cell>
          <cell r="F3797" t="str">
            <v>Timbres-poste</v>
          </cell>
          <cell r="G3797">
            <v>2006</v>
          </cell>
          <cell r="H3797" t="str">
            <v>Jacob Obrecht (1457/58-1505) (portrait)</v>
          </cell>
          <cell r="I3797" t="str">
            <v>Personnalités. Musique. Les polyphonistes de la Renaissance</v>
          </cell>
          <cell r="J3797">
            <v>1.8</v>
          </cell>
          <cell r="K3797">
            <v>1</v>
          </cell>
          <cell r="L3797">
            <v>0</v>
          </cell>
          <cell r="M3797">
            <v>0</v>
          </cell>
          <cell r="N3797">
            <v>1.5</v>
          </cell>
          <cell r="O3797">
            <v>0</v>
          </cell>
          <cell r="P3797">
            <v>0</v>
          </cell>
          <cell r="Q3797">
            <v>0</v>
          </cell>
          <cell r="R3797" t="str">
            <v>multicolores</v>
          </cell>
          <cell r="S3797" t="str">
            <v>12</v>
          </cell>
          <cell r="T3797" t="str">
            <v/>
          </cell>
          <cell r="U3797" t="str">
            <v/>
          </cell>
          <cell r="V3797" t="str">
            <v/>
          </cell>
        </row>
        <row r="3798">
          <cell r="B3798" t="str">
            <v>DR-000-3459</v>
          </cell>
          <cell r="C3798" t="str">
            <v>4848484551525357</v>
          </cell>
          <cell r="D3798" t="str">
            <v>000</v>
          </cell>
          <cell r="E3798">
            <v>3459</v>
          </cell>
          <cell r="F3798" t="str">
            <v>Timbres-poste</v>
          </cell>
          <cell r="G3798">
            <v>2006</v>
          </cell>
          <cell r="H3798" t="str">
            <v>Adriaan Willaert (v. 1490-1562) (portrait d'après gravure)</v>
          </cell>
          <cell r="I3798" t="str">
            <v>Personnalités. Musique. Les polyphonistes de la Renaissance</v>
          </cell>
          <cell r="J3798">
            <v>1.8</v>
          </cell>
          <cell r="K3798">
            <v>1</v>
          </cell>
          <cell r="L3798">
            <v>0</v>
          </cell>
          <cell r="M3798">
            <v>0</v>
          </cell>
          <cell r="N3798">
            <v>1.5</v>
          </cell>
          <cell r="O3798">
            <v>0</v>
          </cell>
          <cell r="P3798">
            <v>0</v>
          </cell>
          <cell r="Q3798">
            <v>0</v>
          </cell>
          <cell r="R3798" t="str">
            <v>multicolores</v>
          </cell>
          <cell r="S3798" t="str">
            <v>12</v>
          </cell>
          <cell r="T3798" t="str">
            <v/>
          </cell>
          <cell r="U3798" t="str">
            <v/>
          </cell>
          <cell r="V3798" t="str">
            <v/>
          </cell>
        </row>
        <row r="3799">
          <cell r="B3799" t="str">
            <v>DR-000-3460</v>
          </cell>
          <cell r="C3799" t="str">
            <v>4848484551525448</v>
          </cell>
          <cell r="D3799" t="str">
            <v>000</v>
          </cell>
          <cell r="E3799">
            <v>3460</v>
          </cell>
          <cell r="F3799" t="str">
            <v>Timbres-poste</v>
          </cell>
          <cell r="G3799">
            <v>2006</v>
          </cell>
          <cell r="H3799" t="str">
            <v>Orlandus Lassus (1532-1594) (portrait d'après gravure)</v>
          </cell>
          <cell r="I3799" t="str">
            <v>Personnalités. Musique. Les polyphonistes de la Renaissance</v>
          </cell>
          <cell r="J3799">
            <v>1.8</v>
          </cell>
          <cell r="K3799">
            <v>1</v>
          </cell>
          <cell r="L3799">
            <v>0</v>
          </cell>
          <cell r="M3799">
            <v>0</v>
          </cell>
          <cell r="N3799">
            <v>1.5</v>
          </cell>
          <cell r="O3799">
            <v>0</v>
          </cell>
          <cell r="P3799">
            <v>0</v>
          </cell>
          <cell r="Q3799">
            <v>0</v>
          </cell>
          <cell r="R3799" t="str">
            <v>multicolores</v>
          </cell>
          <cell r="S3799" t="str">
            <v>12</v>
          </cell>
          <cell r="T3799" t="str">
            <v/>
          </cell>
          <cell r="U3799" t="str">
            <v/>
          </cell>
          <cell r="V3799" t="str">
            <v/>
          </cell>
        </row>
        <row r="3800">
          <cell r="B3800" t="str">
            <v>DR-000-3461</v>
          </cell>
          <cell r="C3800" t="str">
            <v>4848484551525449</v>
          </cell>
          <cell r="D3800" t="str">
            <v>000</v>
          </cell>
          <cell r="E3800">
            <v>3461</v>
          </cell>
          <cell r="F3800" t="str">
            <v>Timbres-poste</v>
          </cell>
          <cell r="G3800">
            <v>2006</v>
          </cell>
          <cell r="H3800" t="str">
            <v>Michel de Ghelderode (Adémar Martens) (1898-1962), écrivain et auteur dramatique</v>
          </cell>
          <cell r="I3800" t="str">
            <v>Personnalités. Littérature</v>
          </cell>
          <cell r="J3800">
            <v>1.6</v>
          </cell>
          <cell r="K3800">
            <v>1</v>
          </cell>
          <cell r="L3800">
            <v>0</v>
          </cell>
          <cell r="M3800">
            <v>0</v>
          </cell>
          <cell r="N3800">
            <v>0.8</v>
          </cell>
          <cell r="O3800">
            <v>0</v>
          </cell>
          <cell r="P3800">
            <v>0</v>
          </cell>
          <cell r="Q3800">
            <v>0</v>
          </cell>
          <cell r="R3800" t="str">
            <v>multicolores</v>
          </cell>
          <cell r="S3800" t="str">
            <v>11½</v>
          </cell>
          <cell r="T3800" t="str">
            <v>0,52 e</v>
          </cell>
          <cell r="U3800" t="str">
            <v/>
          </cell>
          <cell r="V3800" t="str">
            <v/>
          </cell>
        </row>
        <row r="3801">
          <cell r="B3801" t="str">
            <v>DR-000-3462</v>
          </cell>
          <cell r="C3801" t="str">
            <v>4848484551525450</v>
          </cell>
          <cell r="D3801" t="str">
            <v>000</v>
          </cell>
          <cell r="E3801">
            <v>3462</v>
          </cell>
          <cell r="F3801" t="str">
            <v>Timbres-poste</v>
          </cell>
          <cell r="G3801">
            <v>2006</v>
          </cell>
          <cell r="H3801" t="str">
            <v>Herman Teirlinck (1879-1967), écrivain et auteur dramatique, créateur du Studio Herman Teirlinck en 1946 pour l'enseignement théâtral</v>
          </cell>
          <cell r="I3801" t="str">
            <v>Personnalités. Littérature</v>
          </cell>
          <cell r="J3801">
            <v>2.4</v>
          </cell>
          <cell r="K3801">
            <v>1</v>
          </cell>
          <cell r="L3801">
            <v>0</v>
          </cell>
          <cell r="M3801">
            <v>0</v>
          </cell>
          <cell r="N3801">
            <v>1.5</v>
          </cell>
          <cell r="O3801">
            <v>0</v>
          </cell>
          <cell r="P3801">
            <v>0</v>
          </cell>
          <cell r="Q3801">
            <v>0</v>
          </cell>
          <cell r="R3801" t="str">
            <v>multicolores</v>
          </cell>
          <cell r="S3801" t="str">
            <v>11½</v>
          </cell>
          <cell r="T3801" t="str">
            <v>0,78 e</v>
          </cell>
          <cell r="U3801" t="str">
            <v/>
          </cell>
          <cell r="V3801" t="str">
            <v/>
          </cell>
        </row>
        <row r="3802">
          <cell r="B3802" t="str">
            <v>DR-000-3463</v>
          </cell>
          <cell r="C3802" t="str">
            <v>4848484551525451</v>
          </cell>
          <cell r="D3802" t="str">
            <v>000</v>
          </cell>
          <cell r="E3802">
            <v>3463</v>
          </cell>
          <cell r="F3802" t="str">
            <v>Timbres-poste</v>
          </cell>
          <cell r="G3802">
            <v>2006</v>
          </cell>
          <cell r="H3802" t="str">
            <v>Râle des genêts</v>
          </cell>
          <cell r="I3802" t="str">
            <v>Série courante. Faune. Oiseaux.</v>
          </cell>
          <cell r="J3802">
            <v>0.9</v>
          </cell>
          <cell r="K3802">
            <v>1</v>
          </cell>
          <cell r="L3802">
            <v>0</v>
          </cell>
          <cell r="M3802">
            <v>0</v>
          </cell>
          <cell r="N3802">
            <v>0.6</v>
          </cell>
          <cell r="O3802">
            <v>1</v>
          </cell>
          <cell r="P3802">
            <v>0</v>
          </cell>
          <cell r="Q3802">
            <v>0</v>
          </cell>
          <cell r="R3802" t="str">
            <v>multicolores</v>
          </cell>
          <cell r="S3802" t="str">
            <v>12x11½</v>
          </cell>
          <cell r="T3802" t="str">
            <v>0,30 e</v>
          </cell>
          <cell r="U3802" t="str">
            <v/>
          </cell>
          <cell r="V3802" t="str">
            <v/>
          </cell>
        </row>
        <row r="3803">
          <cell r="B3803" t="str">
            <v>DR-000-3464</v>
          </cell>
          <cell r="C3803" t="str">
            <v>4848484551525452</v>
          </cell>
          <cell r="D3803" t="str">
            <v>000</v>
          </cell>
          <cell r="E3803">
            <v>3464</v>
          </cell>
          <cell r="F3803" t="str">
            <v>Timbres-poste</v>
          </cell>
          <cell r="G3803">
            <v>2006</v>
          </cell>
          <cell r="H3803" t="str">
            <v>Avocette</v>
          </cell>
          <cell r="I3803" t="str">
            <v>Série courante. Faune. Oiseaux.</v>
          </cell>
          <cell r="J3803">
            <v>1.5</v>
          </cell>
          <cell r="K3803">
            <v>1</v>
          </cell>
          <cell r="L3803">
            <v>0</v>
          </cell>
          <cell r="M3803">
            <v>0</v>
          </cell>
          <cell r="N3803">
            <v>0.6</v>
          </cell>
          <cell r="O3803">
            <v>1</v>
          </cell>
          <cell r="P3803">
            <v>0</v>
          </cell>
          <cell r="Q3803">
            <v>0</v>
          </cell>
          <cell r="R3803" t="str">
            <v>multicolores</v>
          </cell>
          <cell r="S3803" t="str">
            <v>12x11½</v>
          </cell>
          <cell r="T3803" t="str">
            <v>0,46 e</v>
          </cell>
          <cell r="U3803" t="str">
            <v/>
          </cell>
          <cell r="V3803" t="str">
            <v/>
          </cell>
        </row>
        <row r="3804">
          <cell r="B3804" t="str">
            <v>DR-000-3465</v>
          </cell>
          <cell r="C3804" t="str">
            <v>4848484551525453</v>
          </cell>
          <cell r="D3804" t="str">
            <v>000</v>
          </cell>
          <cell r="E3804">
            <v>3465</v>
          </cell>
          <cell r="F3804" t="str">
            <v>Timbres-poste</v>
          </cell>
          <cell r="G3804">
            <v>2006</v>
          </cell>
          <cell r="H3804" t="str">
            <v>Portrait en uniforme</v>
          </cell>
          <cell r="I3804" t="str">
            <v>Série courante. Roi Albert II. Nouveau type.</v>
          </cell>
          <cell r="J3804">
            <v>1.6</v>
          </cell>
          <cell r="K3804">
            <v>1</v>
          </cell>
          <cell r="L3804">
            <v>0</v>
          </cell>
          <cell r="M3804">
            <v>0</v>
          </cell>
          <cell r="N3804">
            <v>0.3</v>
          </cell>
          <cell r="O3804">
            <v>0</v>
          </cell>
          <cell r="P3804">
            <v>0</v>
          </cell>
          <cell r="Q3804">
            <v>0</v>
          </cell>
          <cell r="R3804" t="str">
            <v>multicolore</v>
          </cell>
          <cell r="S3804" t="str">
            <v>11½</v>
          </cell>
          <cell r="T3804" t="str">
            <v>0,52 e</v>
          </cell>
          <cell r="U3804" t="str">
            <v/>
          </cell>
          <cell r="V3804" t="str">
            <v/>
          </cell>
        </row>
        <row r="3805">
          <cell r="B3805" t="str">
            <v>DR-000-3466</v>
          </cell>
          <cell r="C3805" t="str">
            <v>4848484551525454</v>
          </cell>
          <cell r="D3805" t="str">
            <v>000</v>
          </cell>
          <cell r="E3805">
            <v>3466</v>
          </cell>
          <cell r="F3805" t="str">
            <v>Timbres-poste</v>
          </cell>
          <cell r="G3805">
            <v>2006</v>
          </cell>
          <cell r="H3805" t="str">
            <v>Ane</v>
          </cell>
          <cell r="I3805" t="str">
            <v>Série courante. Faune domestique. Les animaux de la ferme.</v>
          </cell>
          <cell r="J3805">
            <v>1.4</v>
          </cell>
          <cell r="K3805">
            <v>1</v>
          </cell>
          <cell r="L3805">
            <v>0</v>
          </cell>
          <cell r="M3805">
            <v>0</v>
          </cell>
          <cell r="N3805">
            <v>1</v>
          </cell>
          <cell r="O3805">
            <v>1</v>
          </cell>
          <cell r="P3805">
            <v>0</v>
          </cell>
          <cell r="Q3805">
            <v>0</v>
          </cell>
          <cell r="R3805" t="str">
            <v>multicolores</v>
          </cell>
          <cell r="S3805" t="str">
            <v>10 sur 2 ou 3 côtés</v>
          </cell>
          <cell r="T3805" t="str">
            <v/>
          </cell>
          <cell r="U3805" t="str">
            <v/>
          </cell>
          <cell r="V3805" t="str">
            <v/>
          </cell>
        </row>
        <row r="3806">
          <cell r="B3806" t="str">
            <v>DR-000-3467</v>
          </cell>
          <cell r="C3806" t="str">
            <v>4848484551525455</v>
          </cell>
          <cell r="D3806" t="str">
            <v>000</v>
          </cell>
          <cell r="E3806">
            <v>3467</v>
          </cell>
          <cell r="F3806" t="str">
            <v>Timbres-poste</v>
          </cell>
          <cell r="G3806">
            <v>2006</v>
          </cell>
          <cell r="H3806" t="str">
            <v>Coq et poule</v>
          </cell>
          <cell r="I3806" t="str">
            <v>Série courante. Faune domestique. Les animaux de la ferme.</v>
          </cell>
          <cell r="J3806">
            <v>1.4</v>
          </cell>
          <cell r="K3806">
            <v>1</v>
          </cell>
          <cell r="L3806">
            <v>0</v>
          </cell>
          <cell r="M3806">
            <v>0</v>
          </cell>
          <cell r="N3806">
            <v>1</v>
          </cell>
          <cell r="O3806">
            <v>1</v>
          </cell>
          <cell r="P3806">
            <v>0</v>
          </cell>
          <cell r="Q3806">
            <v>0</v>
          </cell>
          <cell r="R3806" t="str">
            <v>multicolores</v>
          </cell>
          <cell r="S3806" t="str">
            <v>10 sur 2 ou 3 côtés</v>
          </cell>
          <cell r="T3806" t="str">
            <v/>
          </cell>
          <cell r="U3806" t="str">
            <v/>
          </cell>
          <cell r="V3806" t="str">
            <v/>
          </cell>
        </row>
        <row r="3807">
          <cell r="B3807" t="str">
            <v>DR-000-3468</v>
          </cell>
          <cell r="C3807" t="str">
            <v>4848484551525456</v>
          </cell>
          <cell r="D3807" t="str">
            <v>000</v>
          </cell>
          <cell r="E3807">
            <v>3468</v>
          </cell>
          <cell r="F3807" t="str">
            <v>Timbres-poste</v>
          </cell>
          <cell r="G3807">
            <v>2006</v>
          </cell>
          <cell r="H3807" t="str">
            <v>Canards blancs</v>
          </cell>
          <cell r="I3807" t="str">
            <v>Série courante. Faune domestique. Les animaux de la ferme.</v>
          </cell>
          <cell r="J3807">
            <v>1.4</v>
          </cell>
          <cell r="K3807">
            <v>1</v>
          </cell>
          <cell r="L3807">
            <v>0</v>
          </cell>
          <cell r="M3807">
            <v>0</v>
          </cell>
          <cell r="N3807">
            <v>1</v>
          </cell>
          <cell r="O3807">
            <v>1</v>
          </cell>
          <cell r="P3807">
            <v>0</v>
          </cell>
          <cell r="Q3807">
            <v>0</v>
          </cell>
          <cell r="R3807" t="str">
            <v>multicolores</v>
          </cell>
          <cell r="S3807" t="str">
            <v>10 sur 2 ou 3 côtés</v>
          </cell>
          <cell r="T3807" t="str">
            <v/>
          </cell>
          <cell r="U3807" t="str">
            <v/>
          </cell>
          <cell r="V3807" t="str">
            <v/>
          </cell>
        </row>
        <row r="3808">
          <cell r="B3808" t="str">
            <v>DR-000-3469</v>
          </cell>
          <cell r="C3808" t="str">
            <v>4848484551525457</v>
          </cell>
          <cell r="D3808" t="str">
            <v>000</v>
          </cell>
          <cell r="E3808">
            <v>3469</v>
          </cell>
          <cell r="F3808" t="str">
            <v>Timbres-poste</v>
          </cell>
          <cell r="G3808">
            <v>2006</v>
          </cell>
          <cell r="H3808" t="str">
            <v>Truie et ses porcelets</v>
          </cell>
          <cell r="I3808" t="str">
            <v>Série courante. Faune domestique. Les animaux de la ferme.</v>
          </cell>
          <cell r="J3808">
            <v>1.4</v>
          </cell>
          <cell r="K3808">
            <v>1</v>
          </cell>
          <cell r="L3808">
            <v>0</v>
          </cell>
          <cell r="M3808">
            <v>0</v>
          </cell>
          <cell r="N3808">
            <v>1</v>
          </cell>
          <cell r="O3808">
            <v>1</v>
          </cell>
          <cell r="P3808">
            <v>0</v>
          </cell>
          <cell r="Q3808">
            <v>0</v>
          </cell>
          <cell r="R3808" t="str">
            <v>multicolores</v>
          </cell>
          <cell r="S3808" t="str">
            <v>10 sur 2 ou 3 côtés</v>
          </cell>
          <cell r="T3808" t="str">
            <v/>
          </cell>
          <cell r="U3808" t="str">
            <v/>
          </cell>
          <cell r="V3808" t="str">
            <v/>
          </cell>
        </row>
        <row r="3809">
          <cell r="B3809" t="str">
            <v>DR-000-3470</v>
          </cell>
          <cell r="C3809" t="str">
            <v>4848484551525548</v>
          </cell>
          <cell r="D3809" t="str">
            <v>000</v>
          </cell>
          <cell r="E3809">
            <v>3470</v>
          </cell>
          <cell r="F3809" t="str">
            <v>Timbres-poste</v>
          </cell>
          <cell r="G3809">
            <v>2006</v>
          </cell>
          <cell r="H3809" t="str">
            <v>Vache</v>
          </cell>
          <cell r="I3809" t="str">
            <v>Série courante. Faune domestique. Les animaux de la ferme.</v>
          </cell>
          <cell r="J3809">
            <v>1.4</v>
          </cell>
          <cell r="K3809">
            <v>1</v>
          </cell>
          <cell r="L3809">
            <v>0</v>
          </cell>
          <cell r="M3809">
            <v>0</v>
          </cell>
          <cell r="N3809">
            <v>1</v>
          </cell>
          <cell r="O3809">
            <v>1</v>
          </cell>
          <cell r="P3809">
            <v>0</v>
          </cell>
          <cell r="Q3809">
            <v>0</v>
          </cell>
          <cell r="R3809" t="str">
            <v>multicolores</v>
          </cell>
          <cell r="S3809" t="str">
            <v>10 sur 2 ou 3 côtés</v>
          </cell>
          <cell r="T3809" t="str">
            <v/>
          </cell>
          <cell r="U3809" t="str">
            <v/>
          </cell>
          <cell r="V3809" t="str">
            <v/>
          </cell>
        </row>
        <row r="3810">
          <cell r="B3810" t="str">
            <v>DR-000-3471</v>
          </cell>
          <cell r="C3810" t="str">
            <v>4848484551525549</v>
          </cell>
          <cell r="D3810" t="str">
            <v>000</v>
          </cell>
          <cell r="E3810">
            <v>3471</v>
          </cell>
          <cell r="F3810" t="str">
            <v>Timbres-poste</v>
          </cell>
          <cell r="G3810">
            <v>2006</v>
          </cell>
          <cell r="H3810" t="str">
            <v>Chèvre</v>
          </cell>
          <cell r="I3810" t="str">
            <v>Série courante. Faune domestique. Les animaux de la ferme.</v>
          </cell>
          <cell r="J3810">
            <v>1.4</v>
          </cell>
          <cell r="K3810">
            <v>1</v>
          </cell>
          <cell r="L3810">
            <v>0</v>
          </cell>
          <cell r="M3810">
            <v>0</v>
          </cell>
          <cell r="N3810">
            <v>1</v>
          </cell>
          <cell r="O3810">
            <v>1</v>
          </cell>
          <cell r="P3810">
            <v>0</v>
          </cell>
          <cell r="Q3810">
            <v>0</v>
          </cell>
          <cell r="R3810" t="str">
            <v>multicolores</v>
          </cell>
          <cell r="S3810" t="str">
            <v>10 sur 2 ou 3 côtés</v>
          </cell>
          <cell r="T3810" t="str">
            <v/>
          </cell>
          <cell r="U3810" t="str">
            <v/>
          </cell>
          <cell r="V3810" t="str">
            <v/>
          </cell>
        </row>
        <row r="3811">
          <cell r="B3811" t="str">
            <v>DR-000-3472</v>
          </cell>
          <cell r="C3811" t="str">
            <v>4848484551525550</v>
          </cell>
          <cell r="D3811" t="str">
            <v>000</v>
          </cell>
          <cell r="E3811">
            <v>3472</v>
          </cell>
          <cell r="F3811" t="str">
            <v>Timbres-poste</v>
          </cell>
          <cell r="G3811">
            <v>2006</v>
          </cell>
          <cell r="H3811" t="str">
            <v>Lapins</v>
          </cell>
          <cell r="I3811" t="str">
            <v>Série courante. Faune domestique. Les animaux de la ferme.</v>
          </cell>
          <cell r="J3811">
            <v>1.4</v>
          </cell>
          <cell r="K3811">
            <v>1</v>
          </cell>
          <cell r="L3811">
            <v>0</v>
          </cell>
          <cell r="M3811">
            <v>0</v>
          </cell>
          <cell r="N3811">
            <v>1</v>
          </cell>
          <cell r="O3811">
            <v>1</v>
          </cell>
          <cell r="P3811">
            <v>0</v>
          </cell>
          <cell r="Q3811">
            <v>0</v>
          </cell>
          <cell r="R3811" t="str">
            <v>multicolores</v>
          </cell>
          <cell r="S3811" t="str">
            <v>10 sur 2 ou 3 côtés</v>
          </cell>
          <cell r="T3811" t="str">
            <v/>
          </cell>
          <cell r="U3811" t="str">
            <v/>
          </cell>
          <cell r="V3811" t="str">
            <v/>
          </cell>
        </row>
        <row r="3812">
          <cell r="B3812" t="str">
            <v>DR-000-3473</v>
          </cell>
          <cell r="C3812" t="str">
            <v>4848484551525551</v>
          </cell>
          <cell r="D3812" t="str">
            <v>000</v>
          </cell>
          <cell r="E3812">
            <v>3473</v>
          </cell>
          <cell r="F3812" t="str">
            <v>Timbres-poste</v>
          </cell>
          <cell r="G3812">
            <v>2006</v>
          </cell>
          <cell r="H3812" t="str">
            <v>Chevaux</v>
          </cell>
          <cell r="I3812" t="str">
            <v>Série courante. Faune domestique. Les animaux de la ferme.</v>
          </cell>
          <cell r="J3812">
            <v>1.4</v>
          </cell>
          <cell r="K3812">
            <v>1</v>
          </cell>
          <cell r="L3812">
            <v>0</v>
          </cell>
          <cell r="M3812">
            <v>0</v>
          </cell>
          <cell r="N3812">
            <v>1</v>
          </cell>
          <cell r="O3812">
            <v>1</v>
          </cell>
          <cell r="P3812">
            <v>0</v>
          </cell>
          <cell r="Q3812">
            <v>0</v>
          </cell>
          <cell r="R3812" t="str">
            <v>multicolores</v>
          </cell>
          <cell r="S3812" t="str">
            <v>10 sur 2 ou 3 côtés</v>
          </cell>
          <cell r="T3812" t="str">
            <v/>
          </cell>
          <cell r="U3812" t="str">
            <v/>
          </cell>
          <cell r="V3812" t="str">
            <v/>
          </cell>
        </row>
        <row r="3813">
          <cell r="B3813" t="str">
            <v>DR-000-3474</v>
          </cell>
          <cell r="C3813" t="str">
            <v>4848484551525552</v>
          </cell>
          <cell r="D3813" t="str">
            <v>000</v>
          </cell>
          <cell r="E3813">
            <v>3474</v>
          </cell>
          <cell r="F3813" t="str">
            <v>Timbres-poste</v>
          </cell>
          <cell r="G3813">
            <v>2006</v>
          </cell>
          <cell r="H3813" t="str">
            <v>Mouton</v>
          </cell>
          <cell r="I3813" t="str">
            <v>Série courante. Faune domestique. Les animaux de la ferme.</v>
          </cell>
          <cell r="J3813">
            <v>1.4</v>
          </cell>
          <cell r="K3813">
            <v>1</v>
          </cell>
          <cell r="L3813">
            <v>0</v>
          </cell>
          <cell r="M3813">
            <v>0</v>
          </cell>
          <cell r="N3813">
            <v>1</v>
          </cell>
          <cell r="O3813">
            <v>1</v>
          </cell>
          <cell r="P3813">
            <v>0</v>
          </cell>
          <cell r="Q3813">
            <v>0</v>
          </cell>
          <cell r="R3813" t="str">
            <v>multicolores</v>
          </cell>
          <cell r="S3813" t="str">
            <v>10 sur 2 ou 3 côtés</v>
          </cell>
          <cell r="T3813" t="str">
            <v/>
          </cell>
          <cell r="U3813" t="str">
            <v/>
          </cell>
          <cell r="V3813" t="str">
            <v/>
          </cell>
        </row>
        <row r="3814">
          <cell r="B3814" t="str">
            <v>DR-000-3475</v>
          </cell>
          <cell r="C3814" t="str">
            <v>4848484551525553</v>
          </cell>
          <cell r="D3814" t="str">
            <v>000</v>
          </cell>
          <cell r="E3814">
            <v>3475</v>
          </cell>
          <cell r="F3814" t="str">
            <v>Timbres-poste</v>
          </cell>
          <cell r="G3814">
            <v>2006</v>
          </cell>
          <cell r="H3814" t="str">
            <v>Oies</v>
          </cell>
          <cell r="I3814" t="str">
            <v>Série courante. Faune domestique. Les animaux de la ferme.</v>
          </cell>
          <cell r="J3814">
            <v>1.4</v>
          </cell>
          <cell r="K3814">
            <v>1</v>
          </cell>
          <cell r="L3814">
            <v>0</v>
          </cell>
          <cell r="M3814">
            <v>0</v>
          </cell>
          <cell r="N3814">
            <v>1</v>
          </cell>
          <cell r="O3814">
            <v>1</v>
          </cell>
          <cell r="P3814">
            <v>0</v>
          </cell>
          <cell r="Q3814">
            <v>0</v>
          </cell>
          <cell r="R3814" t="str">
            <v>multicolores</v>
          </cell>
          <cell r="S3814" t="str">
            <v>10 sur 2 ou 3 côtés</v>
          </cell>
          <cell r="T3814" t="str">
            <v/>
          </cell>
          <cell r="U3814" t="str">
            <v/>
          </cell>
          <cell r="V3814" t="str">
            <v/>
          </cell>
        </row>
        <row r="3815">
          <cell r="B3815" t="str">
            <v>DR-000-3476</v>
          </cell>
          <cell r="C3815" t="str">
            <v>4848484551525554</v>
          </cell>
          <cell r="D3815" t="str">
            <v>000</v>
          </cell>
          <cell r="E3815">
            <v>3476</v>
          </cell>
          <cell r="F3815" t="str">
            <v>Timbres-poste</v>
          </cell>
          <cell r="G3815">
            <v>2006</v>
          </cell>
          <cell r="H3815" t="str">
            <v>La salle du Sénat</v>
          </cell>
          <cell r="I3815" t="str">
            <v>175 ans de démocratie.</v>
          </cell>
          <cell r="J3815">
            <v>1.75</v>
          </cell>
          <cell r="K3815">
            <v>1</v>
          </cell>
          <cell r="L3815">
            <v>0</v>
          </cell>
          <cell r="M3815">
            <v>0</v>
          </cell>
          <cell r="N3815">
            <v>1.5</v>
          </cell>
          <cell r="O3815">
            <v>0</v>
          </cell>
          <cell r="P3815">
            <v>0</v>
          </cell>
          <cell r="Q3815">
            <v>0</v>
          </cell>
          <cell r="R3815" t="str">
            <v>multicolores</v>
          </cell>
          <cell r="S3815" t="str">
            <v>11½</v>
          </cell>
          <cell r="T3815" t="str">
            <v/>
          </cell>
          <cell r="U3815" t="str">
            <v/>
          </cell>
          <cell r="V3815" t="str">
            <v/>
          </cell>
        </row>
        <row r="3816">
          <cell r="B3816" t="str">
            <v>DR-000-3477</v>
          </cell>
          <cell r="C3816" t="str">
            <v>4848484551525555</v>
          </cell>
          <cell r="D3816" t="str">
            <v>000</v>
          </cell>
          <cell r="E3816">
            <v>3477</v>
          </cell>
          <cell r="F3816" t="str">
            <v>Timbres-poste</v>
          </cell>
          <cell r="G3816">
            <v>2006</v>
          </cell>
          <cell r="H3816" t="str">
            <v>Le roi Léopold Ier, premier  roi des Belges</v>
          </cell>
          <cell r="I3816" t="str">
            <v>175 ans de démocratie.</v>
          </cell>
          <cell r="J3816">
            <v>1.75</v>
          </cell>
          <cell r="K3816">
            <v>1</v>
          </cell>
          <cell r="L3816">
            <v>0</v>
          </cell>
          <cell r="M3816">
            <v>0</v>
          </cell>
          <cell r="N3816">
            <v>1.5</v>
          </cell>
          <cell r="O3816">
            <v>0</v>
          </cell>
          <cell r="P3816">
            <v>0</v>
          </cell>
          <cell r="Q3816">
            <v>0</v>
          </cell>
          <cell r="R3816" t="str">
            <v>multicolores</v>
          </cell>
          <cell r="S3816" t="str">
            <v>11½</v>
          </cell>
          <cell r="T3816" t="str">
            <v/>
          </cell>
          <cell r="U3816" t="str">
            <v/>
          </cell>
          <cell r="V3816" t="str">
            <v/>
          </cell>
        </row>
        <row r="3817">
          <cell r="B3817" t="str">
            <v>DR-000-3478</v>
          </cell>
          <cell r="C3817" t="str">
            <v>4848484551525556</v>
          </cell>
          <cell r="D3817" t="str">
            <v>000</v>
          </cell>
          <cell r="E3817">
            <v>3478</v>
          </cell>
          <cell r="F3817" t="str">
            <v>Timbres-poste</v>
          </cell>
          <cell r="G3817">
            <v>2006</v>
          </cell>
          <cell r="H3817" t="str">
            <v>La Chambre des représentants</v>
          </cell>
          <cell r="I3817" t="str">
            <v>175 ans de démocratie.</v>
          </cell>
          <cell r="J3817">
            <v>1.75</v>
          </cell>
          <cell r="K3817">
            <v>1</v>
          </cell>
          <cell r="L3817">
            <v>0</v>
          </cell>
          <cell r="M3817">
            <v>0</v>
          </cell>
          <cell r="N3817">
            <v>1.5</v>
          </cell>
          <cell r="O3817">
            <v>0</v>
          </cell>
          <cell r="P3817">
            <v>0</v>
          </cell>
          <cell r="Q3817">
            <v>0</v>
          </cell>
          <cell r="R3817" t="str">
            <v>multicolores</v>
          </cell>
          <cell r="S3817" t="str">
            <v>11½</v>
          </cell>
          <cell r="T3817" t="str">
            <v/>
          </cell>
          <cell r="U3817" t="str">
            <v/>
          </cell>
          <cell r="V3817" t="str">
            <v/>
          </cell>
        </row>
        <row r="3818">
          <cell r="B3818" t="str">
            <v>DR-000-3479</v>
          </cell>
          <cell r="C3818" t="str">
            <v>4848484551525557</v>
          </cell>
          <cell r="D3818" t="str">
            <v>000</v>
          </cell>
          <cell r="E3818">
            <v>3479</v>
          </cell>
          <cell r="F3818" t="str">
            <v>Timbres-poste</v>
          </cell>
          <cell r="G3818">
            <v>2006</v>
          </cell>
          <cell r="H3818" t="str">
            <v>Visage s'exprimant</v>
          </cell>
          <cell r="I3818" t="str">
            <v>La liberté de la presse. Dessins de Gérard Alsteens.</v>
          </cell>
          <cell r="J3818">
            <v>1.5</v>
          </cell>
          <cell r="K3818">
            <v>1</v>
          </cell>
          <cell r="L3818">
            <v>0</v>
          </cell>
          <cell r="M3818">
            <v>0</v>
          </cell>
          <cell r="N3818">
            <v>0.8</v>
          </cell>
          <cell r="O3818">
            <v>0</v>
          </cell>
          <cell r="P3818">
            <v>0</v>
          </cell>
          <cell r="Q3818">
            <v>0</v>
          </cell>
          <cell r="R3818" t="str">
            <v>multicolores</v>
          </cell>
          <cell r="S3818" t="str">
            <v>11½</v>
          </cell>
          <cell r="T3818" t="str">
            <v/>
          </cell>
          <cell r="U3818" t="str">
            <v/>
          </cell>
          <cell r="V3818" t="str">
            <v/>
          </cell>
        </row>
        <row r="3819">
          <cell r="B3819" t="str">
            <v>DR-000-F3479</v>
          </cell>
          <cell r="C3819" t="str">
            <v>484848457051525557</v>
          </cell>
          <cell r="D3819" t="str">
            <v>000</v>
          </cell>
          <cell r="E3819" t="str">
            <v>F3479</v>
          </cell>
          <cell r="F3819" t="str">
            <v>Timbres-poste</v>
          </cell>
          <cell r="G3819">
            <v>2006</v>
          </cell>
          <cell r="H3819" t="str">
            <v>pas répertorié</v>
          </cell>
          <cell r="I3819" t="str">
            <v>La liberté de la presse. Dessins de Gérard Alsteens.</v>
          </cell>
          <cell r="J3819">
            <v>8.3000000000000007</v>
          </cell>
          <cell r="K3819">
            <v>1</v>
          </cell>
          <cell r="L3819">
            <v>0</v>
          </cell>
          <cell r="M3819">
            <v>0</v>
          </cell>
          <cell r="N3819">
            <v>8.3000000000000007</v>
          </cell>
          <cell r="O3819">
            <v>0</v>
          </cell>
          <cell r="P3819">
            <v>0</v>
          </cell>
          <cell r="Q3819">
            <v>0</v>
          </cell>
          <cell r="R3819" t="str">
            <v>multicolores</v>
          </cell>
          <cell r="S3819" t="str">
            <v>11½</v>
          </cell>
          <cell r="T3819" t="str">
            <v/>
          </cell>
          <cell r="U3819" t="str">
            <v/>
          </cell>
          <cell r="V3819" t="str">
            <v/>
          </cell>
        </row>
        <row r="3820">
          <cell r="B3820" t="str">
            <v>DR-000-3480</v>
          </cell>
          <cell r="C3820" t="str">
            <v>4848484551525648</v>
          </cell>
          <cell r="D3820" t="str">
            <v>000</v>
          </cell>
          <cell r="E3820">
            <v>3480</v>
          </cell>
          <cell r="F3820" t="str">
            <v>Timbres-poste</v>
          </cell>
          <cell r="G3820">
            <v>2006</v>
          </cell>
          <cell r="H3820" t="str">
            <v>Composition avec oiseaux en vol</v>
          </cell>
          <cell r="I3820" t="str">
            <v>La liberté de la presse. Dessins de Gérard Alsteens.</v>
          </cell>
          <cell r="J3820">
            <v>1.8</v>
          </cell>
          <cell r="K3820">
            <v>1</v>
          </cell>
          <cell r="L3820">
            <v>0</v>
          </cell>
          <cell r="M3820">
            <v>0</v>
          </cell>
          <cell r="N3820">
            <v>1.2</v>
          </cell>
          <cell r="O3820">
            <v>0</v>
          </cell>
          <cell r="P3820">
            <v>0</v>
          </cell>
          <cell r="Q3820">
            <v>0</v>
          </cell>
          <cell r="R3820" t="str">
            <v>multicolores</v>
          </cell>
          <cell r="S3820" t="str">
            <v>11½</v>
          </cell>
          <cell r="T3820" t="str">
            <v/>
          </cell>
          <cell r="U3820" t="str">
            <v/>
          </cell>
          <cell r="V3820" t="str">
            <v/>
          </cell>
        </row>
        <row r="3821">
          <cell r="B3821" t="str">
            <v>DR-000-3481</v>
          </cell>
          <cell r="C3821" t="str">
            <v>4848484551525649</v>
          </cell>
          <cell r="D3821" t="str">
            <v>000</v>
          </cell>
          <cell r="E3821">
            <v>3481</v>
          </cell>
          <cell r="F3821" t="str">
            <v>Timbres-poste</v>
          </cell>
          <cell r="G3821">
            <v>2006</v>
          </cell>
          <cell r="H3821" t="str">
            <v>"Arbalétrier (625 ans du "Grand Serment Royal et de Saint-Georges des Arbalétriers de Bruxelles")"</v>
          </cell>
          <cell r="I3821" t="str">
            <v>Les arbalétriers.</v>
          </cell>
          <cell r="J3821">
            <v>1.4</v>
          </cell>
          <cell r="K3821">
            <v>1</v>
          </cell>
          <cell r="L3821">
            <v>0</v>
          </cell>
          <cell r="M3821">
            <v>0</v>
          </cell>
          <cell r="N3821">
            <v>0.6</v>
          </cell>
          <cell r="O3821">
            <v>0</v>
          </cell>
          <cell r="P3821">
            <v>0</v>
          </cell>
          <cell r="Q3821">
            <v>0</v>
          </cell>
          <cell r="R3821" t="str">
            <v>multicolore</v>
          </cell>
          <cell r="S3821" t="str">
            <v>11½</v>
          </cell>
          <cell r="T3821" t="str">
            <v>0,46 e</v>
          </cell>
          <cell r="U3821" t="str">
            <v/>
          </cell>
          <cell r="V3821" t="str">
            <v/>
          </cell>
        </row>
        <row r="3822">
          <cell r="B3822" t="str">
            <v>DR-000-3482</v>
          </cell>
          <cell r="C3822" t="str">
            <v>4848484551525650</v>
          </cell>
          <cell r="D3822" t="str">
            <v>000</v>
          </cell>
          <cell r="E3822">
            <v>3482</v>
          </cell>
          <cell r="F3822" t="str">
            <v>Timbres-poste</v>
          </cell>
          <cell r="G3822">
            <v>2006</v>
          </cell>
          <cell r="H3822" t="str">
            <v>Dessins de Gerard  Alsteens (GAL)</v>
          </cell>
          <cell r="I3822" t="str">
            <v>Les arbalétriers.</v>
          </cell>
          <cell r="J3822">
            <v>2</v>
          </cell>
          <cell r="K3822">
            <v>1</v>
          </cell>
          <cell r="L3822">
            <v>0</v>
          </cell>
          <cell r="M3822">
            <v>0</v>
          </cell>
          <cell r="N3822">
            <v>0.5</v>
          </cell>
          <cell r="O3822">
            <v>0</v>
          </cell>
          <cell r="P3822">
            <v>0</v>
          </cell>
          <cell r="Q3822">
            <v>0</v>
          </cell>
          <cell r="R3822" t="str">
            <v>multicolore</v>
          </cell>
          <cell r="S3822" t="str">
            <v>10 sur 3 côtés</v>
          </cell>
          <cell r="T3822" t="str">
            <v>0,52 e</v>
          </cell>
          <cell r="U3822" t="str">
            <v/>
          </cell>
          <cell r="V3822" t="str">
            <v/>
          </cell>
        </row>
        <row r="3823">
          <cell r="B3823" t="str">
            <v>DR-000-3483</v>
          </cell>
          <cell r="C3823" t="str">
            <v>4848484551525651</v>
          </cell>
          <cell r="D3823" t="str">
            <v>000</v>
          </cell>
          <cell r="E3823">
            <v>3483</v>
          </cell>
          <cell r="F3823" t="str">
            <v>Timbres-poste</v>
          </cell>
          <cell r="G3823">
            <v>2006</v>
          </cell>
          <cell r="H3823" t="str">
            <v>Sous ces mots un sourire</v>
          </cell>
          <cell r="I3823" t="str">
            <v>La fête du timbre. Le plaisir d'écrire.</v>
          </cell>
          <cell r="J3823">
            <v>1.4</v>
          </cell>
          <cell r="K3823">
            <v>1</v>
          </cell>
          <cell r="L3823">
            <v>0</v>
          </cell>
          <cell r="M3823">
            <v>0</v>
          </cell>
          <cell r="N3823">
            <v>0.5</v>
          </cell>
          <cell r="O3823">
            <v>0</v>
          </cell>
          <cell r="P3823">
            <v>0</v>
          </cell>
          <cell r="Q3823">
            <v>0</v>
          </cell>
          <cell r="R3823" t="str">
            <v>multicolore</v>
          </cell>
          <cell r="S3823" t="str">
            <v>11½</v>
          </cell>
          <cell r="T3823" t="str">
            <v>0,46 e</v>
          </cell>
          <cell r="U3823" t="str">
            <v/>
          </cell>
          <cell r="V3823" t="str">
            <v/>
          </cell>
        </row>
        <row r="3824">
          <cell r="B3824" t="str">
            <v>DR-000-3484</v>
          </cell>
          <cell r="C3824" t="str">
            <v>4848484551525652</v>
          </cell>
          <cell r="D3824" t="str">
            <v>000</v>
          </cell>
          <cell r="E3824">
            <v>3484</v>
          </cell>
          <cell r="F3824" t="str">
            <v>Timbres-poste</v>
          </cell>
          <cell r="G3824">
            <v>2006</v>
          </cell>
          <cell r="H3824" t="str">
            <v>Dessins de Gerard  Alsteens (GAL)</v>
          </cell>
          <cell r="I3824" t="str">
            <v>La fête du timbre. Le plaisir d'écrire.</v>
          </cell>
          <cell r="J3824">
            <v>2</v>
          </cell>
          <cell r="K3824">
            <v>1</v>
          </cell>
          <cell r="L3824">
            <v>0</v>
          </cell>
          <cell r="M3824">
            <v>0</v>
          </cell>
          <cell r="N3824">
            <v>0.5</v>
          </cell>
          <cell r="O3824">
            <v>0</v>
          </cell>
          <cell r="P3824">
            <v>0</v>
          </cell>
          <cell r="Q3824">
            <v>0</v>
          </cell>
          <cell r="R3824" t="str">
            <v>multicolore</v>
          </cell>
          <cell r="S3824" t="str">
            <v>10 sur 2 ou 3 côtés</v>
          </cell>
          <cell r="T3824" t="str">
            <v>0,52 e</v>
          </cell>
          <cell r="U3824" t="str">
            <v/>
          </cell>
          <cell r="V3824" t="str">
            <v/>
          </cell>
        </row>
        <row r="3825">
          <cell r="B3825" t="str">
            <v>DR-000-3485</v>
          </cell>
          <cell r="C3825" t="str">
            <v>4848484551525653</v>
          </cell>
          <cell r="D3825" t="str">
            <v>000</v>
          </cell>
          <cell r="E3825">
            <v>3485</v>
          </cell>
          <cell r="F3825" t="str">
            <v>Timbres-poste</v>
          </cell>
          <cell r="G3825">
            <v>2006</v>
          </cell>
          <cell r="H3825" t="str">
            <v>Ortrait de l'érudit</v>
          </cell>
          <cell r="I3825" t="str">
            <v>Personnalité. Justus Lipsius (Juste Lipse) (1547-1606), humaniste flamand.</v>
          </cell>
          <cell r="J3825">
            <v>2.2000000000000002</v>
          </cell>
          <cell r="K3825">
            <v>1</v>
          </cell>
          <cell r="L3825">
            <v>0</v>
          </cell>
          <cell r="M3825">
            <v>0</v>
          </cell>
          <cell r="N3825">
            <v>1.5</v>
          </cell>
          <cell r="O3825">
            <v>0</v>
          </cell>
          <cell r="P3825">
            <v>0</v>
          </cell>
          <cell r="Q3825">
            <v>0</v>
          </cell>
          <cell r="R3825" t="str">
            <v>brun foncé et beige</v>
          </cell>
          <cell r="S3825" t="str">
            <v>11½</v>
          </cell>
          <cell r="T3825" t="str">
            <v>0,70 e</v>
          </cell>
          <cell r="U3825" t="str">
            <v/>
          </cell>
          <cell r="V3825" t="str">
            <v/>
          </cell>
        </row>
        <row r="3826">
          <cell r="B3826" t="str">
            <v>DR-000-3486</v>
          </cell>
          <cell r="C3826" t="str">
            <v>4848484551525654</v>
          </cell>
          <cell r="D3826" t="str">
            <v>000</v>
          </cell>
          <cell r="E3826">
            <v>3486</v>
          </cell>
          <cell r="F3826" t="str">
            <v>Timbres-poste</v>
          </cell>
          <cell r="G3826">
            <v>2006</v>
          </cell>
          <cell r="H3826" t="str">
            <v>Dessins de Gerard  Alsteens (GAL)</v>
          </cell>
          <cell r="I3826" t="str">
            <v>Série courante. Roi Albert II. Nouveau type de 2005. Avec mention "Prior" sur fond rouge.</v>
          </cell>
          <cell r="J3826">
            <v>2.5</v>
          </cell>
          <cell r="K3826">
            <v>1</v>
          </cell>
          <cell r="L3826">
            <v>0</v>
          </cell>
          <cell r="M3826">
            <v>0</v>
          </cell>
          <cell r="N3826">
            <v>1.5</v>
          </cell>
          <cell r="O3826">
            <v>0</v>
          </cell>
          <cell r="P3826">
            <v>0</v>
          </cell>
          <cell r="Q3826">
            <v>0</v>
          </cell>
          <cell r="R3826" t="str">
            <v>multicolore</v>
          </cell>
          <cell r="S3826" t="str">
            <v>11½</v>
          </cell>
          <cell r="T3826" t="str">
            <v>0,83 e</v>
          </cell>
          <cell r="U3826" t="str">
            <v/>
          </cell>
          <cell r="V3826" t="str">
            <v/>
          </cell>
        </row>
        <row r="3827">
          <cell r="B3827" t="str">
            <v>DR-000-3487</v>
          </cell>
          <cell r="C3827" t="str">
            <v>4848484551525655</v>
          </cell>
          <cell r="D3827" t="str">
            <v>000</v>
          </cell>
          <cell r="E3827">
            <v>3487</v>
          </cell>
          <cell r="F3827" t="str">
            <v>Timbres-poste</v>
          </cell>
          <cell r="G3827">
            <v>2006</v>
          </cell>
          <cell r="H3827" t="str">
            <v>Dessins de Gerard  Alsteens (GAL)</v>
          </cell>
          <cell r="I3827" t="str">
            <v>Série courante. Faune. Oiseaux.</v>
          </cell>
          <cell r="J3827">
            <v>2.5</v>
          </cell>
          <cell r="K3827">
            <v>1</v>
          </cell>
          <cell r="L3827">
            <v>0</v>
          </cell>
          <cell r="M3827">
            <v>0</v>
          </cell>
          <cell r="N3827">
            <v>1.2</v>
          </cell>
          <cell r="O3827">
            <v>1</v>
          </cell>
          <cell r="P3827">
            <v>0</v>
          </cell>
          <cell r="Q3827">
            <v>0</v>
          </cell>
          <cell r="R3827" t="str">
            <v>multicolore</v>
          </cell>
          <cell r="S3827" t="str">
            <v>11½</v>
          </cell>
          <cell r="T3827" t="str">
            <v>0,78 e</v>
          </cell>
          <cell r="U3827" t="str">
            <v/>
          </cell>
          <cell r="V3827" t="str">
            <v/>
          </cell>
        </row>
        <row r="3828">
          <cell r="B3828" t="str">
            <v>DR-000-3488</v>
          </cell>
          <cell r="C3828" t="str">
            <v>4848484551525656</v>
          </cell>
          <cell r="D3828" t="str">
            <v>000</v>
          </cell>
          <cell r="E3828">
            <v>3488</v>
          </cell>
          <cell r="F3828" t="str">
            <v>Timbres-poste</v>
          </cell>
          <cell r="G3828">
            <v>2006</v>
          </cell>
          <cell r="H3828" t="str">
            <v>Clement Van Hassel</v>
          </cell>
          <cell r="I3828" t="str">
            <v>Sport. Personnalités. Billard. Les champions du monde d'après-guerre.</v>
          </cell>
          <cell r="J3828">
            <v>1.5</v>
          </cell>
          <cell r="K3828">
            <v>1</v>
          </cell>
          <cell r="L3828">
            <v>0</v>
          </cell>
          <cell r="M3828">
            <v>0</v>
          </cell>
          <cell r="N3828">
            <v>1.3</v>
          </cell>
          <cell r="O3828">
            <v>0</v>
          </cell>
          <cell r="P3828">
            <v>0</v>
          </cell>
          <cell r="Q3828">
            <v>0</v>
          </cell>
          <cell r="R3828" t="str">
            <v>multicolores</v>
          </cell>
          <cell r="S3828" t="str">
            <v>11½</v>
          </cell>
          <cell r="T3828">
            <v>0.52</v>
          </cell>
          <cell r="U3828" t="str">
            <v/>
          </cell>
          <cell r="V3828" t="str">
            <v/>
          </cell>
        </row>
        <row r="3829">
          <cell r="B3829" t="str">
            <v>DR-000-F3488</v>
          </cell>
          <cell r="C3829" t="str">
            <v>484848457051525656</v>
          </cell>
          <cell r="D3829" t="str">
            <v>000</v>
          </cell>
          <cell r="E3829" t="str">
            <v>F3488</v>
          </cell>
          <cell r="F3829" t="str">
            <v>Timbres-poste</v>
          </cell>
          <cell r="G3829">
            <v>2006</v>
          </cell>
          <cell r="H3829" t="str">
            <v>Feuillet de 12 timbres (3488 à 3499)                              pas répertorié</v>
          </cell>
          <cell r="I3829" t="str">
            <v>sport</v>
          </cell>
          <cell r="J3829">
            <v>18</v>
          </cell>
          <cell r="K3829">
            <v>1</v>
          </cell>
          <cell r="L3829">
            <v>0</v>
          </cell>
          <cell r="M3829">
            <v>0</v>
          </cell>
          <cell r="N3829">
            <v>15.6</v>
          </cell>
          <cell r="O3829">
            <v>0</v>
          </cell>
          <cell r="P3829">
            <v>0</v>
          </cell>
          <cell r="Q3829">
            <v>0</v>
          </cell>
          <cell r="R3829" t="str">
            <v>multicolores</v>
          </cell>
          <cell r="S3829" t="str">
            <v>11½</v>
          </cell>
          <cell r="T3829" t="str">
            <v/>
          </cell>
          <cell r="U3829" t="str">
            <v/>
          </cell>
          <cell r="V3829" t="str">
            <v/>
          </cell>
        </row>
        <row r="3830">
          <cell r="B3830" t="str">
            <v>DR-000-3489</v>
          </cell>
          <cell r="C3830" t="str">
            <v>4848484551525657</v>
          </cell>
          <cell r="D3830" t="str">
            <v>000</v>
          </cell>
          <cell r="E3830">
            <v>3489</v>
          </cell>
          <cell r="F3830" t="str">
            <v>Timbres-poste</v>
          </cell>
          <cell r="G3830">
            <v>2006</v>
          </cell>
          <cell r="H3830" t="str">
            <v>Tony Schrauwen</v>
          </cell>
          <cell r="I3830" t="str">
            <v>Sport. Personnalités. Billard. Les champions du monde d'après-guerre.</v>
          </cell>
          <cell r="J3830">
            <v>1.5</v>
          </cell>
          <cell r="K3830">
            <v>1</v>
          </cell>
          <cell r="L3830">
            <v>0</v>
          </cell>
          <cell r="M3830">
            <v>0</v>
          </cell>
          <cell r="N3830">
            <v>1.3</v>
          </cell>
          <cell r="O3830">
            <v>0</v>
          </cell>
          <cell r="P3830">
            <v>0</v>
          </cell>
          <cell r="Q3830">
            <v>0</v>
          </cell>
          <cell r="R3830" t="str">
            <v>multicolores</v>
          </cell>
          <cell r="S3830" t="str">
            <v>11½</v>
          </cell>
          <cell r="T3830">
            <v>0.52</v>
          </cell>
          <cell r="U3830" t="str">
            <v/>
          </cell>
          <cell r="V3830" t="str">
            <v/>
          </cell>
        </row>
        <row r="3831">
          <cell r="B3831" t="str">
            <v>DR-000-3490</v>
          </cell>
          <cell r="C3831" t="str">
            <v>4848484551525748</v>
          </cell>
          <cell r="D3831" t="str">
            <v>000</v>
          </cell>
          <cell r="E3831">
            <v>3490</v>
          </cell>
          <cell r="F3831" t="str">
            <v>Timbres-poste</v>
          </cell>
          <cell r="G3831">
            <v>2006</v>
          </cell>
          <cell r="H3831" t="str">
            <v>Léo Corin</v>
          </cell>
          <cell r="I3831" t="str">
            <v>Sport. Personnalités. Billard. Les champions du monde d'après-guerre.</v>
          </cell>
          <cell r="J3831">
            <v>1.5</v>
          </cell>
          <cell r="K3831">
            <v>1</v>
          </cell>
          <cell r="L3831">
            <v>0</v>
          </cell>
          <cell r="M3831">
            <v>0</v>
          </cell>
          <cell r="N3831">
            <v>1.3</v>
          </cell>
          <cell r="O3831">
            <v>0</v>
          </cell>
          <cell r="P3831">
            <v>0</v>
          </cell>
          <cell r="Q3831">
            <v>0</v>
          </cell>
          <cell r="R3831" t="str">
            <v>multicolores</v>
          </cell>
          <cell r="S3831" t="str">
            <v>11½</v>
          </cell>
          <cell r="T3831">
            <v>0.52</v>
          </cell>
          <cell r="U3831" t="str">
            <v/>
          </cell>
          <cell r="V3831" t="str">
            <v/>
          </cell>
        </row>
        <row r="3832">
          <cell r="B3832" t="str">
            <v>DR-000-3491</v>
          </cell>
          <cell r="C3832" t="str">
            <v>4848484551525749</v>
          </cell>
          <cell r="D3832" t="str">
            <v>000</v>
          </cell>
          <cell r="E3832">
            <v>3491</v>
          </cell>
          <cell r="F3832" t="str">
            <v>Timbres-poste</v>
          </cell>
          <cell r="G3832">
            <v>2006</v>
          </cell>
          <cell r="H3832" t="str">
            <v>Emile Wafflard</v>
          </cell>
          <cell r="I3832" t="str">
            <v>Sport. Personnalités. Billard. Les champions du monde d'après-guerre.</v>
          </cell>
          <cell r="J3832">
            <v>1.5</v>
          </cell>
          <cell r="K3832">
            <v>1</v>
          </cell>
          <cell r="L3832">
            <v>0</v>
          </cell>
          <cell r="M3832">
            <v>0</v>
          </cell>
          <cell r="N3832">
            <v>1.3</v>
          </cell>
          <cell r="O3832">
            <v>0</v>
          </cell>
          <cell r="P3832">
            <v>0</v>
          </cell>
          <cell r="Q3832">
            <v>0</v>
          </cell>
          <cell r="R3832" t="str">
            <v>multicolores</v>
          </cell>
          <cell r="S3832" t="str">
            <v>11½</v>
          </cell>
          <cell r="T3832">
            <v>0.52</v>
          </cell>
          <cell r="U3832" t="str">
            <v/>
          </cell>
          <cell r="V3832" t="str">
            <v/>
          </cell>
        </row>
        <row r="3833">
          <cell r="B3833" t="str">
            <v>DR-000-3492</v>
          </cell>
          <cell r="C3833" t="str">
            <v>4848484551525750</v>
          </cell>
          <cell r="D3833" t="str">
            <v>000</v>
          </cell>
          <cell r="E3833">
            <v>3492</v>
          </cell>
          <cell r="F3833" t="str">
            <v>Timbres-poste</v>
          </cell>
          <cell r="G3833">
            <v>2006</v>
          </cell>
          <cell r="H3833" t="str">
            <v>Ludo Dielis</v>
          </cell>
          <cell r="I3833" t="str">
            <v>Sport. Personnalités. Billard. Les champions du monde d'après-guerre.</v>
          </cell>
          <cell r="J3833">
            <v>1.5</v>
          </cell>
          <cell r="K3833">
            <v>1</v>
          </cell>
          <cell r="L3833">
            <v>0</v>
          </cell>
          <cell r="M3833">
            <v>0</v>
          </cell>
          <cell r="N3833">
            <v>1.3</v>
          </cell>
          <cell r="O3833">
            <v>0</v>
          </cell>
          <cell r="P3833">
            <v>0</v>
          </cell>
          <cell r="Q3833">
            <v>0</v>
          </cell>
          <cell r="R3833" t="str">
            <v>multicolores</v>
          </cell>
          <cell r="S3833" t="str">
            <v>11½</v>
          </cell>
          <cell r="T3833">
            <v>0.52</v>
          </cell>
          <cell r="U3833" t="str">
            <v/>
          </cell>
          <cell r="V3833" t="str">
            <v/>
          </cell>
        </row>
        <row r="3834">
          <cell r="B3834" t="str">
            <v>DR-000-3493</v>
          </cell>
          <cell r="C3834" t="str">
            <v>4848484551525751</v>
          </cell>
          <cell r="D3834" t="str">
            <v>000</v>
          </cell>
          <cell r="E3834">
            <v>3493</v>
          </cell>
          <cell r="F3834" t="str">
            <v>Timbres-poste</v>
          </cell>
          <cell r="G3834">
            <v>2006</v>
          </cell>
          <cell r="H3834" t="str">
            <v>Jos Vervest</v>
          </cell>
          <cell r="I3834" t="str">
            <v>Sport. Personnalités. Billard. Les champions du monde d'après-guerre.</v>
          </cell>
          <cell r="J3834">
            <v>1.5</v>
          </cell>
          <cell r="K3834">
            <v>1</v>
          </cell>
          <cell r="L3834">
            <v>0</v>
          </cell>
          <cell r="M3834">
            <v>0</v>
          </cell>
          <cell r="N3834">
            <v>1.3</v>
          </cell>
          <cell r="O3834">
            <v>0</v>
          </cell>
          <cell r="P3834">
            <v>0</v>
          </cell>
          <cell r="Q3834">
            <v>0</v>
          </cell>
          <cell r="R3834" t="str">
            <v>multicolores</v>
          </cell>
          <cell r="S3834" t="str">
            <v>11½</v>
          </cell>
          <cell r="T3834">
            <v>0.52</v>
          </cell>
          <cell r="U3834" t="str">
            <v/>
          </cell>
          <cell r="V3834" t="str">
            <v/>
          </cell>
        </row>
        <row r="3835">
          <cell r="B3835" t="str">
            <v>DR-000-3494</v>
          </cell>
          <cell r="C3835" t="str">
            <v>4848484551525752</v>
          </cell>
          <cell r="D3835" t="str">
            <v>000</v>
          </cell>
          <cell r="E3835">
            <v>3494</v>
          </cell>
          <cell r="F3835" t="str">
            <v>Timbres-poste</v>
          </cell>
          <cell r="G3835">
            <v>2006</v>
          </cell>
          <cell r="H3835" t="str">
            <v>Frédéric Caudron</v>
          </cell>
          <cell r="I3835" t="str">
            <v>Sport. Personnalités. Billard. Les champions du monde d'après-guerre.</v>
          </cell>
          <cell r="J3835">
            <v>1.5</v>
          </cell>
          <cell r="K3835">
            <v>1</v>
          </cell>
          <cell r="L3835">
            <v>0</v>
          </cell>
          <cell r="M3835">
            <v>0</v>
          </cell>
          <cell r="N3835">
            <v>1.3</v>
          </cell>
          <cell r="O3835">
            <v>0</v>
          </cell>
          <cell r="P3835">
            <v>0</v>
          </cell>
          <cell r="Q3835">
            <v>0</v>
          </cell>
          <cell r="R3835" t="str">
            <v>multicolores</v>
          </cell>
          <cell r="S3835" t="str">
            <v>11½</v>
          </cell>
          <cell r="T3835">
            <v>0.52</v>
          </cell>
          <cell r="U3835" t="str">
            <v/>
          </cell>
          <cell r="V3835" t="str">
            <v/>
          </cell>
        </row>
        <row r="3836">
          <cell r="B3836" t="str">
            <v>DR-000-3495</v>
          </cell>
          <cell r="C3836" t="str">
            <v>4848484551525753</v>
          </cell>
          <cell r="D3836" t="str">
            <v>000</v>
          </cell>
          <cell r="E3836">
            <v>3495</v>
          </cell>
          <cell r="F3836" t="str">
            <v>Timbres-poste</v>
          </cell>
          <cell r="G3836">
            <v>2006</v>
          </cell>
          <cell r="H3836" t="str">
            <v>Laurent Boulanger</v>
          </cell>
          <cell r="I3836" t="str">
            <v>Sport. Personnalités. Billard. Les champions du monde d'après-guerre.</v>
          </cell>
          <cell r="J3836">
            <v>1.5</v>
          </cell>
          <cell r="K3836">
            <v>1</v>
          </cell>
          <cell r="L3836">
            <v>0</v>
          </cell>
          <cell r="M3836">
            <v>0</v>
          </cell>
          <cell r="N3836">
            <v>1.3</v>
          </cell>
          <cell r="O3836">
            <v>0</v>
          </cell>
          <cell r="P3836">
            <v>0</v>
          </cell>
          <cell r="Q3836">
            <v>0</v>
          </cell>
          <cell r="R3836" t="str">
            <v>multicolores</v>
          </cell>
          <cell r="S3836" t="str">
            <v>11½</v>
          </cell>
          <cell r="T3836">
            <v>0.52</v>
          </cell>
          <cell r="U3836" t="str">
            <v/>
          </cell>
          <cell r="V3836" t="str">
            <v/>
          </cell>
        </row>
        <row r="3837">
          <cell r="B3837" t="str">
            <v>DR-000-3496</v>
          </cell>
          <cell r="C3837" t="str">
            <v>4848484551525754</v>
          </cell>
          <cell r="D3837" t="str">
            <v>000</v>
          </cell>
          <cell r="E3837">
            <v>3496</v>
          </cell>
          <cell r="F3837" t="str">
            <v>Timbres-poste</v>
          </cell>
          <cell r="G3837">
            <v>2006</v>
          </cell>
          <cell r="H3837" t="str">
            <v>Paul Stroobants, Eddy Leppens et Peter De Backer</v>
          </cell>
          <cell r="I3837" t="str">
            <v>Sport. Personnalités. Billard. Les champions du monde d'après-guerre.</v>
          </cell>
          <cell r="J3837">
            <v>1.5</v>
          </cell>
          <cell r="K3837">
            <v>1</v>
          </cell>
          <cell r="L3837">
            <v>0</v>
          </cell>
          <cell r="M3837">
            <v>0</v>
          </cell>
          <cell r="N3837">
            <v>1.3</v>
          </cell>
          <cell r="O3837">
            <v>0</v>
          </cell>
          <cell r="P3837">
            <v>0</v>
          </cell>
          <cell r="Q3837">
            <v>0</v>
          </cell>
          <cell r="R3837" t="str">
            <v>multicolores</v>
          </cell>
          <cell r="S3837" t="str">
            <v>11½</v>
          </cell>
          <cell r="T3837">
            <v>0.52</v>
          </cell>
          <cell r="U3837" t="str">
            <v/>
          </cell>
          <cell r="V3837" t="str">
            <v/>
          </cell>
        </row>
        <row r="3838">
          <cell r="B3838" t="str">
            <v>DR-000-3497</v>
          </cell>
          <cell r="C3838" t="str">
            <v>4848484551525755</v>
          </cell>
          <cell r="D3838" t="str">
            <v>000</v>
          </cell>
          <cell r="E3838">
            <v>3497</v>
          </cell>
          <cell r="F3838" t="str">
            <v>Timbres-poste</v>
          </cell>
          <cell r="G3838">
            <v>2006</v>
          </cell>
          <cell r="H3838" t="str">
            <v>Raymond Ceulemans</v>
          </cell>
          <cell r="I3838" t="str">
            <v>Sport. Personnalités. Billard. Les champions du monde d'après-guerre.</v>
          </cell>
          <cell r="J3838">
            <v>1.5</v>
          </cell>
          <cell r="K3838">
            <v>1</v>
          </cell>
          <cell r="L3838">
            <v>0</v>
          </cell>
          <cell r="M3838">
            <v>0</v>
          </cell>
          <cell r="N3838">
            <v>1.3</v>
          </cell>
          <cell r="O3838">
            <v>0</v>
          </cell>
          <cell r="P3838">
            <v>0</v>
          </cell>
          <cell r="Q3838">
            <v>0</v>
          </cell>
          <cell r="R3838" t="str">
            <v>multicolores</v>
          </cell>
          <cell r="S3838" t="str">
            <v>11½</v>
          </cell>
          <cell r="T3838">
            <v>0.52</v>
          </cell>
          <cell r="U3838" t="str">
            <v/>
          </cell>
          <cell r="V3838" t="str">
            <v/>
          </cell>
        </row>
        <row r="3839">
          <cell r="B3839" t="str">
            <v>DR-000-3498</v>
          </cell>
          <cell r="C3839" t="str">
            <v>4848484551525756</v>
          </cell>
          <cell r="D3839" t="str">
            <v>000</v>
          </cell>
          <cell r="E3839">
            <v>3498</v>
          </cell>
          <cell r="F3839" t="str">
            <v>Timbres-poste</v>
          </cell>
          <cell r="G3839">
            <v>2006</v>
          </cell>
          <cell r="H3839" t="str">
            <v>Raymond Steylaerts</v>
          </cell>
          <cell r="I3839" t="str">
            <v>Sport. Personnalités. Billard. Les champions du monde d'après-guerre.</v>
          </cell>
          <cell r="J3839">
            <v>1.5</v>
          </cell>
          <cell r="K3839">
            <v>1</v>
          </cell>
          <cell r="L3839">
            <v>0</v>
          </cell>
          <cell r="M3839">
            <v>0</v>
          </cell>
          <cell r="N3839">
            <v>1.3</v>
          </cell>
          <cell r="O3839">
            <v>0</v>
          </cell>
          <cell r="P3839">
            <v>0</v>
          </cell>
          <cell r="Q3839">
            <v>0</v>
          </cell>
          <cell r="R3839" t="str">
            <v>multicolores</v>
          </cell>
          <cell r="S3839" t="str">
            <v>11½</v>
          </cell>
          <cell r="T3839">
            <v>0.52</v>
          </cell>
          <cell r="U3839" t="str">
            <v/>
          </cell>
          <cell r="V3839" t="str">
            <v/>
          </cell>
        </row>
        <row r="3840">
          <cell r="B3840" t="str">
            <v>DR-000-3499</v>
          </cell>
          <cell r="C3840" t="str">
            <v>4848484551525757</v>
          </cell>
          <cell r="D3840" t="str">
            <v>000</v>
          </cell>
          <cell r="E3840">
            <v>3499</v>
          </cell>
          <cell r="F3840" t="str">
            <v>Timbres-poste</v>
          </cell>
          <cell r="G3840">
            <v>2006</v>
          </cell>
          <cell r="H3840" t="str">
            <v>Jozef Philipoom</v>
          </cell>
          <cell r="I3840" t="str">
            <v>Sport. Personnalités. Billard. Les champions du monde d'après-guerre.</v>
          </cell>
          <cell r="J3840">
            <v>1.5</v>
          </cell>
          <cell r="K3840">
            <v>1</v>
          </cell>
          <cell r="L3840">
            <v>0</v>
          </cell>
          <cell r="M3840">
            <v>0</v>
          </cell>
          <cell r="N3840">
            <v>1.3</v>
          </cell>
          <cell r="O3840">
            <v>0</v>
          </cell>
          <cell r="P3840">
            <v>0</v>
          </cell>
          <cell r="Q3840">
            <v>0</v>
          </cell>
          <cell r="R3840" t="str">
            <v>multicolores</v>
          </cell>
          <cell r="S3840" t="str">
            <v>11½</v>
          </cell>
          <cell r="T3840">
            <v>0.52</v>
          </cell>
          <cell r="U3840" t="str">
            <v/>
          </cell>
          <cell r="V3840" t="str">
            <v/>
          </cell>
        </row>
        <row r="3841">
          <cell r="B3841" t="str">
            <v>DR-000-3500</v>
          </cell>
          <cell r="C3841" t="str">
            <v>4848484551534848</v>
          </cell>
          <cell r="D3841" t="str">
            <v>000</v>
          </cell>
          <cell r="E3841">
            <v>3500</v>
          </cell>
          <cell r="F3841" t="str">
            <v>Timbres-poste</v>
          </cell>
          <cell r="G3841">
            <v>2006</v>
          </cell>
          <cell r="H3841" t="str">
            <v>Le maillot rose arborant la coupe</v>
          </cell>
          <cell r="I3841" t="str">
            <v>Sport. Cyclisme. Départ du Giro 2006 en Wallonie.</v>
          </cell>
          <cell r="J3841">
            <v>1.6</v>
          </cell>
          <cell r="K3841">
            <v>1</v>
          </cell>
          <cell r="L3841">
            <v>0</v>
          </cell>
          <cell r="M3841">
            <v>0</v>
          </cell>
          <cell r="N3841">
            <v>0.7</v>
          </cell>
          <cell r="O3841">
            <v>0</v>
          </cell>
          <cell r="P3841">
            <v>0</v>
          </cell>
          <cell r="Q3841">
            <v>0</v>
          </cell>
          <cell r="R3841" t="str">
            <v>multicolore</v>
          </cell>
          <cell r="S3841" t="str">
            <v>11½</v>
          </cell>
          <cell r="T3841">
            <v>0.52</v>
          </cell>
          <cell r="U3841" t="str">
            <v/>
          </cell>
          <cell r="V3841" t="str">
            <v/>
          </cell>
        </row>
        <row r="3842">
          <cell r="B3842" t="str">
            <v>DR-000-3501</v>
          </cell>
          <cell r="C3842" t="str">
            <v>4848484551534849</v>
          </cell>
          <cell r="D3842" t="str">
            <v>000</v>
          </cell>
          <cell r="E3842">
            <v>3501</v>
          </cell>
          <cell r="F3842" t="str">
            <v>Timbres-poste</v>
          </cell>
          <cell r="G3842">
            <v>2006</v>
          </cell>
          <cell r="H3842" t="str">
            <v>Le coureur néo-zélandais John Walker</v>
          </cell>
          <cell r="I3842" t="str">
            <v>Sport. 30e édition du Mémorial Van Damme (rencontre mondiale d'athlétisme)</v>
          </cell>
          <cell r="J3842">
            <v>1.6</v>
          </cell>
          <cell r="K3842">
            <v>1</v>
          </cell>
          <cell r="L3842">
            <v>0</v>
          </cell>
          <cell r="M3842">
            <v>0</v>
          </cell>
          <cell r="N3842">
            <v>1.2</v>
          </cell>
          <cell r="O3842">
            <v>0</v>
          </cell>
          <cell r="P3842">
            <v>0</v>
          </cell>
          <cell r="Q3842">
            <v>0</v>
          </cell>
          <cell r="R3842" t="str">
            <v>multicolores</v>
          </cell>
          <cell r="S3842" t="str">
            <v>11½</v>
          </cell>
          <cell r="T3842">
            <v>0.52</v>
          </cell>
          <cell r="U3842" t="str">
            <v/>
          </cell>
          <cell r="V3842" t="str">
            <v/>
          </cell>
        </row>
        <row r="3843">
          <cell r="B3843" t="str">
            <v>DR-000-F3501</v>
          </cell>
          <cell r="C3843" t="str">
            <v>484848457051534849</v>
          </cell>
          <cell r="D3843" t="str">
            <v>000</v>
          </cell>
          <cell r="E3843" t="str">
            <v>F3501</v>
          </cell>
          <cell r="F3843" t="str">
            <v>Timbres-poste</v>
          </cell>
          <cell r="G3843">
            <v>2006</v>
          </cell>
          <cell r="H3843" t="str">
            <v>feuillet de de 5 timbres (3501 à 3505)                              pas répertorié</v>
          </cell>
          <cell r="I3843" t="str">
            <v xml:space="preserve">coureurs  </v>
          </cell>
          <cell r="J3843">
            <v>8</v>
          </cell>
          <cell r="K3843">
            <v>1</v>
          </cell>
          <cell r="L3843">
            <v>0</v>
          </cell>
          <cell r="M3843">
            <v>0</v>
          </cell>
          <cell r="N3843">
            <v>6</v>
          </cell>
          <cell r="O3843">
            <v>0</v>
          </cell>
          <cell r="P3843">
            <v>0</v>
          </cell>
          <cell r="Q3843">
            <v>0</v>
          </cell>
          <cell r="R3843" t="str">
            <v>multicolores</v>
          </cell>
          <cell r="S3843" t="str">
            <v>11½</v>
          </cell>
          <cell r="T3843" t="str">
            <v/>
          </cell>
          <cell r="U3843" t="str">
            <v/>
          </cell>
          <cell r="V3843" t="str">
            <v/>
          </cell>
        </row>
        <row r="3844">
          <cell r="B3844" t="str">
            <v>DR-000-3502</v>
          </cell>
          <cell r="C3844" t="str">
            <v>4848484551534850</v>
          </cell>
          <cell r="D3844" t="str">
            <v>000</v>
          </cell>
          <cell r="E3844">
            <v>3502</v>
          </cell>
          <cell r="F3844" t="str">
            <v>Timbres-poste</v>
          </cell>
          <cell r="G3844">
            <v>2006</v>
          </cell>
          <cell r="H3844" t="str">
            <v>Le coureur cubain Alberto Juantorena</v>
          </cell>
          <cell r="I3844" t="str">
            <v>Sport. 30e édition du Mémorial Van Damme (rencontre mondiale d'athlétisme)</v>
          </cell>
          <cell r="J3844">
            <v>1.6</v>
          </cell>
          <cell r="K3844">
            <v>1</v>
          </cell>
          <cell r="L3844">
            <v>0</v>
          </cell>
          <cell r="M3844">
            <v>0</v>
          </cell>
          <cell r="N3844">
            <v>1.2</v>
          </cell>
          <cell r="O3844">
            <v>0</v>
          </cell>
          <cell r="P3844">
            <v>0</v>
          </cell>
          <cell r="Q3844">
            <v>0</v>
          </cell>
          <cell r="R3844" t="str">
            <v>multicolores</v>
          </cell>
          <cell r="S3844" t="str">
            <v>11½</v>
          </cell>
          <cell r="T3844">
            <v>0.52</v>
          </cell>
          <cell r="U3844" t="str">
            <v/>
          </cell>
          <cell r="V3844" t="str">
            <v/>
          </cell>
        </row>
        <row r="3845">
          <cell r="B3845" t="str">
            <v>DR-000-3503</v>
          </cell>
          <cell r="C3845" t="str">
            <v>4848484551534851</v>
          </cell>
          <cell r="D3845" t="str">
            <v>000</v>
          </cell>
          <cell r="E3845">
            <v>3503</v>
          </cell>
          <cell r="F3845" t="str">
            <v>Timbres-poste</v>
          </cell>
          <cell r="G3845">
            <v>2006</v>
          </cell>
          <cell r="H3845" t="str">
            <v>Le coureur belge Ivo Van Damme, médaillé d'argent au 800 m et au 1500 m aux jeux olympiques de Montréal en 1976</v>
          </cell>
          <cell r="I3845" t="str">
            <v>Sport. 30e édition du Mémorial Van Damme (rencontre mondiale d'athlétisme)</v>
          </cell>
          <cell r="J3845">
            <v>1.6</v>
          </cell>
          <cell r="K3845">
            <v>1</v>
          </cell>
          <cell r="L3845">
            <v>0</v>
          </cell>
          <cell r="M3845">
            <v>0</v>
          </cell>
          <cell r="N3845">
            <v>1.2</v>
          </cell>
          <cell r="O3845">
            <v>0</v>
          </cell>
          <cell r="P3845">
            <v>0</v>
          </cell>
          <cell r="Q3845">
            <v>0</v>
          </cell>
          <cell r="R3845" t="str">
            <v>multicolores</v>
          </cell>
          <cell r="S3845" t="str">
            <v>11½</v>
          </cell>
          <cell r="T3845">
            <v>0.52</v>
          </cell>
          <cell r="U3845" t="str">
            <v/>
          </cell>
          <cell r="V3845" t="str">
            <v/>
          </cell>
        </row>
        <row r="3846">
          <cell r="B3846" t="str">
            <v>DR-000-3504</v>
          </cell>
          <cell r="C3846" t="str">
            <v>4848484551534852</v>
          </cell>
          <cell r="D3846" t="str">
            <v>000</v>
          </cell>
          <cell r="E3846">
            <v>3504</v>
          </cell>
          <cell r="F3846" t="str">
            <v>Timbres-poste</v>
          </cell>
          <cell r="G3846">
            <v>2006</v>
          </cell>
          <cell r="H3846" t="str">
            <v>Le coureur britannique Sebastian Coe, président du Comité d'Organisation de London 2012</v>
          </cell>
          <cell r="I3846" t="str">
            <v>Sport. 30e édition du Mémorial Van Damme (rencontre mondiale d'athlétisme)</v>
          </cell>
          <cell r="J3846">
            <v>1.6</v>
          </cell>
          <cell r="K3846">
            <v>1</v>
          </cell>
          <cell r="L3846">
            <v>0</v>
          </cell>
          <cell r="M3846">
            <v>0</v>
          </cell>
          <cell r="N3846">
            <v>1.2</v>
          </cell>
          <cell r="O3846">
            <v>0</v>
          </cell>
          <cell r="P3846">
            <v>0</v>
          </cell>
          <cell r="Q3846">
            <v>0</v>
          </cell>
          <cell r="R3846" t="str">
            <v>multicolores</v>
          </cell>
          <cell r="S3846" t="str">
            <v>11½</v>
          </cell>
          <cell r="T3846">
            <v>0.52</v>
          </cell>
          <cell r="U3846" t="str">
            <v/>
          </cell>
          <cell r="V3846" t="str">
            <v/>
          </cell>
        </row>
        <row r="3847">
          <cell r="B3847" t="str">
            <v>DR-000-3505</v>
          </cell>
          <cell r="C3847" t="str">
            <v>4848484551534853</v>
          </cell>
          <cell r="D3847" t="str">
            <v>000</v>
          </cell>
          <cell r="E3847">
            <v>3505</v>
          </cell>
          <cell r="F3847" t="str">
            <v>Timbres-poste</v>
          </cell>
          <cell r="G3847">
            <v>2006</v>
          </cell>
          <cell r="H3847" t="str">
            <v>Le coureur britannique Steve Ovett</v>
          </cell>
          <cell r="I3847" t="str">
            <v>Sport. 30e édition du Mémorial Van Damme (rencontre mondiale d'athlétisme)</v>
          </cell>
          <cell r="J3847">
            <v>1.6</v>
          </cell>
          <cell r="K3847">
            <v>1</v>
          </cell>
          <cell r="L3847">
            <v>0</v>
          </cell>
          <cell r="M3847">
            <v>0</v>
          </cell>
          <cell r="N3847">
            <v>1.2</v>
          </cell>
          <cell r="O3847">
            <v>0</v>
          </cell>
          <cell r="P3847">
            <v>0</v>
          </cell>
          <cell r="Q3847">
            <v>0</v>
          </cell>
          <cell r="R3847" t="str">
            <v>multicolores</v>
          </cell>
          <cell r="S3847" t="str">
            <v>11½</v>
          </cell>
          <cell r="T3847">
            <v>0.52</v>
          </cell>
          <cell r="U3847" t="str">
            <v/>
          </cell>
          <cell r="V3847" t="str">
            <v/>
          </cell>
        </row>
        <row r="3848">
          <cell r="B3848" t="str">
            <v>DR-000-3506</v>
          </cell>
          <cell r="C3848" t="str">
            <v>4848484551534854</v>
          </cell>
          <cell r="D3848" t="str">
            <v>000</v>
          </cell>
          <cell r="E3848">
            <v>3506</v>
          </cell>
          <cell r="F3848" t="str">
            <v>Timbres-poste</v>
          </cell>
          <cell r="G3848">
            <v>2006</v>
          </cell>
          <cell r="H3848" t="str">
            <v>L'offrande de Joachim refusée (détail), tableau du peintre Lambert Lombard (1506-1566) (Musée de l'Art wallon, à Liège)</v>
          </cell>
          <cell r="I3848" t="str">
            <v>Art en Belgique.</v>
          </cell>
          <cell r="J3848">
            <v>2</v>
          </cell>
          <cell r="K3848">
            <v>1</v>
          </cell>
          <cell r="L3848">
            <v>0</v>
          </cell>
          <cell r="M3848">
            <v>0</v>
          </cell>
          <cell r="N3848">
            <v>1.5</v>
          </cell>
          <cell r="O3848">
            <v>0</v>
          </cell>
          <cell r="P3848">
            <v>0</v>
          </cell>
          <cell r="Q3848">
            <v>0</v>
          </cell>
          <cell r="R3848" t="str">
            <v>multicolores</v>
          </cell>
          <cell r="S3848" t="str">
            <v>11½</v>
          </cell>
          <cell r="T3848" t="str">
            <v/>
          </cell>
          <cell r="U3848" t="str">
            <v/>
          </cell>
          <cell r="V3848" t="str">
            <v/>
          </cell>
        </row>
        <row r="3849">
          <cell r="B3849" t="str">
            <v>DR-000-3507</v>
          </cell>
          <cell r="C3849" t="str">
            <v>4848484551534855</v>
          </cell>
          <cell r="D3849" t="str">
            <v>000</v>
          </cell>
          <cell r="E3849">
            <v>3507</v>
          </cell>
          <cell r="F3849" t="str">
            <v>Timbres-poste</v>
          </cell>
          <cell r="G3849">
            <v>2006</v>
          </cell>
          <cell r="H3849" t="str">
            <v>" "Auguste et la Sybille de Tibur" (détail), tableau du peintre Lambert Lombard (1506-1566) (église Sint-Amandus à Stokrooie)"</v>
          </cell>
          <cell r="I3849" t="str">
            <v>Art en Belgique.</v>
          </cell>
          <cell r="J3849">
            <v>2</v>
          </cell>
          <cell r="K3849">
            <v>1</v>
          </cell>
          <cell r="L3849">
            <v>0</v>
          </cell>
          <cell r="M3849">
            <v>0</v>
          </cell>
          <cell r="N3849">
            <v>1.5</v>
          </cell>
          <cell r="O3849">
            <v>0</v>
          </cell>
          <cell r="P3849">
            <v>0</v>
          </cell>
          <cell r="Q3849">
            <v>0</v>
          </cell>
          <cell r="R3849" t="str">
            <v>multicolores</v>
          </cell>
          <cell r="S3849" t="str">
            <v>11½</v>
          </cell>
          <cell r="T3849" t="str">
            <v/>
          </cell>
          <cell r="U3849" t="str">
            <v/>
          </cell>
          <cell r="V3849" t="str">
            <v/>
          </cell>
        </row>
        <row r="3850">
          <cell r="B3850" t="str">
            <v>DR-000-3508</v>
          </cell>
          <cell r="C3850" t="str">
            <v>4848484551534856</v>
          </cell>
          <cell r="D3850" t="str">
            <v>000</v>
          </cell>
          <cell r="E3850">
            <v>3508</v>
          </cell>
          <cell r="F3850" t="str">
            <v>Timbres-poste</v>
          </cell>
          <cell r="G3850">
            <v>2006</v>
          </cell>
          <cell r="H3850" t="str">
            <v>Vertige (1908), aquarelle du peintre Léon Spilliaert (1881-1946) (Musée des Beaux-Arts d'Ostende)</v>
          </cell>
          <cell r="I3850" t="str">
            <v>Art en Belgique.</v>
          </cell>
          <cell r="J3850">
            <v>2</v>
          </cell>
          <cell r="K3850">
            <v>1</v>
          </cell>
          <cell r="L3850">
            <v>0</v>
          </cell>
          <cell r="M3850">
            <v>0</v>
          </cell>
          <cell r="N3850">
            <v>1.5</v>
          </cell>
          <cell r="O3850">
            <v>0</v>
          </cell>
          <cell r="P3850">
            <v>0</v>
          </cell>
          <cell r="Q3850">
            <v>0</v>
          </cell>
          <cell r="R3850" t="str">
            <v>multicolores</v>
          </cell>
          <cell r="S3850" t="str">
            <v>11½</v>
          </cell>
          <cell r="T3850" t="str">
            <v/>
          </cell>
          <cell r="U3850" t="str">
            <v/>
          </cell>
          <cell r="V3850" t="str">
            <v/>
          </cell>
        </row>
        <row r="3851">
          <cell r="B3851" t="str">
            <v>DR-000-3509</v>
          </cell>
          <cell r="C3851" t="str">
            <v>4848484551534857</v>
          </cell>
          <cell r="D3851" t="str">
            <v>000</v>
          </cell>
          <cell r="E3851">
            <v>3509</v>
          </cell>
          <cell r="F3851" t="str">
            <v>Timbres-poste</v>
          </cell>
          <cell r="G3851">
            <v>2006</v>
          </cell>
          <cell r="H3851" t="str">
            <v>La dame au chapeau (1907), aquarelle du peintre Léon Spilliaert (1881-1946) (Musée royal des Beaux-Arts de Bruxelles)</v>
          </cell>
          <cell r="I3851" t="str">
            <v>Art en Belgique.</v>
          </cell>
          <cell r="J3851">
            <v>2</v>
          </cell>
          <cell r="K3851">
            <v>1</v>
          </cell>
          <cell r="L3851">
            <v>0</v>
          </cell>
          <cell r="M3851">
            <v>0</v>
          </cell>
          <cell r="N3851">
            <v>1.5</v>
          </cell>
          <cell r="O3851">
            <v>0</v>
          </cell>
          <cell r="P3851">
            <v>0</v>
          </cell>
          <cell r="Q3851">
            <v>0</v>
          </cell>
          <cell r="R3851" t="str">
            <v>multicolores</v>
          </cell>
          <cell r="S3851" t="str">
            <v>11½</v>
          </cell>
          <cell r="T3851" t="str">
            <v/>
          </cell>
          <cell r="U3851" t="str">
            <v/>
          </cell>
          <cell r="V3851" t="str">
            <v/>
          </cell>
        </row>
        <row r="3852">
          <cell r="B3852" t="str">
            <v>DR-000-3510</v>
          </cell>
          <cell r="C3852" t="str">
            <v>4848484551534948</v>
          </cell>
          <cell r="D3852" t="str">
            <v>000</v>
          </cell>
          <cell r="E3852">
            <v>3510</v>
          </cell>
          <cell r="F3852" t="str">
            <v>Timbres-poste</v>
          </cell>
          <cell r="G3852">
            <v>2006</v>
          </cell>
          <cell r="H3852" t="str">
            <v>" "Benjamin Secouriste", initiation aux premiers secours pour les enfants"</v>
          </cell>
          <cell r="I3852" t="str">
            <v>Croix-Rouge.</v>
          </cell>
          <cell r="J3852">
            <v>2</v>
          </cell>
          <cell r="K3852">
            <v>1</v>
          </cell>
          <cell r="L3852">
            <v>0</v>
          </cell>
          <cell r="M3852">
            <v>0</v>
          </cell>
          <cell r="N3852">
            <v>2</v>
          </cell>
          <cell r="O3852">
            <v>0</v>
          </cell>
          <cell r="P3852">
            <v>0</v>
          </cell>
          <cell r="Q3852">
            <v>0</v>
          </cell>
          <cell r="R3852" t="str">
            <v>multicolore</v>
          </cell>
          <cell r="S3852" t="str">
            <v>11½</v>
          </cell>
          <cell r="T3852" t="str">
            <v>0,52+0,12 e</v>
          </cell>
          <cell r="U3852" t="str">
            <v/>
          </cell>
          <cell r="V3852" t="str">
            <v/>
          </cell>
        </row>
        <row r="3853">
          <cell r="B3853" t="str">
            <v>DR-000-3511</v>
          </cell>
          <cell r="C3853" t="str">
            <v>4848484551534949</v>
          </cell>
          <cell r="D3853" t="str">
            <v>000</v>
          </cell>
          <cell r="E3853">
            <v>3511</v>
          </cell>
          <cell r="F3853" t="str">
            <v>Timbres-poste</v>
          </cell>
          <cell r="G3853">
            <v>2006</v>
          </cell>
          <cell r="H3853" t="str">
            <v>0,52 e multicolore</v>
          </cell>
          <cell r="I3853" t="str">
            <v>Croix-Rouge. Type du T-P de même date.</v>
          </cell>
          <cell r="J3853">
            <v>2.2999999999999998</v>
          </cell>
          <cell r="K3853">
            <v>1</v>
          </cell>
          <cell r="L3853">
            <v>0</v>
          </cell>
          <cell r="M3853">
            <v>0</v>
          </cell>
          <cell r="N3853">
            <v>0.5</v>
          </cell>
          <cell r="O3853">
            <v>0</v>
          </cell>
          <cell r="P3853">
            <v>0</v>
          </cell>
          <cell r="Q3853">
            <v>0</v>
          </cell>
          <cell r="R3853" t="str">
            <v>multicolore</v>
          </cell>
          <cell r="S3853" t="str">
            <v>10 sur 3 côtés</v>
          </cell>
          <cell r="T3853" t="str">
            <v>0,52 e</v>
          </cell>
          <cell r="U3853" t="str">
            <v/>
          </cell>
          <cell r="V3853" t="str">
            <v/>
          </cell>
        </row>
        <row r="3854">
          <cell r="B3854" t="str">
            <v>DR-000-3512</v>
          </cell>
          <cell r="C3854" t="str">
            <v>4848484551534950</v>
          </cell>
          <cell r="D3854" t="str">
            <v>000</v>
          </cell>
          <cell r="E3854">
            <v>3512</v>
          </cell>
          <cell r="F3854" t="str">
            <v>Timbres-poste</v>
          </cell>
          <cell r="G3854">
            <v>2006</v>
          </cell>
          <cell r="H3854" t="str">
            <v>Logo de l'exposition</v>
          </cell>
          <cell r="I3854" t="str">
            <v>"Belgica 2006". Exposition philatélique internationale à Bruxelles.</v>
          </cell>
          <cell r="J3854">
            <v>1.4</v>
          </cell>
          <cell r="K3854">
            <v>1</v>
          </cell>
          <cell r="L3854">
            <v>0</v>
          </cell>
          <cell r="M3854">
            <v>0</v>
          </cell>
          <cell r="N3854">
            <v>0.5</v>
          </cell>
          <cell r="O3854">
            <v>0</v>
          </cell>
          <cell r="P3854">
            <v>0</v>
          </cell>
          <cell r="Q3854">
            <v>0</v>
          </cell>
          <cell r="R3854" t="str">
            <v>multicolore</v>
          </cell>
          <cell r="S3854" t="str">
            <v>11½</v>
          </cell>
          <cell r="T3854" t="str">
            <v>0,46 e</v>
          </cell>
          <cell r="U3854" t="str">
            <v/>
          </cell>
          <cell r="V3854" t="str">
            <v/>
          </cell>
        </row>
        <row r="3855">
          <cell r="B3855" t="str">
            <v>DR-000-3513</v>
          </cell>
          <cell r="C3855" t="str">
            <v>4848484551534951</v>
          </cell>
          <cell r="D3855" t="str">
            <v>000</v>
          </cell>
          <cell r="E3855">
            <v>3513</v>
          </cell>
          <cell r="F3855" t="str">
            <v>Timbres-poste</v>
          </cell>
          <cell r="G3855">
            <v>2006</v>
          </cell>
          <cell r="H3855" t="str">
            <v>0,52 e multicolore</v>
          </cell>
          <cell r="I3855" t="str">
            <v>Belgica 2006. Exposition philatélique internationale à Bruxelles. Type du T-P de même date.</v>
          </cell>
          <cell r="J3855">
            <v>2.2999999999999998</v>
          </cell>
          <cell r="K3855">
            <v>1</v>
          </cell>
          <cell r="L3855">
            <v>0</v>
          </cell>
          <cell r="M3855">
            <v>0</v>
          </cell>
          <cell r="N3855">
            <v>0.5</v>
          </cell>
          <cell r="O3855">
            <v>0</v>
          </cell>
          <cell r="P3855">
            <v>0</v>
          </cell>
          <cell r="Q3855">
            <v>0</v>
          </cell>
          <cell r="R3855" t="str">
            <v>multicolore</v>
          </cell>
          <cell r="S3855" t="str">
            <v>10 sur 3 côtés</v>
          </cell>
          <cell r="T3855" t="str">
            <v>0,52 e</v>
          </cell>
          <cell r="U3855" t="str">
            <v/>
          </cell>
          <cell r="V3855" t="str">
            <v/>
          </cell>
        </row>
        <row r="3856">
          <cell r="B3856" t="str">
            <v>DR-000-3513A</v>
          </cell>
          <cell r="C3856" t="str">
            <v>484848455153495165</v>
          </cell>
          <cell r="D3856" t="str">
            <v>000</v>
          </cell>
          <cell r="E3856" t="str">
            <v>3513A</v>
          </cell>
          <cell r="F3856" t="str">
            <v>Timbres-poste</v>
          </cell>
          <cell r="G3856">
            <v>2006</v>
          </cell>
          <cell r="H3856" t="str">
            <v>Le Père Noël avec un sac de courrier (3451)</v>
          </cell>
          <cell r="I3856" t="str">
            <v>"Belgica 2006". Exposition philatélique internationale à Bruxelles.</v>
          </cell>
          <cell r="J3856">
            <v>12</v>
          </cell>
          <cell r="K3856">
            <v>1</v>
          </cell>
          <cell r="L3856">
            <v>0</v>
          </cell>
          <cell r="M3856">
            <v>0</v>
          </cell>
          <cell r="N3856">
            <v>6</v>
          </cell>
          <cell r="O3856">
            <v>0</v>
          </cell>
          <cell r="P3856">
            <v>0</v>
          </cell>
          <cell r="Q3856">
            <v>0</v>
          </cell>
          <cell r="R3856" t="str">
            <v>multicolore</v>
          </cell>
          <cell r="S3856" t="str">
            <v>11½</v>
          </cell>
          <cell r="T3856">
            <v>0.46</v>
          </cell>
          <cell r="U3856" t="str">
            <v/>
          </cell>
          <cell r="V3856" t="str">
            <v/>
          </cell>
        </row>
        <row r="3857">
          <cell r="B3857" t="str">
            <v>DR-000-3514</v>
          </cell>
          <cell r="C3857" t="str">
            <v>4848484551534952</v>
          </cell>
          <cell r="D3857" t="str">
            <v>000</v>
          </cell>
          <cell r="E3857">
            <v>3514</v>
          </cell>
          <cell r="F3857" t="str">
            <v>Timbres-poste</v>
          </cell>
          <cell r="G3857">
            <v>2006</v>
          </cell>
          <cell r="H3857" t="str">
            <v>Phare d'Ostende</v>
          </cell>
          <cell r="I3857" t="str">
            <v>Phares.</v>
          </cell>
          <cell r="J3857">
            <v>1.4</v>
          </cell>
          <cell r="K3857">
            <v>1</v>
          </cell>
          <cell r="L3857">
            <v>0</v>
          </cell>
          <cell r="M3857">
            <v>0</v>
          </cell>
          <cell r="N3857">
            <v>0.8</v>
          </cell>
          <cell r="O3857">
            <v>0</v>
          </cell>
          <cell r="P3857">
            <v>0</v>
          </cell>
          <cell r="Q3857">
            <v>0</v>
          </cell>
          <cell r="R3857" t="str">
            <v>multicolores</v>
          </cell>
          <cell r="S3857" t="str">
            <v>11½</v>
          </cell>
          <cell r="T3857" t="str">
            <v/>
          </cell>
          <cell r="U3857" t="str">
            <v/>
          </cell>
          <cell r="V3857" t="str">
            <v/>
          </cell>
        </row>
        <row r="3858">
          <cell r="B3858" t="str">
            <v>DR-000-3515</v>
          </cell>
          <cell r="C3858" t="str">
            <v>4848484551534953</v>
          </cell>
          <cell r="D3858" t="str">
            <v>000</v>
          </cell>
          <cell r="E3858">
            <v>3515</v>
          </cell>
          <cell r="F3858" t="str">
            <v>Timbres-poste</v>
          </cell>
          <cell r="G3858">
            <v>2006</v>
          </cell>
          <cell r="H3858" t="str">
            <v>Phare de Nieuport</v>
          </cell>
          <cell r="I3858" t="str">
            <v>Phares.</v>
          </cell>
          <cell r="J3858">
            <v>1.4</v>
          </cell>
          <cell r="K3858">
            <v>1</v>
          </cell>
          <cell r="L3858">
            <v>0</v>
          </cell>
          <cell r="M3858">
            <v>0</v>
          </cell>
          <cell r="N3858">
            <v>0.8</v>
          </cell>
          <cell r="O3858">
            <v>0</v>
          </cell>
          <cell r="P3858">
            <v>0</v>
          </cell>
          <cell r="Q3858">
            <v>0</v>
          </cell>
          <cell r="R3858" t="str">
            <v>multicolores</v>
          </cell>
          <cell r="S3858" t="str">
            <v>11½</v>
          </cell>
          <cell r="T3858" t="str">
            <v/>
          </cell>
          <cell r="U3858" t="str">
            <v/>
          </cell>
          <cell r="V3858" t="str">
            <v/>
          </cell>
        </row>
        <row r="3859">
          <cell r="B3859" t="str">
            <v>DR-000-3516</v>
          </cell>
          <cell r="C3859" t="str">
            <v>4848484551534954</v>
          </cell>
          <cell r="D3859" t="str">
            <v>000</v>
          </cell>
          <cell r="E3859">
            <v>3516</v>
          </cell>
          <cell r="F3859" t="str">
            <v>Timbres-poste</v>
          </cell>
          <cell r="G3859">
            <v>2006</v>
          </cell>
          <cell r="H3859" t="str">
            <v>Phare de Blankenberge</v>
          </cell>
          <cell r="I3859" t="str">
            <v>Phares.</v>
          </cell>
          <cell r="J3859">
            <v>1.4</v>
          </cell>
          <cell r="K3859">
            <v>1</v>
          </cell>
          <cell r="L3859">
            <v>0</v>
          </cell>
          <cell r="M3859">
            <v>0</v>
          </cell>
          <cell r="N3859">
            <v>0.8</v>
          </cell>
          <cell r="O3859">
            <v>0</v>
          </cell>
          <cell r="P3859">
            <v>0</v>
          </cell>
          <cell r="Q3859">
            <v>0</v>
          </cell>
          <cell r="R3859" t="str">
            <v>multicolores</v>
          </cell>
          <cell r="S3859" t="str">
            <v>11½</v>
          </cell>
          <cell r="T3859" t="str">
            <v/>
          </cell>
          <cell r="U3859" t="str">
            <v/>
          </cell>
          <cell r="V3859" t="str">
            <v/>
          </cell>
        </row>
        <row r="3860">
          <cell r="B3860" t="str">
            <v>DR-000-3517</v>
          </cell>
          <cell r="C3860" t="str">
            <v>4848484551534955</v>
          </cell>
          <cell r="D3860" t="str">
            <v>000</v>
          </cell>
          <cell r="E3860">
            <v>3517</v>
          </cell>
          <cell r="F3860" t="str">
            <v>Timbres-poste</v>
          </cell>
          <cell r="G3860">
            <v>2006</v>
          </cell>
          <cell r="H3860" t="str">
            <v>Phare de Heist</v>
          </cell>
          <cell r="I3860" t="str">
            <v>Phares.</v>
          </cell>
          <cell r="J3860">
            <v>1.4</v>
          </cell>
          <cell r="K3860">
            <v>1</v>
          </cell>
          <cell r="L3860">
            <v>0</v>
          </cell>
          <cell r="M3860">
            <v>0</v>
          </cell>
          <cell r="N3860">
            <v>0.8</v>
          </cell>
          <cell r="O3860">
            <v>0</v>
          </cell>
          <cell r="P3860">
            <v>0</v>
          </cell>
          <cell r="Q3860">
            <v>0</v>
          </cell>
          <cell r="R3860" t="str">
            <v>multicolores</v>
          </cell>
          <cell r="S3860" t="str">
            <v>11½</v>
          </cell>
          <cell r="T3860" t="str">
            <v/>
          </cell>
          <cell r="U3860" t="str">
            <v/>
          </cell>
          <cell r="V3860" t="str">
            <v/>
          </cell>
        </row>
        <row r="3861">
          <cell r="B3861" t="str">
            <v>DR-000-3518</v>
          </cell>
          <cell r="C3861" t="str">
            <v>4848484551534956</v>
          </cell>
          <cell r="D3861" t="str">
            <v>000</v>
          </cell>
          <cell r="E3861">
            <v>3518</v>
          </cell>
          <cell r="F3861" t="str">
            <v>Timbres-poste</v>
          </cell>
          <cell r="G3861">
            <v>2006</v>
          </cell>
          <cell r="H3861" t="str">
            <v>4,30 e multicolore</v>
          </cell>
          <cell r="I3861" t="str">
            <v>Série courante. Faune. Oiseau.</v>
          </cell>
          <cell r="J3861">
            <v>13</v>
          </cell>
          <cell r="K3861">
            <v>1</v>
          </cell>
          <cell r="L3861">
            <v>0</v>
          </cell>
          <cell r="M3861">
            <v>0</v>
          </cell>
          <cell r="N3861">
            <v>1.5</v>
          </cell>
          <cell r="O3861">
            <v>1</v>
          </cell>
          <cell r="P3861">
            <v>0</v>
          </cell>
          <cell r="Q3861">
            <v>0</v>
          </cell>
          <cell r="R3861" t="str">
            <v>multicolore</v>
          </cell>
          <cell r="S3861" t="str">
            <v>11½</v>
          </cell>
          <cell r="T3861" t="str">
            <v>4,30 e</v>
          </cell>
          <cell r="U3861" t="str">
            <v/>
          </cell>
          <cell r="V3861" t="str">
            <v/>
          </cell>
        </row>
        <row r="3862">
          <cell r="B3862" t="str">
            <v>DR-000-3519</v>
          </cell>
          <cell r="C3862" t="str">
            <v>4848484551534957</v>
          </cell>
          <cell r="D3862" t="str">
            <v>000</v>
          </cell>
          <cell r="E3862">
            <v>3519</v>
          </cell>
          <cell r="F3862" t="str">
            <v>Timbres-poste</v>
          </cell>
          <cell r="G3862">
            <v>2006</v>
          </cell>
          <cell r="H3862" t="str">
            <v>Petite roussette</v>
          </cell>
          <cell r="I3862" t="str">
            <v>Faune. Poissons de la Mer du Nord. Emis uniquement en feuillet.</v>
          </cell>
          <cell r="J3862">
            <v>1.6</v>
          </cell>
          <cell r="K3862">
            <v>1</v>
          </cell>
          <cell r="L3862">
            <v>0</v>
          </cell>
          <cell r="M3862">
            <v>0</v>
          </cell>
          <cell r="N3862">
            <v>1.5</v>
          </cell>
          <cell r="O3862">
            <v>0</v>
          </cell>
          <cell r="P3862">
            <v>0</v>
          </cell>
          <cell r="Q3862">
            <v>0</v>
          </cell>
          <cell r="R3862" t="str">
            <v>multicolores</v>
          </cell>
          <cell r="S3862" t="str">
            <v>11½</v>
          </cell>
          <cell r="T3862" t="str">
            <v/>
          </cell>
          <cell r="U3862" t="str">
            <v/>
          </cell>
          <cell r="V3862" t="str">
            <v/>
          </cell>
        </row>
        <row r="3863">
          <cell r="B3863" t="str">
            <v>DR-000-3520</v>
          </cell>
          <cell r="C3863" t="str">
            <v>4848484551535048</v>
          </cell>
          <cell r="D3863" t="str">
            <v>000</v>
          </cell>
          <cell r="E3863">
            <v>3520</v>
          </cell>
          <cell r="F3863" t="str">
            <v>Timbres-poste</v>
          </cell>
          <cell r="G3863">
            <v>2006</v>
          </cell>
          <cell r="H3863" t="str">
            <v>Cabillaud</v>
          </cell>
          <cell r="I3863" t="str">
            <v>Faune. Poissons de la Mer du Nord. Emis uniquement en feuillet.</v>
          </cell>
          <cell r="J3863">
            <v>1.6</v>
          </cell>
          <cell r="K3863">
            <v>1</v>
          </cell>
          <cell r="L3863">
            <v>0</v>
          </cell>
          <cell r="M3863">
            <v>0</v>
          </cell>
          <cell r="N3863">
            <v>1.5</v>
          </cell>
          <cell r="O3863">
            <v>0</v>
          </cell>
          <cell r="P3863">
            <v>0</v>
          </cell>
          <cell r="Q3863">
            <v>0</v>
          </cell>
          <cell r="R3863" t="str">
            <v>multicolores</v>
          </cell>
          <cell r="S3863" t="str">
            <v>11½</v>
          </cell>
          <cell r="T3863" t="str">
            <v/>
          </cell>
          <cell r="U3863" t="str">
            <v/>
          </cell>
          <cell r="V3863" t="str">
            <v/>
          </cell>
        </row>
        <row r="3864">
          <cell r="B3864" t="str">
            <v>DR-000-3521</v>
          </cell>
          <cell r="C3864" t="str">
            <v>4848484551535049</v>
          </cell>
          <cell r="D3864" t="str">
            <v>000</v>
          </cell>
          <cell r="E3864">
            <v>3521</v>
          </cell>
          <cell r="F3864" t="str">
            <v>Timbres-poste</v>
          </cell>
          <cell r="G3864">
            <v>2006</v>
          </cell>
          <cell r="H3864" t="str">
            <v>Raie bouclée</v>
          </cell>
          <cell r="I3864" t="str">
            <v>Faune. Poissons de la Mer du Nord. Emis uniquement en feuillet.</v>
          </cell>
          <cell r="J3864">
            <v>1.6</v>
          </cell>
          <cell r="K3864">
            <v>1</v>
          </cell>
          <cell r="L3864">
            <v>0</v>
          </cell>
          <cell r="M3864">
            <v>0</v>
          </cell>
          <cell r="N3864">
            <v>1.5</v>
          </cell>
          <cell r="O3864">
            <v>0</v>
          </cell>
          <cell r="P3864">
            <v>0</v>
          </cell>
          <cell r="Q3864">
            <v>0</v>
          </cell>
          <cell r="R3864" t="str">
            <v>multicolores</v>
          </cell>
          <cell r="S3864" t="str">
            <v>11½</v>
          </cell>
          <cell r="T3864" t="str">
            <v/>
          </cell>
          <cell r="U3864" t="str">
            <v/>
          </cell>
          <cell r="V3864" t="str">
            <v/>
          </cell>
        </row>
        <row r="3865">
          <cell r="B3865" t="str">
            <v>DR-000-3522</v>
          </cell>
          <cell r="C3865" t="str">
            <v>4848484551535050</v>
          </cell>
          <cell r="D3865" t="str">
            <v>000</v>
          </cell>
          <cell r="E3865">
            <v>3522</v>
          </cell>
          <cell r="F3865" t="str">
            <v>Timbres-poste</v>
          </cell>
          <cell r="G3865">
            <v>2006</v>
          </cell>
          <cell r="H3865" t="str">
            <v>Plie</v>
          </cell>
          <cell r="I3865" t="str">
            <v>Faune. Poissons de la Mer du Nord. Emis uniquement en feuillet.</v>
          </cell>
          <cell r="J3865">
            <v>1.6</v>
          </cell>
          <cell r="K3865">
            <v>1</v>
          </cell>
          <cell r="L3865">
            <v>0</v>
          </cell>
          <cell r="M3865">
            <v>0</v>
          </cell>
          <cell r="N3865">
            <v>1.5</v>
          </cell>
          <cell r="O3865">
            <v>0</v>
          </cell>
          <cell r="P3865">
            <v>0</v>
          </cell>
          <cell r="Q3865">
            <v>0</v>
          </cell>
          <cell r="R3865" t="str">
            <v>multicolores</v>
          </cell>
          <cell r="S3865" t="str">
            <v>11½</v>
          </cell>
          <cell r="T3865" t="str">
            <v/>
          </cell>
          <cell r="U3865" t="str">
            <v/>
          </cell>
          <cell r="V3865" t="str">
            <v/>
          </cell>
        </row>
        <row r="3866">
          <cell r="B3866" t="str">
            <v>DR-000-3523</v>
          </cell>
          <cell r="C3866" t="str">
            <v>4848484551535051</v>
          </cell>
          <cell r="D3866" t="str">
            <v>000</v>
          </cell>
          <cell r="E3866">
            <v>3523</v>
          </cell>
          <cell r="F3866" t="str">
            <v>Timbres-poste</v>
          </cell>
          <cell r="G3866">
            <v>2006</v>
          </cell>
          <cell r="H3866" t="str">
            <v>Hareng</v>
          </cell>
          <cell r="I3866" t="str">
            <v>Faune. Poissons de la Mer du Nord. Emis uniquement en feuillet.</v>
          </cell>
          <cell r="J3866">
            <v>1.6</v>
          </cell>
          <cell r="K3866">
            <v>1</v>
          </cell>
          <cell r="L3866">
            <v>0</v>
          </cell>
          <cell r="M3866">
            <v>0</v>
          </cell>
          <cell r="N3866">
            <v>1.5</v>
          </cell>
          <cell r="O3866">
            <v>0</v>
          </cell>
          <cell r="P3866">
            <v>0</v>
          </cell>
          <cell r="Q3866">
            <v>0</v>
          </cell>
          <cell r="R3866" t="str">
            <v>multicolores</v>
          </cell>
          <cell r="S3866" t="str">
            <v>11½</v>
          </cell>
          <cell r="T3866" t="str">
            <v/>
          </cell>
          <cell r="U3866" t="str">
            <v/>
          </cell>
          <cell r="V3866" t="str">
            <v/>
          </cell>
        </row>
        <row r="3867">
          <cell r="B3867" t="str">
            <v>DR-000-3524</v>
          </cell>
          <cell r="C3867" t="str">
            <v>4848484551535052</v>
          </cell>
          <cell r="D3867" t="str">
            <v>000</v>
          </cell>
          <cell r="E3867">
            <v>3524</v>
          </cell>
          <cell r="F3867" t="str">
            <v>Timbres-poste</v>
          </cell>
          <cell r="G3867">
            <v>2006</v>
          </cell>
          <cell r="H3867" t="str">
            <v>Composition avec le sigle et le nombre 100, anneaux olympiques</v>
          </cell>
          <cell r="I3867" t="str">
            <v>Sport. Centenaire du Comité Olympique et Interfédéral Belge (COIB).</v>
          </cell>
          <cell r="J3867">
            <v>1.6</v>
          </cell>
          <cell r="K3867">
            <v>1</v>
          </cell>
          <cell r="L3867">
            <v>0</v>
          </cell>
          <cell r="M3867">
            <v>0</v>
          </cell>
          <cell r="N3867">
            <v>0.6</v>
          </cell>
          <cell r="O3867">
            <v>0</v>
          </cell>
          <cell r="P3867">
            <v>0</v>
          </cell>
          <cell r="Q3867">
            <v>0</v>
          </cell>
          <cell r="R3867" t="str">
            <v>multicolore</v>
          </cell>
          <cell r="S3867" t="str">
            <v>11½</v>
          </cell>
          <cell r="T3867" t="str">
            <v>0,52 e</v>
          </cell>
          <cell r="U3867" t="str">
            <v/>
          </cell>
          <cell r="V3867" t="str">
            <v/>
          </cell>
        </row>
        <row r="3868">
          <cell r="B3868" t="str">
            <v>DR-000-3525</v>
          </cell>
          <cell r="C3868" t="str">
            <v>4848484551535053</v>
          </cell>
          <cell r="D3868" t="str">
            <v>000</v>
          </cell>
          <cell r="E3868">
            <v>3525</v>
          </cell>
          <cell r="F3868" t="str">
            <v>Timbres-poste</v>
          </cell>
          <cell r="G3868">
            <v>2006</v>
          </cell>
          <cell r="H3868" t="str">
            <v>0,23 e multicolore</v>
          </cell>
          <cell r="I3868" t="str">
            <v>Série courante. Oiseau.</v>
          </cell>
          <cell r="J3868">
            <v>1</v>
          </cell>
          <cell r="K3868">
            <v>1</v>
          </cell>
          <cell r="L3868">
            <v>0</v>
          </cell>
          <cell r="M3868">
            <v>0</v>
          </cell>
          <cell r="N3868">
            <v>0.5</v>
          </cell>
          <cell r="O3868">
            <v>1</v>
          </cell>
          <cell r="P3868">
            <v>0</v>
          </cell>
          <cell r="Q3868">
            <v>0</v>
          </cell>
          <cell r="R3868" t="str">
            <v>multicolore</v>
          </cell>
          <cell r="S3868" t="str">
            <v>11½</v>
          </cell>
          <cell r="T3868" t="str">
            <v>0,23 e</v>
          </cell>
          <cell r="U3868" t="str">
            <v/>
          </cell>
          <cell r="V3868" t="str">
            <v/>
          </cell>
        </row>
        <row r="3869">
          <cell r="B3869" t="str">
            <v>DR-000-3526</v>
          </cell>
          <cell r="C3869" t="str">
            <v>4848484551535054</v>
          </cell>
          <cell r="D3869" t="str">
            <v>000</v>
          </cell>
          <cell r="E3869">
            <v>3526</v>
          </cell>
          <cell r="F3869" t="str">
            <v>Timbres-poste</v>
          </cell>
          <cell r="G3869">
            <v>2006</v>
          </cell>
          <cell r="H3869" t="str">
            <v>Façade d'une maison et parterre de fleurs à Deigné</v>
          </cell>
          <cell r="I3869" t="str">
            <v>Villages de Wallonie.</v>
          </cell>
          <cell r="J3869">
            <v>1.5</v>
          </cell>
          <cell r="K3869">
            <v>1</v>
          </cell>
          <cell r="L3869">
            <v>0</v>
          </cell>
          <cell r="M3869">
            <v>0</v>
          </cell>
          <cell r="N3869">
            <v>1.2</v>
          </cell>
          <cell r="O3869">
            <v>0</v>
          </cell>
          <cell r="P3869">
            <v>0</v>
          </cell>
          <cell r="Q3869">
            <v>0</v>
          </cell>
          <cell r="R3869" t="str">
            <v>multicolores</v>
          </cell>
          <cell r="S3869" t="str">
            <v>11½</v>
          </cell>
          <cell r="T3869" t="str">
            <v/>
          </cell>
          <cell r="U3869" t="str">
            <v/>
          </cell>
          <cell r="V3869" t="str">
            <v/>
          </cell>
        </row>
        <row r="3870">
          <cell r="B3870" t="str">
            <v>DR-000-F3526</v>
          </cell>
          <cell r="C3870" t="str">
            <v>484848457051535054</v>
          </cell>
          <cell r="D3870" t="str">
            <v>000</v>
          </cell>
          <cell r="E3870" t="str">
            <v>F3526</v>
          </cell>
          <cell r="F3870" t="str">
            <v>Timbres-poste</v>
          </cell>
          <cell r="G3870">
            <v>2006</v>
          </cell>
          <cell r="H3870" t="str">
            <v>feuillet de de 5 timbres (3526 à 3530)                              pas répertorié</v>
          </cell>
          <cell r="I3870" t="str">
            <v>Villages de Wallonie.</v>
          </cell>
          <cell r="J3870">
            <v>7.5</v>
          </cell>
          <cell r="K3870">
            <v>1</v>
          </cell>
          <cell r="L3870">
            <v>0</v>
          </cell>
          <cell r="M3870">
            <v>0</v>
          </cell>
          <cell r="N3870">
            <v>6</v>
          </cell>
          <cell r="O3870">
            <v>0</v>
          </cell>
          <cell r="P3870">
            <v>0</v>
          </cell>
          <cell r="Q3870">
            <v>0</v>
          </cell>
          <cell r="R3870" t="str">
            <v>multicolores</v>
          </cell>
          <cell r="S3870" t="str">
            <v>11½</v>
          </cell>
          <cell r="T3870" t="str">
            <v/>
          </cell>
          <cell r="U3870" t="str">
            <v/>
          </cell>
          <cell r="V3870" t="str">
            <v/>
          </cell>
        </row>
        <row r="3871">
          <cell r="B3871" t="str">
            <v>DR-000-3527</v>
          </cell>
          <cell r="C3871" t="str">
            <v>4848484551535055</v>
          </cell>
          <cell r="D3871" t="str">
            <v>000</v>
          </cell>
          <cell r="E3871">
            <v>3527</v>
          </cell>
          <cell r="F3871" t="str">
            <v>Timbres-poste</v>
          </cell>
          <cell r="G3871">
            <v>2006</v>
          </cell>
          <cell r="H3871" t="str">
            <v>Porche à Mélin</v>
          </cell>
          <cell r="I3871" t="str">
            <v>Villages de Wallonie.</v>
          </cell>
          <cell r="J3871">
            <v>1.5</v>
          </cell>
          <cell r="K3871">
            <v>1</v>
          </cell>
          <cell r="L3871">
            <v>0</v>
          </cell>
          <cell r="M3871">
            <v>0</v>
          </cell>
          <cell r="N3871">
            <v>1.2</v>
          </cell>
          <cell r="O3871">
            <v>0</v>
          </cell>
          <cell r="P3871">
            <v>0</v>
          </cell>
          <cell r="Q3871">
            <v>0</v>
          </cell>
          <cell r="R3871" t="str">
            <v>multicolores</v>
          </cell>
          <cell r="S3871" t="str">
            <v>11½</v>
          </cell>
          <cell r="T3871" t="str">
            <v/>
          </cell>
          <cell r="U3871" t="str">
            <v/>
          </cell>
          <cell r="V3871" t="str">
            <v/>
          </cell>
        </row>
        <row r="3872">
          <cell r="B3872" t="str">
            <v>DR-000-3528</v>
          </cell>
          <cell r="C3872" t="str">
            <v>4848484551535056</v>
          </cell>
          <cell r="D3872" t="str">
            <v>000</v>
          </cell>
          <cell r="E3872">
            <v>3528</v>
          </cell>
          <cell r="F3872" t="str">
            <v>Timbres-poste</v>
          </cell>
          <cell r="G3872">
            <v>2006</v>
          </cell>
          <cell r="H3872" t="str">
            <v>L'église romane Saint-Hadelin et statue, à Celles</v>
          </cell>
          <cell r="I3872" t="str">
            <v>Villages de Wallonie.</v>
          </cell>
          <cell r="J3872">
            <v>1.5</v>
          </cell>
          <cell r="K3872">
            <v>1</v>
          </cell>
          <cell r="L3872">
            <v>0</v>
          </cell>
          <cell r="M3872">
            <v>0</v>
          </cell>
          <cell r="N3872">
            <v>1.2</v>
          </cell>
          <cell r="O3872">
            <v>0</v>
          </cell>
          <cell r="P3872">
            <v>0</v>
          </cell>
          <cell r="Q3872">
            <v>0</v>
          </cell>
          <cell r="R3872" t="str">
            <v>multicolores</v>
          </cell>
          <cell r="S3872" t="str">
            <v>11½</v>
          </cell>
          <cell r="T3872" t="str">
            <v/>
          </cell>
          <cell r="U3872" t="str">
            <v/>
          </cell>
          <cell r="V3872" t="str">
            <v/>
          </cell>
        </row>
        <row r="3873">
          <cell r="B3873" t="str">
            <v>DR-000-3529</v>
          </cell>
          <cell r="C3873" t="str">
            <v>4848484551535057</v>
          </cell>
          <cell r="D3873" t="str">
            <v>000</v>
          </cell>
          <cell r="E3873">
            <v>3529</v>
          </cell>
          <cell r="F3873" t="str">
            <v>Timbres-poste</v>
          </cell>
          <cell r="G3873">
            <v>2006</v>
          </cell>
          <cell r="H3873" t="str">
            <v>Pont en pierre, à Lompret</v>
          </cell>
          <cell r="I3873" t="str">
            <v>Villages de Wallonie.</v>
          </cell>
          <cell r="J3873">
            <v>1.5</v>
          </cell>
          <cell r="K3873">
            <v>1</v>
          </cell>
          <cell r="L3873">
            <v>0</v>
          </cell>
          <cell r="M3873">
            <v>0</v>
          </cell>
          <cell r="N3873">
            <v>1.2</v>
          </cell>
          <cell r="O3873">
            <v>0</v>
          </cell>
          <cell r="P3873">
            <v>0</v>
          </cell>
          <cell r="Q3873">
            <v>0</v>
          </cell>
          <cell r="R3873" t="str">
            <v>multicolores</v>
          </cell>
          <cell r="S3873" t="str">
            <v>11½</v>
          </cell>
          <cell r="T3873" t="str">
            <v/>
          </cell>
          <cell r="U3873" t="str">
            <v/>
          </cell>
          <cell r="V3873" t="str">
            <v/>
          </cell>
        </row>
        <row r="3874">
          <cell r="B3874" t="str">
            <v>DR-000-3530</v>
          </cell>
          <cell r="C3874" t="str">
            <v>4848484551535148</v>
          </cell>
          <cell r="D3874" t="str">
            <v>000</v>
          </cell>
          <cell r="E3874">
            <v>3530</v>
          </cell>
          <cell r="F3874" t="str">
            <v>Timbres-poste</v>
          </cell>
          <cell r="G3874">
            <v>2006</v>
          </cell>
          <cell r="H3874" t="str">
            <v>Fontaine à Ny</v>
          </cell>
          <cell r="I3874" t="str">
            <v>Villages de Wallonie.</v>
          </cell>
          <cell r="J3874">
            <v>1.5</v>
          </cell>
          <cell r="K3874">
            <v>1</v>
          </cell>
          <cell r="L3874">
            <v>0</v>
          </cell>
          <cell r="M3874">
            <v>0</v>
          </cell>
          <cell r="N3874">
            <v>1.2</v>
          </cell>
          <cell r="O3874">
            <v>0</v>
          </cell>
          <cell r="P3874">
            <v>0</v>
          </cell>
          <cell r="Q3874">
            <v>0</v>
          </cell>
          <cell r="R3874" t="str">
            <v>multicolores</v>
          </cell>
          <cell r="S3874" t="str">
            <v>11½</v>
          </cell>
          <cell r="T3874" t="str">
            <v/>
          </cell>
          <cell r="U3874" t="str">
            <v/>
          </cell>
          <cell r="V3874" t="str">
            <v/>
          </cell>
        </row>
        <row r="3875">
          <cell r="B3875" t="str">
            <v>DR-000-3531</v>
          </cell>
          <cell r="C3875" t="str">
            <v>4848484551535149</v>
          </cell>
          <cell r="D3875" t="str">
            <v>000</v>
          </cell>
          <cell r="E3875">
            <v>3531</v>
          </cell>
          <cell r="F3875" t="str">
            <v>Timbres-poste</v>
          </cell>
          <cell r="G3875">
            <v>2006</v>
          </cell>
          <cell r="H3875" t="str">
            <v>Ballon (détail)</v>
          </cell>
          <cell r="I3875" t="str">
            <v>Championnats du Monde de football 2006 en Allemagne.</v>
          </cell>
          <cell r="J3875">
            <v>4</v>
          </cell>
          <cell r="K3875">
            <v>1</v>
          </cell>
          <cell r="L3875">
            <v>0</v>
          </cell>
          <cell r="M3875">
            <v>0</v>
          </cell>
          <cell r="N3875">
            <v>4</v>
          </cell>
          <cell r="O3875">
            <v>0</v>
          </cell>
          <cell r="P3875">
            <v>0</v>
          </cell>
          <cell r="Q3875">
            <v>0</v>
          </cell>
          <cell r="R3875" t="str">
            <v>multicolore</v>
          </cell>
          <cell r="S3875" t="str">
            <v>11½</v>
          </cell>
          <cell r="T3875" t="str">
            <v>1,30 e</v>
          </cell>
          <cell r="U3875" t="str">
            <v/>
          </cell>
          <cell r="V3875" t="str">
            <v/>
          </cell>
        </row>
        <row r="3876">
          <cell r="B3876" t="str">
            <v>DR-000-3532</v>
          </cell>
          <cell r="C3876" t="str">
            <v>4848484551535150</v>
          </cell>
          <cell r="D3876" t="str">
            <v>000</v>
          </cell>
          <cell r="E3876">
            <v>3532</v>
          </cell>
          <cell r="F3876" t="str">
            <v>Timbres-poste</v>
          </cell>
          <cell r="G3876">
            <v>2006</v>
          </cell>
          <cell r="H3876" t="str">
            <v>Mineur dans un puit, dessin original de Calisto Peretti.</v>
          </cell>
          <cell r="I3876" t="str">
            <v>Commémoration de la catastrophe à Marcinelle (1956-2006)</v>
          </cell>
          <cell r="J3876">
            <v>2.2000000000000002</v>
          </cell>
          <cell r="K3876">
            <v>1</v>
          </cell>
          <cell r="L3876">
            <v>0</v>
          </cell>
          <cell r="M3876">
            <v>0</v>
          </cell>
          <cell r="N3876">
            <v>1.5</v>
          </cell>
          <cell r="O3876">
            <v>0</v>
          </cell>
          <cell r="P3876">
            <v>0</v>
          </cell>
          <cell r="Q3876">
            <v>0</v>
          </cell>
          <cell r="R3876" t="str">
            <v>multicolore</v>
          </cell>
          <cell r="S3876" t="str">
            <v>11½x11¾</v>
          </cell>
          <cell r="T3876" t="str">
            <v>0,70 e</v>
          </cell>
          <cell r="U3876" t="str">
            <v/>
          </cell>
          <cell r="V3876" t="str">
            <v/>
          </cell>
        </row>
        <row r="3877">
          <cell r="B3877" t="str">
            <v>DR-000-3533</v>
          </cell>
          <cell r="C3877" t="str">
            <v>4848484551535151</v>
          </cell>
          <cell r="D3877" t="str">
            <v>000</v>
          </cell>
          <cell r="E3877">
            <v>3533</v>
          </cell>
          <cell r="F3877" t="str">
            <v>Timbres-poste</v>
          </cell>
          <cell r="G3877">
            <v>2006</v>
          </cell>
          <cell r="H3877" t="str">
            <v>Oeuvres originales du peintre Rachid Sebti</v>
          </cell>
          <cell r="I3877" t="str">
            <v>Série courante. Flore. Fleurs.</v>
          </cell>
          <cell r="J3877">
            <v>2.2999999999999998</v>
          </cell>
          <cell r="K3877">
            <v>21</v>
          </cell>
          <cell r="L3877">
            <v>0</v>
          </cell>
          <cell r="M3877">
            <v>0</v>
          </cell>
          <cell r="N3877">
            <v>0.8</v>
          </cell>
          <cell r="O3877">
            <v>0</v>
          </cell>
          <cell r="P3877">
            <v>0</v>
          </cell>
          <cell r="Q3877">
            <v>0</v>
          </cell>
          <cell r="R3877" t="str">
            <v>multicolore</v>
          </cell>
          <cell r="S3877" t="str">
            <v>10 sur 3 côtés</v>
          </cell>
          <cell r="T3877" t="str">
            <v>0,52 e</v>
          </cell>
          <cell r="U3877" t="str">
            <v/>
          </cell>
          <cell r="V3877" t="str">
            <v/>
          </cell>
        </row>
        <row r="3878">
          <cell r="B3878" t="str">
            <v>DR-000-3534</v>
          </cell>
          <cell r="C3878" t="str">
            <v>4848484551535152</v>
          </cell>
          <cell r="D3878" t="str">
            <v>000</v>
          </cell>
          <cell r="E3878">
            <v>3534</v>
          </cell>
          <cell r="F3878" t="str">
            <v>Timbres-poste</v>
          </cell>
          <cell r="G3878">
            <v>2006</v>
          </cell>
          <cell r="H3878" t="str">
            <v>Oeuvres originales du peintre Rachid Sebti</v>
          </cell>
          <cell r="I3878" t="str">
            <v>Série courante. Flore. Fleurs.</v>
          </cell>
          <cell r="J3878">
            <v>4</v>
          </cell>
          <cell r="K3878">
            <v>1</v>
          </cell>
          <cell r="L3878">
            <v>0</v>
          </cell>
          <cell r="M3878">
            <v>0</v>
          </cell>
          <cell r="N3878">
            <v>0.8</v>
          </cell>
          <cell r="O3878">
            <v>0</v>
          </cell>
          <cell r="P3878">
            <v>0</v>
          </cell>
          <cell r="Q3878">
            <v>0</v>
          </cell>
          <cell r="R3878" t="str">
            <v>multicolore</v>
          </cell>
          <cell r="S3878" t="str">
            <v>10 sur 2 ou 3 côtés</v>
          </cell>
          <cell r="T3878" t="str">
            <v>0,70 e</v>
          </cell>
          <cell r="U3878" t="str">
            <v/>
          </cell>
          <cell r="V3878" t="str">
            <v/>
          </cell>
        </row>
        <row r="3879">
          <cell r="B3879" t="str">
            <v>DR-000-3535</v>
          </cell>
          <cell r="C3879" t="str">
            <v>4848484551535153</v>
          </cell>
          <cell r="D3879" t="str">
            <v>000</v>
          </cell>
          <cell r="E3879">
            <v>3535</v>
          </cell>
          <cell r="F3879" t="str">
            <v>Timbres-poste</v>
          </cell>
          <cell r="G3879">
            <v>2006</v>
          </cell>
          <cell r="H3879" t="str">
            <v>"Bruges "Oosterlingenhuis", détail d'un tableau de la seconde moitié du 16e siècle (Béguinage de Bruges)"</v>
          </cell>
          <cell r="I3879" t="str">
            <v>La Ligue hanséatique</v>
          </cell>
          <cell r="J3879">
            <v>2.5</v>
          </cell>
          <cell r="K3879">
            <v>1</v>
          </cell>
          <cell r="L3879">
            <v>0</v>
          </cell>
          <cell r="M3879">
            <v>0</v>
          </cell>
          <cell r="N3879">
            <v>1.5</v>
          </cell>
          <cell r="O3879">
            <v>0</v>
          </cell>
          <cell r="P3879">
            <v>0</v>
          </cell>
          <cell r="Q3879">
            <v>0</v>
          </cell>
          <cell r="R3879" t="str">
            <v>multicolores</v>
          </cell>
          <cell r="S3879" t="str">
            <v>11½</v>
          </cell>
          <cell r="T3879" t="str">
            <v>0,70 e</v>
          </cell>
          <cell r="U3879" t="str">
            <v/>
          </cell>
          <cell r="V3879" t="str">
            <v/>
          </cell>
        </row>
        <row r="3880">
          <cell r="B3880" t="str">
            <v>DR-000-3536</v>
          </cell>
          <cell r="C3880" t="str">
            <v>4848484551535154</v>
          </cell>
          <cell r="D3880" t="str">
            <v>000</v>
          </cell>
          <cell r="E3880">
            <v>3536</v>
          </cell>
          <cell r="F3880" t="str">
            <v>Timbres-poste</v>
          </cell>
          <cell r="G3880">
            <v>2006</v>
          </cell>
          <cell r="H3880" t="str">
            <v>"Anvers "Oosters Huis", détail d'un tableau anonyme, 17e siècle"</v>
          </cell>
          <cell r="I3880" t="str">
            <v>La Ligue hanséatique</v>
          </cell>
          <cell r="J3880">
            <v>2.8</v>
          </cell>
          <cell r="K3880">
            <v>1</v>
          </cell>
          <cell r="L3880">
            <v>0</v>
          </cell>
          <cell r="M3880">
            <v>0</v>
          </cell>
          <cell r="N3880">
            <v>2</v>
          </cell>
          <cell r="O3880">
            <v>0</v>
          </cell>
          <cell r="P3880">
            <v>0</v>
          </cell>
          <cell r="Q3880">
            <v>0</v>
          </cell>
          <cell r="R3880" t="str">
            <v>multicolores</v>
          </cell>
          <cell r="S3880" t="str">
            <v>11½</v>
          </cell>
          <cell r="T3880" t="str">
            <v>0,80 e</v>
          </cell>
          <cell r="U3880" t="str">
            <v/>
          </cell>
          <cell r="V3880" t="str">
            <v/>
          </cell>
        </row>
        <row r="3881">
          <cell r="B3881" t="str">
            <v>DR-000-3537</v>
          </cell>
          <cell r="C3881" t="str">
            <v>4848484551535155</v>
          </cell>
          <cell r="D3881" t="str">
            <v>000</v>
          </cell>
          <cell r="E3881">
            <v>3537</v>
          </cell>
          <cell r="F3881" t="str">
            <v>Timbres-poste</v>
          </cell>
          <cell r="G3881">
            <v>2006</v>
          </cell>
          <cell r="H3881" t="str">
            <v>Edifice</v>
          </cell>
          <cell r="I3881" t="str">
            <v>Centenaire de l'Institut de Médecine Tropicale, à Anvers.</v>
          </cell>
          <cell r="J3881">
            <v>2.5</v>
          </cell>
          <cell r="K3881">
            <v>1</v>
          </cell>
          <cell r="L3881">
            <v>0</v>
          </cell>
          <cell r="M3881">
            <v>0</v>
          </cell>
          <cell r="N3881">
            <v>1.5</v>
          </cell>
          <cell r="O3881">
            <v>0</v>
          </cell>
          <cell r="P3881">
            <v>0</v>
          </cell>
          <cell r="Q3881">
            <v>0</v>
          </cell>
          <cell r="R3881" t="str">
            <v>multicolore</v>
          </cell>
          <cell r="S3881" t="str">
            <v>11½</v>
          </cell>
          <cell r="T3881" t="str">
            <v>0,80 e</v>
          </cell>
          <cell r="U3881" t="str">
            <v/>
          </cell>
          <cell r="V3881" t="str">
            <v/>
          </cell>
        </row>
        <row r="3882">
          <cell r="B3882" t="str">
            <v>DR-000-3538</v>
          </cell>
          <cell r="C3882" t="str">
            <v>4848484551535156</v>
          </cell>
          <cell r="D3882" t="str">
            <v>000</v>
          </cell>
          <cell r="E3882">
            <v>3538</v>
          </cell>
          <cell r="F3882" t="str">
            <v>Timbres-poste</v>
          </cell>
          <cell r="G3882">
            <v>2006</v>
          </cell>
          <cell r="H3882" t="str">
            <v>Logo</v>
          </cell>
          <cell r="I3882" t="str">
            <v>40e anniversaire de l'Académie de Philatélie de Belgique</v>
          </cell>
          <cell r="J3882">
            <v>1.6</v>
          </cell>
          <cell r="K3882">
            <v>1</v>
          </cell>
          <cell r="L3882">
            <v>0</v>
          </cell>
          <cell r="M3882">
            <v>0</v>
          </cell>
          <cell r="N3882">
            <v>1.6</v>
          </cell>
          <cell r="O3882">
            <v>0</v>
          </cell>
          <cell r="P3882">
            <v>0</v>
          </cell>
          <cell r="Q3882">
            <v>0</v>
          </cell>
          <cell r="R3882" t="str">
            <v>multicolore</v>
          </cell>
          <cell r="S3882" t="str">
            <v>11½</v>
          </cell>
          <cell r="T3882" t="str">
            <v>0,52 €</v>
          </cell>
          <cell r="U3882" t="str">
            <v/>
          </cell>
          <cell r="V3882" t="str">
            <v/>
          </cell>
        </row>
        <row r="3883">
          <cell r="B3883" t="str">
            <v>DR-000-3539</v>
          </cell>
          <cell r="C3883" t="str">
            <v>4848484551535157</v>
          </cell>
          <cell r="D3883" t="str">
            <v>000</v>
          </cell>
          <cell r="E3883">
            <v>3539</v>
          </cell>
          <cell r="F3883" t="str">
            <v>Timbres-poste</v>
          </cell>
          <cell r="G3883">
            <v>2006</v>
          </cell>
          <cell r="H3883" t="str">
            <v>Portrait d'un cleptomane, détail de tableau de Théodore Géricault (1791-1824), portique du Musée des Beaux-Arts de Gand</v>
          </cell>
          <cell r="I3883" t="str">
            <v>Promotion de la philatélie. Chefs-d'oeuvre de l'étranger dans les collections Belges</v>
          </cell>
          <cell r="J3883">
            <v>2</v>
          </cell>
          <cell r="K3883">
            <v>1</v>
          </cell>
          <cell r="L3883">
            <v>0</v>
          </cell>
          <cell r="M3883">
            <v>0</v>
          </cell>
          <cell r="N3883">
            <v>2</v>
          </cell>
          <cell r="O3883">
            <v>0</v>
          </cell>
          <cell r="P3883">
            <v>0</v>
          </cell>
          <cell r="Q3883">
            <v>0</v>
          </cell>
          <cell r="R3883" t="str">
            <v>multicolore</v>
          </cell>
          <cell r="S3883" t="str">
            <v>11½</v>
          </cell>
          <cell r="T3883" t="str">
            <v>0,52+0,12 e</v>
          </cell>
          <cell r="U3883" t="str">
            <v/>
          </cell>
          <cell r="V3883" t="str">
            <v/>
          </cell>
        </row>
        <row r="3884">
          <cell r="B3884" t="str">
            <v>DR-000-3540</v>
          </cell>
          <cell r="C3884" t="str">
            <v>4848484551535248</v>
          </cell>
          <cell r="D3884" t="str">
            <v>000</v>
          </cell>
          <cell r="E3884">
            <v>3540</v>
          </cell>
          <cell r="F3884" t="str">
            <v>Timbres-poste</v>
          </cell>
          <cell r="G3884">
            <v>2006</v>
          </cell>
          <cell r="H3884" t="str">
            <v>Composition avec balle de tennis</v>
          </cell>
          <cell r="I3884" t="str">
            <v>"Belgica'06". Championnat mondial de la Philatélie de la Jeunesse, à Bruxelles</v>
          </cell>
          <cell r="J3884">
            <v>3</v>
          </cell>
          <cell r="K3884">
            <v>1</v>
          </cell>
          <cell r="L3884">
            <v>0</v>
          </cell>
          <cell r="M3884">
            <v>0</v>
          </cell>
          <cell r="N3884">
            <v>3</v>
          </cell>
          <cell r="O3884">
            <v>0</v>
          </cell>
          <cell r="P3884">
            <v>0</v>
          </cell>
          <cell r="Q3884">
            <v>0</v>
          </cell>
          <cell r="R3884" t="str">
            <v>multicolores</v>
          </cell>
          <cell r="S3884" t="str">
            <v>11½</v>
          </cell>
          <cell r="T3884" t="str">
            <v/>
          </cell>
          <cell r="U3884" t="str">
            <v/>
          </cell>
          <cell r="V3884" t="str">
            <v/>
          </cell>
        </row>
        <row r="3885">
          <cell r="B3885" t="str">
            <v>DR-000-3541</v>
          </cell>
          <cell r="C3885" t="str">
            <v>4848484551535249</v>
          </cell>
          <cell r="D3885" t="str">
            <v>000</v>
          </cell>
          <cell r="E3885">
            <v>3541</v>
          </cell>
          <cell r="F3885" t="str">
            <v>Timbres-poste</v>
          </cell>
          <cell r="G3885">
            <v>2006</v>
          </cell>
          <cell r="H3885" t="str">
            <v>Composition avec deux verres-tulipes trinquant</v>
          </cell>
          <cell r="I3885" t="str">
            <v>"Belgica'06". Championnat mondial de la Philatélie de la Jeunesse, à Bruxelles</v>
          </cell>
          <cell r="J3885">
            <v>3</v>
          </cell>
          <cell r="K3885">
            <v>1</v>
          </cell>
          <cell r="L3885">
            <v>0</v>
          </cell>
          <cell r="M3885">
            <v>0</v>
          </cell>
          <cell r="N3885">
            <v>3</v>
          </cell>
          <cell r="O3885">
            <v>0</v>
          </cell>
          <cell r="P3885">
            <v>0</v>
          </cell>
          <cell r="Q3885">
            <v>0</v>
          </cell>
          <cell r="R3885" t="str">
            <v>multicolores</v>
          </cell>
          <cell r="S3885" t="str">
            <v>11½</v>
          </cell>
          <cell r="T3885" t="str">
            <v/>
          </cell>
          <cell r="U3885" t="str">
            <v/>
          </cell>
          <cell r="V3885" t="str">
            <v/>
          </cell>
        </row>
        <row r="3886">
          <cell r="B3886" t="str">
            <v>DR-000-3542</v>
          </cell>
          <cell r="C3886" t="str">
            <v>4848484551535250</v>
          </cell>
          <cell r="D3886" t="str">
            <v>000</v>
          </cell>
          <cell r="E3886">
            <v>3542</v>
          </cell>
          <cell r="F3886" t="str">
            <v>Timbres-poste</v>
          </cell>
          <cell r="G3886">
            <v>2006</v>
          </cell>
          <cell r="H3886" t="str">
            <v>Composition avec deux papillons s'embrassant</v>
          </cell>
          <cell r="I3886" t="str">
            <v>"Belgica'06". Championnat mondial de la Philatélie de la Jeunesse, à Bruxelles</v>
          </cell>
          <cell r="J3886">
            <v>3</v>
          </cell>
          <cell r="K3886">
            <v>1</v>
          </cell>
          <cell r="L3886">
            <v>0</v>
          </cell>
          <cell r="M3886">
            <v>0</v>
          </cell>
          <cell r="N3886">
            <v>3</v>
          </cell>
          <cell r="O3886">
            <v>0</v>
          </cell>
          <cell r="P3886">
            <v>0</v>
          </cell>
          <cell r="Q3886">
            <v>0</v>
          </cell>
          <cell r="R3886" t="str">
            <v>multicolores</v>
          </cell>
          <cell r="S3886" t="str">
            <v>11½</v>
          </cell>
          <cell r="T3886" t="str">
            <v/>
          </cell>
          <cell r="U3886" t="str">
            <v/>
          </cell>
          <cell r="V3886" t="str">
            <v/>
          </cell>
        </row>
        <row r="3887">
          <cell r="B3887" t="str">
            <v>DR-000-3543</v>
          </cell>
          <cell r="C3887" t="str">
            <v>4848484551535251</v>
          </cell>
          <cell r="D3887" t="str">
            <v>000</v>
          </cell>
          <cell r="E3887">
            <v>3543</v>
          </cell>
          <cell r="F3887" t="str">
            <v>Timbres-poste</v>
          </cell>
          <cell r="G3887">
            <v>2006</v>
          </cell>
          <cell r="H3887" t="str">
            <v>Composition avec tente de scouts éclairée se reflétant dans l'eau</v>
          </cell>
          <cell r="I3887" t="str">
            <v>"Belgica'06". Championnat mondial de la Philatélie de la Jeunesse, à Bruxelles</v>
          </cell>
          <cell r="J3887">
            <v>3</v>
          </cell>
          <cell r="K3887">
            <v>1</v>
          </cell>
          <cell r="L3887">
            <v>0</v>
          </cell>
          <cell r="M3887">
            <v>0</v>
          </cell>
          <cell r="N3887">
            <v>3</v>
          </cell>
          <cell r="O3887">
            <v>0</v>
          </cell>
          <cell r="P3887">
            <v>0</v>
          </cell>
          <cell r="Q3887">
            <v>0</v>
          </cell>
          <cell r="R3887" t="str">
            <v>multicolores</v>
          </cell>
          <cell r="S3887" t="str">
            <v>11½</v>
          </cell>
          <cell r="T3887" t="str">
            <v/>
          </cell>
          <cell r="U3887" t="str">
            <v/>
          </cell>
          <cell r="V3887" t="str">
            <v/>
          </cell>
        </row>
        <row r="3888">
          <cell r="B3888" t="str">
            <v>DR-000-3544</v>
          </cell>
          <cell r="C3888" t="str">
            <v>4848484551535252</v>
          </cell>
          <cell r="D3888" t="str">
            <v>000</v>
          </cell>
          <cell r="E3888">
            <v>3544</v>
          </cell>
          <cell r="F3888" t="str">
            <v>Timbres-poste</v>
          </cell>
          <cell r="G3888">
            <v>2006</v>
          </cell>
          <cell r="H3888" t="str">
            <v>"Composition avec balle de tennis "out ?" "in !", deux verres-tulipes "Tchin" "Tchin", deux papillons "M" "mmâ€¦" et tente de scouts et lune se reflétant dans l'eau"</v>
          </cell>
          <cell r="I3888" t="str">
            <v>"Belgica'06". Championnat mondial de la Philatélie de la Jeunesse, à Bruxelles</v>
          </cell>
          <cell r="J3888">
            <v>3</v>
          </cell>
          <cell r="K3888">
            <v>1</v>
          </cell>
          <cell r="L3888">
            <v>0</v>
          </cell>
          <cell r="M3888">
            <v>0</v>
          </cell>
          <cell r="N3888">
            <v>3</v>
          </cell>
          <cell r="O3888">
            <v>0</v>
          </cell>
          <cell r="P3888">
            <v>0</v>
          </cell>
          <cell r="Q3888">
            <v>0</v>
          </cell>
          <cell r="R3888" t="str">
            <v>multicolores</v>
          </cell>
          <cell r="S3888" t="str">
            <v>11½</v>
          </cell>
          <cell r="T3888" t="str">
            <v/>
          </cell>
          <cell r="U3888" t="str">
            <v/>
          </cell>
          <cell r="V3888" t="str">
            <v/>
          </cell>
        </row>
        <row r="3889">
          <cell r="B3889" t="str">
            <v>DR-000-3545</v>
          </cell>
          <cell r="C3889" t="str">
            <v>4848484551535253</v>
          </cell>
          <cell r="D3889" t="str">
            <v>000</v>
          </cell>
          <cell r="E3889">
            <v>3545</v>
          </cell>
          <cell r="F3889" t="str">
            <v>Timbres-poste</v>
          </cell>
          <cell r="G3889">
            <v>2006</v>
          </cell>
          <cell r="H3889" t="str">
            <v>Logo de l'exposition</v>
          </cell>
          <cell r="I3889" t="str">
            <v>"Belgica'06". Championnat mondial de philatélie de la jeunesse, à Bruxelles</v>
          </cell>
          <cell r="J3889">
            <v>15</v>
          </cell>
          <cell r="K3889">
            <v>1</v>
          </cell>
          <cell r="L3889">
            <v>0</v>
          </cell>
          <cell r="M3889">
            <v>0</v>
          </cell>
          <cell r="N3889">
            <v>15</v>
          </cell>
          <cell r="O3889">
            <v>0</v>
          </cell>
          <cell r="P3889">
            <v>0</v>
          </cell>
          <cell r="Q3889">
            <v>0</v>
          </cell>
          <cell r="R3889" t="str">
            <v>multicolore</v>
          </cell>
          <cell r="S3889" t="str">
            <v>11½</v>
          </cell>
          <cell r="T3889" t="str">
            <v>1,95 e</v>
          </cell>
          <cell r="U3889" t="str">
            <v/>
          </cell>
          <cell r="V3889" t="str">
            <v/>
          </cell>
        </row>
        <row r="3890">
          <cell r="B3890" t="str">
            <v>DR-000-3546</v>
          </cell>
          <cell r="C3890" t="str">
            <v>4848484551535254</v>
          </cell>
          <cell r="D3890" t="str">
            <v>000</v>
          </cell>
          <cell r="E3890">
            <v>3546</v>
          </cell>
          <cell r="F3890" t="str">
            <v>Timbres-poste</v>
          </cell>
          <cell r="G3890">
            <v>2006</v>
          </cell>
          <cell r="H3890" t="str">
            <v>Dessin de Nassira Tadmiri (vaches et zèbre)</v>
          </cell>
          <cell r="I3890" t="str">
            <v>Europa. L'intégration</v>
          </cell>
          <cell r="J3890">
            <v>1.5</v>
          </cell>
          <cell r="K3890">
            <v>1</v>
          </cell>
          <cell r="L3890">
            <v>0</v>
          </cell>
          <cell r="M3890">
            <v>0</v>
          </cell>
          <cell r="N3890">
            <v>0.8</v>
          </cell>
          <cell r="O3890">
            <v>0</v>
          </cell>
          <cell r="P3890">
            <v>0</v>
          </cell>
          <cell r="Q3890">
            <v>0</v>
          </cell>
          <cell r="R3890" t="str">
            <v>multicolores</v>
          </cell>
          <cell r="S3890" t="str">
            <v>11½</v>
          </cell>
          <cell r="T3890" t="str">
            <v/>
          </cell>
          <cell r="U3890" t="str">
            <v/>
          </cell>
          <cell r="V3890" t="str">
            <v/>
          </cell>
        </row>
        <row r="3891">
          <cell r="B3891" t="str">
            <v>DR-000-3547</v>
          </cell>
          <cell r="C3891" t="str">
            <v>4848484551535255</v>
          </cell>
          <cell r="D3891" t="str">
            <v>000</v>
          </cell>
          <cell r="E3891">
            <v>3547</v>
          </cell>
          <cell r="F3891" t="str">
            <v>Timbres-poste</v>
          </cell>
          <cell r="G3891">
            <v>2006</v>
          </cell>
          <cell r="H3891" t="str">
            <v>Dessin de Lize-Maria Verhaeghe</v>
          </cell>
          <cell r="I3891" t="str">
            <v>Europa. L'intégration</v>
          </cell>
          <cell r="J3891">
            <v>1.5</v>
          </cell>
          <cell r="K3891">
            <v>1</v>
          </cell>
          <cell r="L3891">
            <v>0</v>
          </cell>
          <cell r="M3891">
            <v>0</v>
          </cell>
          <cell r="N3891">
            <v>0.8</v>
          </cell>
          <cell r="O3891">
            <v>0</v>
          </cell>
          <cell r="P3891">
            <v>0</v>
          </cell>
          <cell r="Q3891">
            <v>0</v>
          </cell>
          <cell r="R3891" t="str">
            <v>multicolores</v>
          </cell>
          <cell r="S3891" t="str">
            <v>11½</v>
          </cell>
          <cell r="T3891" t="str">
            <v/>
          </cell>
          <cell r="U3891" t="str">
            <v/>
          </cell>
          <cell r="V3891" t="str">
            <v/>
          </cell>
        </row>
        <row r="3892">
          <cell r="B3892" t="str">
            <v>DR-000-3548</v>
          </cell>
          <cell r="C3892" t="str">
            <v>4848484551535256</v>
          </cell>
          <cell r="D3892" t="str">
            <v>000</v>
          </cell>
          <cell r="E3892">
            <v>3548</v>
          </cell>
          <cell r="F3892" t="str">
            <v>Timbres-poste</v>
          </cell>
          <cell r="G3892">
            <v>2006</v>
          </cell>
          <cell r="H3892" t="str">
            <v>Mue (1950), détail de tableau du peintre belge Pierre Alechinsky (1927-)</v>
          </cell>
          <cell r="I3892" t="str">
            <v>Art. Oeuvres de peintres du mouvement Cobra (1948-1951)</v>
          </cell>
          <cell r="J3892">
            <v>1.4</v>
          </cell>
          <cell r="K3892">
            <v>1</v>
          </cell>
          <cell r="L3892">
            <v>0</v>
          </cell>
          <cell r="M3892">
            <v>0</v>
          </cell>
          <cell r="N3892">
            <v>1.4</v>
          </cell>
          <cell r="O3892">
            <v>0</v>
          </cell>
          <cell r="P3892">
            <v>0</v>
          </cell>
          <cell r="Q3892">
            <v>0</v>
          </cell>
          <cell r="R3892" t="str">
            <v>multicolores</v>
          </cell>
          <cell r="S3892" t="str">
            <v>11½</v>
          </cell>
          <cell r="T3892" t="str">
            <v>0,46 e</v>
          </cell>
          <cell r="U3892" t="str">
            <v/>
          </cell>
          <cell r="V3892" t="str">
            <v/>
          </cell>
        </row>
        <row r="3893">
          <cell r="B3893" t="str">
            <v>DR-000-3549</v>
          </cell>
          <cell r="C3893" t="str">
            <v>4848484551535257</v>
          </cell>
          <cell r="D3893" t="str">
            <v>000</v>
          </cell>
          <cell r="E3893">
            <v>3549</v>
          </cell>
          <cell r="F3893" t="str">
            <v>Timbres-poste</v>
          </cell>
          <cell r="G3893">
            <v>2006</v>
          </cell>
          <cell r="H3893" t="str">
            <v>Détail de tableau sans titre de 1951 du peintre danois Asger Jorn (1914-1973)</v>
          </cell>
          <cell r="I3893" t="str">
            <v>Art. Oeuvres de peintres du mouvement Cobra (1948-1951)</v>
          </cell>
          <cell r="J3893">
            <v>2.1</v>
          </cell>
          <cell r="K3893">
            <v>1</v>
          </cell>
          <cell r="L3893">
            <v>0</v>
          </cell>
          <cell r="M3893">
            <v>0</v>
          </cell>
          <cell r="N3893">
            <v>2.1</v>
          </cell>
          <cell r="O3893">
            <v>0</v>
          </cell>
          <cell r="P3893">
            <v>0</v>
          </cell>
          <cell r="Q3893">
            <v>0</v>
          </cell>
          <cell r="R3893" t="str">
            <v>multicolores</v>
          </cell>
          <cell r="S3893" t="str">
            <v>11½</v>
          </cell>
          <cell r="T3893" t="str">
            <v>0,70 e</v>
          </cell>
          <cell r="U3893" t="str">
            <v/>
          </cell>
          <cell r="V3893" t="str">
            <v/>
          </cell>
        </row>
        <row r="3894">
          <cell r="B3894" t="str">
            <v>DR-000-3550</v>
          </cell>
          <cell r="C3894" t="str">
            <v>4848484551535348</v>
          </cell>
          <cell r="D3894" t="str">
            <v>000</v>
          </cell>
          <cell r="E3894">
            <v>3550</v>
          </cell>
          <cell r="F3894" t="str">
            <v>Timbres-poste</v>
          </cell>
          <cell r="G3894">
            <v>2006</v>
          </cell>
          <cell r="H3894" t="str">
            <v>multicolore</v>
          </cell>
          <cell r="I3894" t="str">
            <v>Art. Oeuvre du peintre belge P. Alechinsky du mouvement Cobra (1948-1951)</v>
          </cell>
          <cell r="J3894">
            <v>2.2999999999999998</v>
          </cell>
          <cell r="K3894">
            <v>2</v>
          </cell>
          <cell r="L3894">
            <v>0</v>
          </cell>
          <cell r="M3894">
            <v>0</v>
          </cell>
          <cell r="N3894">
            <v>0.5</v>
          </cell>
          <cell r="O3894">
            <v>0</v>
          </cell>
          <cell r="P3894">
            <v>0</v>
          </cell>
          <cell r="Q3894">
            <v>0</v>
          </cell>
          <cell r="R3894" t="str">
            <v>multicolore</v>
          </cell>
          <cell r="S3894" t="str">
            <v>10 sur 2 ou 3 côtés</v>
          </cell>
          <cell r="T3894" t="str">
            <v/>
          </cell>
          <cell r="U3894" t="str">
            <v/>
          </cell>
          <cell r="V3894" t="str">
            <v/>
          </cell>
        </row>
        <row r="3895">
          <cell r="B3895" t="str">
            <v>DR-000-3551</v>
          </cell>
          <cell r="C3895" t="str">
            <v>4848484551535349</v>
          </cell>
          <cell r="D3895" t="str">
            <v>000</v>
          </cell>
          <cell r="E3895">
            <v>3551</v>
          </cell>
          <cell r="F3895" t="str">
            <v>Timbres-poste</v>
          </cell>
          <cell r="G3895">
            <v>2006</v>
          </cell>
          <cell r="H3895" t="str">
            <v>Rock-and-roll</v>
          </cell>
          <cell r="I3895" t="str">
            <v>La danse</v>
          </cell>
          <cell r="J3895">
            <v>1.8</v>
          </cell>
          <cell r="K3895">
            <v>1</v>
          </cell>
          <cell r="L3895">
            <v>0</v>
          </cell>
          <cell r="M3895">
            <v>0</v>
          </cell>
          <cell r="N3895">
            <v>1.5</v>
          </cell>
          <cell r="O3895">
            <v>0</v>
          </cell>
          <cell r="P3895">
            <v>0</v>
          </cell>
          <cell r="Q3895">
            <v>0</v>
          </cell>
          <cell r="R3895" t="str">
            <v>multicolores</v>
          </cell>
          <cell r="S3895" t="str">
            <v>11½</v>
          </cell>
          <cell r="T3895">
            <v>0.6</v>
          </cell>
          <cell r="U3895" t="str">
            <v/>
          </cell>
          <cell r="V3895" t="str">
            <v/>
          </cell>
        </row>
        <row r="3896">
          <cell r="B3896" t="str">
            <v>DR-000-F3551</v>
          </cell>
          <cell r="C3896" t="str">
            <v>484848457051535349</v>
          </cell>
          <cell r="D3896" t="str">
            <v>000</v>
          </cell>
          <cell r="E3896" t="str">
            <v>F3551</v>
          </cell>
          <cell r="F3896" t="str">
            <v>Timbres-poste</v>
          </cell>
          <cell r="G3896">
            <v>2006</v>
          </cell>
          <cell r="H3896" t="str">
            <v>feuillet de 5 timbres (3553 à 3555)                              pas répertorié</v>
          </cell>
          <cell r="I3896" t="str">
            <v>La danse</v>
          </cell>
          <cell r="J3896">
            <v>9</v>
          </cell>
          <cell r="K3896">
            <v>1</v>
          </cell>
          <cell r="L3896">
            <v>0</v>
          </cell>
          <cell r="M3896">
            <v>0</v>
          </cell>
          <cell r="N3896">
            <v>7.5</v>
          </cell>
          <cell r="O3896">
            <v>0</v>
          </cell>
          <cell r="P3896">
            <v>0</v>
          </cell>
          <cell r="Q3896">
            <v>0</v>
          </cell>
          <cell r="R3896" t="str">
            <v>multicolores</v>
          </cell>
          <cell r="S3896" t="str">
            <v>11½</v>
          </cell>
          <cell r="T3896" t="str">
            <v/>
          </cell>
          <cell r="U3896" t="str">
            <v/>
          </cell>
          <cell r="V3896" t="str">
            <v/>
          </cell>
        </row>
        <row r="3897">
          <cell r="B3897" t="str">
            <v>DR-000-3552</v>
          </cell>
          <cell r="C3897" t="str">
            <v>4848484551535350</v>
          </cell>
          <cell r="D3897" t="str">
            <v>000</v>
          </cell>
          <cell r="E3897">
            <v>3552</v>
          </cell>
          <cell r="F3897" t="str">
            <v>Timbres-poste</v>
          </cell>
          <cell r="G3897">
            <v>2006</v>
          </cell>
          <cell r="H3897" t="str">
            <v>Valse</v>
          </cell>
          <cell r="I3897" t="str">
            <v>La danse</v>
          </cell>
          <cell r="J3897">
            <v>1.8</v>
          </cell>
          <cell r="K3897">
            <v>1</v>
          </cell>
          <cell r="L3897">
            <v>0</v>
          </cell>
          <cell r="M3897">
            <v>0</v>
          </cell>
          <cell r="N3897">
            <v>1.5</v>
          </cell>
          <cell r="O3897">
            <v>0</v>
          </cell>
          <cell r="P3897">
            <v>0</v>
          </cell>
          <cell r="Q3897">
            <v>0</v>
          </cell>
          <cell r="R3897" t="str">
            <v>multicolores</v>
          </cell>
          <cell r="S3897" t="str">
            <v>11½</v>
          </cell>
          <cell r="T3897">
            <v>0.6</v>
          </cell>
          <cell r="U3897" t="str">
            <v/>
          </cell>
          <cell r="V3897" t="str">
            <v/>
          </cell>
        </row>
        <row r="3898">
          <cell r="B3898" t="str">
            <v>DR-000-3553</v>
          </cell>
          <cell r="C3898" t="str">
            <v>4848484551535351</v>
          </cell>
          <cell r="D3898" t="str">
            <v>000</v>
          </cell>
          <cell r="E3898">
            <v>3553</v>
          </cell>
          <cell r="F3898" t="str">
            <v>Timbres-poste</v>
          </cell>
          <cell r="G3898">
            <v>2006</v>
          </cell>
          <cell r="H3898" t="str">
            <v>Tango</v>
          </cell>
          <cell r="I3898" t="str">
            <v>La danse</v>
          </cell>
          <cell r="J3898">
            <v>1.8</v>
          </cell>
          <cell r="K3898">
            <v>1</v>
          </cell>
          <cell r="L3898">
            <v>0</v>
          </cell>
          <cell r="M3898">
            <v>0</v>
          </cell>
          <cell r="N3898">
            <v>1.5</v>
          </cell>
          <cell r="O3898">
            <v>0</v>
          </cell>
          <cell r="P3898">
            <v>0</v>
          </cell>
          <cell r="Q3898">
            <v>0</v>
          </cell>
          <cell r="R3898" t="str">
            <v>multicolores</v>
          </cell>
          <cell r="S3898" t="str">
            <v>11½</v>
          </cell>
          <cell r="T3898">
            <v>0.6</v>
          </cell>
          <cell r="U3898" t="str">
            <v/>
          </cell>
          <cell r="V3898" t="str">
            <v/>
          </cell>
        </row>
        <row r="3899">
          <cell r="B3899" t="str">
            <v>DR-000-3554</v>
          </cell>
          <cell r="C3899" t="str">
            <v>4848484551535352</v>
          </cell>
          <cell r="D3899" t="str">
            <v>000</v>
          </cell>
          <cell r="E3899">
            <v>3554</v>
          </cell>
          <cell r="F3899" t="str">
            <v>Timbres-poste</v>
          </cell>
          <cell r="G3899">
            <v>2006</v>
          </cell>
          <cell r="H3899" t="str">
            <v>Cha-cha-cha</v>
          </cell>
          <cell r="I3899" t="str">
            <v>La danse</v>
          </cell>
          <cell r="J3899">
            <v>1.8</v>
          </cell>
          <cell r="K3899">
            <v>1</v>
          </cell>
          <cell r="L3899">
            <v>0</v>
          </cell>
          <cell r="M3899">
            <v>0</v>
          </cell>
          <cell r="N3899">
            <v>1.5</v>
          </cell>
          <cell r="O3899">
            <v>0</v>
          </cell>
          <cell r="P3899">
            <v>0</v>
          </cell>
          <cell r="Q3899">
            <v>0</v>
          </cell>
          <cell r="R3899" t="str">
            <v>multicolores</v>
          </cell>
          <cell r="S3899" t="str">
            <v>11½</v>
          </cell>
          <cell r="T3899">
            <v>0.6</v>
          </cell>
          <cell r="U3899" t="str">
            <v/>
          </cell>
          <cell r="V3899" t="str">
            <v/>
          </cell>
        </row>
        <row r="3900">
          <cell r="B3900" t="str">
            <v>DR-000-3555</v>
          </cell>
          <cell r="C3900" t="str">
            <v>4848484551535353</v>
          </cell>
          <cell r="D3900" t="str">
            <v>000</v>
          </cell>
          <cell r="E3900">
            <v>3555</v>
          </cell>
          <cell r="F3900" t="str">
            <v>Timbres-poste</v>
          </cell>
          <cell r="G3900">
            <v>2006</v>
          </cell>
          <cell r="H3900" t="str">
            <v>Samba</v>
          </cell>
          <cell r="I3900" t="str">
            <v>La danse</v>
          </cell>
          <cell r="J3900">
            <v>1.8</v>
          </cell>
          <cell r="K3900">
            <v>1</v>
          </cell>
          <cell r="L3900">
            <v>0</v>
          </cell>
          <cell r="M3900">
            <v>0</v>
          </cell>
          <cell r="N3900">
            <v>1.5</v>
          </cell>
          <cell r="O3900">
            <v>0</v>
          </cell>
          <cell r="P3900">
            <v>0</v>
          </cell>
          <cell r="Q3900">
            <v>0</v>
          </cell>
          <cell r="R3900" t="str">
            <v>multicolores</v>
          </cell>
          <cell r="S3900" t="str">
            <v>11½</v>
          </cell>
          <cell r="T3900">
            <v>0.6</v>
          </cell>
          <cell r="U3900" t="str">
            <v/>
          </cell>
          <cell r="V3900" t="str">
            <v/>
          </cell>
        </row>
        <row r="3901">
          <cell r="B3901" t="str">
            <v>DR-000-3556</v>
          </cell>
          <cell r="C3901" t="str">
            <v>4848484551535354</v>
          </cell>
          <cell r="D3901" t="str">
            <v>000</v>
          </cell>
          <cell r="E3901">
            <v>3556</v>
          </cell>
          <cell r="F3901" t="str">
            <v>Timbres-poste</v>
          </cell>
          <cell r="G3901">
            <v>2006</v>
          </cell>
          <cell r="H3901" t="str">
            <v>Rock-and-roll</v>
          </cell>
          <cell r="I3901" t="str">
            <v>La danse</v>
          </cell>
          <cell r="J3901">
            <v>2.2999999999999998</v>
          </cell>
          <cell r="K3901">
            <v>1</v>
          </cell>
          <cell r="L3901">
            <v>0</v>
          </cell>
          <cell r="M3901">
            <v>0</v>
          </cell>
          <cell r="N3901">
            <v>1</v>
          </cell>
          <cell r="O3901">
            <v>0</v>
          </cell>
          <cell r="P3901">
            <v>0</v>
          </cell>
          <cell r="Q3901">
            <v>0</v>
          </cell>
          <cell r="R3901" t="str">
            <v>multicolores</v>
          </cell>
          <cell r="S3901" t="str">
            <v>10 sur 2 ou 3 côtés</v>
          </cell>
          <cell r="T3901" t="str">
            <v/>
          </cell>
          <cell r="U3901" t="str">
            <v/>
          </cell>
          <cell r="V3901" t="str">
            <v/>
          </cell>
        </row>
        <row r="3902">
          <cell r="B3902" t="str">
            <v>DR-000-3557</v>
          </cell>
          <cell r="C3902" t="str">
            <v>4848484551535355</v>
          </cell>
          <cell r="D3902" t="str">
            <v>000</v>
          </cell>
          <cell r="E3902">
            <v>3557</v>
          </cell>
          <cell r="F3902" t="str">
            <v>Timbres-poste</v>
          </cell>
          <cell r="G3902">
            <v>2006</v>
          </cell>
          <cell r="H3902" t="str">
            <v>Valse</v>
          </cell>
          <cell r="I3902" t="str">
            <v>La danse</v>
          </cell>
          <cell r="J3902">
            <v>2.2999999999999998</v>
          </cell>
          <cell r="K3902">
            <v>1</v>
          </cell>
          <cell r="L3902">
            <v>0</v>
          </cell>
          <cell r="M3902">
            <v>0</v>
          </cell>
          <cell r="N3902">
            <v>1</v>
          </cell>
          <cell r="O3902">
            <v>0</v>
          </cell>
          <cell r="P3902">
            <v>0</v>
          </cell>
          <cell r="Q3902">
            <v>0</v>
          </cell>
          <cell r="R3902" t="str">
            <v>multicolores</v>
          </cell>
          <cell r="S3902" t="str">
            <v>10 sur 2 ou 3 côtés</v>
          </cell>
          <cell r="T3902" t="str">
            <v/>
          </cell>
          <cell r="U3902" t="str">
            <v/>
          </cell>
          <cell r="V3902" t="str">
            <v/>
          </cell>
        </row>
        <row r="3903">
          <cell r="B3903" t="str">
            <v>DR-000-3558</v>
          </cell>
          <cell r="C3903" t="str">
            <v>4848484551535356</v>
          </cell>
          <cell r="D3903" t="str">
            <v>000</v>
          </cell>
          <cell r="E3903">
            <v>3558</v>
          </cell>
          <cell r="F3903" t="str">
            <v>Timbres-poste</v>
          </cell>
          <cell r="G3903">
            <v>2006</v>
          </cell>
          <cell r="H3903" t="str">
            <v>Tango</v>
          </cell>
          <cell r="I3903" t="str">
            <v>La danse</v>
          </cell>
          <cell r="J3903">
            <v>2.2999999999999998</v>
          </cell>
          <cell r="K3903">
            <v>1</v>
          </cell>
          <cell r="L3903">
            <v>0</v>
          </cell>
          <cell r="M3903">
            <v>0</v>
          </cell>
          <cell r="N3903">
            <v>1</v>
          </cell>
          <cell r="O3903">
            <v>0</v>
          </cell>
          <cell r="P3903">
            <v>0</v>
          </cell>
          <cell r="Q3903">
            <v>0</v>
          </cell>
          <cell r="R3903" t="str">
            <v>multicolores</v>
          </cell>
          <cell r="S3903" t="str">
            <v>10 sur 2 ou 3 côtés</v>
          </cell>
          <cell r="T3903" t="str">
            <v/>
          </cell>
          <cell r="U3903" t="str">
            <v/>
          </cell>
          <cell r="V3903" t="str">
            <v/>
          </cell>
        </row>
        <row r="3904">
          <cell r="B3904" t="str">
            <v>DR-000-3559</v>
          </cell>
          <cell r="C3904" t="str">
            <v>4848484551535357</v>
          </cell>
          <cell r="D3904" t="str">
            <v>000</v>
          </cell>
          <cell r="E3904">
            <v>3559</v>
          </cell>
          <cell r="F3904" t="str">
            <v>Timbres-poste</v>
          </cell>
          <cell r="G3904">
            <v>2006</v>
          </cell>
          <cell r="H3904" t="str">
            <v>Cha-cha-cha</v>
          </cell>
          <cell r="I3904" t="str">
            <v>La danse</v>
          </cell>
          <cell r="J3904">
            <v>2.2999999999999998</v>
          </cell>
          <cell r="K3904">
            <v>1</v>
          </cell>
          <cell r="L3904">
            <v>0</v>
          </cell>
          <cell r="M3904">
            <v>0</v>
          </cell>
          <cell r="N3904">
            <v>1</v>
          </cell>
          <cell r="O3904">
            <v>0</v>
          </cell>
          <cell r="P3904">
            <v>0</v>
          </cell>
          <cell r="Q3904">
            <v>0</v>
          </cell>
          <cell r="R3904" t="str">
            <v>multicolores</v>
          </cell>
          <cell r="S3904" t="str">
            <v>10 sur 2 ou 3 côtés</v>
          </cell>
          <cell r="T3904" t="str">
            <v/>
          </cell>
          <cell r="U3904" t="str">
            <v/>
          </cell>
          <cell r="V3904" t="str">
            <v/>
          </cell>
        </row>
        <row r="3905">
          <cell r="B3905" t="str">
            <v>DR-000-3560</v>
          </cell>
          <cell r="C3905" t="str">
            <v>4848484551535448</v>
          </cell>
          <cell r="D3905" t="str">
            <v>000</v>
          </cell>
          <cell r="E3905">
            <v>3560</v>
          </cell>
          <cell r="F3905" t="str">
            <v>Timbres-poste</v>
          </cell>
          <cell r="G3905">
            <v>2006</v>
          </cell>
          <cell r="H3905" t="str">
            <v>Samba</v>
          </cell>
          <cell r="I3905" t="str">
            <v>La danse</v>
          </cell>
          <cell r="J3905">
            <v>2.2999999999999998</v>
          </cell>
          <cell r="K3905">
            <v>1</v>
          </cell>
          <cell r="L3905">
            <v>0</v>
          </cell>
          <cell r="M3905">
            <v>0</v>
          </cell>
          <cell r="N3905">
            <v>1</v>
          </cell>
          <cell r="O3905">
            <v>0</v>
          </cell>
          <cell r="P3905">
            <v>0</v>
          </cell>
          <cell r="Q3905">
            <v>0</v>
          </cell>
          <cell r="R3905" t="str">
            <v>multicolores</v>
          </cell>
          <cell r="S3905" t="str">
            <v>10 sur 2 ou 3 côtés</v>
          </cell>
          <cell r="T3905" t="str">
            <v/>
          </cell>
          <cell r="U3905" t="str">
            <v/>
          </cell>
          <cell r="V3905" t="str">
            <v/>
          </cell>
        </row>
        <row r="3906">
          <cell r="B3906" t="str">
            <v>DR-000-3561</v>
          </cell>
          <cell r="C3906" t="str">
            <v>4848484551535449</v>
          </cell>
          <cell r="D3906" t="str">
            <v>000</v>
          </cell>
          <cell r="E3906">
            <v>3561</v>
          </cell>
          <cell r="F3906" t="str">
            <v>Timbres-poste</v>
          </cell>
          <cell r="G3906">
            <v>2006</v>
          </cell>
          <cell r="H3906" t="str">
            <v>Briochon le boulanger décorant un gâteau avec l'emblème postal, personnage de bande dessinée du dessinateur Jean-Pol</v>
          </cell>
          <cell r="I3906" t="str">
            <v>Philatélie de la jeunesse</v>
          </cell>
          <cell r="J3906">
            <v>2</v>
          </cell>
          <cell r="K3906">
            <v>2</v>
          </cell>
          <cell r="L3906">
            <v>0</v>
          </cell>
          <cell r="M3906">
            <v>0</v>
          </cell>
          <cell r="N3906">
            <v>1</v>
          </cell>
          <cell r="O3906">
            <v>0</v>
          </cell>
          <cell r="P3906">
            <v>0</v>
          </cell>
          <cell r="Q3906">
            <v>0</v>
          </cell>
          <cell r="R3906" t="str">
            <v>multicolore</v>
          </cell>
          <cell r="S3906" t="str">
            <v>11½</v>
          </cell>
          <cell r="T3906" t="str">
            <v>0,46 €</v>
          </cell>
          <cell r="U3906" t="str">
            <v/>
          </cell>
          <cell r="V3906" t="str">
            <v/>
          </cell>
        </row>
        <row r="3907">
          <cell r="B3907" t="str">
            <v>DR-000-3562</v>
          </cell>
          <cell r="C3907" t="str">
            <v>4848484551535450</v>
          </cell>
          <cell r="D3907" t="str">
            <v>000</v>
          </cell>
          <cell r="E3907">
            <v>3562</v>
          </cell>
          <cell r="F3907" t="str">
            <v>Timbres-poste</v>
          </cell>
          <cell r="G3907">
            <v>2006</v>
          </cell>
          <cell r="H3907" t="str">
            <v>Plat avec tomate garnie de crevettes</v>
          </cell>
          <cell r="I3907" t="str">
            <v>"Voici la Belgique". Gastronomie</v>
          </cell>
          <cell r="J3907">
            <v>1.5</v>
          </cell>
          <cell r="K3907">
            <v>1</v>
          </cell>
          <cell r="L3907">
            <v>0</v>
          </cell>
          <cell r="M3907">
            <v>0</v>
          </cell>
          <cell r="N3907">
            <v>1.2</v>
          </cell>
          <cell r="O3907">
            <v>0</v>
          </cell>
          <cell r="P3907">
            <v>0</v>
          </cell>
          <cell r="Q3907">
            <v>0</v>
          </cell>
          <cell r="R3907" t="str">
            <v>multicolores</v>
          </cell>
          <cell r="S3907" t="str">
            <v>11½</v>
          </cell>
          <cell r="T3907" t="str">
            <v>0,46 €</v>
          </cell>
          <cell r="U3907" t="str">
            <v/>
          </cell>
          <cell r="V3907" t="str">
            <v/>
          </cell>
        </row>
        <row r="3908">
          <cell r="B3908" t="str">
            <v>DR-000-F3562</v>
          </cell>
          <cell r="C3908" t="str">
            <v>484848457051535450</v>
          </cell>
          <cell r="D3908" t="str">
            <v>000</v>
          </cell>
          <cell r="E3908" t="str">
            <v>F3562</v>
          </cell>
          <cell r="F3908" t="str">
            <v>Timbres-poste</v>
          </cell>
          <cell r="G3908">
            <v>2006</v>
          </cell>
          <cell r="H3908" t="str">
            <v>feuillet de 10 timbres (3562 à 3571)                              pas répertorié</v>
          </cell>
          <cell r="I3908" t="str">
            <v>Voici la Belgique : Gastronomie</v>
          </cell>
          <cell r="J3908">
            <v>15</v>
          </cell>
          <cell r="K3908">
            <v>1</v>
          </cell>
          <cell r="L3908">
            <v>0</v>
          </cell>
          <cell r="M3908">
            <v>0</v>
          </cell>
          <cell r="N3908">
            <v>12</v>
          </cell>
          <cell r="O3908">
            <v>0</v>
          </cell>
          <cell r="P3908">
            <v>0</v>
          </cell>
          <cell r="Q3908">
            <v>0</v>
          </cell>
          <cell r="R3908" t="str">
            <v>multicolores</v>
          </cell>
          <cell r="S3908" t="str">
            <v>11½</v>
          </cell>
          <cell r="T3908" t="str">
            <v/>
          </cell>
          <cell r="U3908" t="str">
            <v/>
          </cell>
          <cell r="V3908" t="str">
            <v/>
          </cell>
        </row>
        <row r="3909">
          <cell r="B3909" t="str">
            <v>DR-000-3563</v>
          </cell>
          <cell r="C3909" t="str">
            <v>4848484551535451</v>
          </cell>
          <cell r="D3909" t="str">
            <v>000</v>
          </cell>
          <cell r="E3909">
            <v>3563</v>
          </cell>
          <cell r="F3909" t="str">
            <v>Timbres-poste</v>
          </cell>
          <cell r="G3909">
            <v>2006</v>
          </cell>
          <cell r="H3909" t="str">
            <v>Plat d'endives au jambon</v>
          </cell>
          <cell r="I3909" t="str">
            <v>"Voici la Belgique". Gastronomie</v>
          </cell>
          <cell r="J3909">
            <v>1.5</v>
          </cell>
          <cell r="K3909">
            <v>1</v>
          </cell>
          <cell r="L3909">
            <v>0</v>
          </cell>
          <cell r="M3909">
            <v>0</v>
          </cell>
          <cell r="N3909">
            <v>1.2</v>
          </cell>
          <cell r="O3909">
            <v>0</v>
          </cell>
          <cell r="P3909">
            <v>0</v>
          </cell>
          <cell r="Q3909">
            <v>0</v>
          </cell>
          <cell r="R3909" t="str">
            <v>multicolores</v>
          </cell>
          <cell r="S3909" t="str">
            <v>11½</v>
          </cell>
          <cell r="T3909" t="str">
            <v>0,46 €</v>
          </cell>
          <cell r="U3909" t="str">
            <v/>
          </cell>
          <cell r="V3909" t="str">
            <v/>
          </cell>
        </row>
        <row r="3910">
          <cell r="B3910" t="str">
            <v>DR-000-3564</v>
          </cell>
          <cell r="C3910" t="str">
            <v>4848484551535452</v>
          </cell>
          <cell r="D3910" t="str">
            <v>000</v>
          </cell>
          <cell r="E3910">
            <v>3564</v>
          </cell>
          <cell r="F3910" t="str">
            <v>Timbres-poste</v>
          </cell>
          <cell r="G3910">
            <v>2006</v>
          </cell>
          <cell r="H3910" t="str">
            <v>Plat d'anguille au vert</v>
          </cell>
          <cell r="I3910" t="str">
            <v>"Voici la Belgique". Gastronomie</v>
          </cell>
          <cell r="J3910">
            <v>1.5</v>
          </cell>
          <cell r="K3910">
            <v>1</v>
          </cell>
          <cell r="L3910">
            <v>0</v>
          </cell>
          <cell r="M3910">
            <v>0</v>
          </cell>
          <cell r="N3910">
            <v>1.2</v>
          </cell>
          <cell r="O3910">
            <v>0</v>
          </cell>
          <cell r="P3910">
            <v>0</v>
          </cell>
          <cell r="Q3910">
            <v>0</v>
          </cell>
          <cell r="R3910" t="str">
            <v>multicolores</v>
          </cell>
          <cell r="S3910" t="str">
            <v>11½</v>
          </cell>
          <cell r="T3910" t="str">
            <v>0,46 €</v>
          </cell>
          <cell r="U3910" t="str">
            <v/>
          </cell>
          <cell r="V3910" t="str">
            <v/>
          </cell>
        </row>
        <row r="3911">
          <cell r="B3911" t="str">
            <v>DR-000-3565</v>
          </cell>
          <cell r="C3911" t="str">
            <v>4848484551535453</v>
          </cell>
          <cell r="D3911" t="str">
            <v>000</v>
          </cell>
          <cell r="E3911">
            <v>3565</v>
          </cell>
          <cell r="F3911" t="str">
            <v>Timbres-poste</v>
          </cell>
          <cell r="G3911">
            <v>2006</v>
          </cell>
          <cell r="H3911" t="str">
            <v>Chocolats</v>
          </cell>
          <cell r="I3911" t="str">
            <v>"Voici la Belgique". Gastronomie</v>
          </cell>
          <cell r="J3911">
            <v>1.5</v>
          </cell>
          <cell r="K3911">
            <v>1</v>
          </cell>
          <cell r="L3911">
            <v>0</v>
          </cell>
          <cell r="M3911">
            <v>0</v>
          </cell>
          <cell r="N3911">
            <v>1.2</v>
          </cell>
          <cell r="O3911">
            <v>0</v>
          </cell>
          <cell r="P3911">
            <v>0</v>
          </cell>
          <cell r="Q3911">
            <v>0</v>
          </cell>
          <cell r="R3911" t="str">
            <v>multicolores</v>
          </cell>
          <cell r="S3911" t="str">
            <v>11½</v>
          </cell>
          <cell r="T3911" t="str">
            <v>0,46 €</v>
          </cell>
          <cell r="U3911" t="str">
            <v/>
          </cell>
          <cell r="V3911" t="str">
            <v/>
          </cell>
        </row>
        <row r="3912">
          <cell r="B3912" t="str">
            <v>DR-000-3566</v>
          </cell>
          <cell r="C3912" t="str">
            <v>4848484551535454</v>
          </cell>
          <cell r="D3912" t="str">
            <v>000</v>
          </cell>
          <cell r="E3912">
            <v>3566</v>
          </cell>
          <cell r="F3912" t="str">
            <v>Timbres-poste</v>
          </cell>
          <cell r="G3912">
            <v>2006</v>
          </cell>
          <cell r="H3912" t="str">
            <v>Bière trappiste</v>
          </cell>
          <cell r="I3912" t="str">
            <v>"Voici la Belgique". Gastronomie</v>
          </cell>
          <cell r="J3912">
            <v>1.5</v>
          </cell>
          <cell r="K3912">
            <v>1</v>
          </cell>
          <cell r="L3912">
            <v>0</v>
          </cell>
          <cell r="M3912">
            <v>0</v>
          </cell>
          <cell r="N3912">
            <v>1.2</v>
          </cell>
          <cell r="O3912">
            <v>0</v>
          </cell>
          <cell r="P3912">
            <v>0</v>
          </cell>
          <cell r="Q3912">
            <v>0</v>
          </cell>
          <cell r="R3912" t="str">
            <v>multicolores</v>
          </cell>
          <cell r="S3912" t="str">
            <v>11½</v>
          </cell>
          <cell r="T3912" t="str">
            <v>0,46 €</v>
          </cell>
          <cell r="U3912" t="str">
            <v/>
          </cell>
          <cell r="V3912" t="str">
            <v/>
          </cell>
        </row>
        <row r="3913">
          <cell r="B3913" t="str">
            <v>DR-000-3567</v>
          </cell>
          <cell r="C3913" t="str">
            <v>4848484551535455</v>
          </cell>
          <cell r="D3913" t="str">
            <v>000</v>
          </cell>
          <cell r="E3913">
            <v>3567</v>
          </cell>
          <cell r="F3913" t="str">
            <v>Timbres-poste</v>
          </cell>
          <cell r="G3913">
            <v>2006</v>
          </cell>
          <cell r="H3913" t="str">
            <v>Bouteille de genièvre</v>
          </cell>
          <cell r="I3913" t="str">
            <v>"Voici la Belgique". Gastronomie</v>
          </cell>
          <cell r="J3913">
            <v>1.5</v>
          </cell>
          <cell r="K3913">
            <v>1</v>
          </cell>
          <cell r="L3913">
            <v>0</v>
          </cell>
          <cell r="M3913">
            <v>0</v>
          </cell>
          <cell r="N3913">
            <v>1.2</v>
          </cell>
          <cell r="O3913">
            <v>0</v>
          </cell>
          <cell r="P3913">
            <v>0</v>
          </cell>
          <cell r="Q3913">
            <v>0</v>
          </cell>
          <cell r="R3913" t="str">
            <v>multicolores</v>
          </cell>
          <cell r="S3913" t="str">
            <v>11½</v>
          </cell>
          <cell r="T3913" t="str">
            <v>0,46 €</v>
          </cell>
          <cell r="U3913" t="str">
            <v/>
          </cell>
          <cell r="V3913" t="str">
            <v/>
          </cell>
        </row>
        <row r="3914">
          <cell r="B3914" t="str">
            <v>DR-000-3568</v>
          </cell>
          <cell r="C3914" t="str">
            <v>4848484551535456</v>
          </cell>
          <cell r="D3914" t="str">
            <v>000</v>
          </cell>
          <cell r="E3914">
            <v>3568</v>
          </cell>
          <cell r="F3914" t="str">
            <v>Timbres-poste</v>
          </cell>
          <cell r="G3914">
            <v>2006</v>
          </cell>
          <cell r="H3914" t="str">
            <v>Jambon et saucisson des Ardennes</v>
          </cell>
          <cell r="I3914" t="str">
            <v>"Voici la Belgique". Gastronomie</v>
          </cell>
          <cell r="J3914">
            <v>1.5</v>
          </cell>
          <cell r="K3914">
            <v>1</v>
          </cell>
          <cell r="L3914">
            <v>0</v>
          </cell>
          <cell r="M3914">
            <v>0</v>
          </cell>
          <cell r="N3914">
            <v>1.2</v>
          </cell>
          <cell r="O3914">
            <v>0</v>
          </cell>
          <cell r="P3914">
            <v>0</v>
          </cell>
          <cell r="Q3914">
            <v>0</v>
          </cell>
          <cell r="R3914" t="str">
            <v>multicolores</v>
          </cell>
          <cell r="S3914" t="str">
            <v>11½</v>
          </cell>
          <cell r="T3914" t="str">
            <v>0,46 €</v>
          </cell>
          <cell r="U3914" t="str">
            <v/>
          </cell>
          <cell r="V3914" t="str">
            <v/>
          </cell>
        </row>
        <row r="3915">
          <cell r="B3915" t="str">
            <v>DR-000-3569</v>
          </cell>
          <cell r="C3915" t="str">
            <v>4848484551535457</v>
          </cell>
          <cell r="D3915" t="str">
            <v>000</v>
          </cell>
          <cell r="E3915">
            <v>3569</v>
          </cell>
          <cell r="F3915" t="str">
            <v>Timbres-poste</v>
          </cell>
          <cell r="G3915">
            <v>2006</v>
          </cell>
          <cell r="H3915" t="str">
            <v>Gaufres</v>
          </cell>
          <cell r="I3915" t="str">
            <v>"Voici la Belgique". Gastronomie</v>
          </cell>
          <cell r="J3915">
            <v>1.5</v>
          </cell>
          <cell r="K3915">
            <v>1</v>
          </cell>
          <cell r="L3915">
            <v>0</v>
          </cell>
          <cell r="M3915">
            <v>0</v>
          </cell>
          <cell r="N3915">
            <v>1.2</v>
          </cell>
          <cell r="O3915">
            <v>0</v>
          </cell>
          <cell r="P3915">
            <v>0</v>
          </cell>
          <cell r="Q3915">
            <v>0</v>
          </cell>
          <cell r="R3915" t="str">
            <v>multicolores</v>
          </cell>
          <cell r="S3915" t="str">
            <v>11½</v>
          </cell>
          <cell r="T3915" t="str">
            <v>0,46 €</v>
          </cell>
          <cell r="U3915" t="str">
            <v/>
          </cell>
          <cell r="V3915" t="str">
            <v/>
          </cell>
        </row>
        <row r="3916">
          <cell r="B3916" t="str">
            <v>DR-000-3570</v>
          </cell>
          <cell r="C3916" t="str">
            <v>4848484551535548</v>
          </cell>
          <cell r="D3916" t="str">
            <v>000</v>
          </cell>
          <cell r="E3916">
            <v>3570</v>
          </cell>
          <cell r="F3916" t="str">
            <v>Timbres-poste</v>
          </cell>
          <cell r="G3916">
            <v>2006</v>
          </cell>
          <cell r="H3916" t="str">
            <v>Moules et frites</v>
          </cell>
          <cell r="I3916" t="str">
            <v>"Voici la Belgique". Gastronomie</v>
          </cell>
          <cell r="J3916">
            <v>1.5</v>
          </cell>
          <cell r="K3916">
            <v>1</v>
          </cell>
          <cell r="L3916">
            <v>0</v>
          </cell>
          <cell r="M3916">
            <v>0</v>
          </cell>
          <cell r="N3916">
            <v>1.2</v>
          </cell>
          <cell r="O3916">
            <v>0</v>
          </cell>
          <cell r="P3916">
            <v>0</v>
          </cell>
          <cell r="Q3916">
            <v>0</v>
          </cell>
          <cell r="R3916" t="str">
            <v>multicolores</v>
          </cell>
          <cell r="S3916" t="str">
            <v>11½</v>
          </cell>
          <cell r="T3916" t="str">
            <v>0,46 €</v>
          </cell>
          <cell r="U3916" t="str">
            <v/>
          </cell>
          <cell r="V3916" t="str">
            <v/>
          </cell>
        </row>
        <row r="3917">
          <cell r="B3917" t="str">
            <v>DR-000-3571</v>
          </cell>
          <cell r="C3917" t="str">
            <v>4848484551535549</v>
          </cell>
          <cell r="D3917" t="str">
            <v>000</v>
          </cell>
          <cell r="E3917">
            <v>3571</v>
          </cell>
          <cell r="F3917" t="str">
            <v>Timbres-poste</v>
          </cell>
          <cell r="G3917">
            <v>2006</v>
          </cell>
          <cell r="H3917" t="str">
            <v>Bouteilles de gueuze</v>
          </cell>
          <cell r="I3917" t="str">
            <v>"Voici la Belgique". Gastronomie</v>
          </cell>
          <cell r="J3917">
            <v>1.5</v>
          </cell>
          <cell r="K3917">
            <v>1</v>
          </cell>
          <cell r="L3917">
            <v>0</v>
          </cell>
          <cell r="M3917">
            <v>0</v>
          </cell>
          <cell r="N3917">
            <v>1.2</v>
          </cell>
          <cell r="O3917">
            <v>0</v>
          </cell>
          <cell r="P3917">
            <v>0</v>
          </cell>
          <cell r="Q3917">
            <v>0</v>
          </cell>
          <cell r="R3917" t="str">
            <v>multicolores</v>
          </cell>
          <cell r="S3917" t="str">
            <v>11½</v>
          </cell>
          <cell r="T3917" t="str">
            <v>0,46 €</v>
          </cell>
          <cell r="U3917" t="str">
            <v/>
          </cell>
          <cell r="V3917" t="str">
            <v/>
          </cell>
        </row>
        <row r="3918">
          <cell r="B3918" t="str">
            <v>DR-000-3572</v>
          </cell>
          <cell r="C3918" t="str">
            <v>4848484551535550</v>
          </cell>
          <cell r="D3918" t="str">
            <v>000</v>
          </cell>
          <cell r="E3918">
            <v>3572</v>
          </cell>
          <cell r="F3918" t="str">
            <v>Timbres-poste</v>
          </cell>
          <cell r="G3918">
            <v>2006</v>
          </cell>
          <cell r="H3918" t="str">
            <v>Ange jouant du psaltérion</v>
          </cell>
          <cell r="I3918" t="str">
            <v>Noël et Nouvel An</v>
          </cell>
          <cell r="J3918">
            <v>1.4</v>
          </cell>
          <cell r="K3918">
            <v>0</v>
          </cell>
          <cell r="L3918">
            <v>0</v>
          </cell>
          <cell r="M3918">
            <v>0</v>
          </cell>
          <cell r="N3918">
            <v>1</v>
          </cell>
          <cell r="O3918">
            <v>0</v>
          </cell>
          <cell r="P3918">
            <v>0</v>
          </cell>
          <cell r="Q3918">
            <v>0</v>
          </cell>
          <cell r="R3918" t="str">
            <v>multicolores</v>
          </cell>
          <cell r="S3918" t="str">
            <v>12x11¾</v>
          </cell>
          <cell r="T3918" t="str">
            <v>0,46 €</v>
          </cell>
          <cell r="U3918" t="str">
            <v/>
          </cell>
          <cell r="V3918" t="str">
            <v/>
          </cell>
        </row>
        <row r="3919">
          <cell r="B3919" t="str">
            <v>DR-000-F3572</v>
          </cell>
          <cell r="C3919" t="str">
            <v>484848457051535550</v>
          </cell>
          <cell r="D3919" t="str">
            <v>000</v>
          </cell>
          <cell r="E3919" t="str">
            <v>F3572</v>
          </cell>
          <cell r="F3919" t="str">
            <v>Timbres-poste</v>
          </cell>
          <cell r="G3919">
            <v>2006</v>
          </cell>
          <cell r="H3919" t="str">
            <v>5 timbres SE TENANT (3572 à 3576)                              pas répertorié</v>
          </cell>
          <cell r="I3919" t="str">
            <v>Noël et nouvel An</v>
          </cell>
          <cell r="J3919">
            <v>7</v>
          </cell>
          <cell r="K3919">
            <v>1</v>
          </cell>
          <cell r="L3919">
            <v>0</v>
          </cell>
          <cell r="M3919">
            <v>0</v>
          </cell>
          <cell r="N3919">
            <v>5</v>
          </cell>
          <cell r="O3919">
            <v>0</v>
          </cell>
          <cell r="P3919">
            <v>0</v>
          </cell>
          <cell r="Q3919">
            <v>0</v>
          </cell>
          <cell r="R3919" t="str">
            <v>multicolores</v>
          </cell>
          <cell r="S3919" t="str">
            <v>12x11¾</v>
          </cell>
          <cell r="T3919" t="str">
            <v>0,46 €</v>
          </cell>
          <cell r="U3919" t="str">
            <v/>
          </cell>
          <cell r="V3919" t="str">
            <v/>
          </cell>
        </row>
        <row r="3920">
          <cell r="B3920" t="str">
            <v>DR-000-F3572A</v>
          </cell>
          <cell r="C3920" t="str">
            <v>48484845705153555065</v>
          </cell>
          <cell r="D3920" t="str">
            <v>000</v>
          </cell>
          <cell r="E3920" t="str">
            <v>F3572A</v>
          </cell>
          <cell r="F3920" t="str">
            <v>Timbres-poste</v>
          </cell>
          <cell r="G3920">
            <v>2006</v>
          </cell>
          <cell r="H3920" t="str">
            <v>feuillet de 10 timbres SE TENANT (3572 à 3576)                              pas répertorié</v>
          </cell>
          <cell r="I3920" t="str">
            <v>Noël et nouvel An</v>
          </cell>
          <cell r="J3920">
            <v>14</v>
          </cell>
          <cell r="K3920">
            <v>1</v>
          </cell>
          <cell r="L3920">
            <v>0</v>
          </cell>
          <cell r="M3920">
            <v>0</v>
          </cell>
          <cell r="N3920">
            <v>10</v>
          </cell>
          <cell r="O3920">
            <v>0</v>
          </cell>
          <cell r="P3920">
            <v>0</v>
          </cell>
          <cell r="Q3920">
            <v>0</v>
          </cell>
          <cell r="R3920" t="str">
            <v>multicolores</v>
          </cell>
          <cell r="S3920" t="str">
            <v>12x11¾</v>
          </cell>
          <cell r="T3920" t="str">
            <v>0,46 €</v>
          </cell>
          <cell r="U3920" t="str">
            <v/>
          </cell>
          <cell r="V3920" t="str">
            <v/>
          </cell>
        </row>
        <row r="3921">
          <cell r="B3921" t="str">
            <v>DR-000-3573</v>
          </cell>
          <cell r="C3921" t="str">
            <v>4848484551535551</v>
          </cell>
          <cell r="D3921" t="str">
            <v>000</v>
          </cell>
          <cell r="E3921">
            <v>3573</v>
          </cell>
          <cell r="F3921" t="str">
            <v>Timbres-poste</v>
          </cell>
          <cell r="G3921">
            <v>2006</v>
          </cell>
          <cell r="H3921" t="str">
            <v>Ange jouant de la trompette marine</v>
          </cell>
          <cell r="I3921" t="str">
            <v>Noël et Nouvel An</v>
          </cell>
          <cell r="J3921">
            <v>1.4</v>
          </cell>
          <cell r="K3921">
            <v>0</v>
          </cell>
          <cell r="L3921">
            <v>0</v>
          </cell>
          <cell r="M3921">
            <v>0</v>
          </cell>
          <cell r="N3921">
            <v>1</v>
          </cell>
          <cell r="O3921">
            <v>0</v>
          </cell>
          <cell r="P3921">
            <v>0</v>
          </cell>
          <cell r="Q3921">
            <v>0</v>
          </cell>
          <cell r="R3921" t="str">
            <v>multicolores</v>
          </cell>
          <cell r="S3921" t="str">
            <v>12x11¾</v>
          </cell>
          <cell r="T3921" t="str">
            <v>0,46 €</v>
          </cell>
          <cell r="U3921" t="str">
            <v/>
          </cell>
          <cell r="V3921" t="str">
            <v/>
          </cell>
        </row>
        <row r="3922">
          <cell r="B3922" t="str">
            <v>DR-000-3574</v>
          </cell>
          <cell r="C3922" t="str">
            <v>4848484551535552</v>
          </cell>
          <cell r="D3922" t="str">
            <v>000</v>
          </cell>
          <cell r="E3922">
            <v>3574</v>
          </cell>
          <cell r="F3922" t="str">
            <v>Timbres-poste</v>
          </cell>
          <cell r="G3922">
            <v>2006</v>
          </cell>
          <cell r="H3922" t="str">
            <v>Ange jouant du luth</v>
          </cell>
          <cell r="I3922" t="str">
            <v>Noël et Nouvel An</v>
          </cell>
          <cell r="J3922">
            <v>1.4</v>
          </cell>
          <cell r="K3922">
            <v>0</v>
          </cell>
          <cell r="L3922">
            <v>0</v>
          </cell>
          <cell r="M3922">
            <v>0</v>
          </cell>
          <cell r="N3922">
            <v>1</v>
          </cell>
          <cell r="O3922">
            <v>0</v>
          </cell>
          <cell r="P3922">
            <v>0</v>
          </cell>
          <cell r="Q3922">
            <v>0</v>
          </cell>
          <cell r="R3922" t="str">
            <v>multicolores</v>
          </cell>
          <cell r="S3922" t="str">
            <v>12x11¾</v>
          </cell>
          <cell r="T3922" t="str">
            <v>0,46 €</v>
          </cell>
          <cell r="U3922" t="str">
            <v/>
          </cell>
          <cell r="V3922" t="str">
            <v/>
          </cell>
        </row>
        <row r="3923">
          <cell r="B3923" t="str">
            <v>DR-000-3575</v>
          </cell>
          <cell r="C3923" t="str">
            <v>4848484551535553</v>
          </cell>
          <cell r="D3923" t="str">
            <v>000</v>
          </cell>
          <cell r="E3923">
            <v>3575</v>
          </cell>
          <cell r="F3923" t="str">
            <v>Timbres-poste</v>
          </cell>
          <cell r="G3923">
            <v>2006</v>
          </cell>
          <cell r="H3923" t="str">
            <v>Ange jouant de la trompette</v>
          </cell>
          <cell r="I3923" t="str">
            <v>Noël et Nouvel An</v>
          </cell>
          <cell r="J3923">
            <v>1.4</v>
          </cell>
          <cell r="K3923">
            <v>0</v>
          </cell>
          <cell r="L3923">
            <v>0</v>
          </cell>
          <cell r="M3923">
            <v>0</v>
          </cell>
          <cell r="N3923">
            <v>1</v>
          </cell>
          <cell r="O3923">
            <v>0</v>
          </cell>
          <cell r="P3923">
            <v>0</v>
          </cell>
          <cell r="Q3923">
            <v>0</v>
          </cell>
          <cell r="R3923" t="str">
            <v>multicolores</v>
          </cell>
          <cell r="S3923" t="str">
            <v>12x11¾</v>
          </cell>
          <cell r="T3923" t="str">
            <v>0,46 €</v>
          </cell>
          <cell r="U3923" t="str">
            <v/>
          </cell>
          <cell r="V3923" t="str">
            <v/>
          </cell>
        </row>
        <row r="3924">
          <cell r="B3924" t="str">
            <v>DR-000-3576</v>
          </cell>
          <cell r="C3924" t="str">
            <v>4848484551535554</v>
          </cell>
          <cell r="D3924" t="str">
            <v>000</v>
          </cell>
          <cell r="E3924">
            <v>3576</v>
          </cell>
          <cell r="F3924" t="str">
            <v>Timbres-poste</v>
          </cell>
          <cell r="G3924">
            <v>2006</v>
          </cell>
          <cell r="H3924" t="str">
            <v>Ange jouant du chalumeau</v>
          </cell>
          <cell r="I3924" t="str">
            <v>Noël et Nouvel An</v>
          </cell>
          <cell r="J3924">
            <v>1.4</v>
          </cell>
          <cell r="K3924">
            <v>0</v>
          </cell>
          <cell r="L3924">
            <v>0</v>
          </cell>
          <cell r="M3924">
            <v>0</v>
          </cell>
          <cell r="N3924">
            <v>1</v>
          </cell>
          <cell r="O3924">
            <v>0</v>
          </cell>
          <cell r="P3924">
            <v>0</v>
          </cell>
          <cell r="Q3924">
            <v>0</v>
          </cell>
          <cell r="R3924" t="str">
            <v>multicolores</v>
          </cell>
          <cell r="S3924" t="str">
            <v>12x11¾</v>
          </cell>
          <cell r="T3924" t="str">
            <v>0,46 €</v>
          </cell>
          <cell r="U3924" t="str">
            <v/>
          </cell>
          <cell r="V3924" t="str">
            <v/>
          </cell>
        </row>
        <row r="3925">
          <cell r="B3925" t="str">
            <v>DR-000-3577</v>
          </cell>
          <cell r="C3925" t="str">
            <v>4848484551535555</v>
          </cell>
          <cell r="D3925" t="str">
            <v>000</v>
          </cell>
          <cell r="E3925">
            <v>3577</v>
          </cell>
          <cell r="F3925" t="str">
            <v>Timbres-poste</v>
          </cell>
          <cell r="G3925">
            <v>2006</v>
          </cell>
          <cell r="H3925" t="str">
            <v>Ange jouant du psaltérion</v>
          </cell>
          <cell r="I3925" t="str">
            <v>Noël et Nouvel An</v>
          </cell>
          <cell r="J3925">
            <v>1.4</v>
          </cell>
          <cell r="K3925">
            <v>1</v>
          </cell>
          <cell r="L3925">
            <v>0</v>
          </cell>
          <cell r="M3925">
            <v>0</v>
          </cell>
          <cell r="N3925">
            <v>0.7</v>
          </cell>
          <cell r="O3925">
            <v>0</v>
          </cell>
          <cell r="P3925">
            <v>0</v>
          </cell>
          <cell r="Q3925">
            <v>0</v>
          </cell>
          <cell r="R3925" t="str">
            <v>multicolore</v>
          </cell>
          <cell r="S3925" t="str">
            <v>10 sur 2 ou 3 côtés</v>
          </cell>
          <cell r="T3925" t="str">
            <v/>
          </cell>
          <cell r="U3925" t="str">
            <v/>
          </cell>
          <cell r="V3925" t="str">
            <v/>
          </cell>
        </row>
        <row r="3926">
          <cell r="B3926" t="str">
            <v>DR-000-3578</v>
          </cell>
          <cell r="C3926" t="str">
            <v>4848484551535556</v>
          </cell>
          <cell r="D3926" t="str">
            <v>000</v>
          </cell>
          <cell r="E3926">
            <v>3578</v>
          </cell>
          <cell r="F3926" t="str">
            <v>Timbres-poste</v>
          </cell>
          <cell r="G3926">
            <v>2006</v>
          </cell>
          <cell r="H3926" t="str">
            <v>Ange jouant de la trompette marine</v>
          </cell>
          <cell r="I3926" t="str">
            <v>Noël et Nouvel An</v>
          </cell>
          <cell r="J3926">
            <v>1.4</v>
          </cell>
          <cell r="K3926">
            <v>1</v>
          </cell>
          <cell r="L3926">
            <v>0</v>
          </cell>
          <cell r="M3926">
            <v>0</v>
          </cell>
          <cell r="N3926">
            <v>0.7</v>
          </cell>
          <cell r="O3926">
            <v>0</v>
          </cell>
          <cell r="P3926">
            <v>0</v>
          </cell>
          <cell r="Q3926">
            <v>0</v>
          </cell>
          <cell r="R3926" t="str">
            <v>multicolore</v>
          </cell>
          <cell r="S3926" t="str">
            <v>10 sur 2 ou 3 côtés</v>
          </cell>
          <cell r="T3926" t="str">
            <v/>
          </cell>
          <cell r="U3926" t="str">
            <v/>
          </cell>
          <cell r="V3926" t="str">
            <v/>
          </cell>
        </row>
        <row r="3927">
          <cell r="B3927" t="str">
            <v>DR-000-3579</v>
          </cell>
          <cell r="C3927" t="str">
            <v>4848484551535557</v>
          </cell>
          <cell r="D3927" t="str">
            <v>000</v>
          </cell>
          <cell r="E3927">
            <v>3579</v>
          </cell>
          <cell r="F3927" t="str">
            <v>Timbres-poste</v>
          </cell>
          <cell r="G3927">
            <v>2006</v>
          </cell>
          <cell r="H3927" t="str">
            <v>Ange jouant du luth</v>
          </cell>
          <cell r="I3927" t="str">
            <v>Noël et Nouvel An</v>
          </cell>
          <cell r="J3927">
            <v>1.4</v>
          </cell>
          <cell r="K3927">
            <v>1</v>
          </cell>
          <cell r="L3927">
            <v>0</v>
          </cell>
          <cell r="M3927">
            <v>0</v>
          </cell>
          <cell r="N3927">
            <v>0.7</v>
          </cell>
          <cell r="O3927">
            <v>0</v>
          </cell>
          <cell r="P3927">
            <v>0</v>
          </cell>
          <cell r="Q3927">
            <v>0</v>
          </cell>
          <cell r="R3927" t="str">
            <v>multicolore</v>
          </cell>
          <cell r="S3927" t="str">
            <v>10 sur 2 ou 3 côtés</v>
          </cell>
          <cell r="T3927" t="str">
            <v/>
          </cell>
          <cell r="U3927" t="str">
            <v/>
          </cell>
          <cell r="V3927" t="str">
            <v/>
          </cell>
        </row>
        <row r="3928">
          <cell r="B3928" t="str">
            <v>DR-000-3580</v>
          </cell>
          <cell r="C3928" t="str">
            <v>4848484551535648</v>
          </cell>
          <cell r="D3928" t="str">
            <v>000</v>
          </cell>
          <cell r="E3928">
            <v>3580</v>
          </cell>
          <cell r="F3928" t="str">
            <v>Timbres-poste</v>
          </cell>
          <cell r="G3928">
            <v>2006</v>
          </cell>
          <cell r="H3928" t="str">
            <v>Ange jouant de la trompette</v>
          </cell>
          <cell r="I3928" t="str">
            <v>Noël et Nouvel An</v>
          </cell>
          <cell r="J3928">
            <v>1.4</v>
          </cell>
          <cell r="K3928">
            <v>1</v>
          </cell>
          <cell r="L3928">
            <v>0</v>
          </cell>
          <cell r="M3928">
            <v>0</v>
          </cell>
          <cell r="N3928">
            <v>0.7</v>
          </cell>
          <cell r="O3928">
            <v>0</v>
          </cell>
          <cell r="P3928">
            <v>0</v>
          </cell>
          <cell r="Q3928">
            <v>0</v>
          </cell>
          <cell r="R3928" t="str">
            <v>multicolore</v>
          </cell>
          <cell r="S3928" t="str">
            <v>10 sur 2 ou 3 côtés</v>
          </cell>
          <cell r="T3928" t="str">
            <v/>
          </cell>
          <cell r="U3928" t="str">
            <v/>
          </cell>
          <cell r="V3928" t="str">
            <v/>
          </cell>
        </row>
        <row r="3929">
          <cell r="B3929" t="str">
            <v>DR-000-3581</v>
          </cell>
          <cell r="C3929" t="str">
            <v>4848484551535649</v>
          </cell>
          <cell r="D3929" t="str">
            <v>000</v>
          </cell>
          <cell r="E3929">
            <v>3581</v>
          </cell>
          <cell r="F3929" t="str">
            <v>Timbres-poste</v>
          </cell>
          <cell r="G3929">
            <v>2006</v>
          </cell>
          <cell r="H3929" t="str">
            <v>Ange jouant du chalumeau</v>
          </cell>
          <cell r="I3929" t="str">
            <v>Noël et Nouvel An</v>
          </cell>
          <cell r="J3929">
            <v>1.4</v>
          </cell>
          <cell r="K3929">
            <v>1</v>
          </cell>
          <cell r="L3929">
            <v>0</v>
          </cell>
          <cell r="M3929">
            <v>0</v>
          </cell>
          <cell r="N3929">
            <v>0.7</v>
          </cell>
          <cell r="O3929">
            <v>0</v>
          </cell>
          <cell r="P3929">
            <v>0</v>
          </cell>
          <cell r="Q3929">
            <v>0</v>
          </cell>
          <cell r="R3929" t="str">
            <v>multicolore</v>
          </cell>
          <cell r="S3929" t="str">
            <v>10 sur 2 ou 3 côtés</v>
          </cell>
          <cell r="T3929" t="str">
            <v/>
          </cell>
          <cell r="U3929" t="str">
            <v/>
          </cell>
          <cell r="V3929" t="str">
            <v/>
          </cell>
        </row>
        <row r="3930">
          <cell r="B3930" t="str">
            <v>DR-000-3582</v>
          </cell>
          <cell r="C3930" t="str">
            <v>4848484551535650</v>
          </cell>
          <cell r="D3930" t="str">
            <v>000</v>
          </cell>
          <cell r="E3930">
            <v>3582</v>
          </cell>
          <cell r="F3930" t="str">
            <v>Timbres-poste</v>
          </cell>
          <cell r="G3930">
            <v>2006</v>
          </cell>
          <cell r="H3930" t="str">
            <v>Happy birthday to you</v>
          </cell>
          <cell r="I3930" t="str">
            <v>Timbre "Joyeux anniversaire"</v>
          </cell>
          <cell r="J3930">
            <v>2.2999999999999998</v>
          </cell>
          <cell r="K3930">
            <v>1</v>
          </cell>
          <cell r="L3930">
            <v>0</v>
          </cell>
          <cell r="M3930">
            <v>0</v>
          </cell>
          <cell r="N3930">
            <v>0.5</v>
          </cell>
          <cell r="O3930">
            <v>0</v>
          </cell>
          <cell r="P3930">
            <v>0</v>
          </cell>
          <cell r="Q3930">
            <v>0</v>
          </cell>
          <cell r="R3930" t="str">
            <v>multicolore</v>
          </cell>
          <cell r="S3930" t="str">
            <v>10 sur 2 ou 3 côtés</v>
          </cell>
          <cell r="T3930" t="str">
            <v/>
          </cell>
          <cell r="U3930" t="str">
            <v/>
          </cell>
          <cell r="V3930" t="str">
            <v/>
          </cell>
        </row>
        <row r="3931">
          <cell r="B3931" t="str">
            <v>DR-000-3583</v>
          </cell>
          <cell r="C3931" t="str">
            <v>4848484551535651</v>
          </cell>
          <cell r="D3931" t="str">
            <v>000</v>
          </cell>
          <cell r="E3931">
            <v>3583</v>
          </cell>
          <cell r="F3931" t="str">
            <v>Timbres-poste</v>
          </cell>
          <cell r="G3931">
            <v>2006</v>
          </cell>
          <cell r="H3931" t="str">
            <v>Gâteau avec une bougie</v>
          </cell>
          <cell r="I3931" t="str">
            <v>Timbre "Joyeux anniversaire"</v>
          </cell>
          <cell r="J3931">
            <v>2.2999999999999998</v>
          </cell>
          <cell r="K3931">
            <v>1</v>
          </cell>
          <cell r="L3931">
            <v>0</v>
          </cell>
          <cell r="M3931">
            <v>0</v>
          </cell>
          <cell r="N3931">
            <v>0.5</v>
          </cell>
          <cell r="O3931">
            <v>0</v>
          </cell>
          <cell r="P3931">
            <v>0</v>
          </cell>
          <cell r="Q3931">
            <v>0</v>
          </cell>
          <cell r="R3931" t="str">
            <v>multicolore</v>
          </cell>
          <cell r="S3931" t="str">
            <v>10 sur 2 ou 3 côtés</v>
          </cell>
          <cell r="T3931" t="str">
            <v/>
          </cell>
          <cell r="U3931" t="str">
            <v/>
          </cell>
          <cell r="V3931" t="str">
            <v/>
          </cell>
        </row>
        <row r="3932">
          <cell r="B3932" t="str">
            <v>DR-000-3584</v>
          </cell>
          <cell r="C3932" t="str">
            <v>4848484551535652</v>
          </cell>
          <cell r="D3932" t="str">
            <v>000</v>
          </cell>
          <cell r="E3932">
            <v>3584</v>
          </cell>
          <cell r="F3932" t="str">
            <v>Timbres-poste</v>
          </cell>
          <cell r="G3932">
            <v>2007</v>
          </cell>
          <cell r="H3932" t="str">
            <v>Nu assis d'Amedeo Modigliani (Musée Royal des Beaux-Arts (KMSK) d'Anvers)</v>
          </cell>
          <cell r="I3932" t="str">
            <v>Promotion de la philatélie. Chefs d'Oeuvre de l'étranger dans les collections belges</v>
          </cell>
          <cell r="J3932">
            <v>3.5</v>
          </cell>
          <cell r="K3932">
            <v>1</v>
          </cell>
          <cell r="L3932">
            <v>0</v>
          </cell>
          <cell r="M3932">
            <v>0</v>
          </cell>
          <cell r="N3932">
            <v>3.5</v>
          </cell>
          <cell r="O3932">
            <v>0</v>
          </cell>
          <cell r="P3932">
            <v>0</v>
          </cell>
          <cell r="Q3932">
            <v>0</v>
          </cell>
          <cell r="R3932" t="str">
            <v>multicolore</v>
          </cell>
          <cell r="S3932" t="str">
            <v>11½</v>
          </cell>
          <cell r="T3932" t="str">
            <v>0.60 + 0.30 €</v>
          </cell>
          <cell r="U3932" t="str">
            <v/>
          </cell>
          <cell r="V3932" t="str">
            <v/>
          </cell>
        </row>
        <row r="3933">
          <cell r="B3933" t="str">
            <v>DR-000-3585</v>
          </cell>
          <cell r="C3933" t="str">
            <v>4848484551535653</v>
          </cell>
          <cell r="D3933" t="str">
            <v>000</v>
          </cell>
          <cell r="E3933">
            <v>3585</v>
          </cell>
          <cell r="F3933" t="str">
            <v>Timbres-poste</v>
          </cell>
          <cell r="G3933">
            <v>2007</v>
          </cell>
          <cell r="H3933" t="str">
            <v>Cyclocross</v>
          </cell>
          <cell r="I3933" t="str">
            <v>Sport. Cyclocross, bowling, golf</v>
          </cell>
          <cell r="J3933">
            <v>1.4</v>
          </cell>
          <cell r="K3933">
            <v>1</v>
          </cell>
          <cell r="L3933">
            <v>0</v>
          </cell>
          <cell r="M3933">
            <v>0</v>
          </cell>
          <cell r="N3933">
            <v>0.7</v>
          </cell>
          <cell r="O3933">
            <v>0</v>
          </cell>
          <cell r="P3933">
            <v>0</v>
          </cell>
          <cell r="Q3933">
            <v>0</v>
          </cell>
          <cell r="R3933" t="str">
            <v>multicolore</v>
          </cell>
          <cell r="S3933" t="str">
            <v>11½</v>
          </cell>
          <cell r="T3933" t="str">
            <v>0,46 €</v>
          </cell>
          <cell r="U3933" t="str">
            <v/>
          </cell>
          <cell r="V3933" t="str">
            <v/>
          </cell>
        </row>
        <row r="3934">
          <cell r="B3934" t="str">
            <v>DR-000-3586</v>
          </cell>
          <cell r="C3934" t="str">
            <v>4848484551535654</v>
          </cell>
          <cell r="D3934" t="str">
            <v>000</v>
          </cell>
          <cell r="E3934">
            <v>3586</v>
          </cell>
          <cell r="F3934" t="str">
            <v>Timbres-poste</v>
          </cell>
          <cell r="G3934">
            <v>2007</v>
          </cell>
          <cell r="H3934" t="str">
            <v>Bowling</v>
          </cell>
          <cell r="I3934" t="str">
            <v>Sport. Cyclocross, bowling, golf</v>
          </cell>
          <cell r="J3934">
            <v>1.8</v>
          </cell>
          <cell r="K3934">
            <v>1</v>
          </cell>
          <cell r="L3934">
            <v>0</v>
          </cell>
          <cell r="M3934">
            <v>0</v>
          </cell>
          <cell r="N3934">
            <v>0.9</v>
          </cell>
          <cell r="O3934">
            <v>0</v>
          </cell>
          <cell r="P3934">
            <v>0</v>
          </cell>
          <cell r="Q3934">
            <v>0</v>
          </cell>
          <cell r="R3934" t="str">
            <v>multicolore</v>
          </cell>
          <cell r="S3934" t="str">
            <v>11½</v>
          </cell>
          <cell r="T3934" t="str">
            <v>0,60 €</v>
          </cell>
          <cell r="U3934" t="str">
            <v/>
          </cell>
          <cell r="V3934" t="str">
            <v/>
          </cell>
        </row>
        <row r="3935">
          <cell r="B3935" t="str">
            <v>DR-000-3587</v>
          </cell>
          <cell r="C3935" t="str">
            <v>4848484551535655</v>
          </cell>
          <cell r="D3935" t="str">
            <v>000</v>
          </cell>
          <cell r="E3935">
            <v>3587</v>
          </cell>
          <cell r="F3935" t="str">
            <v>Timbres-poste</v>
          </cell>
          <cell r="G3935">
            <v>2007</v>
          </cell>
          <cell r="H3935" t="str">
            <v>Golf</v>
          </cell>
          <cell r="I3935" t="str">
            <v>Sport. Cyclocross, bowling, golf</v>
          </cell>
          <cell r="J3935">
            <v>2</v>
          </cell>
          <cell r="K3935">
            <v>1</v>
          </cell>
          <cell r="L3935">
            <v>0</v>
          </cell>
          <cell r="M3935">
            <v>0</v>
          </cell>
          <cell r="N3935">
            <v>1</v>
          </cell>
          <cell r="O3935">
            <v>0</v>
          </cell>
          <cell r="P3935">
            <v>0</v>
          </cell>
          <cell r="Q3935">
            <v>0</v>
          </cell>
          <cell r="R3935" t="str">
            <v>multicolore</v>
          </cell>
          <cell r="S3935" t="str">
            <v>11½</v>
          </cell>
          <cell r="T3935" t="str">
            <v>0,65 €</v>
          </cell>
          <cell r="U3935" t="str">
            <v/>
          </cell>
          <cell r="V3935" t="str">
            <v/>
          </cell>
        </row>
        <row r="3936">
          <cell r="B3936" t="str">
            <v>DR-000-3588</v>
          </cell>
          <cell r="C3936" t="str">
            <v>4848484551535656</v>
          </cell>
          <cell r="D3936" t="str">
            <v>000</v>
          </cell>
          <cell r="E3936">
            <v>3588</v>
          </cell>
          <cell r="F3936" t="str">
            <v>Timbres-poste</v>
          </cell>
          <cell r="G3936">
            <v>2007</v>
          </cell>
          <cell r="H3936" t="str">
            <v>Cyclocross</v>
          </cell>
          <cell r="I3936" t="str">
            <v>Sport. Cyclocross</v>
          </cell>
          <cell r="J3936">
            <v>2.2999999999999998</v>
          </cell>
          <cell r="K3936">
            <v>1</v>
          </cell>
          <cell r="L3936">
            <v>0</v>
          </cell>
          <cell r="M3936">
            <v>0</v>
          </cell>
          <cell r="N3936">
            <v>0.5</v>
          </cell>
          <cell r="O3936">
            <v>0</v>
          </cell>
          <cell r="P3936">
            <v>0</v>
          </cell>
          <cell r="Q3936">
            <v>0</v>
          </cell>
          <cell r="R3936" t="str">
            <v>multicolore</v>
          </cell>
          <cell r="S3936" t="str">
            <v>10 sur 2 ou 3 côtés</v>
          </cell>
          <cell r="T3936" t="str">
            <v/>
          </cell>
          <cell r="U3936" t="str">
            <v/>
          </cell>
          <cell r="V3936" t="str">
            <v/>
          </cell>
        </row>
        <row r="3937">
          <cell r="B3937" t="str">
            <v>DR-000-3589</v>
          </cell>
          <cell r="C3937" t="str">
            <v>4848484551535657</v>
          </cell>
          <cell r="D3937" t="str">
            <v>000</v>
          </cell>
          <cell r="E3937">
            <v>3589</v>
          </cell>
          <cell r="F3937" t="str">
            <v>Timbres-poste</v>
          </cell>
          <cell r="G3937">
            <v>2007</v>
          </cell>
          <cell r="H3937" t="str">
            <v>Bowling</v>
          </cell>
          <cell r="I3937" t="str">
            <v>Sport. Bowling</v>
          </cell>
          <cell r="J3937">
            <v>2.2999999999999998</v>
          </cell>
          <cell r="K3937">
            <v>1</v>
          </cell>
          <cell r="L3937">
            <v>0</v>
          </cell>
          <cell r="M3937">
            <v>0</v>
          </cell>
          <cell r="N3937">
            <v>0.5</v>
          </cell>
          <cell r="O3937">
            <v>0</v>
          </cell>
          <cell r="P3937">
            <v>0</v>
          </cell>
          <cell r="Q3937">
            <v>0</v>
          </cell>
          <cell r="R3937" t="str">
            <v>multicolore</v>
          </cell>
          <cell r="S3937" t="str">
            <v>10 sur 2 ou 3 côtés</v>
          </cell>
          <cell r="T3937" t="str">
            <v/>
          </cell>
          <cell r="U3937" t="str">
            <v/>
          </cell>
          <cell r="V3937" t="str">
            <v/>
          </cell>
        </row>
        <row r="3938">
          <cell r="B3938" t="str">
            <v>DR-000-3590</v>
          </cell>
          <cell r="C3938" t="str">
            <v>4848484551535748</v>
          </cell>
          <cell r="D3938" t="str">
            <v>000</v>
          </cell>
          <cell r="E3938">
            <v>3590</v>
          </cell>
          <cell r="F3938" t="str">
            <v>Timbres-poste</v>
          </cell>
          <cell r="G3938">
            <v>2007</v>
          </cell>
          <cell r="H3938" t="str">
            <v>Golf</v>
          </cell>
          <cell r="I3938" t="str">
            <v>Sport. Golf</v>
          </cell>
          <cell r="J3938">
            <v>2.2999999999999998</v>
          </cell>
          <cell r="K3938">
            <v>1</v>
          </cell>
          <cell r="L3938">
            <v>0</v>
          </cell>
          <cell r="M3938">
            <v>0</v>
          </cell>
          <cell r="N3938">
            <v>0.5</v>
          </cell>
          <cell r="O3938">
            <v>0</v>
          </cell>
          <cell r="P3938">
            <v>0</v>
          </cell>
          <cell r="Q3938">
            <v>0</v>
          </cell>
          <cell r="R3938" t="str">
            <v>multicolore</v>
          </cell>
          <cell r="S3938" t="str">
            <v>10 sur 2 ou 3 côtés</v>
          </cell>
          <cell r="T3938" t="str">
            <v/>
          </cell>
          <cell r="U3938" t="str">
            <v/>
          </cell>
          <cell r="V3938" t="str">
            <v/>
          </cell>
        </row>
        <row r="3939">
          <cell r="B3939" t="str">
            <v>DR-000-3591</v>
          </cell>
          <cell r="C3939" t="str">
            <v>4848484551535749</v>
          </cell>
          <cell r="D3939" t="str">
            <v>000</v>
          </cell>
          <cell r="E3939">
            <v>3591</v>
          </cell>
          <cell r="F3939" t="str">
            <v>Timbres-poste</v>
          </cell>
          <cell r="G3939">
            <v>2007</v>
          </cell>
          <cell r="H3939" t="str">
            <v>Alix et Enak, personnages de bandes dessinées du dessinateur Jacques Martin</v>
          </cell>
          <cell r="I3939" t="str">
            <v>Philatélie de la jeunesse</v>
          </cell>
          <cell r="J3939">
            <v>2</v>
          </cell>
          <cell r="K3939">
            <v>1</v>
          </cell>
          <cell r="L3939">
            <v>0</v>
          </cell>
          <cell r="M3939">
            <v>0</v>
          </cell>
          <cell r="N3939">
            <v>1</v>
          </cell>
          <cell r="O3939">
            <v>0</v>
          </cell>
          <cell r="P3939">
            <v>0</v>
          </cell>
          <cell r="Q3939">
            <v>0</v>
          </cell>
          <cell r="R3939" t="str">
            <v>multicolore</v>
          </cell>
          <cell r="S3939" t="str">
            <v>11½</v>
          </cell>
          <cell r="T3939" t="str">
            <v>0,52 €</v>
          </cell>
          <cell r="U3939" t="str">
            <v/>
          </cell>
          <cell r="V3939" t="str">
            <v/>
          </cell>
        </row>
        <row r="3940">
          <cell r="B3940" t="str">
            <v>DR-000-3592</v>
          </cell>
          <cell r="C3940" t="str">
            <v>4848484551535750</v>
          </cell>
          <cell r="D3940" t="str">
            <v>000</v>
          </cell>
          <cell r="E3940">
            <v>3592</v>
          </cell>
          <cell r="F3940" t="str">
            <v>Timbres-poste</v>
          </cell>
          <cell r="G3940">
            <v>2007</v>
          </cell>
          <cell r="H3940" t="str">
            <v>Accordéon</v>
          </cell>
          <cell r="I3940" t="str">
            <v>Musique. L'accordéon</v>
          </cell>
          <cell r="J3940">
            <v>1.6</v>
          </cell>
          <cell r="K3940">
            <v>1</v>
          </cell>
          <cell r="L3940">
            <v>0</v>
          </cell>
          <cell r="M3940">
            <v>0</v>
          </cell>
          <cell r="N3940">
            <v>1.2</v>
          </cell>
          <cell r="O3940">
            <v>0</v>
          </cell>
          <cell r="P3940">
            <v>0</v>
          </cell>
          <cell r="Q3940">
            <v>0</v>
          </cell>
          <cell r="R3940" t="str">
            <v>multicolore</v>
          </cell>
          <cell r="S3940" t="str">
            <v>11½</v>
          </cell>
          <cell r="T3940" t="str">
            <v>0,52 €</v>
          </cell>
          <cell r="U3940" t="str">
            <v/>
          </cell>
          <cell r="V3940" t="str">
            <v/>
          </cell>
        </row>
        <row r="3941">
          <cell r="B3941" t="str">
            <v>DR-000-F3592</v>
          </cell>
          <cell r="C3941" t="str">
            <v>484848457051535750</v>
          </cell>
          <cell r="D3941" t="str">
            <v>000</v>
          </cell>
          <cell r="E3941" t="str">
            <v>F3592</v>
          </cell>
          <cell r="F3941" t="str">
            <v>Timbres-poste</v>
          </cell>
          <cell r="G3941">
            <v>2007</v>
          </cell>
          <cell r="H3941" t="str">
            <v>feuillet de 5 timbres (3592 à 3596)                              pas répertorié</v>
          </cell>
          <cell r="I3941" t="str">
            <v>Accordéon</v>
          </cell>
          <cell r="J3941">
            <v>8</v>
          </cell>
          <cell r="K3941">
            <v>1</v>
          </cell>
          <cell r="L3941">
            <v>0</v>
          </cell>
          <cell r="M3941">
            <v>0</v>
          </cell>
          <cell r="N3941">
            <v>6</v>
          </cell>
          <cell r="O3941">
            <v>0</v>
          </cell>
          <cell r="P3941">
            <v>0</v>
          </cell>
          <cell r="Q3941">
            <v>0</v>
          </cell>
          <cell r="R3941" t="str">
            <v>multicolore</v>
          </cell>
          <cell r="S3941" t="str">
            <v>11½</v>
          </cell>
          <cell r="T3941" t="str">
            <v/>
          </cell>
          <cell r="U3941" t="str">
            <v/>
          </cell>
          <cell r="V3941" t="str">
            <v/>
          </cell>
        </row>
        <row r="3942">
          <cell r="B3942" t="str">
            <v>DR-000-3593</v>
          </cell>
          <cell r="C3942" t="str">
            <v>4848484551535751</v>
          </cell>
          <cell r="D3942" t="str">
            <v>000</v>
          </cell>
          <cell r="E3942">
            <v>3593</v>
          </cell>
          <cell r="F3942" t="str">
            <v>Timbres-poste</v>
          </cell>
          <cell r="G3942">
            <v>2007</v>
          </cell>
          <cell r="H3942" t="str">
            <v>Bandonéon</v>
          </cell>
          <cell r="I3942" t="str">
            <v>Musique. L'accordéon</v>
          </cell>
          <cell r="J3942">
            <v>1.6</v>
          </cell>
          <cell r="K3942">
            <v>1</v>
          </cell>
          <cell r="L3942">
            <v>0</v>
          </cell>
          <cell r="M3942">
            <v>0</v>
          </cell>
          <cell r="N3942">
            <v>1.2</v>
          </cell>
          <cell r="O3942">
            <v>0</v>
          </cell>
          <cell r="P3942">
            <v>0</v>
          </cell>
          <cell r="Q3942">
            <v>0</v>
          </cell>
          <cell r="R3942" t="str">
            <v>multicolore</v>
          </cell>
          <cell r="S3942" t="str">
            <v>11½</v>
          </cell>
          <cell r="T3942" t="str">
            <v>0,52 €</v>
          </cell>
          <cell r="U3942" t="str">
            <v/>
          </cell>
          <cell r="V3942" t="str">
            <v/>
          </cell>
        </row>
        <row r="3943">
          <cell r="B3943" t="str">
            <v>DR-000-3594</v>
          </cell>
          <cell r="C3943" t="str">
            <v>4848484551535752</v>
          </cell>
          <cell r="D3943" t="str">
            <v>000</v>
          </cell>
          <cell r="E3943">
            <v>3594</v>
          </cell>
          <cell r="F3943" t="str">
            <v>Timbres-poste</v>
          </cell>
          <cell r="G3943">
            <v>2007</v>
          </cell>
          <cell r="H3943" t="str">
            <v>Accordéon Bohemians</v>
          </cell>
          <cell r="I3943" t="str">
            <v>Musique. L'accordéon</v>
          </cell>
          <cell r="J3943">
            <v>1.6</v>
          </cell>
          <cell r="K3943">
            <v>1</v>
          </cell>
          <cell r="L3943">
            <v>0</v>
          </cell>
          <cell r="M3943">
            <v>0</v>
          </cell>
          <cell r="N3943">
            <v>1.2</v>
          </cell>
          <cell r="O3943">
            <v>0</v>
          </cell>
          <cell r="P3943">
            <v>0</v>
          </cell>
          <cell r="Q3943">
            <v>0</v>
          </cell>
          <cell r="R3943" t="str">
            <v>multicolore</v>
          </cell>
          <cell r="S3943" t="str">
            <v>11½</v>
          </cell>
          <cell r="T3943" t="str">
            <v>0,52 €</v>
          </cell>
          <cell r="U3943" t="str">
            <v/>
          </cell>
          <cell r="V3943" t="str">
            <v/>
          </cell>
        </row>
        <row r="3944">
          <cell r="B3944" t="str">
            <v>DR-000-3595</v>
          </cell>
          <cell r="C3944" t="str">
            <v>4848484551535753</v>
          </cell>
          <cell r="D3944" t="str">
            <v>000</v>
          </cell>
          <cell r="E3944">
            <v>3595</v>
          </cell>
          <cell r="F3944" t="str">
            <v>Timbres-poste</v>
          </cell>
          <cell r="G3944">
            <v>2007</v>
          </cell>
          <cell r="H3944" t="str">
            <v>Accordéon</v>
          </cell>
          <cell r="I3944" t="str">
            <v>Musique. L'accordéon</v>
          </cell>
          <cell r="J3944">
            <v>1.6</v>
          </cell>
          <cell r="K3944">
            <v>1</v>
          </cell>
          <cell r="L3944">
            <v>0</v>
          </cell>
          <cell r="M3944">
            <v>0</v>
          </cell>
          <cell r="N3944">
            <v>1.2</v>
          </cell>
          <cell r="O3944">
            <v>0</v>
          </cell>
          <cell r="P3944">
            <v>0</v>
          </cell>
          <cell r="Q3944">
            <v>0</v>
          </cell>
          <cell r="R3944" t="str">
            <v>multicolore</v>
          </cell>
          <cell r="S3944" t="str">
            <v>11½</v>
          </cell>
          <cell r="T3944" t="str">
            <v>0,52 €</v>
          </cell>
          <cell r="U3944" t="str">
            <v/>
          </cell>
          <cell r="V3944" t="str">
            <v/>
          </cell>
        </row>
        <row r="3945">
          <cell r="B3945" t="str">
            <v>DR-000-3596</v>
          </cell>
          <cell r="C3945" t="str">
            <v>4848484551535754</v>
          </cell>
          <cell r="D3945" t="str">
            <v>000</v>
          </cell>
          <cell r="E3945">
            <v>3596</v>
          </cell>
          <cell r="F3945" t="str">
            <v>Timbres-poste</v>
          </cell>
          <cell r="G3945">
            <v>2007</v>
          </cell>
          <cell r="H3945" t="str">
            <v>Accordéon</v>
          </cell>
          <cell r="I3945" t="str">
            <v>Musique. L'accordéon</v>
          </cell>
          <cell r="J3945">
            <v>1.6</v>
          </cell>
          <cell r="K3945">
            <v>1</v>
          </cell>
          <cell r="L3945">
            <v>0</v>
          </cell>
          <cell r="M3945">
            <v>0</v>
          </cell>
          <cell r="N3945">
            <v>1.2</v>
          </cell>
          <cell r="O3945">
            <v>0</v>
          </cell>
          <cell r="P3945">
            <v>0</v>
          </cell>
          <cell r="Q3945">
            <v>0</v>
          </cell>
          <cell r="R3945" t="str">
            <v>multicolore</v>
          </cell>
          <cell r="S3945" t="str">
            <v>11½</v>
          </cell>
          <cell r="T3945" t="str">
            <v>0,52 €</v>
          </cell>
          <cell r="U3945" t="str">
            <v/>
          </cell>
          <cell r="V3945" t="str">
            <v/>
          </cell>
        </row>
        <row r="3946">
          <cell r="B3946" t="str">
            <v>DR-000-3597</v>
          </cell>
          <cell r="C3946" t="str">
            <v>4848484551535755</v>
          </cell>
          <cell r="D3946" t="str">
            <v>000</v>
          </cell>
          <cell r="E3946">
            <v>3597</v>
          </cell>
          <cell r="F3946" t="str">
            <v>Timbres-poste</v>
          </cell>
          <cell r="G3946">
            <v>2007</v>
          </cell>
          <cell r="H3946" t="str">
            <v>0,80 €</v>
          </cell>
          <cell r="I3946" t="str">
            <v>Série courante. Roi Albert II</v>
          </cell>
          <cell r="J3946">
            <v>2.5</v>
          </cell>
          <cell r="K3946">
            <v>1</v>
          </cell>
          <cell r="L3946">
            <v>0</v>
          </cell>
          <cell r="M3946">
            <v>0</v>
          </cell>
          <cell r="N3946">
            <v>1.5</v>
          </cell>
          <cell r="O3946">
            <v>0</v>
          </cell>
          <cell r="P3946">
            <v>0</v>
          </cell>
          <cell r="Q3946">
            <v>0</v>
          </cell>
          <cell r="R3946" t="str">
            <v/>
          </cell>
          <cell r="S3946" t="str">
            <v>11½</v>
          </cell>
          <cell r="T3946" t="str">
            <v>0,80 €</v>
          </cell>
          <cell r="U3946" t="str">
            <v/>
          </cell>
          <cell r="V3946" t="str">
            <v/>
          </cell>
        </row>
        <row r="3947">
          <cell r="B3947" t="str">
            <v>DR-000-3598</v>
          </cell>
          <cell r="C3947" t="str">
            <v>4848484551535756</v>
          </cell>
          <cell r="D3947" t="str">
            <v>000</v>
          </cell>
          <cell r="E3947">
            <v>3598</v>
          </cell>
          <cell r="F3947" t="str">
            <v>Timbres-poste</v>
          </cell>
          <cell r="G3947">
            <v>2007</v>
          </cell>
          <cell r="H3947" t="str">
            <v>0,90 €</v>
          </cell>
          <cell r="I3947" t="str">
            <v>Série courante. Roi Albert II</v>
          </cell>
          <cell r="J3947">
            <v>2.75</v>
          </cell>
          <cell r="K3947">
            <v>1</v>
          </cell>
          <cell r="L3947">
            <v>0</v>
          </cell>
          <cell r="M3947">
            <v>0</v>
          </cell>
          <cell r="N3947">
            <v>1.5</v>
          </cell>
          <cell r="O3947">
            <v>0</v>
          </cell>
          <cell r="P3947">
            <v>0</v>
          </cell>
          <cell r="Q3947">
            <v>0</v>
          </cell>
          <cell r="R3947" t="str">
            <v/>
          </cell>
          <cell r="S3947" t="str">
            <v>11½</v>
          </cell>
          <cell r="T3947" t="str">
            <v>0,90 €</v>
          </cell>
          <cell r="U3947" t="str">
            <v/>
          </cell>
          <cell r="V3947" t="str">
            <v/>
          </cell>
        </row>
        <row r="3948">
          <cell r="B3948" t="str">
            <v>DR-000-3599</v>
          </cell>
          <cell r="C3948" t="str">
            <v>4848484551535757</v>
          </cell>
          <cell r="D3948" t="str">
            <v>000</v>
          </cell>
          <cell r="E3948">
            <v>3599</v>
          </cell>
          <cell r="F3948" t="str">
            <v>Timbres-poste</v>
          </cell>
          <cell r="G3948">
            <v>2007</v>
          </cell>
          <cell r="H3948" t="str">
            <v>0,70 € multicolore</v>
          </cell>
          <cell r="I3948" t="str">
            <v>Série courante. Faune. Oiseau. Martinet noir</v>
          </cell>
          <cell r="J3948">
            <v>2.1</v>
          </cell>
          <cell r="K3948">
            <v>1</v>
          </cell>
          <cell r="L3948">
            <v>0</v>
          </cell>
          <cell r="M3948">
            <v>0</v>
          </cell>
          <cell r="N3948">
            <v>1</v>
          </cell>
          <cell r="O3948">
            <v>0</v>
          </cell>
          <cell r="P3948">
            <v>0</v>
          </cell>
          <cell r="Q3948">
            <v>0</v>
          </cell>
          <cell r="R3948" t="str">
            <v>multicolore</v>
          </cell>
          <cell r="S3948" t="str">
            <v>11½</v>
          </cell>
          <cell r="T3948" t="str">
            <v>0,70 €</v>
          </cell>
          <cell r="U3948" t="str">
            <v/>
          </cell>
          <cell r="V3948" t="str">
            <v/>
          </cell>
        </row>
        <row r="3949">
          <cell r="B3949" t="str">
            <v>DR-000-3600</v>
          </cell>
          <cell r="C3949" t="str">
            <v>4848484551544848</v>
          </cell>
          <cell r="D3949" t="str">
            <v>000</v>
          </cell>
          <cell r="E3949">
            <v>3600</v>
          </cell>
          <cell r="F3949" t="str">
            <v>Timbres-poste</v>
          </cell>
          <cell r="G3949">
            <v>2007</v>
          </cell>
          <cell r="H3949" t="str">
            <v>0,75 € multicolore</v>
          </cell>
          <cell r="I3949" t="str">
            <v>Série courante. Faune. Oiseau. Faucon crécerelle</v>
          </cell>
          <cell r="J3949">
            <v>2.5</v>
          </cell>
          <cell r="K3949">
            <v>1</v>
          </cell>
          <cell r="L3949">
            <v>0</v>
          </cell>
          <cell r="M3949">
            <v>0</v>
          </cell>
          <cell r="N3949">
            <v>1</v>
          </cell>
          <cell r="O3949">
            <v>0</v>
          </cell>
          <cell r="P3949">
            <v>0</v>
          </cell>
          <cell r="Q3949">
            <v>0</v>
          </cell>
          <cell r="R3949" t="str">
            <v>multicolore</v>
          </cell>
          <cell r="S3949" t="str">
            <v>11½</v>
          </cell>
          <cell r="T3949" t="str">
            <v>0,75 €</v>
          </cell>
          <cell r="U3949" t="str">
            <v/>
          </cell>
          <cell r="V3949" t="str">
            <v/>
          </cell>
        </row>
        <row r="3950">
          <cell r="B3950" t="str">
            <v>DR-000-3601</v>
          </cell>
          <cell r="C3950" t="str">
            <v>4848484551544849</v>
          </cell>
          <cell r="D3950" t="str">
            <v>000</v>
          </cell>
          <cell r="E3950">
            <v>3601</v>
          </cell>
          <cell r="F3950" t="str">
            <v>Timbres-poste</v>
          </cell>
          <cell r="G3950">
            <v>2007</v>
          </cell>
          <cell r="H3950" t="str">
            <v>Julia Tulkens</v>
          </cell>
          <cell r="I3950" t="str">
            <v>Personnalités. Littérature. Femmes écrivaines</v>
          </cell>
          <cell r="J3950">
            <v>1.6</v>
          </cell>
          <cell r="K3950">
            <v>1</v>
          </cell>
          <cell r="L3950">
            <v>0</v>
          </cell>
          <cell r="M3950">
            <v>0</v>
          </cell>
          <cell r="N3950">
            <v>1.2</v>
          </cell>
          <cell r="O3950">
            <v>0</v>
          </cell>
          <cell r="P3950">
            <v>0</v>
          </cell>
          <cell r="Q3950">
            <v>0</v>
          </cell>
          <cell r="R3950" t="str">
            <v>multicolore</v>
          </cell>
          <cell r="S3950" t="str">
            <v>11½</v>
          </cell>
          <cell r="T3950" t="str">
            <v>0,52 € Prior</v>
          </cell>
          <cell r="U3950" t="str">
            <v/>
          </cell>
          <cell r="V3950" t="str">
            <v/>
          </cell>
        </row>
        <row r="3951">
          <cell r="B3951" t="str">
            <v>DR-000-F3601</v>
          </cell>
          <cell r="C3951" t="str">
            <v>484848457051544849</v>
          </cell>
          <cell r="D3951" t="str">
            <v>000</v>
          </cell>
          <cell r="E3951" t="str">
            <v>F3601</v>
          </cell>
          <cell r="F3951" t="str">
            <v>Timbres-poste</v>
          </cell>
          <cell r="G3951">
            <v>2007</v>
          </cell>
          <cell r="H3951" t="str">
            <v>feuillet de 5 timbres (3601 à 3605)                              pas répertorié</v>
          </cell>
          <cell r="I3951" t="str">
            <v>Personnalités Littérature</v>
          </cell>
          <cell r="J3951">
            <v>8</v>
          </cell>
          <cell r="K3951">
            <v>1</v>
          </cell>
          <cell r="L3951">
            <v>0</v>
          </cell>
          <cell r="M3951">
            <v>0</v>
          </cell>
          <cell r="N3951">
            <v>6</v>
          </cell>
          <cell r="O3951">
            <v>0</v>
          </cell>
          <cell r="P3951">
            <v>0</v>
          </cell>
          <cell r="Q3951">
            <v>0</v>
          </cell>
          <cell r="R3951" t="str">
            <v>multicolore</v>
          </cell>
          <cell r="S3951" t="str">
            <v>11½</v>
          </cell>
          <cell r="T3951" t="str">
            <v/>
          </cell>
          <cell r="U3951" t="str">
            <v/>
          </cell>
          <cell r="V3951" t="str">
            <v/>
          </cell>
        </row>
        <row r="3952">
          <cell r="B3952" t="str">
            <v>DR-000-3602</v>
          </cell>
          <cell r="C3952" t="str">
            <v>4848484551544850</v>
          </cell>
          <cell r="D3952" t="str">
            <v>000</v>
          </cell>
          <cell r="E3952">
            <v>3602</v>
          </cell>
          <cell r="F3952" t="str">
            <v>Timbres-poste</v>
          </cell>
          <cell r="G3952">
            <v>2007</v>
          </cell>
          <cell r="H3952" t="str">
            <v>Madeleine Bourdhouxhe</v>
          </cell>
          <cell r="I3952" t="str">
            <v>Personnalités. Littérature. Femmes écrivaines</v>
          </cell>
          <cell r="J3952">
            <v>1.6</v>
          </cell>
          <cell r="K3952">
            <v>1</v>
          </cell>
          <cell r="L3952">
            <v>0</v>
          </cell>
          <cell r="M3952">
            <v>0</v>
          </cell>
          <cell r="N3952">
            <v>1.2</v>
          </cell>
          <cell r="O3952">
            <v>0</v>
          </cell>
          <cell r="P3952">
            <v>0</v>
          </cell>
          <cell r="Q3952">
            <v>0</v>
          </cell>
          <cell r="R3952" t="str">
            <v>multicolore</v>
          </cell>
          <cell r="S3952" t="str">
            <v>11½</v>
          </cell>
          <cell r="T3952" t="str">
            <v>0,52 € Prior</v>
          </cell>
          <cell r="U3952" t="str">
            <v/>
          </cell>
          <cell r="V3952" t="str">
            <v/>
          </cell>
        </row>
        <row r="3953">
          <cell r="B3953" t="str">
            <v>DR-000-3603</v>
          </cell>
          <cell r="C3953" t="str">
            <v>4848484551544851</v>
          </cell>
          <cell r="D3953" t="str">
            <v>000</v>
          </cell>
          <cell r="E3953">
            <v>3603</v>
          </cell>
          <cell r="F3953" t="str">
            <v>Timbres-poste</v>
          </cell>
          <cell r="G3953">
            <v>2007</v>
          </cell>
          <cell r="H3953" t="str">
            <v>Christine D'haen, poète</v>
          </cell>
          <cell r="I3953" t="str">
            <v>Personnalités. Littérature. Femmes écrivaines</v>
          </cell>
          <cell r="J3953">
            <v>1.6</v>
          </cell>
          <cell r="K3953">
            <v>1</v>
          </cell>
          <cell r="L3953">
            <v>0</v>
          </cell>
          <cell r="M3953">
            <v>0</v>
          </cell>
          <cell r="N3953">
            <v>1.2</v>
          </cell>
          <cell r="O3953">
            <v>0</v>
          </cell>
          <cell r="P3953">
            <v>0</v>
          </cell>
          <cell r="Q3953">
            <v>0</v>
          </cell>
          <cell r="R3953" t="str">
            <v>multicolore</v>
          </cell>
          <cell r="S3953" t="str">
            <v>11½</v>
          </cell>
          <cell r="T3953" t="str">
            <v>0,52 € Prior</v>
          </cell>
          <cell r="U3953" t="str">
            <v/>
          </cell>
          <cell r="V3953" t="str">
            <v/>
          </cell>
        </row>
        <row r="3954">
          <cell r="B3954" t="str">
            <v>DR-000-3604</v>
          </cell>
          <cell r="C3954" t="str">
            <v>4848484551544852</v>
          </cell>
          <cell r="D3954" t="str">
            <v>000</v>
          </cell>
          <cell r="E3954">
            <v>3604</v>
          </cell>
          <cell r="F3954" t="str">
            <v>Timbres-poste</v>
          </cell>
          <cell r="G3954">
            <v>2007</v>
          </cell>
          <cell r="H3954" t="str">
            <v>Jacqueline Harpman</v>
          </cell>
          <cell r="I3954" t="str">
            <v>Personnalités. Littérature. Femmes écrivaines</v>
          </cell>
          <cell r="J3954">
            <v>1.6</v>
          </cell>
          <cell r="K3954">
            <v>1</v>
          </cell>
          <cell r="L3954">
            <v>0</v>
          </cell>
          <cell r="M3954">
            <v>0</v>
          </cell>
          <cell r="N3954">
            <v>1.2</v>
          </cell>
          <cell r="O3954">
            <v>0</v>
          </cell>
          <cell r="P3954">
            <v>0</v>
          </cell>
          <cell r="Q3954">
            <v>0</v>
          </cell>
          <cell r="R3954" t="str">
            <v>multicolore</v>
          </cell>
          <cell r="S3954" t="str">
            <v>11½</v>
          </cell>
          <cell r="T3954" t="str">
            <v>0,52 € Prior</v>
          </cell>
          <cell r="U3954" t="str">
            <v/>
          </cell>
          <cell r="V3954" t="str">
            <v/>
          </cell>
        </row>
        <row r="3955">
          <cell r="B3955" t="str">
            <v>DR-000-3605</v>
          </cell>
          <cell r="C3955" t="str">
            <v>4848484551544853</v>
          </cell>
          <cell r="D3955" t="str">
            <v>000</v>
          </cell>
          <cell r="E3955">
            <v>3605</v>
          </cell>
          <cell r="F3955" t="str">
            <v>Timbres-poste</v>
          </cell>
          <cell r="G3955">
            <v>2007</v>
          </cell>
          <cell r="H3955" t="str">
            <v>Maria Rosseels</v>
          </cell>
          <cell r="I3955" t="str">
            <v>Personnalités. Littérature. Femmes écrivaines</v>
          </cell>
          <cell r="J3955">
            <v>1.6</v>
          </cell>
          <cell r="K3955">
            <v>1</v>
          </cell>
          <cell r="L3955">
            <v>0</v>
          </cell>
          <cell r="M3955">
            <v>0</v>
          </cell>
          <cell r="N3955">
            <v>1.2</v>
          </cell>
          <cell r="O3955">
            <v>0</v>
          </cell>
          <cell r="P3955">
            <v>0</v>
          </cell>
          <cell r="Q3955">
            <v>0</v>
          </cell>
          <cell r="R3955" t="str">
            <v>multicolore</v>
          </cell>
          <cell r="S3955" t="str">
            <v>11½</v>
          </cell>
          <cell r="T3955" t="str">
            <v>0,52 € Prior</v>
          </cell>
          <cell r="U3955" t="str">
            <v/>
          </cell>
          <cell r="V3955" t="str">
            <v/>
          </cell>
        </row>
        <row r="3956">
          <cell r="B3956" t="str">
            <v>DR-000-3606</v>
          </cell>
          <cell r="C3956" t="str">
            <v>4848484551544854</v>
          </cell>
          <cell r="D3956" t="str">
            <v>000</v>
          </cell>
          <cell r="E3956">
            <v>3606</v>
          </cell>
          <cell r="F3956" t="str">
            <v>Timbres-poste</v>
          </cell>
          <cell r="G3956">
            <v>2007</v>
          </cell>
          <cell r="H3956" t="str">
            <v>Dessin humoristique d'un malade se rendant à la permanence de la bibliothèque d'un hôpital</v>
          </cell>
          <cell r="I3956" t="str">
            <v>Croix-Rouge</v>
          </cell>
          <cell r="J3956">
            <v>2.4</v>
          </cell>
          <cell r="K3956">
            <v>1</v>
          </cell>
          <cell r="L3956">
            <v>0</v>
          </cell>
          <cell r="M3956">
            <v>0</v>
          </cell>
          <cell r="N3956">
            <v>2.4</v>
          </cell>
          <cell r="O3956">
            <v>0</v>
          </cell>
          <cell r="P3956">
            <v>0</v>
          </cell>
          <cell r="Q3956">
            <v>0</v>
          </cell>
          <cell r="R3956" t="str">
            <v>multicolore</v>
          </cell>
          <cell r="S3956" t="str">
            <v>11½</v>
          </cell>
          <cell r="T3956" t="str">
            <v>0.52+0.25 €</v>
          </cell>
          <cell r="U3956" t="str">
            <v/>
          </cell>
          <cell r="V3956" t="str">
            <v/>
          </cell>
        </row>
        <row r="3957">
          <cell r="B3957" t="str">
            <v>DR-000-3607</v>
          </cell>
          <cell r="C3957" t="str">
            <v>4848484551544855</v>
          </cell>
          <cell r="D3957" t="str">
            <v>000</v>
          </cell>
          <cell r="E3957">
            <v>3607</v>
          </cell>
          <cell r="F3957" t="str">
            <v>Timbres-poste</v>
          </cell>
          <cell r="G3957">
            <v>2007</v>
          </cell>
          <cell r="H3957" t="str">
            <v>Dessin humoristique d'un malade se rendant à la permanence de la bibliothèque d'un hôpital</v>
          </cell>
          <cell r="I3957" t="str">
            <v>Croix-Rouge</v>
          </cell>
          <cell r="J3957">
            <v>2.2999999999999998</v>
          </cell>
          <cell r="K3957">
            <v>1</v>
          </cell>
          <cell r="L3957">
            <v>0</v>
          </cell>
          <cell r="M3957">
            <v>0</v>
          </cell>
          <cell r="N3957">
            <v>0.5</v>
          </cell>
          <cell r="O3957">
            <v>0</v>
          </cell>
          <cell r="P3957">
            <v>0</v>
          </cell>
          <cell r="Q3957">
            <v>0</v>
          </cell>
          <cell r="R3957" t="str">
            <v>multicolore</v>
          </cell>
          <cell r="S3957" t="str">
            <v>10 sur 3 côtés</v>
          </cell>
          <cell r="T3957" t="str">
            <v>0,52 €</v>
          </cell>
          <cell r="U3957" t="str">
            <v/>
          </cell>
          <cell r="V3957" t="str">
            <v/>
          </cell>
        </row>
        <row r="3958">
          <cell r="B3958" t="str">
            <v>DR-000-3608</v>
          </cell>
          <cell r="C3958" t="str">
            <v>4848484551544856</v>
          </cell>
          <cell r="D3958" t="str">
            <v>000</v>
          </cell>
          <cell r="E3958">
            <v>3608</v>
          </cell>
          <cell r="F3958" t="str">
            <v>Timbres-poste</v>
          </cell>
          <cell r="G3958">
            <v>2007</v>
          </cell>
          <cell r="H3958" t="str">
            <v>0,05 € multicolore</v>
          </cell>
          <cell r="I3958" t="str">
            <v>Série courante. Faune. Oiseau. Sarcelle d'hiver</v>
          </cell>
          <cell r="J3958">
            <v>0.5</v>
          </cell>
          <cell r="K3958">
            <v>1</v>
          </cell>
          <cell r="L3958">
            <v>0</v>
          </cell>
          <cell r="M3958">
            <v>0</v>
          </cell>
          <cell r="N3958">
            <v>0.3</v>
          </cell>
          <cell r="O3958">
            <v>1</v>
          </cell>
          <cell r="P3958">
            <v>0</v>
          </cell>
          <cell r="Q3958">
            <v>0</v>
          </cell>
          <cell r="R3958" t="str">
            <v>multicolore</v>
          </cell>
          <cell r="S3958" t="str">
            <v>11½</v>
          </cell>
          <cell r="T3958" t="str">
            <v>0,05 €</v>
          </cell>
          <cell r="U3958" t="str">
            <v/>
          </cell>
          <cell r="V3958" t="str">
            <v/>
          </cell>
        </row>
        <row r="3959">
          <cell r="B3959" t="str">
            <v>DR-000-3609</v>
          </cell>
          <cell r="C3959" t="str">
            <v>4848484551544857</v>
          </cell>
          <cell r="D3959" t="str">
            <v>000</v>
          </cell>
          <cell r="E3959">
            <v>3609</v>
          </cell>
          <cell r="F3959" t="str">
            <v>Timbres-poste</v>
          </cell>
          <cell r="G3959">
            <v>2007</v>
          </cell>
          <cell r="H3959" t="str">
            <v>0,10 € multicolore</v>
          </cell>
          <cell r="I3959" t="str">
            <v>Série courante. Faune. Oiseau. Chouette de Tengmalm</v>
          </cell>
          <cell r="J3959">
            <v>0.4</v>
          </cell>
          <cell r="K3959">
            <v>1</v>
          </cell>
          <cell r="L3959">
            <v>0</v>
          </cell>
          <cell r="M3959">
            <v>0</v>
          </cell>
          <cell r="N3959">
            <v>0.3</v>
          </cell>
          <cell r="O3959">
            <v>1</v>
          </cell>
          <cell r="P3959">
            <v>0</v>
          </cell>
          <cell r="Q3959">
            <v>0</v>
          </cell>
          <cell r="R3959" t="str">
            <v>multicolore</v>
          </cell>
          <cell r="S3959" t="str">
            <v>11½</v>
          </cell>
          <cell r="T3959" t="str">
            <v>0,10 €</v>
          </cell>
          <cell r="U3959" t="str">
            <v/>
          </cell>
          <cell r="V3959" t="str">
            <v/>
          </cell>
        </row>
        <row r="3960">
          <cell r="B3960" t="str">
            <v>DR-000-3610</v>
          </cell>
          <cell r="C3960" t="str">
            <v>4848484551544948</v>
          </cell>
          <cell r="D3960" t="str">
            <v>000</v>
          </cell>
          <cell r="E3960">
            <v>3610</v>
          </cell>
          <cell r="F3960" t="str">
            <v>Timbres-poste</v>
          </cell>
          <cell r="G3960">
            <v>2007</v>
          </cell>
          <cell r="H3960" t="str">
            <v>Tati l'pèriki, d'Edouard Remouchamps</v>
          </cell>
          <cell r="I3960" t="str">
            <v>Théâtre populaire</v>
          </cell>
          <cell r="J3960">
            <v>1.4</v>
          </cell>
          <cell r="K3960">
            <v>1</v>
          </cell>
          <cell r="L3960">
            <v>0</v>
          </cell>
          <cell r="M3960">
            <v>0</v>
          </cell>
          <cell r="N3960">
            <v>1.2</v>
          </cell>
          <cell r="O3960">
            <v>0</v>
          </cell>
          <cell r="P3960">
            <v>0</v>
          </cell>
          <cell r="Q3960">
            <v>0</v>
          </cell>
          <cell r="R3960" t="str">
            <v>multicolore</v>
          </cell>
          <cell r="S3960" t="str">
            <v>11½</v>
          </cell>
          <cell r="T3960" t="str">
            <v>0,46 €</v>
          </cell>
          <cell r="U3960" t="str">
            <v/>
          </cell>
          <cell r="V3960" t="str">
            <v/>
          </cell>
        </row>
        <row r="3961">
          <cell r="B3961" t="str">
            <v>DR-000-3611</v>
          </cell>
          <cell r="C3961" t="str">
            <v>4848484551544949</v>
          </cell>
          <cell r="D3961" t="str">
            <v>000</v>
          </cell>
          <cell r="E3961">
            <v>3611</v>
          </cell>
          <cell r="F3961" t="str">
            <v>Timbres-poste</v>
          </cell>
          <cell r="G3961">
            <v>2007</v>
          </cell>
          <cell r="H3961" t="str">
            <v>Portrait de Romain Deconnick avec accordéon</v>
          </cell>
          <cell r="I3961" t="str">
            <v>Théâtre populaire</v>
          </cell>
          <cell r="J3961">
            <v>1.4</v>
          </cell>
          <cell r="K3961">
            <v>1</v>
          </cell>
          <cell r="L3961">
            <v>0</v>
          </cell>
          <cell r="M3961">
            <v>0</v>
          </cell>
          <cell r="N3961">
            <v>1.2</v>
          </cell>
          <cell r="O3961">
            <v>0</v>
          </cell>
          <cell r="P3961">
            <v>0</v>
          </cell>
          <cell r="Q3961">
            <v>0</v>
          </cell>
          <cell r="R3961" t="str">
            <v>multicolore</v>
          </cell>
          <cell r="S3961" t="str">
            <v>11½</v>
          </cell>
          <cell r="T3961" t="str">
            <v>0,46 €</v>
          </cell>
          <cell r="U3961" t="str">
            <v/>
          </cell>
          <cell r="V3961" t="str">
            <v/>
          </cell>
        </row>
        <row r="3962">
          <cell r="B3962" t="str">
            <v>DR-000-3612</v>
          </cell>
          <cell r="C3962" t="str">
            <v>4848484551544950</v>
          </cell>
          <cell r="D3962" t="str">
            <v>000</v>
          </cell>
          <cell r="E3962">
            <v>3612</v>
          </cell>
          <cell r="F3962" t="str">
            <v>Timbres-poste</v>
          </cell>
          <cell r="G3962">
            <v>2007</v>
          </cell>
          <cell r="H3962" t="str">
            <v>Le mariage de Mademoiselle Beulemans, de Jean-François Fonson et Fernand Wicheler</v>
          </cell>
          <cell r="I3962" t="str">
            <v>Théâtre populaire</v>
          </cell>
          <cell r="J3962">
            <v>1.4</v>
          </cell>
          <cell r="K3962">
            <v>1</v>
          </cell>
          <cell r="L3962">
            <v>0</v>
          </cell>
          <cell r="M3962">
            <v>0</v>
          </cell>
          <cell r="N3962">
            <v>1.2</v>
          </cell>
          <cell r="O3962">
            <v>0</v>
          </cell>
          <cell r="P3962">
            <v>0</v>
          </cell>
          <cell r="Q3962">
            <v>0</v>
          </cell>
          <cell r="R3962" t="str">
            <v>multicolore</v>
          </cell>
          <cell r="S3962" t="str">
            <v>11½</v>
          </cell>
          <cell r="T3962" t="str">
            <v>0,46 €</v>
          </cell>
          <cell r="U3962" t="str">
            <v/>
          </cell>
          <cell r="V3962" t="str">
            <v/>
          </cell>
        </row>
        <row r="3963">
          <cell r="B3963" t="str">
            <v>DR-000-3613</v>
          </cell>
          <cell r="C3963" t="str">
            <v>4848484551544951</v>
          </cell>
          <cell r="D3963" t="str">
            <v>000</v>
          </cell>
          <cell r="E3963">
            <v>3613</v>
          </cell>
          <cell r="F3963" t="str">
            <v>Timbres-poste</v>
          </cell>
          <cell r="G3963">
            <v>2007</v>
          </cell>
          <cell r="H3963" t="str">
            <v>Dessin de Joseph Hoffmann du hall du palais</v>
          </cell>
          <cell r="I3963" t="str">
            <v>Architecture. Le palais Stoclet à Bruxelles</v>
          </cell>
          <cell r="J3963">
            <v>1.6</v>
          </cell>
          <cell r="K3963">
            <v>1</v>
          </cell>
          <cell r="L3963">
            <v>0</v>
          </cell>
          <cell r="M3963">
            <v>0</v>
          </cell>
          <cell r="N3963">
            <v>0.8</v>
          </cell>
          <cell r="O3963">
            <v>0</v>
          </cell>
          <cell r="P3963">
            <v>0</v>
          </cell>
          <cell r="Q3963">
            <v>0</v>
          </cell>
          <cell r="R3963" t="str">
            <v>multicolore</v>
          </cell>
          <cell r="S3963" t="str">
            <v>11½</v>
          </cell>
          <cell r="T3963" t="str">
            <v>0,52 €</v>
          </cell>
          <cell r="U3963" t="str">
            <v/>
          </cell>
          <cell r="V3963" t="str">
            <v/>
          </cell>
        </row>
        <row r="3964">
          <cell r="B3964" t="str">
            <v>DR-000-3614</v>
          </cell>
          <cell r="C3964" t="str">
            <v>4848484551544952</v>
          </cell>
          <cell r="D3964" t="str">
            <v>000</v>
          </cell>
          <cell r="E3964">
            <v>3614</v>
          </cell>
          <cell r="F3964" t="str">
            <v>Timbres-poste</v>
          </cell>
          <cell r="G3964">
            <v>2007</v>
          </cell>
          <cell r="H3964" t="str">
            <v>Vue partielle du palais avec la tour composée d'une coupole avec statues</v>
          </cell>
          <cell r="I3964" t="str">
            <v>Architecture. Le palais Stoclet à Bruxelles</v>
          </cell>
          <cell r="J3964">
            <v>2.4</v>
          </cell>
          <cell r="K3964">
            <v>1</v>
          </cell>
          <cell r="L3964">
            <v>0</v>
          </cell>
          <cell r="M3964">
            <v>0</v>
          </cell>
          <cell r="N3964">
            <v>1.2</v>
          </cell>
          <cell r="O3964">
            <v>0</v>
          </cell>
          <cell r="P3964">
            <v>0</v>
          </cell>
          <cell r="Q3964">
            <v>0</v>
          </cell>
          <cell r="R3964" t="str">
            <v>multicolore</v>
          </cell>
          <cell r="S3964" t="str">
            <v>11½</v>
          </cell>
          <cell r="T3964" t="str">
            <v>0,80 €</v>
          </cell>
          <cell r="U3964" t="str">
            <v/>
          </cell>
          <cell r="V3964" t="str">
            <v/>
          </cell>
        </row>
        <row r="3965">
          <cell r="B3965" t="str">
            <v>DR-000-3615</v>
          </cell>
          <cell r="C3965" t="str">
            <v>4848484551544953</v>
          </cell>
          <cell r="D3965" t="str">
            <v>000</v>
          </cell>
          <cell r="E3965">
            <v>3615</v>
          </cell>
          <cell r="F3965" t="str">
            <v>Timbres-poste</v>
          </cell>
          <cell r="G3965">
            <v>2007</v>
          </cell>
          <cell r="H3965" t="str">
            <v>0,23 € multicolore</v>
          </cell>
          <cell r="I3965" t="str">
            <v>Série courante. Faune. Oiseau. Choucas des tours</v>
          </cell>
          <cell r="J3965">
            <v>0.8</v>
          </cell>
          <cell r="K3965">
            <v>1</v>
          </cell>
          <cell r="L3965">
            <v>0</v>
          </cell>
          <cell r="M3965">
            <v>0</v>
          </cell>
          <cell r="N3965">
            <v>0.6</v>
          </cell>
          <cell r="O3965">
            <v>0</v>
          </cell>
          <cell r="P3965">
            <v>0</v>
          </cell>
          <cell r="Q3965">
            <v>0</v>
          </cell>
          <cell r="R3965" t="str">
            <v>multicolore</v>
          </cell>
          <cell r="S3965" t="str">
            <v>11½</v>
          </cell>
          <cell r="T3965" t="str">
            <v>0,23 €</v>
          </cell>
          <cell r="U3965" t="str">
            <v/>
          </cell>
          <cell r="V3965" t="str">
            <v/>
          </cell>
        </row>
        <row r="3966">
          <cell r="B3966" t="str">
            <v>DR-000-3616</v>
          </cell>
          <cell r="C3966" t="str">
            <v>4848484551544954</v>
          </cell>
          <cell r="D3966" t="str">
            <v>000</v>
          </cell>
          <cell r="E3966">
            <v>3616</v>
          </cell>
          <cell r="F3966" t="str">
            <v>Timbres-poste</v>
          </cell>
          <cell r="G3966">
            <v>2007</v>
          </cell>
          <cell r="H3966" t="str">
            <v>Lord Baden-Powell (1857-1941), fondateur du mouvement scout (dessin de Jijé)</v>
          </cell>
          <cell r="I3966" t="str">
            <v>Europa. Le scoutisme</v>
          </cell>
          <cell r="J3966">
            <v>1.5</v>
          </cell>
          <cell r="K3966">
            <v>1</v>
          </cell>
          <cell r="L3966">
            <v>0</v>
          </cell>
          <cell r="M3966">
            <v>0</v>
          </cell>
          <cell r="N3966">
            <v>1</v>
          </cell>
          <cell r="O3966">
            <v>0</v>
          </cell>
          <cell r="P3966">
            <v>0</v>
          </cell>
          <cell r="Q3966">
            <v>0</v>
          </cell>
          <cell r="R3966" t="str">
            <v>multicolore</v>
          </cell>
          <cell r="S3966" t="str">
            <v>11½</v>
          </cell>
          <cell r="T3966" t="str">
            <v>0,46 €</v>
          </cell>
          <cell r="U3966" t="str">
            <v/>
          </cell>
          <cell r="V3966" t="str">
            <v/>
          </cell>
        </row>
        <row r="3967">
          <cell r="B3967" t="str">
            <v>DR-000-3617</v>
          </cell>
          <cell r="C3967" t="str">
            <v>4848484551544955</v>
          </cell>
          <cell r="D3967" t="str">
            <v>000</v>
          </cell>
          <cell r="E3967">
            <v>3617</v>
          </cell>
          <cell r="F3967" t="str">
            <v>Timbres-poste</v>
          </cell>
          <cell r="G3967">
            <v>2007</v>
          </cell>
          <cell r="H3967" t="str">
            <v>Les scouts du dessinateur Jijé</v>
          </cell>
          <cell r="I3967" t="str">
            <v>Europa. Le scoutisme</v>
          </cell>
          <cell r="J3967">
            <v>2.2999999999999998</v>
          </cell>
          <cell r="K3967">
            <v>1</v>
          </cell>
          <cell r="L3967">
            <v>0</v>
          </cell>
          <cell r="M3967">
            <v>0</v>
          </cell>
          <cell r="N3967">
            <v>2.2999999999999998</v>
          </cell>
          <cell r="O3967">
            <v>0</v>
          </cell>
          <cell r="P3967">
            <v>0</v>
          </cell>
          <cell r="Q3967">
            <v>0</v>
          </cell>
          <cell r="R3967" t="str">
            <v>multicolore</v>
          </cell>
          <cell r="S3967" t="str">
            <v>11½</v>
          </cell>
          <cell r="T3967" t="str">
            <v>0,75 €</v>
          </cell>
          <cell r="U3967" t="str">
            <v/>
          </cell>
          <cell r="V3967" t="str">
            <v/>
          </cell>
        </row>
        <row r="3968">
          <cell r="B3968" t="str">
            <v>DR-000-3618</v>
          </cell>
          <cell r="C3968" t="str">
            <v>4848484551544956</v>
          </cell>
          <cell r="D3968" t="str">
            <v>000</v>
          </cell>
          <cell r="E3968">
            <v>3618</v>
          </cell>
          <cell r="F3968" t="str">
            <v>Timbres-poste</v>
          </cell>
          <cell r="G3968">
            <v>2007</v>
          </cell>
          <cell r="H3968" t="str">
            <v>Composition avec initiales des six pays signataires du traité</v>
          </cell>
          <cell r="I3968" t="str">
            <v>Cinquantenaire du traité de Rome</v>
          </cell>
          <cell r="J3968">
            <v>2.4</v>
          </cell>
          <cell r="K3968">
            <v>1</v>
          </cell>
          <cell r="L3968">
            <v>0</v>
          </cell>
          <cell r="M3968">
            <v>0</v>
          </cell>
          <cell r="N3968">
            <v>1.5</v>
          </cell>
          <cell r="O3968">
            <v>0</v>
          </cell>
          <cell r="P3968">
            <v>0</v>
          </cell>
          <cell r="Q3968">
            <v>0</v>
          </cell>
          <cell r="R3968" t="str">
            <v>multicolore</v>
          </cell>
          <cell r="S3968" t="str">
            <v>11½</v>
          </cell>
          <cell r="T3968" t="str">
            <v>0,80 €</v>
          </cell>
          <cell r="U3968" t="str">
            <v/>
          </cell>
          <cell r="V3968" t="str">
            <v/>
          </cell>
        </row>
        <row r="3969">
          <cell r="B3969" t="str">
            <v>DR-000-3619</v>
          </cell>
          <cell r="C3969" t="str">
            <v>4848484551544957</v>
          </cell>
          <cell r="D3969" t="str">
            <v>000</v>
          </cell>
          <cell r="E3969">
            <v>3619</v>
          </cell>
          <cell r="F3969" t="str">
            <v>Timbres-poste</v>
          </cell>
          <cell r="G3969">
            <v>2007</v>
          </cell>
          <cell r="H3969" t="str">
            <v>Tintin au Pays des Soviets (français)</v>
          </cell>
          <cell r="I3969" t="str">
            <v>Personnalité. Bandes dessinées. Hergé (Georges Remi) (1907-1983), dessinateur et auteur</v>
          </cell>
          <cell r="J3969">
            <v>1.4</v>
          </cell>
          <cell r="K3969">
            <v>1</v>
          </cell>
          <cell r="L3969">
            <v>0</v>
          </cell>
          <cell r="M3969">
            <v>0</v>
          </cell>
          <cell r="N3969">
            <v>1.2</v>
          </cell>
          <cell r="O3969">
            <v>0</v>
          </cell>
          <cell r="P3969">
            <v>0</v>
          </cell>
          <cell r="Q3969">
            <v>0</v>
          </cell>
          <cell r="R3969" t="str">
            <v>multicolore</v>
          </cell>
          <cell r="S3969" t="str">
            <v>11½</v>
          </cell>
          <cell r="T3969" t="str">
            <v>0,46 €</v>
          </cell>
          <cell r="U3969" t="str">
            <v/>
          </cell>
          <cell r="V3969" t="str">
            <v/>
          </cell>
        </row>
        <row r="3970">
          <cell r="B3970" t="str">
            <v>DR-000-F3619</v>
          </cell>
          <cell r="C3970" t="str">
            <v>484848457051544957</v>
          </cell>
          <cell r="D3970" t="str">
            <v>000</v>
          </cell>
          <cell r="E3970" t="str">
            <v>F3619</v>
          </cell>
          <cell r="F3970" t="str">
            <v>Timbres-poste</v>
          </cell>
          <cell r="G3970">
            <v>2007</v>
          </cell>
          <cell r="H3970" t="str">
            <v>feuillet de 25 timbres (3619 à 3643)</v>
          </cell>
          <cell r="I3970" t="str">
            <v>Hergé</v>
          </cell>
          <cell r="J3970">
            <v>35</v>
          </cell>
          <cell r="K3970">
            <v>1</v>
          </cell>
          <cell r="L3970">
            <v>0</v>
          </cell>
          <cell r="M3970">
            <v>0</v>
          </cell>
          <cell r="N3970">
            <v>30</v>
          </cell>
          <cell r="O3970">
            <v>0</v>
          </cell>
          <cell r="P3970">
            <v>0</v>
          </cell>
          <cell r="Q3970">
            <v>0</v>
          </cell>
          <cell r="R3970" t="str">
            <v>multicolore</v>
          </cell>
          <cell r="S3970" t="str">
            <v>11½</v>
          </cell>
          <cell r="T3970" t="str">
            <v/>
          </cell>
          <cell r="U3970" t="str">
            <v/>
          </cell>
          <cell r="V3970" t="str">
            <v/>
          </cell>
        </row>
        <row r="3971">
          <cell r="B3971" t="str">
            <v>DR-000-3620</v>
          </cell>
          <cell r="C3971" t="str">
            <v>4848484551545048</v>
          </cell>
          <cell r="D3971" t="str">
            <v>000</v>
          </cell>
          <cell r="E3971">
            <v>3620</v>
          </cell>
          <cell r="F3971" t="str">
            <v>Timbres-poste</v>
          </cell>
          <cell r="G3971">
            <v>2007</v>
          </cell>
          <cell r="H3971" t="str">
            <v>Tintin au Congo (danois)</v>
          </cell>
          <cell r="I3971" t="str">
            <v>Personnalité. Bandes dessinées. Hergé (Georges Remi) (1907-1983), dessinateur et auteur</v>
          </cell>
          <cell r="J3971">
            <v>1.4</v>
          </cell>
          <cell r="K3971">
            <v>1</v>
          </cell>
          <cell r="L3971">
            <v>0</v>
          </cell>
          <cell r="M3971">
            <v>0</v>
          </cell>
          <cell r="N3971">
            <v>1.2</v>
          </cell>
          <cell r="O3971">
            <v>0</v>
          </cell>
          <cell r="P3971">
            <v>0</v>
          </cell>
          <cell r="Q3971">
            <v>0</v>
          </cell>
          <cell r="R3971" t="str">
            <v>multicolore</v>
          </cell>
          <cell r="S3971" t="str">
            <v>11½</v>
          </cell>
          <cell r="T3971" t="str">
            <v>0,46 €</v>
          </cell>
          <cell r="U3971" t="str">
            <v/>
          </cell>
          <cell r="V3971" t="str">
            <v/>
          </cell>
        </row>
        <row r="3972">
          <cell r="B3972" t="str">
            <v>DR-000-3621</v>
          </cell>
          <cell r="C3972" t="str">
            <v>4848484551545049</v>
          </cell>
          <cell r="D3972" t="str">
            <v>000</v>
          </cell>
          <cell r="E3972">
            <v>3621</v>
          </cell>
          <cell r="F3972" t="str">
            <v>Timbres-poste</v>
          </cell>
          <cell r="G3972">
            <v>2007</v>
          </cell>
          <cell r="H3972" t="str">
            <v>Tintin en Amérique (anglais)</v>
          </cell>
          <cell r="I3972" t="str">
            <v>Personnalité. Bandes dessinées. Hergé (Georges Remi) (1907-1983), dessinateur et auteur</v>
          </cell>
          <cell r="J3972">
            <v>1.4</v>
          </cell>
          <cell r="K3972">
            <v>1</v>
          </cell>
          <cell r="L3972">
            <v>0</v>
          </cell>
          <cell r="M3972">
            <v>0</v>
          </cell>
          <cell r="N3972">
            <v>1.2</v>
          </cell>
          <cell r="O3972">
            <v>0</v>
          </cell>
          <cell r="P3972">
            <v>0</v>
          </cell>
          <cell r="Q3972">
            <v>0</v>
          </cell>
          <cell r="R3972" t="str">
            <v>multicolore</v>
          </cell>
          <cell r="S3972" t="str">
            <v>11½</v>
          </cell>
          <cell r="T3972" t="str">
            <v>0,46 €</v>
          </cell>
          <cell r="U3972" t="str">
            <v/>
          </cell>
          <cell r="V3972" t="str">
            <v/>
          </cell>
        </row>
        <row r="3973">
          <cell r="B3973" t="str">
            <v>DR-000-3622</v>
          </cell>
          <cell r="C3973" t="str">
            <v>4848484551545050</v>
          </cell>
          <cell r="D3973" t="str">
            <v>000</v>
          </cell>
          <cell r="E3973">
            <v>3622</v>
          </cell>
          <cell r="F3973" t="str">
            <v>Timbres-poste</v>
          </cell>
          <cell r="G3973">
            <v>2007</v>
          </cell>
          <cell r="H3973" t="str">
            <v>Les cigares du pharaon (luxembourgeois)</v>
          </cell>
          <cell r="I3973" t="str">
            <v>Personnalité. Bandes dessinées. Hergé (Georges Remi) (1907-1983), dessinateur et auteur</v>
          </cell>
          <cell r="J3973">
            <v>1.4</v>
          </cell>
          <cell r="K3973">
            <v>1</v>
          </cell>
          <cell r="L3973">
            <v>0</v>
          </cell>
          <cell r="M3973">
            <v>0</v>
          </cell>
          <cell r="N3973">
            <v>1.2</v>
          </cell>
          <cell r="O3973">
            <v>0</v>
          </cell>
          <cell r="P3973">
            <v>0</v>
          </cell>
          <cell r="Q3973">
            <v>0</v>
          </cell>
          <cell r="R3973" t="str">
            <v>multicolore</v>
          </cell>
          <cell r="S3973" t="str">
            <v>11½</v>
          </cell>
          <cell r="T3973" t="str">
            <v>0,46 €</v>
          </cell>
          <cell r="U3973" t="str">
            <v/>
          </cell>
          <cell r="V3973" t="str">
            <v/>
          </cell>
        </row>
        <row r="3974">
          <cell r="B3974" t="str">
            <v>DR-000-3623</v>
          </cell>
          <cell r="C3974" t="str">
            <v>4848484551545051</v>
          </cell>
          <cell r="D3974" t="str">
            <v>000</v>
          </cell>
          <cell r="E3974">
            <v>3623</v>
          </cell>
          <cell r="F3974" t="str">
            <v>Timbres-poste</v>
          </cell>
          <cell r="G3974">
            <v>2007</v>
          </cell>
          <cell r="H3974" t="str">
            <v>Le lotus bleu (chinois)</v>
          </cell>
          <cell r="I3974" t="str">
            <v>Personnalité. Bandes dessinées. Hergé (Georges Remi) (1907-1983), dessinateur et auteur</v>
          </cell>
          <cell r="J3974">
            <v>1.4</v>
          </cell>
          <cell r="K3974">
            <v>1</v>
          </cell>
          <cell r="L3974">
            <v>0</v>
          </cell>
          <cell r="M3974">
            <v>0</v>
          </cell>
          <cell r="N3974">
            <v>1.2</v>
          </cell>
          <cell r="O3974">
            <v>0</v>
          </cell>
          <cell r="P3974">
            <v>0</v>
          </cell>
          <cell r="Q3974">
            <v>0</v>
          </cell>
          <cell r="R3974" t="str">
            <v>multicolore</v>
          </cell>
          <cell r="S3974" t="str">
            <v>11½</v>
          </cell>
          <cell r="T3974" t="str">
            <v>0,46 €</v>
          </cell>
          <cell r="U3974" t="str">
            <v/>
          </cell>
          <cell r="V3974" t="str">
            <v/>
          </cell>
        </row>
        <row r="3975">
          <cell r="B3975" t="str">
            <v>DR-000-3624</v>
          </cell>
          <cell r="C3975" t="str">
            <v>4848484551545052</v>
          </cell>
          <cell r="D3975" t="str">
            <v>000</v>
          </cell>
          <cell r="E3975">
            <v>3624</v>
          </cell>
          <cell r="F3975" t="str">
            <v>Timbres-poste</v>
          </cell>
          <cell r="G3975">
            <v>2007</v>
          </cell>
          <cell r="H3975" t="str">
            <v>L'oreille cassée (brésilien)</v>
          </cell>
          <cell r="I3975" t="str">
            <v>Personnalité. Bandes dessinées. Hergé (Georges Remi) (1907-1983), dessinateur et auteur</v>
          </cell>
          <cell r="J3975">
            <v>1.4</v>
          </cell>
          <cell r="K3975">
            <v>1</v>
          </cell>
          <cell r="L3975">
            <v>0</v>
          </cell>
          <cell r="M3975">
            <v>0</v>
          </cell>
          <cell r="N3975">
            <v>1.2</v>
          </cell>
          <cell r="O3975">
            <v>0</v>
          </cell>
          <cell r="P3975">
            <v>0</v>
          </cell>
          <cell r="Q3975">
            <v>0</v>
          </cell>
          <cell r="R3975" t="str">
            <v>multicolore</v>
          </cell>
          <cell r="S3975" t="str">
            <v>11½</v>
          </cell>
          <cell r="T3975" t="str">
            <v>0,46 €</v>
          </cell>
          <cell r="U3975" t="str">
            <v/>
          </cell>
          <cell r="V3975" t="str">
            <v/>
          </cell>
        </row>
        <row r="3976">
          <cell r="B3976" t="str">
            <v>DR-000-3625</v>
          </cell>
          <cell r="C3976" t="str">
            <v>4848484551545053</v>
          </cell>
          <cell r="D3976" t="str">
            <v>000</v>
          </cell>
          <cell r="E3976">
            <v>3625</v>
          </cell>
          <cell r="F3976" t="str">
            <v>Timbres-poste</v>
          </cell>
          <cell r="G3976">
            <v>2007</v>
          </cell>
          <cell r="H3976" t="str">
            <v>L'île noire (bengali)</v>
          </cell>
          <cell r="I3976" t="str">
            <v>Personnalité. Bandes dessinées. Hergé (Georges Remi) (1907-1983), dessinateur et auteur</v>
          </cell>
          <cell r="J3976">
            <v>1.4</v>
          </cell>
          <cell r="K3976">
            <v>1</v>
          </cell>
          <cell r="L3976">
            <v>0</v>
          </cell>
          <cell r="M3976">
            <v>0</v>
          </cell>
          <cell r="N3976">
            <v>1.2</v>
          </cell>
          <cell r="O3976">
            <v>0</v>
          </cell>
          <cell r="P3976">
            <v>0</v>
          </cell>
          <cell r="Q3976">
            <v>0</v>
          </cell>
          <cell r="R3976" t="str">
            <v>multicolore</v>
          </cell>
          <cell r="S3976" t="str">
            <v>11½</v>
          </cell>
          <cell r="T3976" t="str">
            <v>0,46 €</v>
          </cell>
          <cell r="U3976" t="str">
            <v/>
          </cell>
          <cell r="V3976" t="str">
            <v/>
          </cell>
        </row>
        <row r="3977">
          <cell r="B3977" t="str">
            <v>DR-000-3626</v>
          </cell>
          <cell r="C3977" t="str">
            <v>4848484551545054</v>
          </cell>
          <cell r="D3977" t="str">
            <v>000</v>
          </cell>
          <cell r="E3977">
            <v>3626</v>
          </cell>
          <cell r="F3977" t="str">
            <v>Timbres-poste</v>
          </cell>
          <cell r="G3977">
            <v>2007</v>
          </cell>
          <cell r="H3977" t="str">
            <v>Le sceptre d'Ottokar (slovaque)</v>
          </cell>
          <cell r="I3977" t="str">
            <v>Personnalité. Bandes dessinées. Hergé (Georges Remi) (1907-1983), dessinateur et auteur</v>
          </cell>
          <cell r="J3977">
            <v>1.4</v>
          </cell>
          <cell r="K3977">
            <v>1</v>
          </cell>
          <cell r="L3977">
            <v>0</v>
          </cell>
          <cell r="M3977">
            <v>0</v>
          </cell>
          <cell r="N3977">
            <v>1.2</v>
          </cell>
          <cell r="O3977">
            <v>0</v>
          </cell>
          <cell r="P3977">
            <v>0</v>
          </cell>
          <cell r="Q3977">
            <v>0</v>
          </cell>
          <cell r="R3977" t="str">
            <v>multicolore</v>
          </cell>
          <cell r="S3977" t="str">
            <v>11½</v>
          </cell>
          <cell r="T3977" t="str">
            <v>0,46 €</v>
          </cell>
          <cell r="U3977" t="str">
            <v/>
          </cell>
          <cell r="V3977" t="str">
            <v/>
          </cell>
        </row>
        <row r="3978">
          <cell r="B3978" t="str">
            <v>DR-000-3627</v>
          </cell>
          <cell r="C3978" t="str">
            <v>4848484551545055</v>
          </cell>
          <cell r="D3978" t="str">
            <v>000</v>
          </cell>
          <cell r="E3978">
            <v>3627</v>
          </cell>
          <cell r="F3978" t="str">
            <v>Timbres-poste</v>
          </cell>
          <cell r="G3978">
            <v>2007</v>
          </cell>
          <cell r="H3978" t="str">
            <v>Le crabe aux pinces d'or (russe)</v>
          </cell>
          <cell r="I3978" t="str">
            <v>Personnalité. Bandes dessinées. Hergé (Georges Remi) (1907-1983), dessinateur et auteur</v>
          </cell>
          <cell r="J3978">
            <v>1.4</v>
          </cell>
          <cell r="K3978">
            <v>1</v>
          </cell>
          <cell r="L3978">
            <v>0</v>
          </cell>
          <cell r="M3978">
            <v>0</v>
          </cell>
          <cell r="N3978">
            <v>1.2</v>
          </cell>
          <cell r="O3978">
            <v>0</v>
          </cell>
          <cell r="P3978">
            <v>0</v>
          </cell>
          <cell r="Q3978">
            <v>0</v>
          </cell>
          <cell r="R3978" t="str">
            <v>multicolore</v>
          </cell>
          <cell r="S3978" t="str">
            <v>11½</v>
          </cell>
          <cell r="T3978" t="str">
            <v>0,46 €</v>
          </cell>
          <cell r="U3978" t="str">
            <v/>
          </cell>
          <cell r="V3978" t="str">
            <v/>
          </cell>
        </row>
        <row r="3979">
          <cell r="B3979" t="str">
            <v>DR-000-3628</v>
          </cell>
          <cell r="C3979" t="str">
            <v>4848484551545056</v>
          </cell>
          <cell r="D3979" t="str">
            <v>000</v>
          </cell>
          <cell r="E3979">
            <v>3628</v>
          </cell>
          <cell r="F3979" t="str">
            <v>Timbres-poste</v>
          </cell>
          <cell r="G3979">
            <v>2007</v>
          </cell>
          <cell r="H3979" t="str">
            <v>L'étoile mystérieuse (islandais)</v>
          </cell>
          <cell r="I3979" t="str">
            <v>Personnalité. Bandes dessinées. Hergé (Georges Remi) (1907-1983), dessinateur et auteur</v>
          </cell>
          <cell r="J3979">
            <v>1.4</v>
          </cell>
          <cell r="K3979">
            <v>1</v>
          </cell>
          <cell r="L3979">
            <v>0</v>
          </cell>
          <cell r="M3979">
            <v>0</v>
          </cell>
          <cell r="N3979">
            <v>1.2</v>
          </cell>
          <cell r="O3979">
            <v>0</v>
          </cell>
          <cell r="P3979">
            <v>0</v>
          </cell>
          <cell r="Q3979">
            <v>0</v>
          </cell>
          <cell r="R3979" t="str">
            <v>multicolore</v>
          </cell>
          <cell r="S3979" t="str">
            <v>11½</v>
          </cell>
          <cell r="T3979" t="str">
            <v>0,46 €</v>
          </cell>
          <cell r="U3979" t="str">
            <v/>
          </cell>
          <cell r="V3979" t="str">
            <v/>
          </cell>
        </row>
        <row r="3980">
          <cell r="B3980" t="str">
            <v>DR-000-3629</v>
          </cell>
          <cell r="C3980" t="str">
            <v>4848484551545057</v>
          </cell>
          <cell r="D3980" t="str">
            <v>000</v>
          </cell>
          <cell r="E3980">
            <v>3629</v>
          </cell>
          <cell r="F3980" t="str">
            <v>Timbres-poste</v>
          </cell>
          <cell r="G3980">
            <v>2007</v>
          </cell>
          <cell r="H3980" t="str">
            <v>Le secret de la Licorne (polonais)</v>
          </cell>
          <cell r="I3980" t="str">
            <v>Personnalité. Bandes dessinées. Hergé (Georges Remi) (1907-1983), dessinateur et auteur</v>
          </cell>
          <cell r="J3980">
            <v>1.4</v>
          </cell>
          <cell r="K3980">
            <v>1</v>
          </cell>
          <cell r="L3980">
            <v>0</v>
          </cell>
          <cell r="M3980">
            <v>0</v>
          </cell>
          <cell r="N3980">
            <v>1.2</v>
          </cell>
          <cell r="O3980">
            <v>0</v>
          </cell>
          <cell r="P3980">
            <v>0</v>
          </cell>
          <cell r="Q3980">
            <v>0</v>
          </cell>
          <cell r="R3980" t="str">
            <v>multicolore</v>
          </cell>
          <cell r="S3980" t="str">
            <v>11½</v>
          </cell>
          <cell r="T3980" t="str">
            <v>0,46 €</v>
          </cell>
          <cell r="U3980" t="str">
            <v/>
          </cell>
          <cell r="V3980" t="str">
            <v/>
          </cell>
        </row>
        <row r="3981">
          <cell r="B3981" t="str">
            <v>DR-000-3630</v>
          </cell>
          <cell r="C3981" t="str">
            <v>4848484551545148</v>
          </cell>
          <cell r="D3981" t="str">
            <v>000</v>
          </cell>
          <cell r="E3981">
            <v>3630</v>
          </cell>
          <cell r="F3981" t="str">
            <v>Timbres-poste</v>
          </cell>
          <cell r="G3981">
            <v>2007</v>
          </cell>
          <cell r="H3981" t="str">
            <v>Le trésor de Rackam le Rouge (afrikaans)</v>
          </cell>
          <cell r="I3981" t="str">
            <v>Personnalité. Bandes dessinées. Hergé (Georges Remi) (1907-1983), dessinateur et auteur</v>
          </cell>
          <cell r="J3981">
            <v>1.4</v>
          </cell>
          <cell r="K3981">
            <v>1</v>
          </cell>
          <cell r="L3981">
            <v>0</v>
          </cell>
          <cell r="M3981">
            <v>0</v>
          </cell>
          <cell r="N3981">
            <v>1.2</v>
          </cell>
          <cell r="O3981">
            <v>0</v>
          </cell>
          <cell r="P3981">
            <v>0</v>
          </cell>
          <cell r="Q3981">
            <v>0</v>
          </cell>
          <cell r="R3981" t="str">
            <v>multicolore</v>
          </cell>
          <cell r="S3981" t="str">
            <v>11½</v>
          </cell>
          <cell r="T3981" t="str">
            <v>0,46 €</v>
          </cell>
          <cell r="U3981" t="str">
            <v/>
          </cell>
          <cell r="V3981" t="str">
            <v/>
          </cell>
        </row>
        <row r="3982">
          <cell r="B3982" t="str">
            <v>DR-000-3631</v>
          </cell>
          <cell r="C3982" t="str">
            <v>4848484551545149</v>
          </cell>
          <cell r="D3982" t="str">
            <v>000</v>
          </cell>
          <cell r="E3982">
            <v>3631</v>
          </cell>
          <cell r="F3982" t="str">
            <v>Timbres-poste</v>
          </cell>
          <cell r="G3982">
            <v>2007</v>
          </cell>
          <cell r="H3982" t="str">
            <v>Portrait et signature d'Hergé</v>
          </cell>
          <cell r="I3982" t="str">
            <v>Personnalité. Bandes dessinées. Hergé (Georges Remi) (1907-1983), dessinateur et auteur</v>
          </cell>
          <cell r="J3982">
            <v>1.4</v>
          </cell>
          <cell r="K3982">
            <v>1</v>
          </cell>
          <cell r="L3982">
            <v>0</v>
          </cell>
          <cell r="M3982">
            <v>0</v>
          </cell>
          <cell r="N3982">
            <v>1.2</v>
          </cell>
          <cell r="O3982">
            <v>0</v>
          </cell>
          <cell r="P3982">
            <v>0</v>
          </cell>
          <cell r="Q3982">
            <v>0</v>
          </cell>
          <cell r="R3982" t="str">
            <v>multicolore</v>
          </cell>
          <cell r="S3982" t="str">
            <v>11½</v>
          </cell>
          <cell r="T3982" t="str">
            <v>0,46 €</v>
          </cell>
          <cell r="U3982" t="str">
            <v/>
          </cell>
          <cell r="V3982" t="str">
            <v/>
          </cell>
        </row>
        <row r="3983">
          <cell r="B3983" t="str">
            <v>DR-000-3632</v>
          </cell>
          <cell r="C3983" t="str">
            <v>4848484551545150</v>
          </cell>
          <cell r="D3983" t="str">
            <v>000</v>
          </cell>
          <cell r="E3983">
            <v>3632</v>
          </cell>
          <cell r="F3983" t="str">
            <v>Timbres-poste</v>
          </cell>
          <cell r="G3983">
            <v>2007</v>
          </cell>
          <cell r="H3983" t="str">
            <v>Les sept boules de cristal (arabe)</v>
          </cell>
          <cell r="I3983" t="str">
            <v>Personnalité. Bandes dessinées. Hergé (Georges Remi) (1907-1983), dessinateur et auteur</v>
          </cell>
          <cell r="J3983">
            <v>1.4</v>
          </cell>
          <cell r="K3983">
            <v>1</v>
          </cell>
          <cell r="L3983">
            <v>0</v>
          </cell>
          <cell r="M3983">
            <v>0</v>
          </cell>
          <cell r="N3983">
            <v>1.2</v>
          </cell>
          <cell r="O3983">
            <v>0</v>
          </cell>
          <cell r="P3983">
            <v>0</v>
          </cell>
          <cell r="Q3983">
            <v>0</v>
          </cell>
          <cell r="R3983" t="str">
            <v>multicolore</v>
          </cell>
          <cell r="S3983" t="str">
            <v>11½</v>
          </cell>
          <cell r="T3983" t="str">
            <v>0,46 €</v>
          </cell>
          <cell r="U3983" t="str">
            <v/>
          </cell>
          <cell r="V3983" t="str">
            <v/>
          </cell>
        </row>
        <row r="3984">
          <cell r="B3984" t="str">
            <v>DR-000-3633</v>
          </cell>
          <cell r="C3984" t="str">
            <v>4848484551545151</v>
          </cell>
          <cell r="D3984" t="str">
            <v>000</v>
          </cell>
          <cell r="E3984">
            <v>3633</v>
          </cell>
          <cell r="F3984" t="str">
            <v>Timbres-poste</v>
          </cell>
          <cell r="G3984">
            <v>2007</v>
          </cell>
          <cell r="H3984" t="str">
            <v>Le temple du soleil (espagnol)</v>
          </cell>
          <cell r="I3984" t="str">
            <v>Personnalité. Bandes dessinées. Hergé (Georges Remi) (1907-1983), dessinateur et auteur</v>
          </cell>
          <cell r="J3984">
            <v>1.4</v>
          </cell>
          <cell r="K3984">
            <v>1</v>
          </cell>
          <cell r="L3984">
            <v>0</v>
          </cell>
          <cell r="M3984">
            <v>0</v>
          </cell>
          <cell r="N3984">
            <v>1.2</v>
          </cell>
          <cell r="O3984">
            <v>0</v>
          </cell>
          <cell r="P3984">
            <v>0</v>
          </cell>
          <cell r="Q3984">
            <v>0</v>
          </cell>
          <cell r="R3984" t="str">
            <v>multicolore</v>
          </cell>
          <cell r="S3984" t="str">
            <v>11½</v>
          </cell>
          <cell r="T3984" t="str">
            <v>0,46 €</v>
          </cell>
          <cell r="U3984" t="str">
            <v/>
          </cell>
          <cell r="V3984" t="str">
            <v/>
          </cell>
        </row>
        <row r="3985">
          <cell r="B3985" t="str">
            <v>DR-000-3634</v>
          </cell>
          <cell r="C3985" t="str">
            <v>4848484551545152</v>
          </cell>
          <cell r="D3985" t="str">
            <v>000</v>
          </cell>
          <cell r="E3985">
            <v>3634</v>
          </cell>
          <cell r="F3985" t="str">
            <v>Timbres-poste</v>
          </cell>
          <cell r="G3985">
            <v>2007</v>
          </cell>
          <cell r="H3985" t="str">
            <v>Tintin au pays de l'or noir (allemand)</v>
          </cell>
          <cell r="I3985" t="str">
            <v>Personnalité. Bandes dessinées. Hergé (Georges Remi) (1907-1983), dessinateur et auteur</v>
          </cell>
          <cell r="J3985">
            <v>1.4</v>
          </cell>
          <cell r="K3985">
            <v>1</v>
          </cell>
          <cell r="L3985">
            <v>0</v>
          </cell>
          <cell r="M3985">
            <v>0</v>
          </cell>
          <cell r="N3985">
            <v>1.2</v>
          </cell>
          <cell r="O3985">
            <v>0</v>
          </cell>
          <cell r="P3985">
            <v>0</v>
          </cell>
          <cell r="Q3985">
            <v>0</v>
          </cell>
          <cell r="R3985" t="str">
            <v>multicolore</v>
          </cell>
          <cell r="S3985" t="str">
            <v>11½</v>
          </cell>
          <cell r="T3985" t="str">
            <v>0,46 €</v>
          </cell>
          <cell r="U3985" t="str">
            <v/>
          </cell>
          <cell r="V3985" t="str">
            <v/>
          </cell>
        </row>
        <row r="3986">
          <cell r="B3986" t="str">
            <v>DR-000-3635</v>
          </cell>
          <cell r="C3986" t="str">
            <v>4848484551545153</v>
          </cell>
          <cell r="D3986" t="str">
            <v>000</v>
          </cell>
          <cell r="E3986">
            <v>3635</v>
          </cell>
          <cell r="F3986" t="str">
            <v>Timbres-poste</v>
          </cell>
          <cell r="G3986">
            <v>2007</v>
          </cell>
          <cell r="H3986" t="str">
            <v>Objectif Lune (finlandais)</v>
          </cell>
          <cell r="I3986" t="str">
            <v>Personnalité. Bandes dessinées. Hergé (Georges Remi) (1907-1983), dessinateur et auteur</v>
          </cell>
          <cell r="J3986">
            <v>1.4</v>
          </cell>
          <cell r="K3986">
            <v>1</v>
          </cell>
          <cell r="L3986">
            <v>0</v>
          </cell>
          <cell r="M3986">
            <v>0</v>
          </cell>
          <cell r="N3986">
            <v>1.2</v>
          </cell>
          <cell r="O3986">
            <v>0</v>
          </cell>
          <cell r="P3986">
            <v>0</v>
          </cell>
          <cell r="Q3986">
            <v>0</v>
          </cell>
          <cell r="R3986" t="str">
            <v>multicolore</v>
          </cell>
          <cell r="S3986" t="str">
            <v>11½</v>
          </cell>
          <cell r="T3986" t="str">
            <v>0,46 €</v>
          </cell>
          <cell r="U3986" t="str">
            <v/>
          </cell>
          <cell r="V3986" t="str">
            <v/>
          </cell>
        </row>
        <row r="3987">
          <cell r="B3987" t="str">
            <v>DR-000-3636</v>
          </cell>
          <cell r="C3987" t="str">
            <v>4848484551545154</v>
          </cell>
          <cell r="D3987" t="str">
            <v>000</v>
          </cell>
          <cell r="E3987">
            <v>3636</v>
          </cell>
          <cell r="F3987" t="str">
            <v>Timbres-poste</v>
          </cell>
          <cell r="G3987">
            <v>2007</v>
          </cell>
          <cell r="H3987" t="str">
            <v>On a marché sur la Lune (suédois)</v>
          </cell>
          <cell r="I3987" t="str">
            <v>Personnalité. Bandes dessinées. Hergé (Georges Remi) (1907-1983), dessinateur et auteur</v>
          </cell>
          <cell r="J3987">
            <v>1.4</v>
          </cell>
          <cell r="K3987">
            <v>1</v>
          </cell>
          <cell r="L3987">
            <v>0</v>
          </cell>
          <cell r="M3987">
            <v>0</v>
          </cell>
          <cell r="N3987">
            <v>1.2</v>
          </cell>
          <cell r="O3987">
            <v>0</v>
          </cell>
          <cell r="P3987">
            <v>0</v>
          </cell>
          <cell r="Q3987">
            <v>0</v>
          </cell>
          <cell r="R3987" t="str">
            <v>multicolore</v>
          </cell>
          <cell r="S3987" t="str">
            <v>11½</v>
          </cell>
          <cell r="T3987" t="str">
            <v>0,46 €</v>
          </cell>
          <cell r="U3987" t="str">
            <v/>
          </cell>
          <cell r="V3987" t="str">
            <v/>
          </cell>
        </row>
        <row r="3988">
          <cell r="B3988" t="str">
            <v>DR-000-3637</v>
          </cell>
          <cell r="C3988" t="str">
            <v>4848484551545155</v>
          </cell>
          <cell r="D3988" t="str">
            <v>000</v>
          </cell>
          <cell r="E3988">
            <v>3637</v>
          </cell>
          <cell r="F3988" t="str">
            <v>Timbres-poste</v>
          </cell>
          <cell r="G3988">
            <v>2007</v>
          </cell>
          <cell r="H3988" t="str">
            <v>L'affaire Tournesol (japonais)</v>
          </cell>
          <cell r="I3988" t="str">
            <v>Personnalité. Bandes dessinées. Hergé (Georges Remi) (1907-1983), dessinateur et auteur</v>
          </cell>
          <cell r="J3988">
            <v>1.4</v>
          </cell>
          <cell r="K3988">
            <v>1</v>
          </cell>
          <cell r="L3988">
            <v>0</v>
          </cell>
          <cell r="M3988">
            <v>0</v>
          </cell>
          <cell r="N3988">
            <v>1.2</v>
          </cell>
          <cell r="O3988">
            <v>0</v>
          </cell>
          <cell r="P3988">
            <v>0</v>
          </cell>
          <cell r="Q3988">
            <v>0</v>
          </cell>
          <cell r="R3988" t="str">
            <v>multicolore</v>
          </cell>
          <cell r="S3988" t="str">
            <v>11½</v>
          </cell>
          <cell r="T3988" t="str">
            <v>0,46 €</v>
          </cell>
          <cell r="U3988" t="str">
            <v/>
          </cell>
          <cell r="V3988" t="str">
            <v/>
          </cell>
        </row>
        <row r="3989">
          <cell r="B3989" t="str">
            <v>DR-000-3638</v>
          </cell>
          <cell r="C3989" t="str">
            <v>4848484551545156</v>
          </cell>
          <cell r="D3989" t="str">
            <v>000</v>
          </cell>
          <cell r="E3989">
            <v>3638</v>
          </cell>
          <cell r="F3989" t="str">
            <v>Timbres-poste</v>
          </cell>
          <cell r="G3989">
            <v>2007</v>
          </cell>
          <cell r="H3989" t="str">
            <v>Coke en stock (turc)</v>
          </cell>
          <cell r="I3989" t="str">
            <v>Personnalité. Bandes dessinées. Hergé (Georges Remi) (1907-1983), dessinateur et auteur</v>
          </cell>
          <cell r="J3989">
            <v>1.4</v>
          </cell>
          <cell r="K3989">
            <v>1</v>
          </cell>
          <cell r="L3989">
            <v>0</v>
          </cell>
          <cell r="M3989">
            <v>0</v>
          </cell>
          <cell r="N3989">
            <v>1.2</v>
          </cell>
          <cell r="O3989">
            <v>0</v>
          </cell>
          <cell r="P3989">
            <v>0</v>
          </cell>
          <cell r="Q3989">
            <v>0</v>
          </cell>
          <cell r="R3989" t="str">
            <v>multicolore</v>
          </cell>
          <cell r="S3989" t="str">
            <v>11½</v>
          </cell>
          <cell r="T3989" t="str">
            <v>0,46 €</v>
          </cell>
          <cell r="U3989" t="str">
            <v/>
          </cell>
          <cell r="V3989" t="str">
            <v/>
          </cell>
        </row>
        <row r="3990">
          <cell r="B3990" t="str">
            <v>DR-000-3639</v>
          </cell>
          <cell r="C3990" t="str">
            <v>4848484551545157</v>
          </cell>
          <cell r="D3990" t="str">
            <v>000</v>
          </cell>
          <cell r="E3990">
            <v>3639</v>
          </cell>
          <cell r="F3990" t="str">
            <v>Timbres-poste</v>
          </cell>
          <cell r="G3990">
            <v>2007</v>
          </cell>
          <cell r="H3990" t="str">
            <v>Tintin au Tibet (tibétain)</v>
          </cell>
          <cell r="I3990" t="str">
            <v>Personnalité. Bandes dessinées. Hergé (Georges Remi) (1907-1983), dessinateur et auteur</v>
          </cell>
          <cell r="J3990">
            <v>1.4</v>
          </cell>
          <cell r="K3990">
            <v>1</v>
          </cell>
          <cell r="L3990">
            <v>0</v>
          </cell>
          <cell r="M3990">
            <v>0</v>
          </cell>
          <cell r="N3990">
            <v>1.2</v>
          </cell>
          <cell r="O3990">
            <v>0</v>
          </cell>
          <cell r="P3990">
            <v>0</v>
          </cell>
          <cell r="Q3990">
            <v>0</v>
          </cell>
          <cell r="R3990" t="str">
            <v>multicolore</v>
          </cell>
          <cell r="S3990" t="str">
            <v>11½</v>
          </cell>
          <cell r="T3990" t="str">
            <v>0,46 €</v>
          </cell>
          <cell r="U3990" t="str">
            <v/>
          </cell>
          <cell r="V3990" t="str">
            <v/>
          </cell>
        </row>
        <row r="3991">
          <cell r="B3991" t="str">
            <v>DR-000-3640</v>
          </cell>
          <cell r="C3991" t="str">
            <v>4848484551545248</v>
          </cell>
          <cell r="D3991" t="str">
            <v>000</v>
          </cell>
          <cell r="E3991">
            <v>3640</v>
          </cell>
          <cell r="F3991" t="str">
            <v>Timbres-poste</v>
          </cell>
          <cell r="G3991">
            <v>2007</v>
          </cell>
          <cell r="H3991" t="str">
            <v>Les bijoux de la Castafiore (italien)</v>
          </cell>
          <cell r="I3991" t="str">
            <v>Personnalité. Bandes dessinées. Hergé (Georges Remi) (1907-1983), dessinateur et auteur</v>
          </cell>
          <cell r="J3991">
            <v>1.4</v>
          </cell>
          <cell r="K3991">
            <v>1</v>
          </cell>
          <cell r="L3991">
            <v>0</v>
          </cell>
          <cell r="M3991">
            <v>0</v>
          </cell>
          <cell r="N3991">
            <v>1.2</v>
          </cell>
          <cell r="O3991">
            <v>0</v>
          </cell>
          <cell r="P3991">
            <v>0</v>
          </cell>
          <cell r="Q3991">
            <v>0</v>
          </cell>
          <cell r="R3991" t="str">
            <v>multicolore</v>
          </cell>
          <cell r="S3991" t="str">
            <v>11½</v>
          </cell>
          <cell r="T3991" t="str">
            <v>0,46 €</v>
          </cell>
          <cell r="U3991" t="str">
            <v/>
          </cell>
          <cell r="V3991" t="str">
            <v/>
          </cell>
        </row>
        <row r="3992">
          <cell r="B3992" t="str">
            <v>DR-000-3641</v>
          </cell>
          <cell r="C3992" t="str">
            <v>4848484551545249</v>
          </cell>
          <cell r="D3992" t="str">
            <v>000</v>
          </cell>
          <cell r="E3992">
            <v>3641</v>
          </cell>
          <cell r="F3992" t="str">
            <v>Timbres-poste</v>
          </cell>
          <cell r="G3992">
            <v>2007</v>
          </cell>
          <cell r="H3992" t="str">
            <v>Vol 714 pour Sydney (indonésien)</v>
          </cell>
          <cell r="I3992" t="str">
            <v>Personnalité. Bandes dessinées. Hergé (Georges Remi) (1907-1983), dessinateur et auteur</v>
          </cell>
          <cell r="J3992">
            <v>1.4</v>
          </cell>
          <cell r="K3992">
            <v>1</v>
          </cell>
          <cell r="L3992">
            <v>0</v>
          </cell>
          <cell r="M3992">
            <v>0</v>
          </cell>
          <cell r="N3992">
            <v>1.2</v>
          </cell>
          <cell r="O3992">
            <v>0</v>
          </cell>
          <cell r="P3992">
            <v>0</v>
          </cell>
          <cell r="Q3992">
            <v>0</v>
          </cell>
          <cell r="R3992" t="str">
            <v>multicolore</v>
          </cell>
          <cell r="S3992" t="str">
            <v>11½</v>
          </cell>
          <cell r="T3992" t="str">
            <v>0,46 €</v>
          </cell>
          <cell r="U3992" t="str">
            <v/>
          </cell>
          <cell r="V3992" t="str">
            <v/>
          </cell>
        </row>
        <row r="3993">
          <cell r="B3993" t="str">
            <v>DR-000-3642</v>
          </cell>
          <cell r="C3993" t="str">
            <v>4848484551545250</v>
          </cell>
          <cell r="D3993" t="str">
            <v>000</v>
          </cell>
          <cell r="E3993">
            <v>3642</v>
          </cell>
          <cell r="F3993" t="str">
            <v>Timbres-poste</v>
          </cell>
          <cell r="G3993">
            <v>2007</v>
          </cell>
          <cell r="H3993" t="str">
            <v>Tintin et les Picaros (grec)</v>
          </cell>
          <cell r="I3993" t="str">
            <v>Personnalité. Bandes dessinées. Hergé (Georges Remi) (1907-1983), dessinateur et auteur</v>
          </cell>
          <cell r="J3993">
            <v>1.4</v>
          </cell>
          <cell r="K3993">
            <v>1</v>
          </cell>
          <cell r="L3993">
            <v>0</v>
          </cell>
          <cell r="M3993">
            <v>0</v>
          </cell>
          <cell r="N3993">
            <v>1.2</v>
          </cell>
          <cell r="O3993">
            <v>0</v>
          </cell>
          <cell r="P3993">
            <v>0</v>
          </cell>
          <cell r="Q3993">
            <v>0</v>
          </cell>
          <cell r="R3993" t="str">
            <v>multicolore</v>
          </cell>
          <cell r="S3993" t="str">
            <v>11½</v>
          </cell>
          <cell r="T3993" t="str">
            <v>0,46 €</v>
          </cell>
          <cell r="U3993" t="str">
            <v/>
          </cell>
          <cell r="V3993" t="str">
            <v/>
          </cell>
        </row>
        <row r="3994">
          <cell r="B3994" t="str">
            <v>DR-000-3643</v>
          </cell>
          <cell r="C3994" t="str">
            <v>4848484551545251</v>
          </cell>
          <cell r="D3994" t="str">
            <v>000</v>
          </cell>
          <cell r="E3994">
            <v>3643</v>
          </cell>
          <cell r="F3994" t="str">
            <v>Timbres-poste</v>
          </cell>
          <cell r="G3994">
            <v>2007</v>
          </cell>
          <cell r="H3994" t="str">
            <v>Tintin et l'Alph-art (néerlandais)</v>
          </cell>
          <cell r="I3994" t="str">
            <v>Personnalité. Bandes dessinées. Hergé (Georges Remi) (1907-1983), dessinateur et auteur</v>
          </cell>
          <cell r="J3994">
            <v>1.4</v>
          </cell>
          <cell r="K3994">
            <v>1</v>
          </cell>
          <cell r="L3994">
            <v>0</v>
          </cell>
          <cell r="M3994">
            <v>0</v>
          </cell>
          <cell r="N3994">
            <v>1.2</v>
          </cell>
          <cell r="O3994">
            <v>0</v>
          </cell>
          <cell r="P3994">
            <v>0</v>
          </cell>
          <cell r="Q3994">
            <v>0</v>
          </cell>
          <cell r="R3994" t="str">
            <v>multicolore</v>
          </cell>
          <cell r="S3994" t="str">
            <v>11½</v>
          </cell>
          <cell r="T3994" t="str">
            <v>0,46 €</v>
          </cell>
          <cell r="U3994" t="str">
            <v/>
          </cell>
          <cell r="V3994" t="str">
            <v/>
          </cell>
        </row>
        <row r="3995">
          <cell r="B3995" t="str">
            <v>DR-000-3644</v>
          </cell>
          <cell r="C3995" t="str">
            <v>4848484551545252</v>
          </cell>
          <cell r="D3995" t="str">
            <v>000</v>
          </cell>
          <cell r="E3995">
            <v>3644</v>
          </cell>
          <cell r="F3995" t="str">
            <v>Timbres-poste</v>
          </cell>
          <cell r="G3995">
            <v>2007</v>
          </cell>
          <cell r="H3995" t="str">
            <v>"La nouvelle base scientifique "Princesse Elisabeth" ouverte en 2007"</v>
          </cell>
          <cell r="I3995" t="str">
            <v>L'Antarctique</v>
          </cell>
          <cell r="J3995">
            <v>2.2999999999999998</v>
          </cell>
          <cell r="K3995">
            <v>1</v>
          </cell>
          <cell r="L3995">
            <v>0</v>
          </cell>
          <cell r="M3995">
            <v>0</v>
          </cell>
          <cell r="N3995">
            <v>2.2999999999999998</v>
          </cell>
          <cell r="O3995">
            <v>0</v>
          </cell>
          <cell r="P3995">
            <v>0</v>
          </cell>
          <cell r="Q3995">
            <v>0</v>
          </cell>
          <cell r="R3995" t="str">
            <v>multicolore</v>
          </cell>
          <cell r="S3995" t="str">
            <v>11½</v>
          </cell>
          <cell r="T3995" t="str">
            <v>0,75 €</v>
          </cell>
          <cell r="U3995" t="str">
            <v/>
          </cell>
          <cell r="V3995" t="str">
            <v/>
          </cell>
        </row>
        <row r="3996">
          <cell r="B3996" t="str">
            <v>DR-000-3645</v>
          </cell>
          <cell r="C3996" t="str">
            <v>4848484551545253</v>
          </cell>
          <cell r="D3996" t="str">
            <v>000</v>
          </cell>
          <cell r="E3996">
            <v>3645</v>
          </cell>
          <cell r="F3996" t="str">
            <v>Timbres-poste</v>
          </cell>
          <cell r="G3996">
            <v>2007</v>
          </cell>
          <cell r="H3996" t="str">
            <v>Musée de la Mode à Hasselt (robe)</v>
          </cell>
          <cell r="I3996" t="str">
            <v>Les petits musées</v>
          </cell>
          <cell r="J3996">
            <v>1.5</v>
          </cell>
          <cell r="K3996">
            <v>1</v>
          </cell>
          <cell r="L3996">
            <v>0</v>
          </cell>
          <cell r="M3996">
            <v>0</v>
          </cell>
          <cell r="N3996">
            <v>1</v>
          </cell>
          <cell r="O3996">
            <v>0</v>
          </cell>
          <cell r="P3996">
            <v>0</v>
          </cell>
          <cell r="Q3996">
            <v>0</v>
          </cell>
          <cell r="R3996" t="str">
            <v>multicolore</v>
          </cell>
          <cell r="S3996" t="str">
            <v>11½</v>
          </cell>
          <cell r="T3996" t="str">
            <v>0,46 €</v>
          </cell>
          <cell r="U3996" t="str">
            <v/>
          </cell>
          <cell r="V3996" t="str">
            <v/>
          </cell>
        </row>
        <row r="3997">
          <cell r="B3997" t="str">
            <v>DR-000-3646</v>
          </cell>
          <cell r="C3997" t="str">
            <v>4848484551545254</v>
          </cell>
          <cell r="D3997" t="str">
            <v>000</v>
          </cell>
          <cell r="E3997">
            <v>3646</v>
          </cell>
          <cell r="F3997" t="str">
            <v>Timbres-poste</v>
          </cell>
          <cell r="G3997">
            <v>2007</v>
          </cell>
          <cell r="H3997" t="str">
            <v>L'Hôpital Notre-Dame à la Rose de Lessines</v>
          </cell>
          <cell r="I3997" t="str">
            <v>Les petits musées</v>
          </cell>
          <cell r="J3997">
            <v>2.5</v>
          </cell>
          <cell r="K3997">
            <v>1</v>
          </cell>
          <cell r="L3997">
            <v>0</v>
          </cell>
          <cell r="M3997">
            <v>0</v>
          </cell>
          <cell r="N3997">
            <v>1.5</v>
          </cell>
          <cell r="O3997">
            <v>0</v>
          </cell>
          <cell r="P3997">
            <v>0</v>
          </cell>
          <cell r="Q3997">
            <v>0</v>
          </cell>
          <cell r="R3997" t="str">
            <v>multicolore</v>
          </cell>
          <cell r="S3997" t="str">
            <v>11½</v>
          </cell>
          <cell r="T3997" t="str">
            <v>0,75 €</v>
          </cell>
          <cell r="U3997" t="str">
            <v/>
          </cell>
          <cell r="V3997" t="str">
            <v/>
          </cell>
        </row>
        <row r="3998">
          <cell r="B3998" t="str">
            <v>DR-000-3647</v>
          </cell>
          <cell r="C3998" t="str">
            <v>4848484551545255</v>
          </cell>
          <cell r="D3998" t="str">
            <v>000</v>
          </cell>
          <cell r="E3998">
            <v>3647</v>
          </cell>
          <cell r="F3998" t="str">
            <v>Timbres-poste</v>
          </cell>
          <cell r="G3998">
            <v>2007</v>
          </cell>
          <cell r="H3998" t="str">
            <v>Le Musée Juif de Belgique à Bruxelles</v>
          </cell>
          <cell r="I3998" t="str">
            <v>Les petits musées</v>
          </cell>
          <cell r="J3998">
            <v>3</v>
          </cell>
          <cell r="K3998">
            <v>1</v>
          </cell>
          <cell r="L3998">
            <v>0</v>
          </cell>
          <cell r="M3998">
            <v>0</v>
          </cell>
          <cell r="N3998">
            <v>2</v>
          </cell>
          <cell r="O3998">
            <v>0</v>
          </cell>
          <cell r="P3998">
            <v>0</v>
          </cell>
          <cell r="Q3998">
            <v>0</v>
          </cell>
          <cell r="R3998" t="str">
            <v>multicolore</v>
          </cell>
          <cell r="S3998" t="str">
            <v>11½</v>
          </cell>
          <cell r="T3998" t="str">
            <v>0,92 €</v>
          </cell>
          <cell r="U3998" t="str">
            <v/>
          </cell>
          <cell r="V3998" t="str">
            <v/>
          </cell>
        </row>
        <row r="3999">
          <cell r="B3999" t="str">
            <v>DR-000-3648</v>
          </cell>
          <cell r="C3999" t="str">
            <v>4848484551545256</v>
          </cell>
          <cell r="D3999" t="str">
            <v>000</v>
          </cell>
          <cell r="E3999">
            <v>3648</v>
          </cell>
          <cell r="F3999" t="str">
            <v>Timbres-poste</v>
          </cell>
          <cell r="G3999">
            <v>2007</v>
          </cell>
          <cell r="H3999" t="str">
            <v>Vacances à la mer, cerf-volant</v>
          </cell>
          <cell r="I3999" t="str">
            <v>Timbre d'été</v>
          </cell>
          <cell r="J3999">
            <v>2.2999999999999998</v>
          </cell>
          <cell r="K3999">
            <v>1</v>
          </cell>
          <cell r="L3999">
            <v>0</v>
          </cell>
          <cell r="M3999">
            <v>0</v>
          </cell>
          <cell r="N3999">
            <v>0.5</v>
          </cell>
          <cell r="O3999">
            <v>0</v>
          </cell>
          <cell r="P3999">
            <v>0</v>
          </cell>
          <cell r="Q3999">
            <v>0</v>
          </cell>
          <cell r="R3999" t="str">
            <v>multicolore</v>
          </cell>
          <cell r="S3999" t="str">
            <v>10 sur 3 côtés</v>
          </cell>
          <cell r="T3999" t="str">
            <v/>
          </cell>
          <cell r="U3999" t="str">
            <v/>
          </cell>
          <cell r="V3999" t="str">
            <v/>
          </cell>
        </row>
        <row r="4000">
          <cell r="B4000" t="str">
            <v>DR-000-3649</v>
          </cell>
          <cell r="C4000" t="str">
            <v>4848484551545257</v>
          </cell>
          <cell r="D4000" t="str">
            <v>000</v>
          </cell>
          <cell r="E4000">
            <v>3649</v>
          </cell>
          <cell r="F4000" t="str">
            <v>Timbres-poste</v>
          </cell>
          <cell r="G4000">
            <v>2007</v>
          </cell>
          <cell r="H4000" t="str">
            <v>Vacanciers transportant un kayak</v>
          </cell>
          <cell r="I4000" t="str">
            <v>Timbre d'été</v>
          </cell>
          <cell r="J4000">
            <v>2.2999999999999998</v>
          </cell>
          <cell r="K4000">
            <v>1</v>
          </cell>
          <cell r="L4000">
            <v>0</v>
          </cell>
          <cell r="M4000">
            <v>0</v>
          </cell>
          <cell r="N4000">
            <v>0.5</v>
          </cell>
          <cell r="O4000">
            <v>0</v>
          </cell>
          <cell r="P4000">
            <v>0</v>
          </cell>
          <cell r="Q4000">
            <v>0</v>
          </cell>
          <cell r="R4000" t="str">
            <v>multicolore</v>
          </cell>
          <cell r="S4000" t="str">
            <v>10 sur 3 côtés</v>
          </cell>
          <cell r="T4000" t="str">
            <v/>
          </cell>
          <cell r="U4000" t="str">
            <v/>
          </cell>
          <cell r="V4000" t="str">
            <v/>
          </cell>
        </row>
        <row r="4001">
          <cell r="B4001" t="str">
            <v>DR-000-3650</v>
          </cell>
          <cell r="C4001" t="str">
            <v>4848484551545348</v>
          </cell>
          <cell r="D4001" t="str">
            <v>000</v>
          </cell>
          <cell r="E4001">
            <v>3650</v>
          </cell>
          <cell r="F4001" t="str">
            <v>Timbres-poste</v>
          </cell>
          <cell r="G4001">
            <v>2007</v>
          </cell>
          <cell r="H4001" t="str">
            <v>Vacances à la mer, cerf-volant</v>
          </cell>
          <cell r="I4001" t="str">
            <v>Timbres d'été</v>
          </cell>
          <cell r="J4001">
            <v>1.6</v>
          </cell>
          <cell r="K4001">
            <v>1</v>
          </cell>
          <cell r="L4001">
            <v>0</v>
          </cell>
          <cell r="M4001">
            <v>0</v>
          </cell>
          <cell r="N4001">
            <v>0.6</v>
          </cell>
          <cell r="O4001">
            <v>0</v>
          </cell>
          <cell r="P4001">
            <v>0</v>
          </cell>
          <cell r="Q4001">
            <v>0</v>
          </cell>
          <cell r="R4001" t="str">
            <v>multicolore</v>
          </cell>
          <cell r="S4001" t="str">
            <v>11½</v>
          </cell>
          <cell r="T4001" t="str">
            <v/>
          </cell>
          <cell r="U4001" t="str">
            <v/>
          </cell>
          <cell r="V4001" t="str">
            <v/>
          </cell>
        </row>
        <row r="4002">
          <cell r="B4002" t="str">
            <v>DR-000-3651</v>
          </cell>
          <cell r="C4002" t="str">
            <v>4848484551545349</v>
          </cell>
          <cell r="D4002" t="str">
            <v>000</v>
          </cell>
          <cell r="E4002">
            <v>3651</v>
          </cell>
          <cell r="F4002" t="str">
            <v>Timbres-poste</v>
          </cell>
          <cell r="G4002">
            <v>2007</v>
          </cell>
          <cell r="H4002" t="str">
            <v>Vacanciers transportant un kayak</v>
          </cell>
          <cell r="I4002" t="str">
            <v>Timbres d'été</v>
          </cell>
          <cell r="J4002">
            <v>1.6</v>
          </cell>
          <cell r="K4002">
            <v>1</v>
          </cell>
          <cell r="L4002">
            <v>0</v>
          </cell>
          <cell r="M4002">
            <v>0</v>
          </cell>
          <cell r="N4002">
            <v>0.6</v>
          </cell>
          <cell r="O4002">
            <v>0</v>
          </cell>
          <cell r="P4002">
            <v>0</v>
          </cell>
          <cell r="Q4002">
            <v>0</v>
          </cell>
          <cell r="R4002" t="str">
            <v>multicolore</v>
          </cell>
          <cell r="S4002" t="str">
            <v>11½</v>
          </cell>
          <cell r="T4002" t="str">
            <v/>
          </cell>
          <cell r="U4002" t="str">
            <v/>
          </cell>
          <cell r="V4002" t="str">
            <v/>
          </cell>
        </row>
        <row r="4003">
          <cell r="B4003" t="str">
            <v>DR-000-3652</v>
          </cell>
          <cell r="C4003" t="str">
            <v>4848484551545350</v>
          </cell>
          <cell r="D4003" t="str">
            <v>000</v>
          </cell>
          <cell r="E4003">
            <v>3652</v>
          </cell>
          <cell r="F4003" t="str">
            <v>Timbres-poste</v>
          </cell>
          <cell r="G4003">
            <v>2007</v>
          </cell>
          <cell r="H4003" t="str">
            <v>Navire porte-conteneurs à quai, portiques</v>
          </cell>
          <cell r="I4003" t="str">
            <v>Centenaire du port de Zeebruges</v>
          </cell>
          <cell r="J4003">
            <v>3.2</v>
          </cell>
          <cell r="K4003">
            <v>1</v>
          </cell>
          <cell r="L4003">
            <v>0</v>
          </cell>
          <cell r="M4003">
            <v>0</v>
          </cell>
          <cell r="N4003">
            <v>1.5</v>
          </cell>
          <cell r="O4003">
            <v>0</v>
          </cell>
          <cell r="P4003">
            <v>0</v>
          </cell>
          <cell r="Q4003">
            <v>0</v>
          </cell>
          <cell r="R4003" t="str">
            <v>multicolore</v>
          </cell>
          <cell r="S4003" t="str">
            <v>11¼x11½</v>
          </cell>
          <cell r="T4003" t="str">
            <v>1,04 €</v>
          </cell>
          <cell r="U4003" t="str">
            <v/>
          </cell>
          <cell r="V4003" t="str">
            <v/>
          </cell>
        </row>
        <row r="4004">
          <cell r="B4004" t="str">
            <v>DR-000-3653</v>
          </cell>
          <cell r="C4004" t="str">
            <v>4848484551545351</v>
          </cell>
          <cell r="D4004" t="str">
            <v>000</v>
          </cell>
          <cell r="E4004">
            <v>3653</v>
          </cell>
          <cell r="F4004" t="str">
            <v>Timbres-poste</v>
          </cell>
          <cell r="G4004">
            <v>2007</v>
          </cell>
          <cell r="H4004" t="str">
            <v>Navire porte-conteneurs à quai, portiques</v>
          </cell>
          <cell r="I4004" t="str">
            <v>Centenaire du port de Zeebruges</v>
          </cell>
          <cell r="J4004">
            <v>2.2999999999999998</v>
          </cell>
          <cell r="K4004">
            <v>1</v>
          </cell>
          <cell r="L4004">
            <v>0</v>
          </cell>
          <cell r="M4004">
            <v>0</v>
          </cell>
          <cell r="N4004">
            <v>0.5</v>
          </cell>
          <cell r="O4004">
            <v>0</v>
          </cell>
          <cell r="P4004">
            <v>0</v>
          </cell>
          <cell r="Q4004">
            <v>0</v>
          </cell>
          <cell r="R4004" t="str">
            <v>multicolore</v>
          </cell>
          <cell r="S4004" t="str">
            <v>10 sur 3 côtés</v>
          </cell>
          <cell r="T4004" t="str">
            <v>0,52 €</v>
          </cell>
          <cell r="U4004" t="str">
            <v/>
          </cell>
          <cell r="V4004" t="str">
            <v/>
          </cell>
        </row>
        <row r="4005">
          <cell r="B4005" t="str">
            <v>DR-000-3654</v>
          </cell>
          <cell r="C4005" t="str">
            <v>4848484551545352</v>
          </cell>
          <cell r="D4005" t="str">
            <v>000</v>
          </cell>
          <cell r="E4005">
            <v>3654</v>
          </cell>
          <cell r="F4005" t="str">
            <v>Timbres-poste</v>
          </cell>
          <cell r="G4005">
            <v>2007</v>
          </cell>
          <cell r="H4005" t="str">
            <v>Coureurs au sprint</v>
          </cell>
          <cell r="I4005" t="str">
            <v>Sport. Cyclisme. Le Tour de France</v>
          </cell>
          <cell r="J4005">
            <v>2</v>
          </cell>
          <cell r="K4005">
            <v>1</v>
          </cell>
          <cell r="L4005">
            <v>0</v>
          </cell>
          <cell r="M4005">
            <v>0</v>
          </cell>
          <cell r="N4005">
            <v>1</v>
          </cell>
          <cell r="O4005">
            <v>0</v>
          </cell>
          <cell r="P4005">
            <v>0</v>
          </cell>
          <cell r="Q4005">
            <v>0</v>
          </cell>
          <cell r="R4005" t="str">
            <v>multicolore</v>
          </cell>
          <cell r="S4005" t="str">
            <v>11½</v>
          </cell>
          <cell r="T4005" t="str">
            <v>0,52 €</v>
          </cell>
          <cell r="U4005" t="str">
            <v/>
          </cell>
          <cell r="V4005" t="str">
            <v/>
          </cell>
        </row>
        <row r="4006">
          <cell r="B4006" t="str">
            <v>DR-000-3655</v>
          </cell>
          <cell r="C4006" t="str">
            <v>4848484551545353</v>
          </cell>
          <cell r="D4006" t="str">
            <v>000</v>
          </cell>
          <cell r="E4006">
            <v>3655</v>
          </cell>
          <cell r="F4006" t="str">
            <v>Timbres-poste</v>
          </cell>
          <cell r="G4006">
            <v>2007</v>
          </cell>
          <cell r="H4006" t="str">
            <v>0,06 € multicolore</v>
          </cell>
          <cell r="I4006" t="str">
            <v>Série courante. Faune. Oiseau. Chouette chevêche</v>
          </cell>
          <cell r="J4006">
            <v>0.4</v>
          </cell>
          <cell r="K4006">
            <v>1</v>
          </cell>
          <cell r="L4006">
            <v>0</v>
          </cell>
          <cell r="M4006">
            <v>0</v>
          </cell>
          <cell r="N4006">
            <v>0.3</v>
          </cell>
          <cell r="O4006">
            <v>1</v>
          </cell>
          <cell r="P4006">
            <v>0</v>
          </cell>
          <cell r="Q4006">
            <v>0</v>
          </cell>
          <cell r="R4006" t="str">
            <v>multicolore</v>
          </cell>
          <cell r="S4006" t="str">
            <v>11½</v>
          </cell>
          <cell r="T4006" t="str">
            <v>0,06 €</v>
          </cell>
          <cell r="U4006" t="str">
            <v/>
          </cell>
          <cell r="V4006" t="str">
            <v/>
          </cell>
        </row>
        <row r="4007">
          <cell r="B4007" t="str">
            <v>DR-000-3656</v>
          </cell>
          <cell r="C4007" t="str">
            <v>4848484551545354</v>
          </cell>
          <cell r="D4007" t="str">
            <v>000</v>
          </cell>
          <cell r="E4007">
            <v>3656</v>
          </cell>
          <cell r="F4007" t="str">
            <v>Timbres-poste</v>
          </cell>
          <cell r="G4007">
            <v>2007</v>
          </cell>
          <cell r="H4007" t="str">
            <v>Athénée royal François Bovesse (Namur)</v>
          </cell>
          <cell r="I4007" t="str">
            <v>Tourisme</v>
          </cell>
          <cell r="J4007">
            <v>2</v>
          </cell>
          <cell r="K4007">
            <v>1</v>
          </cell>
          <cell r="L4007">
            <v>0</v>
          </cell>
          <cell r="M4007">
            <v>0</v>
          </cell>
          <cell r="N4007">
            <v>1</v>
          </cell>
          <cell r="O4007">
            <v>0</v>
          </cell>
          <cell r="P4007">
            <v>0</v>
          </cell>
          <cell r="Q4007">
            <v>0</v>
          </cell>
          <cell r="R4007" t="str">
            <v>multicolore</v>
          </cell>
          <cell r="S4007" t="str">
            <v>11½</v>
          </cell>
          <cell r="T4007" t="str">
            <v/>
          </cell>
          <cell r="U4007" t="str">
            <v/>
          </cell>
          <cell r="V4007" t="str">
            <v>Taille-douce et héliogravure</v>
          </cell>
        </row>
        <row r="4008">
          <cell r="B4008" t="str">
            <v>DR-000-3657</v>
          </cell>
          <cell r="C4008" t="str">
            <v>4848484551545355</v>
          </cell>
          <cell r="D4008" t="str">
            <v>000</v>
          </cell>
          <cell r="E4008">
            <v>3657</v>
          </cell>
          <cell r="F4008" t="str">
            <v>Timbres-poste</v>
          </cell>
          <cell r="G4008">
            <v>2007</v>
          </cell>
          <cell r="H4008" t="str">
            <v>Collège Saint-Michel (Bruxelles)</v>
          </cell>
          <cell r="I4008" t="str">
            <v>Tourisme</v>
          </cell>
          <cell r="J4008">
            <v>2</v>
          </cell>
          <cell r="K4008">
            <v>1</v>
          </cell>
          <cell r="L4008">
            <v>0</v>
          </cell>
          <cell r="M4008">
            <v>0</v>
          </cell>
          <cell r="N4008">
            <v>1</v>
          </cell>
          <cell r="O4008">
            <v>0</v>
          </cell>
          <cell r="P4008">
            <v>0</v>
          </cell>
          <cell r="Q4008">
            <v>0</v>
          </cell>
          <cell r="R4008" t="str">
            <v>multicolore</v>
          </cell>
          <cell r="S4008" t="str">
            <v>11½</v>
          </cell>
          <cell r="T4008" t="str">
            <v/>
          </cell>
          <cell r="U4008" t="str">
            <v/>
          </cell>
          <cell r="V4008" t="str">
            <v>Taille-douce et héliogravure</v>
          </cell>
        </row>
        <row r="4009">
          <cell r="B4009" t="str">
            <v>DR-000-3658</v>
          </cell>
          <cell r="C4009" t="str">
            <v>4848484551545356</v>
          </cell>
          <cell r="D4009" t="str">
            <v>000</v>
          </cell>
          <cell r="E4009">
            <v>3658</v>
          </cell>
          <cell r="F4009" t="str">
            <v>Timbres-poste</v>
          </cell>
          <cell r="G4009">
            <v>2007</v>
          </cell>
          <cell r="H4009" t="str">
            <v>Collège du Sacré-Coeur (Maasmechelen)</v>
          </cell>
          <cell r="I4009" t="str">
            <v>Tourisme</v>
          </cell>
          <cell r="J4009">
            <v>2</v>
          </cell>
          <cell r="K4009">
            <v>1</v>
          </cell>
          <cell r="L4009">
            <v>0</v>
          </cell>
          <cell r="M4009">
            <v>0</v>
          </cell>
          <cell r="N4009">
            <v>1</v>
          </cell>
          <cell r="O4009">
            <v>0</v>
          </cell>
          <cell r="P4009">
            <v>0</v>
          </cell>
          <cell r="Q4009">
            <v>0</v>
          </cell>
          <cell r="R4009" t="str">
            <v>multicolore</v>
          </cell>
          <cell r="S4009" t="str">
            <v>11½</v>
          </cell>
          <cell r="T4009" t="str">
            <v/>
          </cell>
          <cell r="U4009" t="str">
            <v/>
          </cell>
          <cell r="V4009" t="str">
            <v>Taille-douce et héliogravure</v>
          </cell>
        </row>
        <row r="4010">
          <cell r="B4010" t="str">
            <v>DR-000-3659</v>
          </cell>
          <cell r="C4010" t="str">
            <v>4848484551545357</v>
          </cell>
          <cell r="D4010" t="str">
            <v>000</v>
          </cell>
          <cell r="E4010">
            <v>3659</v>
          </cell>
          <cell r="F4010" t="str">
            <v>Timbres-poste</v>
          </cell>
          <cell r="G4010">
            <v>2007</v>
          </cell>
          <cell r="H4010" t="str">
            <v>Le tombeau du Géant à Botassart</v>
          </cell>
          <cell r="I4010" t="str">
            <v>Luxembourg et Grande Région, capitale européenne de la Culture 2007</v>
          </cell>
          <cell r="J4010">
            <v>1.6</v>
          </cell>
          <cell r="K4010">
            <v>1</v>
          </cell>
          <cell r="L4010">
            <v>0</v>
          </cell>
          <cell r="M4010">
            <v>0</v>
          </cell>
          <cell r="N4010">
            <v>0.9</v>
          </cell>
          <cell r="O4010">
            <v>0</v>
          </cell>
          <cell r="P4010">
            <v>0</v>
          </cell>
          <cell r="Q4010">
            <v>0</v>
          </cell>
          <cell r="R4010" t="str">
            <v>multicolore</v>
          </cell>
          <cell r="S4010" t="str">
            <v>11½</v>
          </cell>
          <cell r="T4010" t="str">
            <v>0,52 €</v>
          </cell>
          <cell r="U4010" t="str">
            <v/>
          </cell>
          <cell r="V4010" t="str">
            <v>Héliogravure</v>
          </cell>
        </row>
        <row r="4011">
          <cell r="B4011" t="str">
            <v>DR-000-3660</v>
          </cell>
          <cell r="C4011" t="str">
            <v>4848484551545448</v>
          </cell>
          <cell r="D4011" t="str">
            <v>000</v>
          </cell>
          <cell r="E4011">
            <v>3660</v>
          </cell>
          <cell r="F4011" t="str">
            <v>Timbres-poste</v>
          </cell>
          <cell r="G4011">
            <v>2007</v>
          </cell>
          <cell r="H4011" t="str">
            <v>Rotonde n° 1 (quartier de la gare centrale de Luxembourg)</v>
          </cell>
          <cell r="I4011" t="str">
            <v>Luxembourg et Grande Région, capitale européenne de la Culture 2007</v>
          </cell>
          <cell r="J4011">
            <v>2.4</v>
          </cell>
          <cell r="K4011">
            <v>1</v>
          </cell>
          <cell r="L4011">
            <v>0</v>
          </cell>
          <cell r="M4011">
            <v>0</v>
          </cell>
          <cell r="N4011">
            <v>1.1000000000000001</v>
          </cell>
          <cell r="O4011">
            <v>0</v>
          </cell>
          <cell r="P4011">
            <v>0</v>
          </cell>
          <cell r="Q4011">
            <v>0</v>
          </cell>
          <cell r="R4011" t="str">
            <v>multicolore</v>
          </cell>
          <cell r="S4011" t="str">
            <v>11½</v>
          </cell>
          <cell r="T4011" t="str">
            <v>0,80 €</v>
          </cell>
          <cell r="U4011" t="str">
            <v/>
          </cell>
          <cell r="V4011" t="str">
            <v>Taille-douce et héliogravure</v>
          </cell>
        </row>
        <row r="4012">
          <cell r="B4012" t="str">
            <v>DR-000-3661</v>
          </cell>
          <cell r="C4012" t="str">
            <v>4848484551545449</v>
          </cell>
          <cell r="D4012" t="str">
            <v>000</v>
          </cell>
          <cell r="E4012">
            <v>3661</v>
          </cell>
          <cell r="F4012" t="str">
            <v>Timbres-poste</v>
          </cell>
          <cell r="G4012">
            <v>2007</v>
          </cell>
          <cell r="H4012" t="str">
            <v>Misère au Borinage d'Henri Storck</v>
          </cell>
          <cell r="I4012" t="str">
            <v>Le cinéma belge</v>
          </cell>
          <cell r="J4012">
            <v>1.6</v>
          </cell>
          <cell r="K4012">
            <v>1</v>
          </cell>
          <cell r="L4012">
            <v>0</v>
          </cell>
          <cell r="M4012">
            <v>0</v>
          </cell>
          <cell r="N4012">
            <v>1.4</v>
          </cell>
          <cell r="O4012">
            <v>0</v>
          </cell>
          <cell r="P4012">
            <v>0</v>
          </cell>
          <cell r="Q4012">
            <v>0</v>
          </cell>
          <cell r="R4012" t="str">
            <v>multicolore</v>
          </cell>
          <cell r="S4012" t="str">
            <v>11½</v>
          </cell>
          <cell r="T4012" t="str">
            <v/>
          </cell>
          <cell r="U4012" t="str">
            <v/>
          </cell>
          <cell r="V4012" t="str">
            <v/>
          </cell>
        </row>
        <row r="4013">
          <cell r="B4013" t="str">
            <v>DR-000-F3661</v>
          </cell>
          <cell r="C4013" t="str">
            <v>484848457051545449</v>
          </cell>
          <cell r="D4013" t="str">
            <v>000</v>
          </cell>
          <cell r="E4013" t="str">
            <v>F3661</v>
          </cell>
          <cell r="F4013" t="str">
            <v>Timbres-poste</v>
          </cell>
          <cell r="G4013">
            <v>2007</v>
          </cell>
          <cell r="H4013" t="str">
            <v>feuillet de 5 timbres (3661 à 3665)                              pas répertorié</v>
          </cell>
          <cell r="I4013" t="str">
            <v>Le cinéma belge</v>
          </cell>
          <cell r="J4013">
            <v>8</v>
          </cell>
          <cell r="K4013">
            <v>1</v>
          </cell>
          <cell r="L4013">
            <v>0</v>
          </cell>
          <cell r="M4013">
            <v>0</v>
          </cell>
          <cell r="N4013">
            <v>7</v>
          </cell>
          <cell r="O4013">
            <v>0</v>
          </cell>
          <cell r="P4013">
            <v>0</v>
          </cell>
          <cell r="Q4013">
            <v>0</v>
          </cell>
          <cell r="R4013" t="str">
            <v>multicolore</v>
          </cell>
          <cell r="S4013" t="str">
            <v>11½</v>
          </cell>
          <cell r="T4013" t="str">
            <v/>
          </cell>
          <cell r="U4013" t="str">
            <v/>
          </cell>
          <cell r="V4013" t="str">
            <v/>
          </cell>
        </row>
        <row r="4014">
          <cell r="B4014" t="str">
            <v>DR-000-3662</v>
          </cell>
          <cell r="C4014" t="str">
            <v>4848484551545450</v>
          </cell>
          <cell r="D4014" t="str">
            <v>000</v>
          </cell>
          <cell r="E4014">
            <v>3662</v>
          </cell>
          <cell r="F4014" t="str">
            <v>Timbres-poste</v>
          </cell>
          <cell r="G4014">
            <v>2007</v>
          </cell>
          <cell r="H4014" t="str">
            <v>Le Fils (200) de Jean-Pierre et Luc Dardenne</v>
          </cell>
          <cell r="I4014" t="str">
            <v>Le cinéma belge</v>
          </cell>
          <cell r="J4014">
            <v>1.6</v>
          </cell>
          <cell r="K4014">
            <v>1</v>
          </cell>
          <cell r="L4014">
            <v>0</v>
          </cell>
          <cell r="M4014">
            <v>0</v>
          </cell>
          <cell r="N4014">
            <v>1.4</v>
          </cell>
          <cell r="O4014">
            <v>0</v>
          </cell>
          <cell r="P4014">
            <v>0</v>
          </cell>
          <cell r="Q4014">
            <v>0</v>
          </cell>
          <cell r="R4014" t="str">
            <v>multicolore</v>
          </cell>
          <cell r="S4014" t="str">
            <v>11½</v>
          </cell>
          <cell r="T4014" t="str">
            <v/>
          </cell>
          <cell r="U4014" t="str">
            <v/>
          </cell>
          <cell r="V4014" t="str">
            <v/>
          </cell>
        </row>
        <row r="4015">
          <cell r="B4015" t="str">
            <v>DR-000-3663</v>
          </cell>
          <cell r="C4015" t="str">
            <v>4848484551545451</v>
          </cell>
          <cell r="D4015" t="str">
            <v>000</v>
          </cell>
          <cell r="E4015">
            <v>3663</v>
          </cell>
          <cell r="F4015" t="str">
            <v>Timbres-poste</v>
          </cell>
          <cell r="G4015">
            <v>2007</v>
          </cell>
          <cell r="H4015" t="str">
            <v>L'homme au crâne rasé d'André Delvaux</v>
          </cell>
          <cell r="I4015" t="str">
            <v>Le cinéma belge</v>
          </cell>
          <cell r="J4015">
            <v>1.6</v>
          </cell>
          <cell r="K4015">
            <v>1</v>
          </cell>
          <cell r="L4015">
            <v>0</v>
          </cell>
          <cell r="M4015">
            <v>0</v>
          </cell>
          <cell r="N4015">
            <v>1.4</v>
          </cell>
          <cell r="O4015">
            <v>0</v>
          </cell>
          <cell r="P4015">
            <v>0</v>
          </cell>
          <cell r="Q4015">
            <v>0</v>
          </cell>
          <cell r="R4015" t="str">
            <v>multicolore</v>
          </cell>
          <cell r="S4015" t="str">
            <v>11½</v>
          </cell>
          <cell r="T4015" t="str">
            <v/>
          </cell>
          <cell r="U4015" t="str">
            <v/>
          </cell>
          <cell r="V4015" t="str">
            <v/>
          </cell>
        </row>
        <row r="4016">
          <cell r="B4016" t="str">
            <v>DR-000-3664</v>
          </cell>
          <cell r="C4016" t="str">
            <v>4848484551545452</v>
          </cell>
          <cell r="D4016" t="str">
            <v>000</v>
          </cell>
          <cell r="E4016">
            <v>3664</v>
          </cell>
          <cell r="F4016" t="str">
            <v>Timbres-poste</v>
          </cell>
          <cell r="G4016">
            <v>2007</v>
          </cell>
          <cell r="H4016" t="str">
            <v>Malpertuis d'Harry Kümel</v>
          </cell>
          <cell r="I4016" t="str">
            <v>Le cinéma belge</v>
          </cell>
          <cell r="J4016">
            <v>1.6</v>
          </cell>
          <cell r="K4016">
            <v>1</v>
          </cell>
          <cell r="L4016">
            <v>0</v>
          </cell>
          <cell r="M4016">
            <v>0</v>
          </cell>
          <cell r="N4016">
            <v>1.4</v>
          </cell>
          <cell r="O4016">
            <v>0</v>
          </cell>
          <cell r="P4016">
            <v>0</v>
          </cell>
          <cell r="Q4016">
            <v>0</v>
          </cell>
          <cell r="R4016" t="str">
            <v>multicolore</v>
          </cell>
          <cell r="S4016" t="str">
            <v>11½</v>
          </cell>
          <cell r="T4016" t="str">
            <v/>
          </cell>
          <cell r="U4016" t="str">
            <v/>
          </cell>
          <cell r="V4016" t="str">
            <v/>
          </cell>
        </row>
        <row r="4017">
          <cell r="B4017" t="str">
            <v>DR-000-3665</v>
          </cell>
          <cell r="C4017" t="str">
            <v>4848484551545453</v>
          </cell>
          <cell r="D4017" t="str">
            <v>000</v>
          </cell>
          <cell r="E4017">
            <v>3665</v>
          </cell>
          <cell r="F4017" t="str">
            <v>Timbres-poste</v>
          </cell>
          <cell r="G4017">
            <v>2007</v>
          </cell>
          <cell r="H4017" t="str">
            <v>Dust de Marion HÃ¤nsel</v>
          </cell>
          <cell r="I4017" t="str">
            <v>Le cinéma belge</v>
          </cell>
          <cell r="J4017">
            <v>1.6</v>
          </cell>
          <cell r="K4017">
            <v>1</v>
          </cell>
          <cell r="L4017">
            <v>0</v>
          </cell>
          <cell r="M4017">
            <v>0</v>
          </cell>
          <cell r="N4017">
            <v>1.4</v>
          </cell>
          <cell r="O4017">
            <v>0</v>
          </cell>
          <cell r="P4017">
            <v>0</v>
          </cell>
          <cell r="Q4017">
            <v>0</v>
          </cell>
          <cell r="R4017" t="str">
            <v>multicolore</v>
          </cell>
          <cell r="S4017" t="str">
            <v>11½</v>
          </cell>
          <cell r="T4017" t="str">
            <v/>
          </cell>
          <cell r="U4017" t="str">
            <v/>
          </cell>
          <cell r="V4017" t="str">
            <v/>
          </cell>
        </row>
        <row r="4018">
          <cell r="B4018" t="str">
            <v>DR-000-3666</v>
          </cell>
          <cell r="C4018" t="str">
            <v>4848484551545454</v>
          </cell>
          <cell r="D4018" t="str">
            <v>000</v>
          </cell>
          <cell r="E4018">
            <v>3666</v>
          </cell>
          <cell r="F4018" t="str">
            <v>Timbres-poste</v>
          </cell>
          <cell r="G4018">
            <v>2007</v>
          </cell>
          <cell r="H4018" t="str">
            <v>Portrait</v>
          </cell>
          <cell r="I4018" t="str">
            <v>Personnalité. 70 ans de S. M. la reine Paola</v>
          </cell>
          <cell r="J4018">
            <v>3.2</v>
          </cell>
          <cell r="K4018">
            <v>1</v>
          </cell>
          <cell r="L4018">
            <v>0</v>
          </cell>
          <cell r="M4018">
            <v>0</v>
          </cell>
          <cell r="N4018">
            <v>3</v>
          </cell>
          <cell r="O4018">
            <v>0</v>
          </cell>
          <cell r="P4018">
            <v>0</v>
          </cell>
          <cell r="Q4018">
            <v>0</v>
          </cell>
          <cell r="R4018" t="str">
            <v>multicolore</v>
          </cell>
          <cell r="S4018" t="str">
            <v>11½</v>
          </cell>
          <cell r="T4018" t="str">
            <v>1,04 €</v>
          </cell>
          <cell r="U4018" t="str">
            <v/>
          </cell>
          <cell r="V4018" t="str">
            <v/>
          </cell>
        </row>
        <row r="4019">
          <cell r="B4019" t="str">
            <v>DR-000-3667</v>
          </cell>
          <cell r="C4019" t="str">
            <v>4848484551545455</v>
          </cell>
          <cell r="D4019" t="str">
            <v>000</v>
          </cell>
          <cell r="E4019">
            <v>3667</v>
          </cell>
          <cell r="F4019" t="str">
            <v>Timbres-poste</v>
          </cell>
          <cell r="G4019">
            <v>2007</v>
          </cell>
          <cell r="H4019" t="str">
            <v>1 rouge</v>
          </cell>
          <cell r="I4019" t="str">
            <v>Série courante. Roi Albert II</v>
          </cell>
          <cell r="J4019">
            <v>2.2999999999999998</v>
          </cell>
          <cell r="K4019">
            <v>1</v>
          </cell>
          <cell r="L4019">
            <v>0</v>
          </cell>
          <cell r="M4019">
            <v>0</v>
          </cell>
          <cell r="N4019">
            <v>0.3</v>
          </cell>
          <cell r="O4019">
            <v>0</v>
          </cell>
          <cell r="P4019">
            <v>0</v>
          </cell>
          <cell r="Q4019">
            <v>0</v>
          </cell>
          <cell r="R4019" t="str">
            <v>rouge</v>
          </cell>
          <cell r="S4019" t="str">
            <v>11¾x11½</v>
          </cell>
          <cell r="T4019" t="str">
            <v>1</v>
          </cell>
          <cell r="U4019" t="str">
            <v/>
          </cell>
          <cell r="V4019" t="str">
            <v/>
          </cell>
        </row>
        <row r="4020">
          <cell r="B4020" t="str">
            <v>DR-000-3668</v>
          </cell>
          <cell r="C4020" t="str">
            <v>4848484551545456</v>
          </cell>
          <cell r="D4020" t="str">
            <v>000</v>
          </cell>
          <cell r="E4020">
            <v>3668</v>
          </cell>
          <cell r="F4020" t="str">
            <v>Timbres-poste</v>
          </cell>
          <cell r="G4020">
            <v>2007</v>
          </cell>
          <cell r="H4020" t="str">
            <v>2 vert foncé</v>
          </cell>
          <cell r="I4020" t="str">
            <v>Série courante. Roi Albert II</v>
          </cell>
          <cell r="J4020">
            <v>4.5</v>
          </cell>
          <cell r="K4020">
            <v>1</v>
          </cell>
          <cell r="L4020">
            <v>0</v>
          </cell>
          <cell r="M4020">
            <v>0</v>
          </cell>
          <cell r="N4020">
            <v>0.7</v>
          </cell>
          <cell r="O4020">
            <v>0</v>
          </cell>
          <cell r="P4020">
            <v>0</v>
          </cell>
          <cell r="Q4020">
            <v>0</v>
          </cell>
          <cell r="R4020" t="str">
            <v>vert foncé</v>
          </cell>
          <cell r="S4020" t="str">
            <v>11¾x11½</v>
          </cell>
          <cell r="T4020" t="str">
            <v>2</v>
          </cell>
          <cell r="U4020" t="str">
            <v/>
          </cell>
          <cell r="V4020" t="str">
            <v/>
          </cell>
        </row>
        <row r="4021">
          <cell r="B4021" t="str">
            <v>DR-000-3669</v>
          </cell>
          <cell r="C4021" t="str">
            <v>4848484551545457</v>
          </cell>
          <cell r="D4021" t="str">
            <v>000</v>
          </cell>
          <cell r="E4021">
            <v>3669</v>
          </cell>
          <cell r="F4021" t="str">
            <v>Timbres-poste</v>
          </cell>
          <cell r="G4021">
            <v>2007</v>
          </cell>
          <cell r="H4021" t="str">
            <v>3 bleu foncé</v>
          </cell>
          <cell r="I4021" t="str">
            <v>Série courante. Roi Albert II</v>
          </cell>
          <cell r="J4021">
            <v>6.8</v>
          </cell>
          <cell r="K4021">
            <v>1</v>
          </cell>
          <cell r="L4021">
            <v>0</v>
          </cell>
          <cell r="M4021">
            <v>0</v>
          </cell>
          <cell r="N4021">
            <v>1</v>
          </cell>
          <cell r="O4021">
            <v>0</v>
          </cell>
          <cell r="P4021">
            <v>0</v>
          </cell>
          <cell r="Q4021">
            <v>0</v>
          </cell>
          <cell r="R4021" t="str">
            <v>bleu foncé</v>
          </cell>
          <cell r="S4021" t="str">
            <v>11¾x11½</v>
          </cell>
          <cell r="T4021" t="str">
            <v>3</v>
          </cell>
          <cell r="U4021" t="str">
            <v/>
          </cell>
          <cell r="V4021" t="str">
            <v/>
          </cell>
        </row>
        <row r="4022">
          <cell r="B4022" t="str">
            <v>DR-000-3670</v>
          </cell>
          <cell r="C4022" t="str">
            <v>4848484551545548</v>
          </cell>
          <cell r="D4022" t="str">
            <v>000</v>
          </cell>
          <cell r="E4022">
            <v>3670</v>
          </cell>
          <cell r="F4022" t="str">
            <v>Timbres-poste</v>
          </cell>
          <cell r="G4022">
            <v>2007</v>
          </cell>
          <cell r="H4022" t="str">
            <v>5 violet</v>
          </cell>
          <cell r="I4022" t="str">
            <v>Série courante. Roi Albert II</v>
          </cell>
          <cell r="J4022">
            <v>11</v>
          </cell>
          <cell r="K4022">
            <v>1</v>
          </cell>
          <cell r="L4022">
            <v>0</v>
          </cell>
          <cell r="M4022">
            <v>0</v>
          </cell>
          <cell r="N4022">
            <v>6</v>
          </cell>
          <cell r="O4022">
            <v>0</v>
          </cell>
          <cell r="P4022">
            <v>0</v>
          </cell>
          <cell r="Q4022">
            <v>0</v>
          </cell>
          <cell r="R4022" t="str">
            <v>violet</v>
          </cell>
          <cell r="S4022" t="str">
            <v>11¾x11½</v>
          </cell>
          <cell r="T4022" t="str">
            <v>5</v>
          </cell>
          <cell r="U4022" t="str">
            <v/>
          </cell>
          <cell r="V4022" t="str">
            <v/>
          </cell>
        </row>
        <row r="4023">
          <cell r="B4023" t="str">
            <v>DR-000-3671</v>
          </cell>
          <cell r="C4023" t="str">
            <v>4848484551545549</v>
          </cell>
          <cell r="D4023" t="str">
            <v>000</v>
          </cell>
          <cell r="E4023">
            <v>3671</v>
          </cell>
          <cell r="F4023" t="str">
            <v>Timbres-poste</v>
          </cell>
          <cell r="G4023">
            <v>2007</v>
          </cell>
          <cell r="H4023" t="str">
            <v>7 brun foncé</v>
          </cell>
          <cell r="I4023" t="str">
            <v>Série courante. Roi Albert II</v>
          </cell>
          <cell r="J4023">
            <v>15.5</v>
          </cell>
          <cell r="K4023">
            <v>1</v>
          </cell>
          <cell r="L4023">
            <v>0</v>
          </cell>
          <cell r="M4023">
            <v>0</v>
          </cell>
          <cell r="N4023">
            <v>10</v>
          </cell>
          <cell r="O4023">
            <v>0</v>
          </cell>
          <cell r="P4023">
            <v>0</v>
          </cell>
          <cell r="Q4023">
            <v>0</v>
          </cell>
          <cell r="R4023" t="str">
            <v>brun foncé</v>
          </cell>
          <cell r="S4023" t="str">
            <v>11¾x11½</v>
          </cell>
          <cell r="T4023" t="str">
            <v>7</v>
          </cell>
          <cell r="U4023" t="str">
            <v/>
          </cell>
          <cell r="V4023" t="str">
            <v/>
          </cell>
        </row>
        <row r="4024">
          <cell r="B4024" t="str">
            <v>DR-000-3672</v>
          </cell>
          <cell r="C4024" t="str">
            <v>4848484551545550</v>
          </cell>
          <cell r="D4024" t="str">
            <v>000</v>
          </cell>
          <cell r="E4024">
            <v>3672</v>
          </cell>
          <cell r="F4024" t="str">
            <v>Timbres-poste</v>
          </cell>
          <cell r="G4024">
            <v>2007</v>
          </cell>
          <cell r="H4024" t="str">
            <v>Poires</v>
          </cell>
          <cell r="I4024" t="str">
            <v>Série courante. Flore. Fruits</v>
          </cell>
          <cell r="J4024">
            <v>2.2999999999999998</v>
          </cell>
          <cell r="K4024">
            <v>1</v>
          </cell>
          <cell r="L4024">
            <v>0</v>
          </cell>
          <cell r="M4024">
            <v>0</v>
          </cell>
          <cell r="N4024">
            <v>1.2</v>
          </cell>
          <cell r="O4024">
            <v>0</v>
          </cell>
          <cell r="P4024">
            <v>0</v>
          </cell>
          <cell r="Q4024">
            <v>0</v>
          </cell>
          <cell r="R4024" t="str">
            <v>multicolore</v>
          </cell>
          <cell r="S4024" t="str">
            <v>10 sur 3 côtés</v>
          </cell>
          <cell r="T4024" t="str">
            <v/>
          </cell>
          <cell r="U4024" t="str">
            <v/>
          </cell>
          <cell r="V4024" t="str">
            <v/>
          </cell>
        </row>
        <row r="4025">
          <cell r="B4025" t="str">
            <v>DR-000-3673</v>
          </cell>
          <cell r="C4025" t="str">
            <v>4848484551545551</v>
          </cell>
          <cell r="D4025" t="str">
            <v>000</v>
          </cell>
          <cell r="E4025">
            <v>3673</v>
          </cell>
          <cell r="F4025" t="str">
            <v>Timbres-poste</v>
          </cell>
          <cell r="G4025">
            <v>2007</v>
          </cell>
          <cell r="H4025" t="str">
            <v>Fraises</v>
          </cell>
          <cell r="I4025" t="str">
            <v>Série courante. Flore. Fruits</v>
          </cell>
          <cell r="J4025">
            <v>2.2999999999999998</v>
          </cell>
          <cell r="K4025">
            <v>1</v>
          </cell>
          <cell r="L4025">
            <v>0</v>
          </cell>
          <cell r="M4025">
            <v>0</v>
          </cell>
          <cell r="N4025">
            <v>1.2</v>
          </cell>
          <cell r="O4025">
            <v>0</v>
          </cell>
          <cell r="P4025">
            <v>0</v>
          </cell>
          <cell r="Q4025">
            <v>0</v>
          </cell>
          <cell r="R4025" t="str">
            <v>multicolore</v>
          </cell>
          <cell r="S4025" t="str">
            <v>10 sur 3 côtés</v>
          </cell>
          <cell r="T4025" t="str">
            <v/>
          </cell>
          <cell r="U4025" t="str">
            <v/>
          </cell>
          <cell r="V4025" t="str">
            <v/>
          </cell>
        </row>
        <row r="4026">
          <cell r="B4026" t="str">
            <v>DR-000-3674</v>
          </cell>
          <cell r="C4026" t="str">
            <v>4848484551545552</v>
          </cell>
          <cell r="D4026" t="str">
            <v>000</v>
          </cell>
          <cell r="E4026">
            <v>3674</v>
          </cell>
          <cell r="F4026" t="str">
            <v>Timbres-poste</v>
          </cell>
          <cell r="G4026">
            <v>2007</v>
          </cell>
          <cell r="H4026" t="str">
            <v>Groseilles</v>
          </cell>
          <cell r="I4026" t="str">
            <v>Série courante. Flore. Fruits</v>
          </cell>
          <cell r="J4026">
            <v>2.2999999999999998</v>
          </cell>
          <cell r="K4026">
            <v>1</v>
          </cell>
          <cell r="L4026">
            <v>0</v>
          </cell>
          <cell r="M4026">
            <v>0</v>
          </cell>
          <cell r="N4026">
            <v>1.2</v>
          </cell>
          <cell r="O4026">
            <v>0</v>
          </cell>
          <cell r="P4026">
            <v>0</v>
          </cell>
          <cell r="Q4026">
            <v>0</v>
          </cell>
          <cell r="R4026" t="str">
            <v>multicolore</v>
          </cell>
          <cell r="S4026" t="str">
            <v>10 sur 3 côtés</v>
          </cell>
          <cell r="T4026" t="str">
            <v/>
          </cell>
          <cell r="U4026" t="str">
            <v/>
          </cell>
          <cell r="V4026" t="str">
            <v/>
          </cell>
        </row>
        <row r="4027">
          <cell r="B4027" t="str">
            <v>DR-000-3675</v>
          </cell>
          <cell r="C4027" t="str">
            <v>4848484551545553</v>
          </cell>
          <cell r="D4027" t="str">
            <v>000</v>
          </cell>
          <cell r="E4027">
            <v>3675</v>
          </cell>
          <cell r="F4027" t="str">
            <v>Timbres-poste</v>
          </cell>
          <cell r="G4027">
            <v>2007</v>
          </cell>
          <cell r="H4027" t="str">
            <v>Pommes</v>
          </cell>
          <cell r="I4027" t="str">
            <v>Série courante. Flore. Fruits</v>
          </cell>
          <cell r="J4027">
            <v>2.2999999999999998</v>
          </cell>
          <cell r="K4027">
            <v>1</v>
          </cell>
          <cell r="L4027">
            <v>0</v>
          </cell>
          <cell r="M4027">
            <v>0</v>
          </cell>
          <cell r="N4027">
            <v>1.2</v>
          </cell>
          <cell r="O4027">
            <v>0</v>
          </cell>
          <cell r="P4027">
            <v>0</v>
          </cell>
          <cell r="Q4027">
            <v>0</v>
          </cell>
          <cell r="R4027" t="str">
            <v>multicolore</v>
          </cell>
          <cell r="S4027" t="str">
            <v>10 sur 3 côtés</v>
          </cell>
          <cell r="T4027" t="str">
            <v/>
          </cell>
          <cell r="U4027" t="str">
            <v/>
          </cell>
          <cell r="V4027" t="str">
            <v/>
          </cell>
        </row>
        <row r="4028">
          <cell r="B4028" t="str">
            <v>DR-000-3676</v>
          </cell>
          <cell r="C4028" t="str">
            <v>4848484551545554</v>
          </cell>
          <cell r="D4028" t="str">
            <v>000</v>
          </cell>
          <cell r="E4028">
            <v>3676</v>
          </cell>
          <cell r="F4028" t="str">
            <v>Timbres-poste</v>
          </cell>
          <cell r="G4028">
            <v>2007</v>
          </cell>
          <cell r="H4028" t="str">
            <v>Raisin</v>
          </cell>
          <cell r="I4028" t="str">
            <v>Série courante. Flore. Fruits</v>
          </cell>
          <cell r="J4028">
            <v>2.2999999999999998</v>
          </cell>
          <cell r="K4028">
            <v>1</v>
          </cell>
          <cell r="L4028">
            <v>0</v>
          </cell>
          <cell r="M4028">
            <v>0</v>
          </cell>
          <cell r="N4028">
            <v>1.2</v>
          </cell>
          <cell r="O4028">
            <v>0</v>
          </cell>
          <cell r="P4028">
            <v>0</v>
          </cell>
          <cell r="Q4028">
            <v>0</v>
          </cell>
          <cell r="R4028" t="str">
            <v>multicolore</v>
          </cell>
          <cell r="S4028" t="str">
            <v>10 sur 3 côtés</v>
          </cell>
          <cell r="T4028" t="str">
            <v/>
          </cell>
          <cell r="U4028" t="str">
            <v/>
          </cell>
          <cell r="V4028" t="str">
            <v/>
          </cell>
        </row>
        <row r="4029">
          <cell r="B4029" t="str">
            <v>DR-000-3677</v>
          </cell>
          <cell r="C4029" t="str">
            <v>4848484551545555</v>
          </cell>
          <cell r="D4029" t="str">
            <v>000</v>
          </cell>
          <cell r="E4029">
            <v>3677</v>
          </cell>
          <cell r="F4029" t="str">
            <v>Timbres-poste</v>
          </cell>
          <cell r="G4029">
            <v>2007</v>
          </cell>
          <cell r="H4029" t="str">
            <v>Cerises</v>
          </cell>
          <cell r="I4029" t="str">
            <v>Série courante. Flore. Fruits</v>
          </cell>
          <cell r="J4029">
            <v>2.2999999999999998</v>
          </cell>
          <cell r="K4029">
            <v>1</v>
          </cell>
          <cell r="L4029">
            <v>0</v>
          </cell>
          <cell r="M4029">
            <v>0</v>
          </cell>
          <cell r="N4029">
            <v>1.2</v>
          </cell>
          <cell r="O4029">
            <v>0</v>
          </cell>
          <cell r="P4029">
            <v>0</v>
          </cell>
          <cell r="Q4029">
            <v>0</v>
          </cell>
          <cell r="R4029" t="str">
            <v>multicolore</v>
          </cell>
          <cell r="S4029" t="str">
            <v>10 sur 3 côtés</v>
          </cell>
          <cell r="T4029" t="str">
            <v/>
          </cell>
          <cell r="U4029" t="str">
            <v/>
          </cell>
          <cell r="V4029" t="str">
            <v/>
          </cell>
        </row>
        <row r="4030">
          <cell r="B4030" t="str">
            <v>DR-000-3678</v>
          </cell>
          <cell r="C4030" t="str">
            <v>4848484551545556</v>
          </cell>
          <cell r="D4030" t="str">
            <v>000</v>
          </cell>
          <cell r="E4030">
            <v>3678</v>
          </cell>
          <cell r="F4030" t="str">
            <v>Timbres-poste</v>
          </cell>
          <cell r="G4030">
            <v>2007</v>
          </cell>
          <cell r="H4030" t="str">
            <v>Framboises</v>
          </cell>
          <cell r="I4030" t="str">
            <v>Série courante. Flore. Fruits</v>
          </cell>
          <cell r="J4030">
            <v>2.2999999999999998</v>
          </cell>
          <cell r="K4030">
            <v>1</v>
          </cell>
          <cell r="L4030">
            <v>0</v>
          </cell>
          <cell r="M4030">
            <v>0</v>
          </cell>
          <cell r="N4030">
            <v>1.2</v>
          </cell>
          <cell r="O4030">
            <v>0</v>
          </cell>
          <cell r="P4030">
            <v>0</v>
          </cell>
          <cell r="Q4030">
            <v>0</v>
          </cell>
          <cell r="R4030" t="str">
            <v>multicolore</v>
          </cell>
          <cell r="S4030" t="str">
            <v>10 sur 3 côtés</v>
          </cell>
          <cell r="T4030" t="str">
            <v/>
          </cell>
          <cell r="U4030" t="str">
            <v/>
          </cell>
          <cell r="V4030" t="str">
            <v/>
          </cell>
        </row>
        <row r="4031">
          <cell r="B4031" t="str">
            <v>DR-000-3679</v>
          </cell>
          <cell r="C4031" t="str">
            <v>4848484551545557</v>
          </cell>
          <cell r="D4031" t="str">
            <v>000</v>
          </cell>
          <cell r="E4031">
            <v>3679</v>
          </cell>
          <cell r="F4031" t="str">
            <v>Timbres-poste</v>
          </cell>
          <cell r="G4031">
            <v>2007</v>
          </cell>
          <cell r="H4031" t="str">
            <v>Pêches</v>
          </cell>
          <cell r="I4031" t="str">
            <v>Série courante. Flore. Fruits</v>
          </cell>
          <cell r="J4031">
            <v>2.2999999999999998</v>
          </cell>
          <cell r="K4031">
            <v>1</v>
          </cell>
          <cell r="L4031">
            <v>0</v>
          </cell>
          <cell r="M4031">
            <v>0</v>
          </cell>
          <cell r="N4031">
            <v>1.2</v>
          </cell>
          <cell r="O4031">
            <v>0</v>
          </cell>
          <cell r="P4031">
            <v>0</v>
          </cell>
          <cell r="Q4031">
            <v>0</v>
          </cell>
          <cell r="R4031" t="str">
            <v>multicolore</v>
          </cell>
          <cell r="S4031" t="str">
            <v>10 sur 3 côtés</v>
          </cell>
          <cell r="T4031" t="str">
            <v/>
          </cell>
          <cell r="U4031" t="str">
            <v/>
          </cell>
          <cell r="V4031" t="str">
            <v/>
          </cell>
        </row>
        <row r="4032">
          <cell r="B4032" t="str">
            <v>DR-000-3680</v>
          </cell>
          <cell r="C4032" t="str">
            <v>4848484551545648</v>
          </cell>
          <cell r="D4032" t="str">
            <v>000</v>
          </cell>
          <cell r="E4032">
            <v>3680</v>
          </cell>
          <cell r="F4032" t="str">
            <v>Timbres-poste</v>
          </cell>
          <cell r="G4032">
            <v>2007</v>
          </cell>
          <cell r="H4032" t="str">
            <v>Prunes</v>
          </cell>
          <cell r="I4032" t="str">
            <v>Série courante. Flore. Fruits</v>
          </cell>
          <cell r="J4032">
            <v>2.2999999999999998</v>
          </cell>
          <cell r="K4032">
            <v>1</v>
          </cell>
          <cell r="L4032">
            <v>0</v>
          </cell>
          <cell r="M4032">
            <v>0</v>
          </cell>
          <cell r="N4032">
            <v>1.2</v>
          </cell>
          <cell r="O4032">
            <v>0</v>
          </cell>
          <cell r="P4032">
            <v>0</v>
          </cell>
          <cell r="Q4032">
            <v>0</v>
          </cell>
          <cell r="R4032" t="str">
            <v>multicolore</v>
          </cell>
          <cell r="S4032" t="str">
            <v>10 sur 3 côtés</v>
          </cell>
          <cell r="T4032" t="str">
            <v/>
          </cell>
          <cell r="U4032" t="str">
            <v/>
          </cell>
          <cell r="V4032" t="str">
            <v/>
          </cell>
        </row>
        <row r="4033">
          <cell r="B4033" t="str">
            <v>DR-000-3681</v>
          </cell>
          <cell r="C4033" t="str">
            <v>4848484551545649</v>
          </cell>
          <cell r="D4033" t="str">
            <v>000</v>
          </cell>
          <cell r="E4033">
            <v>3681</v>
          </cell>
          <cell r="F4033" t="str">
            <v>Timbres-poste</v>
          </cell>
          <cell r="G4033">
            <v>2007</v>
          </cell>
          <cell r="H4033" t="str">
            <v>Mûres</v>
          </cell>
          <cell r="I4033" t="str">
            <v>Série courante. Flore. Fruits</v>
          </cell>
          <cell r="J4033">
            <v>2.2999999999999998</v>
          </cell>
          <cell r="K4033">
            <v>1</v>
          </cell>
          <cell r="L4033">
            <v>0</v>
          </cell>
          <cell r="M4033">
            <v>0</v>
          </cell>
          <cell r="N4033">
            <v>1.2</v>
          </cell>
          <cell r="O4033">
            <v>0</v>
          </cell>
          <cell r="P4033">
            <v>0</v>
          </cell>
          <cell r="Q4033">
            <v>0</v>
          </cell>
          <cell r="R4033" t="str">
            <v>multicolore</v>
          </cell>
          <cell r="S4033" t="str">
            <v>10 sur 3 côtés</v>
          </cell>
          <cell r="T4033" t="str">
            <v/>
          </cell>
          <cell r="U4033" t="str">
            <v/>
          </cell>
          <cell r="V4033" t="str">
            <v/>
          </cell>
        </row>
        <row r="4034">
          <cell r="B4034" t="str">
            <v>DR-000-3682</v>
          </cell>
          <cell r="C4034" t="str">
            <v>4848484551545650</v>
          </cell>
          <cell r="D4034" t="str">
            <v>000</v>
          </cell>
          <cell r="E4034">
            <v>3682</v>
          </cell>
          <cell r="F4034" t="str">
            <v>Timbres-poste</v>
          </cell>
          <cell r="G4034">
            <v>2007</v>
          </cell>
          <cell r="H4034" t="str">
            <v>Marc Van Montagu, génétique moléculaire (portrait, plante)</v>
          </cell>
          <cell r="I4034" t="str">
            <v>"Voici la Belgique". La science</v>
          </cell>
          <cell r="J4034">
            <v>2.2000000000000002</v>
          </cell>
          <cell r="K4034">
            <v>1</v>
          </cell>
          <cell r="L4034">
            <v>0</v>
          </cell>
          <cell r="M4034">
            <v>0</v>
          </cell>
          <cell r="N4034">
            <v>1.6</v>
          </cell>
          <cell r="O4034">
            <v>0</v>
          </cell>
          <cell r="P4034">
            <v>0</v>
          </cell>
          <cell r="Q4034">
            <v>0</v>
          </cell>
          <cell r="R4034" t="str">
            <v>multicolore</v>
          </cell>
          <cell r="S4034" t="str">
            <v>Non dentelés</v>
          </cell>
          <cell r="T4034">
            <v>0.7</v>
          </cell>
          <cell r="U4034" t="str">
            <v/>
          </cell>
          <cell r="V4034" t="str">
            <v/>
          </cell>
        </row>
        <row r="4035">
          <cell r="B4035" t="str">
            <v>DR-000-F3682</v>
          </cell>
          <cell r="C4035" t="str">
            <v>484848457051545650</v>
          </cell>
          <cell r="D4035" t="str">
            <v>000</v>
          </cell>
          <cell r="E4035" t="str">
            <v>F3682</v>
          </cell>
          <cell r="F4035" t="str">
            <v>Timbres-poste</v>
          </cell>
          <cell r="G4035">
            <v>2007</v>
          </cell>
          <cell r="H4035" t="str">
            <v>feuillet de 9 timbres (3682 à 3690)                              pas répertorié</v>
          </cell>
          <cell r="I4035" t="str">
            <v>Voici la Bbelgique: La science</v>
          </cell>
          <cell r="J4035">
            <v>19.8</v>
          </cell>
          <cell r="K4035">
            <v>1</v>
          </cell>
          <cell r="L4035">
            <v>0</v>
          </cell>
          <cell r="M4035">
            <v>0</v>
          </cell>
          <cell r="N4035">
            <v>14.4</v>
          </cell>
          <cell r="O4035">
            <v>0</v>
          </cell>
          <cell r="P4035">
            <v>0</v>
          </cell>
          <cell r="Q4035">
            <v>0</v>
          </cell>
          <cell r="R4035" t="str">
            <v>multicolore</v>
          </cell>
          <cell r="S4035" t="str">
            <v>Non dentelés</v>
          </cell>
          <cell r="T4035" t="str">
            <v/>
          </cell>
          <cell r="U4035" t="str">
            <v/>
          </cell>
          <cell r="V4035" t="str">
            <v/>
          </cell>
        </row>
        <row r="4036">
          <cell r="B4036" t="str">
            <v>DR-000-3683</v>
          </cell>
          <cell r="C4036" t="str">
            <v>4848484551545651</v>
          </cell>
          <cell r="D4036" t="str">
            <v>000</v>
          </cell>
          <cell r="E4036">
            <v>3683</v>
          </cell>
          <cell r="F4036" t="str">
            <v>Timbres-poste</v>
          </cell>
          <cell r="G4036">
            <v>2007</v>
          </cell>
          <cell r="H4036" t="str">
            <v>Lise Thiry, microbiologie, virologie (portrait, virus)</v>
          </cell>
          <cell r="I4036" t="str">
            <v>"Voici la Belgique". La science</v>
          </cell>
          <cell r="J4036">
            <v>2.2000000000000002</v>
          </cell>
          <cell r="K4036">
            <v>1</v>
          </cell>
          <cell r="L4036">
            <v>0</v>
          </cell>
          <cell r="M4036">
            <v>0</v>
          </cell>
          <cell r="N4036">
            <v>1.6</v>
          </cell>
          <cell r="O4036">
            <v>0</v>
          </cell>
          <cell r="P4036">
            <v>0</v>
          </cell>
          <cell r="Q4036">
            <v>0</v>
          </cell>
          <cell r="R4036" t="str">
            <v>multicolore</v>
          </cell>
          <cell r="S4036" t="str">
            <v>Non dentelés</v>
          </cell>
          <cell r="T4036">
            <v>0.7</v>
          </cell>
          <cell r="U4036" t="str">
            <v/>
          </cell>
          <cell r="V4036" t="str">
            <v/>
          </cell>
        </row>
        <row r="4037">
          <cell r="B4037" t="str">
            <v>DR-000-3684</v>
          </cell>
          <cell r="C4037" t="str">
            <v>4848484551545652</v>
          </cell>
          <cell r="D4037" t="str">
            <v>000</v>
          </cell>
          <cell r="E4037">
            <v>3684</v>
          </cell>
          <cell r="F4037" t="str">
            <v>Timbres-poste</v>
          </cell>
          <cell r="G4037">
            <v>2007</v>
          </cell>
          <cell r="H4037" t="str">
            <v>Paul Janssen, médecine (portrait)</v>
          </cell>
          <cell r="I4037" t="str">
            <v>"Voici la Belgique". La science</v>
          </cell>
          <cell r="J4037">
            <v>2.2000000000000002</v>
          </cell>
          <cell r="K4037">
            <v>1</v>
          </cell>
          <cell r="L4037">
            <v>0</v>
          </cell>
          <cell r="M4037">
            <v>0</v>
          </cell>
          <cell r="N4037">
            <v>1.6</v>
          </cell>
          <cell r="O4037">
            <v>0</v>
          </cell>
          <cell r="P4037">
            <v>0</v>
          </cell>
          <cell r="Q4037">
            <v>0</v>
          </cell>
          <cell r="R4037" t="str">
            <v>multicolore</v>
          </cell>
          <cell r="S4037" t="str">
            <v>Non dentelés</v>
          </cell>
          <cell r="T4037">
            <v>0.7</v>
          </cell>
          <cell r="U4037" t="str">
            <v/>
          </cell>
          <cell r="V4037" t="str">
            <v/>
          </cell>
        </row>
        <row r="4038">
          <cell r="B4038" t="str">
            <v>DR-000-3685</v>
          </cell>
          <cell r="C4038" t="str">
            <v>4848484551545653</v>
          </cell>
          <cell r="D4038" t="str">
            <v>000</v>
          </cell>
          <cell r="E4038">
            <v>3685</v>
          </cell>
          <cell r="F4038" t="str">
            <v>Timbres-poste</v>
          </cell>
          <cell r="G4038">
            <v>2007</v>
          </cell>
          <cell r="H4038" t="str">
            <v>Chris Van den Wyngaert, droit pénal international (portrait, balance)</v>
          </cell>
          <cell r="I4038" t="str">
            <v>"Voici la Belgique". La science</v>
          </cell>
          <cell r="J4038">
            <v>2.2000000000000002</v>
          </cell>
          <cell r="K4038">
            <v>1</v>
          </cell>
          <cell r="L4038">
            <v>0</v>
          </cell>
          <cell r="M4038">
            <v>0</v>
          </cell>
          <cell r="N4038">
            <v>1.6</v>
          </cell>
          <cell r="O4038">
            <v>0</v>
          </cell>
          <cell r="P4038">
            <v>0</v>
          </cell>
          <cell r="Q4038">
            <v>0</v>
          </cell>
          <cell r="R4038" t="str">
            <v>multicolore</v>
          </cell>
          <cell r="S4038" t="str">
            <v>Non dentelés</v>
          </cell>
          <cell r="T4038">
            <v>0.7</v>
          </cell>
          <cell r="U4038" t="str">
            <v/>
          </cell>
          <cell r="V4038" t="str">
            <v/>
          </cell>
        </row>
        <row r="4039">
          <cell r="B4039" t="str">
            <v>DR-000-3686</v>
          </cell>
          <cell r="C4039" t="str">
            <v>4848484551545654</v>
          </cell>
          <cell r="D4039" t="str">
            <v>000</v>
          </cell>
          <cell r="E4039">
            <v>3686</v>
          </cell>
          <cell r="F4039" t="str">
            <v>Timbres-poste</v>
          </cell>
          <cell r="G4039">
            <v>2007</v>
          </cell>
          <cell r="H4039" t="str">
            <v>Peter Carmeliet, médecine moléculaire (portrait, silhouette humaine)</v>
          </cell>
          <cell r="I4039" t="str">
            <v>"Voici la Belgique". La science</v>
          </cell>
          <cell r="J4039">
            <v>2.2000000000000002</v>
          </cell>
          <cell r="K4039">
            <v>1</v>
          </cell>
          <cell r="L4039">
            <v>0</v>
          </cell>
          <cell r="M4039">
            <v>0</v>
          </cell>
          <cell r="N4039">
            <v>1.6</v>
          </cell>
          <cell r="O4039">
            <v>0</v>
          </cell>
          <cell r="P4039">
            <v>0</v>
          </cell>
          <cell r="Q4039">
            <v>0</v>
          </cell>
          <cell r="R4039" t="str">
            <v>multicolore</v>
          </cell>
          <cell r="S4039" t="str">
            <v>Non dentelés</v>
          </cell>
          <cell r="T4039">
            <v>0.7</v>
          </cell>
          <cell r="U4039" t="str">
            <v/>
          </cell>
          <cell r="V4039" t="str">
            <v/>
          </cell>
        </row>
        <row r="4040">
          <cell r="B4040" t="str">
            <v>DR-000-3687</v>
          </cell>
          <cell r="C4040" t="str">
            <v>4848484551545655</v>
          </cell>
          <cell r="D4040" t="str">
            <v>000</v>
          </cell>
          <cell r="E4040">
            <v>3687</v>
          </cell>
          <cell r="F4040" t="str">
            <v>Timbres-poste</v>
          </cell>
          <cell r="G4040">
            <v>2007</v>
          </cell>
          <cell r="H4040" t="str">
            <v>Philippe Van Parijs, philosophie sociale (portrait, surfeur)</v>
          </cell>
          <cell r="I4040" t="str">
            <v>"Voici la Belgique". La science</v>
          </cell>
          <cell r="J4040">
            <v>2.2000000000000002</v>
          </cell>
          <cell r="K4040">
            <v>1</v>
          </cell>
          <cell r="L4040">
            <v>0</v>
          </cell>
          <cell r="M4040">
            <v>0</v>
          </cell>
          <cell r="N4040">
            <v>1.6</v>
          </cell>
          <cell r="O4040">
            <v>0</v>
          </cell>
          <cell r="P4040">
            <v>0</v>
          </cell>
          <cell r="Q4040">
            <v>0</v>
          </cell>
          <cell r="R4040" t="str">
            <v>multicolore</v>
          </cell>
          <cell r="S4040" t="str">
            <v>Non dentelés</v>
          </cell>
          <cell r="T4040">
            <v>0.7</v>
          </cell>
          <cell r="U4040" t="str">
            <v/>
          </cell>
          <cell r="V4040" t="str">
            <v/>
          </cell>
        </row>
        <row r="4041">
          <cell r="B4041" t="str">
            <v>DR-000-3688</v>
          </cell>
          <cell r="C4041" t="str">
            <v>4848484551545656</v>
          </cell>
          <cell r="D4041" t="str">
            <v>000</v>
          </cell>
          <cell r="E4041">
            <v>3688</v>
          </cell>
          <cell r="F4041" t="str">
            <v>Timbres-poste</v>
          </cell>
          <cell r="G4041">
            <v>2007</v>
          </cell>
          <cell r="H4041" t="str">
            <v>André Berger, climatologie (portrait, schéma)</v>
          </cell>
          <cell r="I4041" t="str">
            <v>"Voici la Belgique". La science</v>
          </cell>
          <cell r="J4041">
            <v>2.2000000000000002</v>
          </cell>
          <cell r="K4041">
            <v>1</v>
          </cell>
          <cell r="L4041">
            <v>0</v>
          </cell>
          <cell r="M4041">
            <v>0</v>
          </cell>
          <cell r="N4041">
            <v>1.6</v>
          </cell>
          <cell r="O4041">
            <v>0</v>
          </cell>
          <cell r="P4041">
            <v>0</v>
          </cell>
          <cell r="Q4041">
            <v>0</v>
          </cell>
          <cell r="R4041" t="str">
            <v>multicolore</v>
          </cell>
          <cell r="S4041" t="str">
            <v>Non dentelés</v>
          </cell>
          <cell r="T4041">
            <v>0.7</v>
          </cell>
          <cell r="U4041" t="str">
            <v/>
          </cell>
          <cell r="V4041" t="str">
            <v/>
          </cell>
        </row>
        <row r="4042">
          <cell r="B4042" t="str">
            <v>DR-000-3689</v>
          </cell>
          <cell r="C4042" t="str">
            <v>4848484551545657</v>
          </cell>
          <cell r="D4042" t="str">
            <v>000</v>
          </cell>
          <cell r="E4042">
            <v>3689</v>
          </cell>
          <cell r="F4042" t="str">
            <v>Timbres-poste</v>
          </cell>
          <cell r="G4042">
            <v>2007</v>
          </cell>
          <cell r="H4042" t="str">
            <v>Marie-Claire Foblets, anthropologue (portrait, fillette)</v>
          </cell>
          <cell r="I4042" t="str">
            <v>"Voici la Belgique". La science</v>
          </cell>
          <cell r="J4042">
            <v>2.2000000000000002</v>
          </cell>
          <cell r="K4042">
            <v>1</v>
          </cell>
          <cell r="L4042">
            <v>0</v>
          </cell>
          <cell r="M4042">
            <v>0</v>
          </cell>
          <cell r="N4042">
            <v>1.6</v>
          </cell>
          <cell r="O4042">
            <v>0</v>
          </cell>
          <cell r="P4042">
            <v>0</v>
          </cell>
          <cell r="Q4042">
            <v>0</v>
          </cell>
          <cell r="R4042" t="str">
            <v>multicolore</v>
          </cell>
          <cell r="S4042" t="str">
            <v>Non dentelés</v>
          </cell>
          <cell r="T4042">
            <v>0.7</v>
          </cell>
          <cell r="U4042" t="str">
            <v/>
          </cell>
          <cell r="V4042" t="str">
            <v/>
          </cell>
        </row>
        <row r="4043">
          <cell r="B4043" t="str">
            <v>DR-000-3690</v>
          </cell>
          <cell r="C4043" t="str">
            <v>4848484551545748</v>
          </cell>
          <cell r="D4043" t="str">
            <v>000</v>
          </cell>
          <cell r="E4043">
            <v>3690</v>
          </cell>
          <cell r="F4043" t="str">
            <v>Timbres-poste</v>
          </cell>
          <cell r="G4043">
            <v>2007</v>
          </cell>
          <cell r="H4043" t="str">
            <v>Pierre Deligne, mathématiques (portrait, formule)</v>
          </cell>
          <cell r="I4043" t="str">
            <v>"Voici la Belgique". La science</v>
          </cell>
          <cell r="J4043">
            <v>2.2000000000000002</v>
          </cell>
          <cell r="K4043">
            <v>1</v>
          </cell>
          <cell r="L4043">
            <v>0</v>
          </cell>
          <cell r="M4043">
            <v>0</v>
          </cell>
          <cell r="N4043">
            <v>1.6</v>
          </cell>
          <cell r="O4043">
            <v>0</v>
          </cell>
          <cell r="P4043">
            <v>0</v>
          </cell>
          <cell r="Q4043">
            <v>0</v>
          </cell>
          <cell r="R4043" t="str">
            <v>multicolore</v>
          </cell>
          <cell r="S4043" t="str">
            <v>Non dentelés</v>
          </cell>
          <cell r="T4043">
            <v>0.7</v>
          </cell>
          <cell r="U4043" t="str">
            <v/>
          </cell>
          <cell r="V4043" t="str">
            <v/>
          </cell>
        </row>
        <row r="4044">
          <cell r="B4044" t="str">
            <v>DR-000-3691</v>
          </cell>
          <cell r="C4044" t="str">
            <v>4848484551545749</v>
          </cell>
          <cell r="D4044" t="str">
            <v>000</v>
          </cell>
          <cell r="E4044">
            <v>3691</v>
          </cell>
          <cell r="F4044" t="str">
            <v>Timbres-poste</v>
          </cell>
          <cell r="G4044">
            <v>2007</v>
          </cell>
          <cell r="H4044" t="str">
            <v>Modèle Remington (début du XXe siècle)</v>
          </cell>
          <cell r="I4044" t="str">
            <v>La fête du timbre. Les machines à écrire</v>
          </cell>
          <cell r="J4044">
            <v>2</v>
          </cell>
          <cell r="K4044">
            <v>1</v>
          </cell>
          <cell r="L4044">
            <v>0</v>
          </cell>
          <cell r="M4044">
            <v>0</v>
          </cell>
          <cell r="N4044">
            <v>1.5</v>
          </cell>
          <cell r="O4044">
            <v>0</v>
          </cell>
          <cell r="P4044">
            <v>0</v>
          </cell>
          <cell r="Q4044">
            <v>0</v>
          </cell>
          <cell r="R4044" t="str">
            <v>multicolore</v>
          </cell>
          <cell r="S4044" t="str">
            <v>11½</v>
          </cell>
          <cell r="T4044" t="str">
            <v>(1)</v>
          </cell>
          <cell r="U4044" t="str">
            <v/>
          </cell>
          <cell r="V4044" t="str">
            <v/>
          </cell>
        </row>
        <row r="4045">
          <cell r="B4045" t="str">
            <v>DR-000-F3691</v>
          </cell>
          <cell r="C4045" t="str">
            <v>484848457051545749</v>
          </cell>
          <cell r="D4045" t="str">
            <v>000</v>
          </cell>
          <cell r="E4045" t="str">
            <v>F3691</v>
          </cell>
          <cell r="F4045" t="str">
            <v>Timbres-poste</v>
          </cell>
          <cell r="G4045">
            <v>2007</v>
          </cell>
          <cell r="H4045" t="str">
            <v>feuillet de 5 timbres (3691 à 3695)                              pas répertorié</v>
          </cell>
          <cell r="I4045" t="str">
            <v>La fête du timbre. Les machines à écrire</v>
          </cell>
          <cell r="J4045">
            <v>10</v>
          </cell>
          <cell r="K4045">
            <v>1</v>
          </cell>
          <cell r="L4045">
            <v>0</v>
          </cell>
          <cell r="M4045">
            <v>0</v>
          </cell>
          <cell r="N4045">
            <v>7.5</v>
          </cell>
          <cell r="O4045">
            <v>0</v>
          </cell>
          <cell r="P4045">
            <v>0</v>
          </cell>
          <cell r="Q4045">
            <v>0</v>
          </cell>
          <cell r="R4045" t="str">
            <v>multicolore</v>
          </cell>
          <cell r="S4045" t="str">
            <v>11½</v>
          </cell>
          <cell r="T4045" t="str">
            <v/>
          </cell>
          <cell r="U4045" t="str">
            <v/>
          </cell>
          <cell r="V4045" t="str">
            <v/>
          </cell>
        </row>
        <row r="4046">
          <cell r="B4046" t="str">
            <v>DR-000-3692</v>
          </cell>
          <cell r="C4046" t="str">
            <v>4848484551545750</v>
          </cell>
          <cell r="D4046" t="str">
            <v>000</v>
          </cell>
          <cell r="E4046">
            <v>3692</v>
          </cell>
          <cell r="F4046" t="str">
            <v>Timbres-poste</v>
          </cell>
          <cell r="G4046">
            <v>2007</v>
          </cell>
          <cell r="H4046" t="str">
            <v>Modèle Royal (v. 1925)</v>
          </cell>
          <cell r="I4046" t="str">
            <v>La fête du timbre. Les machines à écrire</v>
          </cell>
          <cell r="J4046">
            <v>2</v>
          </cell>
          <cell r="K4046">
            <v>1</v>
          </cell>
          <cell r="L4046">
            <v>0</v>
          </cell>
          <cell r="M4046">
            <v>0</v>
          </cell>
          <cell r="N4046">
            <v>1.5</v>
          </cell>
          <cell r="O4046">
            <v>0</v>
          </cell>
          <cell r="P4046">
            <v>0</v>
          </cell>
          <cell r="Q4046">
            <v>0</v>
          </cell>
          <cell r="R4046" t="str">
            <v>multicolore</v>
          </cell>
          <cell r="S4046" t="str">
            <v>11½</v>
          </cell>
          <cell r="T4046" t="str">
            <v>(1)</v>
          </cell>
          <cell r="U4046" t="str">
            <v/>
          </cell>
          <cell r="V4046" t="str">
            <v/>
          </cell>
        </row>
        <row r="4047">
          <cell r="B4047" t="str">
            <v>DR-000-3693</v>
          </cell>
          <cell r="C4047" t="str">
            <v>4848484551545751</v>
          </cell>
          <cell r="D4047" t="str">
            <v>000</v>
          </cell>
          <cell r="E4047">
            <v>3693</v>
          </cell>
          <cell r="F4047" t="str">
            <v>Timbres-poste</v>
          </cell>
          <cell r="G4047">
            <v>2007</v>
          </cell>
          <cell r="H4047" t="str">
            <v>Modèle Olympia (v. 1950)</v>
          </cell>
          <cell r="I4047" t="str">
            <v>La fête du timbre. Les machines à écrire</v>
          </cell>
          <cell r="J4047">
            <v>2</v>
          </cell>
          <cell r="K4047">
            <v>1</v>
          </cell>
          <cell r="L4047">
            <v>0</v>
          </cell>
          <cell r="M4047">
            <v>0</v>
          </cell>
          <cell r="N4047">
            <v>1.5</v>
          </cell>
          <cell r="O4047">
            <v>0</v>
          </cell>
          <cell r="P4047">
            <v>0</v>
          </cell>
          <cell r="Q4047">
            <v>0</v>
          </cell>
          <cell r="R4047" t="str">
            <v>multicolore</v>
          </cell>
          <cell r="S4047" t="str">
            <v>11½</v>
          </cell>
          <cell r="T4047" t="str">
            <v>(1)</v>
          </cell>
          <cell r="U4047" t="str">
            <v/>
          </cell>
          <cell r="V4047" t="str">
            <v/>
          </cell>
        </row>
        <row r="4048">
          <cell r="B4048" t="str">
            <v>DR-000-3694</v>
          </cell>
          <cell r="C4048" t="str">
            <v>4848484551545752</v>
          </cell>
          <cell r="D4048" t="str">
            <v>000</v>
          </cell>
          <cell r="E4048">
            <v>3694</v>
          </cell>
          <cell r="F4048" t="str">
            <v>Timbres-poste</v>
          </cell>
          <cell r="G4048">
            <v>2007</v>
          </cell>
          <cell r="H4048" t="str">
            <v>Modèle Olivetti (v. 1972)</v>
          </cell>
          <cell r="I4048" t="str">
            <v>La fête du timbre. Les machines à écrire</v>
          </cell>
          <cell r="J4048">
            <v>2</v>
          </cell>
          <cell r="K4048">
            <v>1</v>
          </cell>
          <cell r="L4048">
            <v>0</v>
          </cell>
          <cell r="M4048">
            <v>0</v>
          </cell>
          <cell r="N4048">
            <v>1.5</v>
          </cell>
          <cell r="O4048">
            <v>0</v>
          </cell>
          <cell r="P4048">
            <v>0</v>
          </cell>
          <cell r="Q4048">
            <v>0</v>
          </cell>
          <cell r="R4048" t="str">
            <v>multicolore</v>
          </cell>
          <cell r="S4048" t="str">
            <v>11½</v>
          </cell>
          <cell r="T4048" t="str">
            <v>(1)</v>
          </cell>
          <cell r="U4048" t="str">
            <v/>
          </cell>
          <cell r="V4048" t="str">
            <v/>
          </cell>
        </row>
        <row r="4049">
          <cell r="B4049" t="str">
            <v>DR-000-3695</v>
          </cell>
          <cell r="C4049" t="str">
            <v>4848484551545753</v>
          </cell>
          <cell r="D4049" t="str">
            <v>000</v>
          </cell>
          <cell r="E4049">
            <v>3695</v>
          </cell>
          <cell r="F4049" t="str">
            <v>Timbres-poste</v>
          </cell>
          <cell r="G4049">
            <v>2007</v>
          </cell>
          <cell r="H4049" t="str">
            <v>Ordinateur portable</v>
          </cell>
          <cell r="I4049" t="str">
            <v>La fête du timbre. Les machines à écrire</v>
          </cell>
          <cell r="J4049">
            <v>2</v>
          </cell>
          <cell r="K4049">
            <v>1</v>
          </cell>
          <cell r="L4049">
            <v>0</v>
          </cell>
          <cell r="M4049">
            <v>0</v>
          </cell>
          <cell r="N4049">
            <v>1.5</v>
          </cell>
          <cell r="O4049">
            <v>0</v>
          </cell>
          <cell r="P4049">
            <v>0</v>
          </cell>
          <cell r="Q4049">
            <v>0</v>
          </cell>
          <cell r="R4049" t="str">
            <v>multicolore</v>
          </cell>
          <cell r="S4049" t="str">
            <v>11½</v>
          </cell>
          <cell r="T4049" t="str">
            <v>(1)</v>
          </cell>
          <cell r="U4049" t="str">
            <v/>
          </cell>
          <cell r="V4049" t="str">
            <v/>
          </cell>
        </row>
        <row r="4050">
          <cell r="B4050" t="str">
            <v>DR-000-3696</v>
          </cell>
          <cell r="C4050" t="str">
            <v>4848484551545754</v>
          </cell>
          <cell r="D4050" t="str">
            <v>000</v>
          </cell>
          <cell r="E4050">
            <v>3696</v>
          </cell>
          <cell r="F4050" t="str">
            <v>Timbres-poste</v>
          </cell>
          <cell r="G4050">
            <v>2007</v>
          </cell>
          <cell r="H4050" t="str">
            <v>Modèle Remington (début du XXe siècle)</v>
          </cell>
          <cell r="I4050" t="str">
            <v>La fête du timbre. Les machines à écrire</v>
          </cell>
          <cell r="J4050">
            <v>2.2999999999999998</v>
          </cell>
          <cell r="K4050">
            <v>1</v>
          </cell>
          <cell r="L4050">
            <v>0</v>
          </cell>
          <cell r="M4050">
            <v>0</v>
          </cell>
          <cell r="N4050">
            <v>1</v>
          </cell>
          <cell r="O4050">
            <v>0</v>
          </cell>
          <cell r="P4050">
            <v>0</v>
          </cell>
          <cell r="Q4050">
            <v>0</v>
          </cell>
          <cell r="R4050" t="str">
            <v>multicolore</v>
          </cell>
          <cell r="S4050" t="str">
            <v>10 sur 2 ou 3 côtés</v>
          </cell>
          <cell r="T4050" t="str">
            <v/>
          </cell>
          <cell r="U4050" t="str">
            <v>Autoadhésif</v>
          </cell>
          <cell r="V4050" t="str">
            <v/>
          </cell>
        </row>
        <row r="4051">
          <cell r="B4051" t="str">
            <v>DR-000-3697</v>
          </cell>
          <cell r="C4051" t="str">
            <v>4848484551545755</v>
          </cell>
          <cell r="D4051" t="str">
            <v>000</v>
          </cell>
          <cell r="E4051">
            <v>3697</v>
          </cell>
          <cell r="F4051" t="str">
            <v>Timbres-poste</v>
          </cell>
          <cell r="G4051">
            <v>2007</v>
          </cell>
          <cell r="H4051" t="str">
            <v>Modèle Royal (v. 1925)</v>
          </cell>
          <cell r="I4051" t="str">
            <v>La fête du timbre. Les machines à écrire</v>
          </cell>
          <cell r="J4051">
            <v>2.2999999999999998</v>
          </cell>
          <cell r="K4051">
            <v>1</v>
          </cell>
          <cell r="L4051">
            <v>0</v>
          </cell>
          <cell r="M4051">
            <v>0</v>
          </cell>
          <cell r="N4051">
            <v>1</v>
          </cell>
          <cell r="O4051">
            <v>0</v>
          </cell>
          <cell r="P4051">
            <v>0</v>
          </cell>
          <cell r="Q4051">
            <v>0</v>
          </cell>
          <cell r="R4051" t="str">
            <v>multicolore</v>
          </cell>
          <cell r="S4051" t="str">
            <v>10 sur 2 ou 3 côtés</v>
          </cell>
          <cell r="T4051" t="str">
            <v/>
          </cell>
          <cell r="U4051" t="str">
            <v>Autoadhésif</v>
          </cell>
          <cell r="V4051" t="str">
            <v/>
          </cell>
        </row>
        <row r="4052">
          <cell r="B4052" t="str">
            <v>DR-000-3698</v>
          </cell>
          <cell r="C4052" t="str">
            <v>4848484551545756</v>
          </cell>
          <cell r="D4052" t="str">
            <v>000</v>
          </cell>
          <cell r="E4052">
            <v>3698</v>
          </cell>
          <cell r="F4052" t="str">
            <v>Timbres-poste</v>
          </cell>
          <cell r="G4052">
            <v>2007</v>
          </cell>
          <cell r="H4052" t="str">
            <v>Modèle Olympia (v. 1950)</v>
          </cell>
          <cell r="I4052" t="str">
            <v>La fête du timbre. Les machines à écrire</v>
          </cell>
          <cell r="J4052">
            <v>2.2999999999999998</v>
          </cell>
          <cell r="K4052">
            <v>1</v>
          </cell>
          <cell r="L4052">
            <v>0</v>
          </cell>
          <cell r="M4052">
            <v>0</v>
          </cell>
          <cell r="N4052">
            <v>1</v>
          </cell>
          <cell r="O4052">
            <v>0</v>
          </cell>
          <cell r="P4052">
            <v>0</v>
          </cell>
          <cell r="Q4052">
            <v>0</v>
          </cell>
          <cell r="R4052" t="str">
            <v>multicolore</v>
          </cell>
          <cell r="S4052" t="str">
            <v>10 sur 2 ou 3 côtés</v>
          </cell>
          <cell r="T4052" t="str">
            <v/>
          </cell>
          <cell r="U4052" t="str">
            <v>Autoadhésif</v>
          </cell>
          <cell r="V4052" t="str">
            <v/>
          </cell>
        </row>
        <row r="4053">
          <cell r="B4053" t="str">
            <v>DR-000-3699</v>
          </cell>
          <cell r="C4053" t="str">
            <v>4848484551545757</v>
          </cell>
          <cell r="D4053" t="str">
            <v>000</v>
          </cell>
          <cell r="E4053">
            <v>3699</v>
          </cell>
          <cell r="F4053" t="str">
            <v>Timbres-poste</v>
          </cell>
          <cell r="G4053">
            <v>2007</v>
          </cell>
          <cell r="H4053" t="str">
            <v>Modèle Olivetti (v. 1972)</v>
          </cell>
          <cell r="I4053" t="str">
            <v>La fête du timbre. Les machines à écrire</v>
          </cell>
          <cell r="J4053">
            <v>2.2999999999999998</v>
          </cell>
          <cell r="K4053">
            <v>1</v>
          </cell>
          <cell r="L4053">
            <v>0</v>
          </cell>
          <cell r="M4053">
            <v>0</v>
          </cell>
          <cell r="N4053">
            <v>1</v>
          </cell>
          <cell r="O4053">
            <v>0</v>
          </cell>
          <cell r="P4053">
            <v>0</v>
          </cell>
          <cell r="Q4053">
            <v>0</v>
          </cell>
          <cell r="R4053" t="str">
            <v>multicolore</v>
          </cell>
          <cell r="S4053" t="str">
            <v>10 sur 2 ou 3 côtés</v>
          </cell>
          <cell r="T4053" t="str">
            <v/>
          </cell>
          <cell r="U4053" t="str">
            <v>Autoadhésif</v>
          </cell>
          <cell r="V4053" t="str">
            <v/>
          </cell>
        </row>
        <row r="4054">
          <cell r="B4054" t="str">
            <v>DR-000-3700</v>
          </cell>
          <cell r="C4054" t="str">
            <v>4848484551554848</v>
          </cell>
          <cell r="D4054" t="str">
            <v>000</v>
          </cell>
          <cell r="E4054">
            <v>3700</v>
          </cell>
          <cell r="F4054" t="str">
            <v>Timbres-poste</v>
          </cell>
          <cell r="G4054">
            <v>2007</v>
          </cell>
          <cell r="H4054" t="str">
            <v>Ordinateur portable</v>
          </cell>
          <cell r="I4054" t="str">
            <v>La fête du timbre. Les machines à écrire</v>
          </cell>
          <cell r="J4054">
            <v>2.2999999999999998</v>
          </cell>
          <cell r="K4054">
            <v>1</v>
          </cell>
          <cell r="L4054">
            <v>0</v>
          </cell>
          <cell r="M4054">
            <v>0</v>
          </cell>
          <cell r="N4054">
            <v>1</v>
          </cell>
          <cell r="O4054">
            <v>0</v>
          </cell>
          <cell r="P4054">
            <v>0</v>
          </cell>
          <cell r="Q4054">
            <v>0</v>
          </cell>
          <cell r="R4054" t="str">
            <v>multicolore</v>
          </cell>
          <cell r="S4054" t="str">
            <v>10 sur 2 ou 3 côtés</v>
          </cell>
          <cell r="T4054" t="str">
            <v/>
          </cell>
          <cell r="U4054" t="str">
            <v>Autoadhésif</v>
          </cell>
          <cell r="V4054" t="str">
            <v/>
          </cell>
        </row>
        <row r="4055">
          <cell r="B4055" t="str">
            <v>DR-000-3701</v>
          </cell>
          <cell r="C4055" t="str">
            <v>4848484551554849</v>
          </cell>
          <cell r="D4055" t="str">
            <v>000</v>
          </cell>
          <cell r="E4055">
            <v>3701</v>
          </cell>
          <cell r="F4055" t="str">
            <v>Timbres-poste</v>
          </cell>
          <cell r="G4055">
            <v>2007</v>
          </cell>
          <cell r="H4055" t="str">
            <v>(1) multicolore</v>
          </cell>
          <cell r="I4055" t="str">
            <v>Série courante. Flore. Fleur. Le dahlia</v>
          </cell>
          <cell r="J4055">
            <v>2.2999999999999998</v>
          </cell>
          <cell r="K4055">
            <v>1</v>
          </cell>
          <cell r="L4055">
            <v>0</v>
          </cell>
          <cell r="M4055">
            <v>0</v>
          </cell>
          <cell r="N4055">
            <v>0.3</v>
          </cell>
          <cell r="O4055">
            <v>0</v>
          </cell>
          <cell r="P4055">
            <v>0</v>
          </cell>
          <cell r="Q4055">
            <v>0</v>
          </cell>
          <cell r="R4055" t="str">
            <v>multicolore</v>
          </cell>
          <cell r="S4055" t="str">
            <v>14</v>
          </cell>
          <cell r="T4055" t="str">
            <v>1</v>
          </cell>
          <cell r="U4055" t="str">
            <v/>
          </cell>
          <cell r="V4055" t="str">
            <v/>
          </cell>
        </row>
        <row r="4056">
          <cell r="B4056" t="str">
            <v>DR-000-3701a</v>
          </cell>
          <cell r="C4056" t="str">
            <v>484848455155484997</v>
          </cell>
          <cell r="D4056" t="str">
            <v>000</v>
          </cell>
          <cell r="E4056" t="str">
            <v>3701a</v>
          </cell>
          <cell r="F4056" t="str">
            <v>Timbres-poste</v>
          </cell>
          <cell r="G4056">
            <v>2007</v>
          </cell>
          <cell r="H4056" t="str">
            <v>(1) multicolore</v>
          </cell>
          <cell r="I4056" t="str">
            <v>Autoadhésif</v>
          </cell>
          <cell r="J4056">
            <v>2.2999999999999998</v>
          </cell>
          <cell r="K4056">
            <v>1</v>
          </cell>
          <cell r="L4056">
            <v>0</v>
          </cell>
          <cell r="M4056">
            <v>0</v>
          </cell>
          <cell r="N4056">
            <v>0.5</v>
          </cell>
          <cell r="O4056">
            <v>0</v>
          </cell>
          <cell r="P4056">
            <v>0</v>
          </cell>
          <cell r="Q4056">
            <v>0</v>
          </cell>
          <cell r="R4056" t="str">
            <v>multicolore</v>
          </cell>
          <cell r="S4056" t="str">
            <v>10 sur 2 ou 3 côtés</v>
          </cell>
          <cell r="T4056" t="str">
            <v>1</v>
          </cell>
          <cell r="U4056" t="str">
            <v>Autoadhésif</v>
          </cell>
          <cell r="V4056" t="str">
            <v/>
          </cell>
        </row>
        <row r="4057">
          <cell r="B4057" t="str">
            <v>DR-000-3702</v>
          </cell>
          <cell r="C4057" t="str">
            <v>4848484551554850</v>
          </cell>
          <cell r="D4057" t="str">
            <v>000</v>
          </cell>
          <cell r="E4057">
            <v>3702</v>
          </cell>
          <cell r="F4057" t="str">
            <v>Timbres-poste</v>
          </cell>
          <cell r="G4057">
            <v>2007</v>
          </cell>
          <cell r="H4057" t="str">
            <v>2 multicolore</v>
          </cell>
          <cell r="I4057" t="str">
            <v>Série courante. Flore. Fleurs. Pétunia (Petunia hybrida)</v>
          </cell>
          <cell r="J4057">
            <v>4.5</v>
          </cell>
          <cell r="K4057">
            <v>1</v>
          </cell>
          <cell r="L4057">
            <v>0</v>
          </cell>
          <cell r="M4057">
            <v>0</v>
          </cell>
          <cell r="N4057">
            <v>2</v>
          </cell>
          <cell r="O4057">
            <v>0</v>
          </cell>
          <cell r="P4057">
            <v>0</v>
          </cell>
          <cell r="Q4057">
            <v>0</v>
          </cell>
          <cell r="R4057" t="str">
            <v>multicolore</v>
          </cell>
          <cell r="S4057" t="str">
            <v>10 sur 2 ou 3 côtés</v>
          </cell>
          <cell r="T4057" t="str">
            <v>2</v>
          </cell>
          <cell r="U4057" t="str">
            <v>Autoadhésif</v>
          </cell>
          <cell r="V4057" t="str">
            <v/>
          </cell>
        </row>
        <row r="4058">
          <cell r="B4058" t="str">
            <v>DR-000-3703</v>
          </cell>
          <cell r="C4058" t="str">
            <v>4848484551554851</v>
          </cell>
          <cell r="D4058" t="str">
            <v>000</v>
          </cell>
          <cell r="E4058">
            <v>3703</v>
          </cell>
          <cell r="F4058" t="str">
            <v>Timbres-poste</v>
          </cell>
          <cell r="G4058">
            <v>2007</v>
          </cell>
          <cell r="H4058" t="str">
            <v>1 multicolore</v>
          </cell>
          <cell r="I4058" t="str">
            <v>Série courante. Flore. Fleur. Tulipe (Tulipa Peach blossom)</v>
          </cell>
          <cell r="J4058">
            <v>4</v>
          </cell>
          <cell r="K4058">
            <v>1</v>
          </cell>
          <cell r="L4058">
            <v>0</v>
          </cell>
          <cell r="M4058">
            <v>0</v>
          </cell>
          <cell r="N4058">
            <v>1.5</v>
          </cell>
          <cell r="O4058">
            <v>0</v>
          </cell>
          <cell r="P4058">
            <v>0</v>
          </cell>
          <cell r="Q4058">
            <v>0</v>
          </cell>
          <cell r="R4058" t="str">
            <v>multicolore</v>
          </cell>
          <cell r="S4058" t="str">
            <v>10 sur 2 ou 3 côtés</v>
          </cell>
          <cell r="T4058" t="str">
            <v>1</v>
          </cell>
          <cell r="U4058" t="str">
            <v>Autoadhésif</v>
          </cell>
          <cell r="V4058" t="str">
            <v/>
          </cell>
        </row>
        <row r="4059">
          <cell r="B4059" t="str">
            <v>DR-000-3704</v>
          </cell>
          <cell r="C4059" t="str">
            <v>4848484551554852</v>
          </cell>
          <cell r="D4059" t="str">
            <v>000</v>
          </cell>
          <cell r="E4059">
            <v>3704</v>
          </cell>
          <cell r="F4059" t="str">
            <v>Timbres-poste</v>
          </cell>
          <cell r="G4059">
            <v>2007</v>
          </cell>
          <cell r="H4059" t="str">
            <v>Logo postal</v>
          </cell>
          <cell r="I4059" t="str">
            <v>Timbre Duostampš</v>
          </cell>
          <cell r="J4059">
            <v>2.2999999999999998</v>
          </cell>
          <cell r="K4059">
            <v>1</v>
          </cell>
          <cell r="L4059">
            <v>0</v>
          </cell>
          <cell r="M4059">
            <v>0</v>
          </cell>
          <cell r="N4059">
            <v>1.5</v>
          </cell>
          <cell r="O4059">
            <v>0</v>
          </cell>
          <cell r="P4059">
            <v>0</v>
          </cell>
          <cell r="Q4059">
            <v>0</v>
          </cell>
          <cell r="R4059" t="str">
            <v>multicolore</v>
          </cell>
          <cell r="S4059" t="str">
            <v>11¾x11½</v>
          </cell>
          <cell r="T4059" t="str">
            <v>1</v>
          </cell>
          <cell r="U4059" t="str">
            <v/>
          </cell>
          <cell r="V4059" t="str">
            <v/>
          </cell>
        </row>
        <row r="4060">
          <cell r="B4060" t="str">
            <v>DR-000-3705</v>
          </cell>
          <cell r="C4060" t="str">
            <v>4848484551554853</v>
          </cell>
          <cell r="D4060" t="str">
            <v>000</v>
          </cell>
          <cell r="E4060">
            <v>3705</v>
          </cell>
          <cell r="F4060" t="str">
            <v>Timbres-poste</v>
          </cell>
          <cell r="G4060">
            <v>2007</v>
          </cell>
          <cell r="H4060" t="str">
            <v>Herbes, coucher de soleil</v>
          </cell>
          <cell r="I4060" t="str">
            <v>Timbre de deuil</v>
          </cell>
          <cell r="J4060">
            <v>2</v>
          </cell>
          <cell r="K4060">
            <v>1</v>
          </cell>
          <cell r="L4060">
            <v>0</v>
          </cell>
          <cell r="M4060">
            <v>0</v>
          </cell>
          <cell r="N4060">
            <v>0.5</v>
          </cell>
          <cell r="O4060">
            <v>0</v>
          </cell>
          <cell r="P4060">
            <v>0</v>
          </cell>
          <cell r="Q4060">
            <v>0</v>
          </cell>
          <cell r="R4060" t="str">
            <v>multicolore</v>
          </cell>
          <cell r="S4060" t="str">
            <v>11½</v>
          </cell>
          <cell r="T4060" t="str">
            <v>1</v>
          </cell>
          <cell r="U4060" t="str">
            <v/>
          </cell>
          <cell r="V4060" t="str">
            <v>Héliogravure</v>
          </cell>
        </row>
        <row r="4061">
          <cell r="B4061" t="str">
            <v>DR-000-3706</v>
          </cell>
          <cell r="C4061" t="str">
            <v>4848484551554854</v>
          </cell>
          <cell r="D4061" t="str">
            <v>000</v>
          </cell>
          <cell r="E4061">
            <v>3706</v>
          </cell>
          <cell r="F4061" t="str">
            <v>Timbres-poste</v>
          </cell>
          <cell r="G4061">
            <v>2007</v>
          </cell>
          <cell r="H4061" t="str">
            <v>0,40 € multicolore</v>
          </cell>
          <cell r="I4061" t="str">
            <v>Série courante. Faune. Oiseau. Hibou moyen-duc</v>
          </cell>
          <cell r="J4061">
            <v>1.5</v>
          </cell>
          <cell r="K4061">
            <v>1</v>
          </cell>
          <cell r="L4061">
            <v>0</v>
          </cell>
          <cell r="M4061">
            <v>0</v>
          </cell>
          <cell r="N4061">
            <v>0.8</v>
          </cell>
          <cell r="O4061">
            <v>0</v>
          </cell>
          <cell r="P4061">
            <v>0</v>
          </cell>
          <cell r="Q4061">
            <v>0</v>
          </cell>
          <cell r="R4061" t="str">
            <v>multicolore</v>
          </cell>
          <cell r="S4061" t="str">
            <v>11¾x11½</v>
          </cell>
          <cell r="T4061" t="str">
            <v>0,40 €</v>
          </cell>
          <cell r="U4061" t="str">
            <v/>
          </cell>
          <cell r="V4061" t="str">
            <v>Héliogravure</v>
          </cell>
        </row>
        <row r="4062">
          <cell r="B4062" t="str">
            <v>DR-000-3707</v>
          </cell>
          <cell r="C4062" t="str">
            <v>4848484551554855</v>
          </cell>
          <cell r="D4062" t="str">
            <v>000</v>
          </cell>
          <cell r="E4062">
            <v>3707</v>
          </cell>
          <cell r="F4062" t="str">
            <v>Timbres-poste</v>
          </cell>
          <cell r="G4062">
            <v>2007</v>
          </cell>
          <cell r="H4062" t="str">
            <v>Les chemins de la liberté (le voyage), détail tableau de Thierry Merget</v>
          </cell>
          <cell r="I4062" t="str">
            <v>L'art postal</v>
          </cell>
          <cell r="J4062">
            <v>2</v>
          </cell>
          <cell r="K4062">
            <v>1</v>
          </cell>
          <cell r="L4062">
            <v>0</v>
          </cell>
          <cell r="M4062">
            <v>0</v>
          </cell>
          <cell r="N4062">
            <v>1</v>
          </cell>
          <cell r="O4062">
            <v>0</v>
          </cell>
          <cell r="P4062">
            <v>0</v>
          </cell>
          <cell r="Q4062">
            <v>0</v>
          </cell>
          <cell r="R4062" t="str">
            <v>multicolore</v>
          </cell>
          <cell r="S4062" t="str">
            <v>11½</v>
          </cell>
          <cell r="T4062" t="str">
            <v>1</v>
          </cell>
          <cell r="U4062" t="str">
            <v/>
          </cell>
          <cell r="V4062" t="str">
            <v>Héliogravure</v>
          </cell>
        </row>
        <row r="4063">
          <cell r="B4063" t="str">
            <v>DR-000-3708</v>
          </cell>
          <cell r="C4063" t="str">
            <v>4848484551554856</v>
          </cell>
          <cell r="D4063" t="str">
            <v>000</v>
          </cell>
          <cell r="E4063">
            <v>3708</v>
          </cell>
          <cell r="F4063" t="str">
            <v>Timbres-poste</v>
          </cell>
          <cell r="G4063">
            <v>2007</v>
          </cell>
          <cell r="H4063" t="str">
            <v>Piet J. Van Duppen</v>
          </cell>
          <cell r="I4063" t="str">
            <v>Sport. Le billard. Champions du monde (II)</v>
          </cell>
          <cell r="J4063">
            <v>2</v>
          </cell>
          <cell r="K4063">
            <v>1</v>
          </cell>
          <cell r="L4063">
            <v>0</v>
          </cell>
          <cell r="M4063">
            <v>0</v>
          </cell>
          <cell r="N4063">
            <v>1.5</v>
          </cell>
          <cell r="O4063">
            <v>0</v>
          </cell>
          <cell r="P4063">
            <v>0</v>
          </cell>
          <cell r="Q4063">
            <v>0</v>
          </cell>
          <cell r="R4063" t="str">
            <v>multicolore</v>
          </cell>
          <cell r="S4063" t="str">
            <v>11½</v>
          </cell>
          <cell r="T4063">
            <v>1</v>
          </cell>
          <cell r="U4063" t="str">
            <v/>
          </cell>
          <cell r="V4063" t="str">
            <v>Héliogravure</v>
          </cell>
        </row>
        <row r="4064">
          <cell r="B4064" t="str">
            <v>DR-000-F3708</v>
          </cell>
          <cell r="C4064" t="str">
            <v>484848457051554856</v>
          </cell>
          <cell r="D4064" t="str">
            <v>000</v>
          </cell>
          <cell r="E4064" t="str">
            <v>F3708</v>
          </cell>
          <cell r="F4064" t="str">
            <v>Timbres-poste</v>
          </cell>
          <cell r="G4064">
            <v>2007</v>
          </cell>
          <cell r="H4064" t="str">
            <v>feuillet de 9 timbres (3708 à 3716)                               pas répertorié</v>
          </cell>
          <cell r="I4064" t="str">
            <v>Sport Le Billard</v>
          </cell>
          <cell r="J4064">
            <v>18</v>
          </cell>
          <cell r="K4064">
            <v>1</v>
          </cell>
          <cell r="L4064">
            <v>0</v>
          </cell>
          <cell r="M4064">
            <v>0</v>
          </cell>
          <cell r="N4064">
            <v>13.5</v>
          </cell>
          <cell r="O4064">
            <v>0</v>
          </cell>
          <cell r="P4064">
            <v>0</v>
          </cell>
          <cell r="Q4064">
            <v>0</v>
          </cell>
          <cell r="R4064" t="str">
            <v>multicolore</v>
          </cell>
          <cell r="S4064" t="str">
            <v>11½</v>
          </cell>
          <cell r="T4064" t="str">
            <v/>
          </cell>
          <cell r="U4064" t="str">
            <v/>
          </cell>
          <cell r="V4064" t="str">
            <v>Héliogravure</v>
          </cell>
        </row>
        <row r="4065">
          <cell r="B4065" t="str">
            <v>DR-000-3709</v>
          </cell>
          <cell r="C4065" t="str">
            <v>4848484551554857</v>
          </cell>
          <cell r="D4065" t="str">
            <v>000</v>
          </cell>
          <cell r="E4065">
            <v>3709</v>
          </cell>
          <cell r="F4065" t="str">
            <v>Timbres-poste</v>
          </cell>
          <cell r="G4065">
            <v>2007</v>
          </cell>
          <cell r="H4065" t="str">
            <v>Albert Colette</v>
          </cell>
          <cell r="I4065" t="str">
            <v>Sport. Le billard. Champions du monde (II)</v>
          </cell>
          <cell r="J4065">
            <v>2</v>
          </cell>
          <cell r="K4065">
            <v>1</v>
          </cell>
          <cell r="L4065">
            <v>0</v>
          </cell>
          <cell r="M4065">
            <v>0</v>
          </cell>
          <cell r="N4065">
            <v>1.5</v>
          </cell>
          <cell r="O4065">
            <v>0</v>
          </cell>
          <cell r="P4065">
            <v>0</v>
          </cell>
          <cell r="Q4065">
            <v>0</v>
          </cell>
          <cell r="R4065" t="str">
            <v>multicolore</v>
          </cell>
          <cell r="S4065" t="str">
            <v>11½</v>
          </cell>
          <cell r="T4065">
            <v>1</v>
          </cell>
          <cell r="U4065" t="str">
            <v/>
          </cell>
          <cell r="V4065" t="str">
            <v>Héliogravure</v>
          </cell>
        </row>
        <row r="4066">
          <cell r="B4066" t="str">
            <v>DR-000-3710</v>
          </cell>
          <cell r="C4066" t="str">
            <v>4848484551554948</v>
          </cell>
          <cell r="D4066" t="str">
            <v>000</v>
          </cell>
          <cell r="E4066">
            <v>3710</v>
          </cell>
          <cell r="F4066" t="str">
            <v>Timbres-poste</v>
          </cell>
          <cell r="G4066">
            <v>2007</v>
          </cell>
          <cell r="H4066" t="str">
            <v>Gustaaf Van Belle</v>
          </cell>
          <cell r="I4066" t="str">
            <v>Sport. Le billard. Champions du monde (II)</v>
          </cell>
          <cell r="J4066">
            <v>2</v>
          </cell>
          <cell r="K4066">
            <v>1</v>
          </cell>
          <cell r="L4066">
            <v>0</v>
          </cell>
          <cell r="M4066">
            <v>0</v>
          </cell>
          <cell r="N4066">
            <v>1.5</v>
          </cell>
          <cell r="O4066">
            <v>0</v>
          </cell>
          <cell r="P4066">
            <v>0</v>
          </cell>
          <cell r="Q4066">
            <v>0</v>
          </cell>
          <cell r="R4066" t="str">
            <v>multicolore</v>
          </cell>
          <cell r="S4066" t="str">
            <v>11½</v>
          </cell>
          <cell r="T4066">
            <v>1</v>
          </cell>
          <cell r="U4066" t="str">
            <v/>
          </cell>
          <cell r="V4066" t="str">
            <v>Héliogravure</v>
          </cell>
        </row>
        <row r="4067">
          <cell r="B4067" t="str">
            <v>DR-000-3711</v>
          </cell>
          <cell r="C4067" t="str">
            <v>4848484551554949</v>
          </cell>
          <cell r="D4067" t="str">
            <v>000</v>
          </cell>
          <cell r="E4067">
            <v>3711</v>
          </cell>
          <cell r="F4067" t="str">
            <v>Timbres-poste</v>
          </cell>
          <cell r="G4067">
            <v>2007</v>
          </cell>
          <cell r="H4067" t="str">
            <v>Piet Sels</v>
          </cell>
          <cell r="I4067" t="str">
            <v>Sport. Le billard. Champions du monde (II)</v>
          </cell>
          <cell r="J4067">
            <v>2</v>
          </cell>
          <cell r="K4067">
            <v>1</v>
          </cell>
          <cell r="L4067">
            <v>0</v>
          </cell>
          <cell r="M4067">
            <v>0</v>
          </cell>
          <cell r="N4067">
            <v>1.5</v>
          </cell>
          <cell r="O4067">
            <v>0</v>
          </cell>
          <cell r="P4067">
            <v>0</v>
          </cell>
          <cell r="Q4067">
            <v>0</v>
          </cell>
          <cell r="R4067" t="str">
            <v>multicolore</v>
          </cell>
          <cell r="S4067" t="str">
            <v>11½</v>
          </cell>
          <cell r="T4067">
            <v>1</v>
          </cell>
          <cell r="U4067" t="str">
            <v/>
          </cell>
          <cell r="V4067" t="str">
            <v>Héliogravure</v>
          </cell>
        </row>
        <row r="4068">
          <cell r="B4068" t="str">
            <v>DR-000-3712</v>
          </cell>
          <cell r="C4068" t="str">
            <v>4848484551554950</v>
          </cell>
          <cell r="D4068" t="str">
            <v>000</v>
          </cell>
          <cell r="E4068">
            <v>3712</v>
          </cell>
          <cell r="F4068" t="str">
            <v>Timbres-poste</v>
          </cell>
          <cell r="G4068">
            <v>2007</v>
          </cell>
          <cell r="H4068" t="str">
            <v>Gaston De Doncker</v>
          </cell>
          <cell r="I4068" t="str">
            <v>Sport. Le billard. Champions du monde (II)</v>
          </cell>
          <cell r="J4068">
            <v>2</v>
          </cell>
          <cell r="K4068">
            <v>1</v>
          </cell>
          <cell r="L4068">
            <v>0</v>
          </cell>
          <cell r="M4068">
            <v>0</v>
          </cell>
          <cell r="N4068">
            <v>1.5</v>
          </cell>
          <cell r="O4068">
            <v>0</v>
          </cell>
          <cell r="P4068">
            <v>0</v>
          </cell>
          <cell r="Q4068">
            <v>0</v>
          </cell>
          <cell r="R4068" t="str">
            <v>multicolore</v>
          </cell>
          <cell r="S4068" t="str">
            <v>11½</v>
          </cell>
          <cell r="T4068">
            <v>1</v>
          </cell>
          <cell r="U4068" t="str">
            <v/>
          </cell>
          <cell r="V4068" t="str">
            <v>Héliogravure</v>
          </cell>
        </row>
        <row r="4069">
          <cell r="B4069" t="str">
            <v>DR-000-3713</v>
          </cell>
          <cell r="C4069" t="str">
            <v>4848484551554951</v>
          </cell>
          <cell r="D4069" t="str">
            <v>000</v>
          </cell>
          <cell r="E4069">
            <v>3713</v>
          </cell>
          <cell r="F4069" t="str">
            <v>Timbres-poste</v>
          </cell>
          <cell r="G4069">
            <v>2007</v>
          </cell>
          <cell r="H4069" t="str">
            <v>Théo Moons</v>
          </cell>
          <cell r="I4069" t="str">
            <v>Sport. Le billard. Champions du monde (II)</v>
          </cell>
          <cell r="J4069">
            <v>2</v>
          </cell>
          <cell r="K4069">
            <v>1</v>
          </cell>
          <cell r="L4069">
            <v>0</v>
          </cell>
          <cell r="M4069">
            <v>0</v>
          </cell>
          <cell r="N4069">
            <v>1.5</v>
          </cell>
          <cell r="O4069">
            <v>0</v>
          </cell>
          <cell r="P4069">
            <v>0</v>
          </cell>
          <cell r="Q4069">
            <v>0</v>
          </cell>
          <cell r="R4069" t="str">
            <v>multicolore</v>
          </cell>
          <cell r="S4069" t="str">
            <v>11½</v>
          </cell>
          <cell r="T4069">
            <v>1</v>
          </cell>
          <cell r="U4069" t="str">
            <v/>
          </cell>
          <cell r="V4069" t="str">
            <v>Héliogravure</v>
          </cell>
        </row>
        <row r="4070">
          <cell r="B4070" t="str">
            <v>DR-000-3714</v>
          </cell>
          <cell r="C4070" t="str">
            <v>4848484551554952</v>
          </cell>
          <cell r="D4070" t="str">
            <v>000</v>
          </cell>
          <cell r="E4070">
            <v>3714</v>
          </cell>
          <cell r="F4070" t="str">
            <v>Timbres-poste</v>
          </cell>
          <cell r="G4070">
            <v>2007</v>
          </cell>
          <cell r="H4070" t="str">
            <v>René Gabriels</v>
          </cell>
          <cell r="I4070" t="str">
            <v>Sport. Le billard. Champions du monde (II)</v>
          </cell>
          <cell r="J4070">
            <v>2</v>
          </cell>
          <cell r="K4070">
            <v>1</v>
          </cell>
          <cell r="L4070">
            <v>0</v>
          </cell>
          <cell r="M4070">
            <v>0</v>
          </cell>
          <cell r="N4070">
            <v>1.5</v>
          </cell>
          <cell r="O4070">
            <v>0</v>
          </cell>
          <cell r="P4070">
            <v>0</v>
          </cell>
          <cell r="Q4070">
            <v>0</v>
          </cell>
          <cell r="R4070" t="str">
            <v>multicolore</v>
          </cell>
          <cell r="S4070" t="str">
            <v>11½</v>
          </cell>
          <cell r="T4070">
            <v>1</v>
          </cell>
          <cell r="U4070" t="str">
            <v/>
          </cell>
          <cell r="V4070" t="str">
            <v>Héliogravure</v>
          </cell>
        </row>
        <row r="4071">
          <cell r="B4071" t="str">
            <v>DR-000-3715</v>
          </cell>
          <cell r="C4071" t="str">
            <v>4848484551554953</v>
          </cell>
          <cell r="D4071" t="str">
            <v>000</v>
          </cell>
          <cell r="E4071">
            <v>3715</v>
          </cell>
          <cell r="F4071" t="str">
            <v>Timbres-poste</v>
          </cell>
          <cell r="G4071">
            <v>2007</v>
          </cell>
          <cell r="H4071" t="str">
            <v>Victor Luypaerts</v>
          </cell>
          <cell r="I4071" t="str">
            <v>Sport. Le billard. Champions du monde (II)</v>
          </cell>
          <cell r="J4071">
            <v>2</v>
          </cell>
          <cell r="K4071">
            <v>1</v>
          </cell>
          <cell r="L4071">
            <v>0</v>
          </cell>
          <cell r="M4071">
            <v>0</v>
          </cell>
          <cell r="N4071">
            <v>1.5</v>
          </cell>
          <cell r="O4071">
            <v>0</v>
          </cell>
          <cell r="P4071">
            <v>0</v>
          </cell>
          <cell r="Q4071">
            <v>0</v>
          </cell>
          <cell r="R4071" t="str">
            <v>multicolore</v>
          </cell>
          <cell r="S4071" t="str">
            <v>11½</v>
          </cell>
          <cell r="T4071">
            <v>1</v>
          </cell>
          <cell r="U4071" t="str">
            <v/>
          </cell>
          <cell r="V4071" t="str">
            <v>Héliogravure</v>
          </cell>
        </row>
        <row r="4072">
          <cell r="B4072" t="str">
            <v>DR-000-3716</v>
          </cell>
          <cell r="C4072" t="str">
            <v>4848484551554954</v>
          </cell>
          <cell r="D4072" t="str">
            <v>000</v>
          </cell>
          <cell r="E4072">
            <v>3716</v>
          </cell>
          <cell r="F4072" t="str">
            <v>Timbres-poste</v>
          </cell>
          <cell r="G4072">
            <v>2007</v>
          </cell>
          <cell r="H4072" t="str">
            <v>René Vingerhoedt</v>
          </cell>
          <cell r="I4072" t="str">
            <v>Sport. Le billard. Champions du monde (II)</v>
          </cell>
          <cell r="J4072">
            <v>2</v>
          </cell>
          <cell r="K4072">
            <v>1</v>
          </cell>
          <cell r="L4072">
            <v>0</v>
          </cell>
          <cell r="M4072">
            <v>0</v>
          </cell>
          <cell r="N4072">
            <v>1.5</v>
          </cell>
          <cell r="O4072">
            <v>0</v>
          </cell>
          <cell r="P4072">
            <v>0</v>
          </cell>
          <cell r="Q4072">
            <v>0</v>
          </cell>
          <cell r="R4072" t="str">
            <v>multicolore</v>
          </cell>
          <cell r="S4072" t="str">
            <v>11½</v>
          </cell>
          <cell r="T4072">
            <v>1</v>
          </cell>
          <cell r="U4072" t="str">
            <v/>
          </cell>
          <cell r="V4072" t="str">
            <v>Héliogravure</v>
          </cell>
        </row>
        <row r="4073">
          <cell r="B4073" t="str">
            <v>DR-000-3717</v>
          </cell>
          <cell r="C4073" t="str">
            <v>4848484551554955</v>
          </cell>
          <cell r="D4073" t="str">
            <v>000</v>
          </cell>
          <cell r="E4073">
            <v>3717</v>
          </cell>
          <cell r="F4073" t="str">
            <v>Timbres-poste</v>
          </cell>
          <cell r="G4073">
            <v>2007</v>
          </cell>
          <cell r="H4073" t="str">
            <v>Sapin décoré</v>
          </cell>
          <cell r="I4073" t="str">
            <v>Noël et Nouvel An</v>
          </cell>
          <cell r="J4073">
            <v>3.3</v>
          </cell>
          <cell r="K4073">
            <v>1</v>
          </cell>
          <cell r="L4073">
            <v>0</v>
          </cell>
          <cell r="M4073">
            <v>0</v>
          </cell>
          <cell r="N4073">
            <v>0.6</v>
          </cell>
          <cell r="O4073">
            <v>0</v>
          </cell>
          <cell r="P4073">
            <v>0</v>
          </cell>
          <cell r="Q4073">
            <v>0</v>
          </cell>
          <cell r="R4073" t="str">
            <v>multicolore</v>
          </cell>
          <cell r="S4073" t="str">
            <v>11½</v>
          </cell>
          <cell r="T4073" t="str">
            <v>1</v>
          </cell>
          <cell r="U4073" t="str">
            <v/>
          </cell>
          <cell r="V4073" t="str">
            <v>Héliogravure</v>
          </cell>
        </row>
        <row r="4074">
          <cell r="B4074" t="str">
            <v>DR-000-3718</v>
          </cell>
          <cell r="C4074" t="str">
            <v>4848484551554956</v>
          </cell>
          <cell r="D4074" t="str">
            <v>000</v>
          </cell>
          <cell r="E4074">
            <v>3718</v>
          </cell>
          <cell r="F4074" t="str">
            <v>Timbres-poste</v>
          </cell>
          <cell r="G4074">
            <v>2007</v>
          </cell>
          <cell r="H4074" t="str">
            <v>Sapin décoré</v>
          </cell>
          <cell r="I4074" t="str">
            <v>Noël et Nouvel An</v>
          </cell>
          <cell r="J4074">
            <v>2.2999999999999998</v>
          </cell>
          <cell r="K4074">
            <v>1</v>
          </cell>
          <cell r="L4074">
            <v>0</v>
          </cell>
          <cell r="M4074">
            <v>0</v>
          </cell>
          <cell r="N4074">
            <v>0.4</v>
          </cell>
          <cell r="O4074">
            <v>0</v>
          </cell>
          <cell r="P4074">
            <v>0</v>
          </cell>
          <cell r="Q4074">
            <v>0</v>
          </cell>
          <cell r="R4074" t="str">
            <v>multicolore</v>
          </cell>
          <cell r="S4074" t="str">
            <v>10 sur 2 ou 3 côtés</v>
          </cell>
          <cell r="T4074" t="str">
            <v>1</v>
          </cell>
          <cell r="U4074" t="str">
            <v/>
          </cell>
          <cell r="V4074" t="str">
            <v>Héliogravure</v>
          </cell>
        </row>
        <row r="4075">
          <cell r="B4075" t="str">
            <v>DR-000-3719</v>
          </cell>
          <cell r="C4075" t="str">
            <v>4848484551554957</v>
          </cell>
          <cell r="D4075" t="str">
            <v>000</v>
          </cell>
          <cell r="E4075">
            <v>3719</v>
          </cell>
          <cell r="F4075" t="str">
            <v>Timbres-poste</v>
          </cell>
          <cell r="G4075">
            <v>2007</v>
          </cell>
          <cell r="H4075" t="str">
            <v>Sapin décoré</v>
          </cell>
          <cell r="I4075" t="str">
            <v>Noël et Nouvel An</v>
          </cell>
          <cell r="J4075">
            <v>4</v>
          </cell>
          <cell r="K4075">
            <v>1</v>
          </cell>
          <cell r="L4075">
            <v>0</v>
          </cell>
          <cell r="M4075">
            <v>0</v>
          </cell>
          <cell r="N4075">
            <v>2</v>
          </cell>
          <cell r="O4075">
            <v>0</v>
          </cell>
          <cell r="P4075">
            <v>0</v>
          </cell>
          <cell r="Q4075">
            <v>0</v>
          </cell>
          <cell r="R4075" t="str">
            <v>multicolore</v>
          </cell>
          <cell r="S4075" t="str">
            <v>10 sur 2 ou 3 côtés</v>
          </cell>
          <cell r="T4075" t="str">
            <v>1</v>
          </cell>
          <cell r="U4075" t="str">
            <v/>
          </cell>
          <cell r="V4075" t="str">
            <v>Héliogravure</v>
          </cell>
        </row>
        <row r="4076">
          <cell r="B4076" t="str">
            <v>DR-000-3720</v>
          </cell>
          <cell r="C4076" t="str">
            <v>4848484551555048</v>
          </cell>
          <cell r="D4076" t="str">
            <v>000</v>
          </cell>
          <cell r="E4076">
            <v>3720</v>
          </cell>
          <cell r="F4076" t="str">
            <v>Timbres-poste</v>
          </cell>
          <cell r="G4076">
            <v>2007</v>
          </cell>
          <cell r="H4076" t="str">
            <v>Mère avec bébé dans les bras</v>
          </cell>
          <cell r="I4076" t="str">
            <v>Timbre pour naissances. "C'est une fille"</v>
          </cell>
          <cell r="J4076">
            <v>2.2999999999999998</v>
          </cell>
          <cell r="K4076">
            <v>1</v>
          </cell>
          <cell r="L4076">
            <v>0</v>
          </cell>
          <cell r="M4076">
            <v>0</v>
          </cell>
          <cell r="N4076">
            <v>0.6</v>
          </cell>
          <cell r="O4076">
            <v>0</v>
          </cell>
          <cell r="P4076">
            <v>0</v>
          </cell>
          <cell r="Q4076">
            <v>0</v>
          </cell>
          <cell r="R4076" t="str">
            <v>multicolore</v>
          </cell>
          <cell r="S4076" t="str">
            <v>10 sur 2 ou 3 côtés</v>
          </cell>
          <cell r="T4076" t="str">
            <v>1</v>
          </cell>
          <cell r="U4076" t="str">
            <v/>
          </cell>
          <cell r="V4076" t="str">
            <v>Héliogravure</v>
          </cell>
        </row>
        <row r="4077">
          <cell r="B4077" t="str">
            <v>DR-000-3721</v>
          </cell>
          <cell r="C4077" t="str">
            <v>4848484551555049</v>
          </cell>
          <cell r="D4077" t="str">
            <v>000</v>
          </cell>
          <cell r="E4077">
            <v>3721</v>
          </cell>
          <cell r="F4077" t="str">
            <v>Timbres-poste</v>
          </cell>
          <cell r="G4077">
            <v>2007</v>
          </cell>
          <cell r="H4077" t="str">
            <v>Père avec bébé dans les bras</v>
          </cell>
          <cell r="I4077" t="str">
            <v>Timbre pour naissances. "C'est un garçon"</v>
          </cell>
          <cell r="J4077">
            <v>2.2999999999999998</v>
          </cell>
          <cell r="K4077">
            <v>1</v>
          </cell>
          <cell r="L4077">
            <v>0</v>
          </cell>
          <cell r="M4077">
            <v>0</v>
          </cell>
          <cell r="N4077">
            <v>0.6</v>
          </cell>
          <cell r="O4077">
            <v>0</v>
          </cell>
          <cell r="P4077">
            <v>0</v>
          </cell>
          <cell r="Q4077">
            <v>0</v>
          </cell>
          <cell r="R4077" t="str">
            <v>multicolore</v>
          </cell>
          <cell r="S4077" t="str">
            <v>10 sur 2 ou 3 côtés</v>
          </cell>
          <cell r="T4077" t="str">
            <v>1</v>
          </cell>
          <cell r="U4077" t="str">
            <v/>
          </cell>
          <cell r="V4077" t="str">
            <v>Héliogravure</v>
          </cell>
        </row>
        <row r="4078">
          <cell r="B4078" t="str">
            <v>DR-000-3722</v>
          </cell>
          <cell r="C4078" t="str">
            <v>4848484551555050</v>
          </cell>
          <cell r="D4078" t="str">
            <v>000</v>
          </cell>
          <cell r="E4078">
            <v>3722</v>
          </cell>
          <cell r="F4078" t="str">
            <v>Timbres-poste</v>
          </cell>
          <cell r="G4078">
            <v>2007</v>
          </cell>
          <cell r="H4078" t="str">
            <v>Mariés</v>
          </cell>
          <cell r="I4078" t="str">
            <v>Timbre pour mariages</v>
          </cell>
          <cell r="J4078">
            <v>2.2999999999999998</v>
          </cell>
          <cell r="K4078">
            <v>1</v>
          </cell>
          <cell r="L4078">
            <v>0</v>
          </cell>
          <cell r="M4078">
            <v>0</v>
          </cell>
          <cell r="N4078">
            <v>0.6</v>
          </cell>
          <cell r="O4078">
            <v>0</v>
          </cell>
          <cell r="P4078">
            <v>0</v>
          </cell>
          <cell r="Q4078">
            <v>0</v>
          </cell>
          <cell r="R4078" t="str">
            <v>multicolore</v>
          </cell>
          <cell r="S4078" t="str">
            <v>10 sur 2 ou 3 côtés</v>
          </cell>
          <cell r="T4078" t="str">
            <v>1</v>
          </cell>
          <cell r="U4078" t="str">
            <v/>
          </cell>
          <cell r="V4078" t="str">
            <v>Héliogravure</v>
          </cell>
        </row>
        <row r="4079">
          <cell r="B4079" t="str">
            <v>DR-000-3723</v>
          </cell>
          <cell r="C4079" t="str">
            <v>4848484551555051</v>
          </cell>
          <cell r="D4079" t="str">
            <v>000</v>
          </cell>
          <cell r="E4079">
            <v>3723</v>
          </cell>
          <cell r="F4079" t="str">
            <v>Timbres-poste</v>
          </cell>
          <cell r="G4079">
            <v>2007</v>
          </cell>
          <cell r="H4079" t="str">
            <v>La luz que se apaga (Crépuscule) (2002), détail de tableau du peintre espagnol José Maria Sicilia</v>
          </cell>
          <cell r="I4079" t="str">
            <v>Promotion de la philatélie. Chefs d'Oeuvre de l'étranger dans les collections belges</v>
          </cell>
          <cell r="J4079">
            <v>5.2</v>
          </cell>
          <cell r="K4079">
            <v>1</v>
          </cell>
          <cell r="L4079">
            <v>0</v>
          </cell>
          <cell r="M4079">
            <v>0</v>
          </cell>
          <cell r="N4079">
            <v>5.2</v>
          </cell>
          <cell r="O4079">
            <v>0</v>
          </cell>
          <cell r="P4079">
            <v>0</v>
          </cell>
          <cell r="Q4079">
            <v>0</v>
          </cell>
          <cell r="R4079" t="str">
            <v>multicolore</v>
          </cell>
          <cell r="S4079" t="str">
            <v>11½</v>
          </cell>
          <cell r="T4079" t="str">
            <v>2+0,40</v>
          </cell>
          <cell r="U4079" t="str">
            <v/>
          </cell>
          <cell r="V4079" t="str">
            <v>Héliogravure</v>
          </cell>
        </row>
        <row r="4080">
          <cell r="B4080" t="str">
            <v>DR-000-3724</v>
          </cell>
          <cell r="C4080" t="str">
            <v>4848484551555052</v>
          </cell>
          <cell r="D4080" t="str">
            <v>000</v>
          </cell>
          <cell r="E4080">
            <v>3724</v>
          </cell>
          <cell r="F4080" t="str">
            <v>Timbres-poste</v>
          </cell>
          <cell r="G4080">
            <v>2007</v>
          </cell>
          <cell r="H4080" t="str">
            <v>L'homme de la mer, 1927</v>
          </cell>
          <cell r="I4080" t="str">
            <v>Art. Tableaux du peintre René Magritte (1898-1967)</v>
          </cell>
          <cell r="J4080">
            <v>2</v>
          </cell>
          <cell r="K4080">
            <v>1</v>
          </cell>
          <cell r="L4080">
            <v>0</v>
          </cell>
          <cell r="M4080">
            <v>0</v>
          </cell>
          <cell r="N4080">
            <v>1.5</v>
          </cell>
          <cell r="O4080">
            <v>0</v>
          </cell>
          <cell r="P4080">
            <v>0</v>
          </cell>
          <cell r="Q4080">
            <v>0</v>
          </cell>
          <cell r="R4080" t="str">
            <v>multicolore</v>
          </cell>
          <cell r="S4080" t="str">
            <v>11½</v>
          </cell>
          <cell r="T4080" t="str">
            <v/>
          </cell>
          <cell r="U4080" t="str">
            <v/>
          </cell>
          <cell r="V4080" t="str">
            <v>Héliogravure</v>
          </cell>
        </row>
        <row r="4081">
          <cell r="B4081" t="str">
            <v>DR-000-3725</v>
          </cell>
          <cell r="C4081" t="str">
            <v>4848484551555053</v>
          </cell>
          <cell r="D4081" t="str">
            <v>000</v>
          </cell>
          <cell r="E4081">
            <v>3725</v>
          </cell>
          <cell r="F4081" t="str">
            <v>Timbres-poste</v>
          </cell>
          <cell r="G4081">
            <v>2007</v>
          </cell>
          <cell r="H4081" t="str">
            <v>Schéhérazade, 1950</v>
          </cell>
          <cell r="I4081" t="str">
            <v>Art. Tableaux du peintre René Magritte (1898-1967)</v>
          </cell>
          <cell r="J4081">
            <v>2</v>
          </cell>
          <cell r="K4081">
            <v>1</v>
          </cell>
          <cell r="L4081">
            <v>0</v>
          </cell>
          <cell r="M4081">
            <v>0</v>
          </cell>
          <cell r="N4081">
            <v>1.5</v>
          </cell>
          <cell r="O4081">
            <v>0</v>
          </cell>
          <cell r="P4081">
            <v>0</v>
          </cell>
          <cell r="Q4081">
            <v>0</v>
          </cell>
          <cell r="R4081" t="str">
            <v>multicolore</v>
          </cell>
          <cell r="S4081" t="str">
            <v>11½</v>
          </cell>
          <cell r="T4081" t="str">
            <v/>
          </cell>
          <cell r="U4081" t="str">
            <v/>
          </cell>
          <cell r="V4081" t="str">
            <v>Héliogravure</v>
          </cell>
        </row>
        <row r="4082">
          <cell r="B4082" t="str">
            <v>DR-000-3726</v>
          </cell>
          <cell r="C4082" t="str">
            <v>4848484551555054</v>
          </cell>
          <cell r="D4082" t="str">
            <v>000</v>
          </cell>
          <cell r="E4082">
            <v>3726</v>
          </cell>
          <cell r="F4082" t="str">
            <v>Timbres-poste</v>
          </cell>
          <cell r="G4082">
            <v>2007</v>
          </cell>
          <cell r="H4082" t="str">
            <v>Le mariage de minuit, 1926</v>
          </cell>
          <cell r="I4082" t="str">
            <v>Art. Tableaux du peintre René Magritte (1898-1967)</v>
          </cell>
          <cell r="J4082">
            <v>2</v>
          </cell>
          <cell r="K4082">
            <v>1</v>
          </cell>
          <cell r="L4082">
            <v>0</v>
          </cell>
          <cell r="M4082">
            <v>0</v>
          </cell>
          <cell r="N4082">
            <v>1.5</v>
          </cell>
          <cell r="O4082">
            <v>0</v>
          </cell>
          <cell r="P4082">
            <v>0</v>
          </cell>
          <cell r="Q4082">
            <v>0</v>
          </cell>
          <cell r="R4082" t="str">
            <v>multicolore</v>
          </cell>
          <cell r="S4082" t="str">
            <v>11½</v>
          </cell>
          <cell r="T4082" t="str">
            <v/>
          </cell>
          <cell r="U4082" t="str">
            <v/>
          </cell>
          <cell r="V4082" t="str">
            <v>Héliogravure</v>
          </cell>
        </row>
        <row r="4083">
          <cell r="B4083" t="str">
            <v>DR-000-3727</v>
          </cell>
          <cell r="C4083" t="str">
            <v>4848484551555055</v>
          </cell>
          <cell r="D4083" t="str">
            <v>000</v>
          </cell>
          <cell r="E4083">
            <v>3727</v>
          </cell>
          <cell r="F4083" t="str">
            <v>Timbres-poste</v>
          </cell>
          <cell r="G4083">
            <v>2007</v>
          </cell>
          <cell r="H4083" t="str">
            <v>Georgette, 1935</v>
          </cell>
          <cell r="I4083" t="str">
            <v>Art. Tableaux du peintre René Magritte (1898-1967)</v>
          </cell>
          <cell r="J4083">
            <v>2</v>
          </cell>
          <cell r="K4083">
            <v>1</v>
          </cell>
          <cell r="L4083">
            <v>0</v>
          </cell>
          <cell r="M4083">
            <v>0</v>
          </cell>
          <cell r="N4083">
            <v>1.5</v>
          </cell>
          <cell r="O4083">
            <v>0</v>
          </cell>
          <cell r="P4083">
            <v>0</v>
          </cell>
          <cell r="Q4083">
            <v>0</v>
          </cell>
          <cell r="R4083" t="str">
            <v>multicolore</v>
          </cell>
          <cell r="S4083" t="str">
            <v>11½</v>
          </cell>
          <cell r="T4083" t="str">
            <v/>
          </cell>
          <cell r="U4083" t="str">
            <v/>
          </cell>
          <cell r="V4083" t="str">
            <v>Héliogravure</v>
          </cell>
        </row>
        <row r="4084">
          <cell r="B4084" t="str">
            <v>DR-000-3728</v>
          </cell>
          <cell r="C4084" t="str">
            <v>4848484551555056</v>
          </cell>
          <cell r="D4084" t="str">
            <v>000</v>
          </cell>
          <cell r="E4084">
            <v>3728</v>
          </cell>
          <cell r="F4084" t="str">
            <v>Timbres-poste</v>
          </cell>
          <cell r="G4084">
            <v>2007</v>
          </cell>
          <cell r="H4084" t="str">
            <v>La fée ignorante, 1956</v>
          </cell>
          <cell r="I4084" t="str">
            <v>Art. Tableaux du peintre René Magritte (1898-1967)</v>
          </cell>
          <cell r="J4084">
            <v>2</v>
          </cell>
          <cell r="K4084">
            <v>1</v>
          </cell>
          <cell r="L4084">
            <v>0</v>
          </cell>
          <cell r="M4084">
            <v>0</v>
          </cell>
          <cell r="N4084">
            <v>1.5</v>
          </cell>
          <cell r="O4084">
            <v>0</v>
          </cell>
          <cell r="P4084">
            <v>0</v>
          </cell>
          <cell r="Q4084">
            <v>0</v>
          </cell>
          <cell r="R4084" t="str">
            <v>multicolore</v>
          </cell>
          <cell r="S4084" t="str">
            <v>11½</v>
          </cell>
          <cell r="T4084" t="str">
            <v/>
          </cell>
          <cell r="U4084" t="str">
            <v/>
          </cell>
          <cell r="V4084" t="str">
            <v>Héliogravure</v>
          </cell>
        </row>
        <row r="4085">
          <cell r="B4085" t="str">
            <v>DR-000-3729</v>
          </cell>
          <cell r="C4085" t="str">
            <v>4848484551555057</v>
          </cell>
          <cell r="D4085" t="str">
            <v>000</v>
          </cell>
          <cell r="E4085">
            <v>3729</v>
          </cell>
          <cell r="F4085" t="str">
            <v>Timbres-poste</v>
          </cell>
          <cell r="G4085">
            <v>2008</v>
          </cell>
          <cell r="H4085" t="str">
            <v>Chat personnage donnant son sang à une souris</v>
          </cell>
          <cell r="I4085" t="str">
            <v>Croix-Rouge</v>
          </cell>
          <cell r="J4085">
            <v>3.5</v>
          </cell>
          <cell r="K4085">
            <v>1</v>
          </cell>
          <cell r="L4085">
            <v>0</v>
          </cell>
          <cell r="M4085">
            <v>0</v>
          </cell>
          <cell r="N4085">
            <v>2.8</v>
          </cell>
          <cell r="O4085">
            <v>0</v>
          </cell>
          <cell r="P4085">
            <v>0</v>
          </cell>
          <cell r="Q4085">
            <v>0</v>
          </cell>
          <cell r="R4085" t="str">
            <v>multicolore</v>
          </cell>
          <cell r="S4085" t="str">
            <v>11½</v>
          </cell>
          <cell r="T4085" t="str">
            <v>1+0,25 €</v>
          </cell>
          <cell r="U4085" t="str">
            <v/>
          </cell>
          <cell r="V4085" t="str">
            <v>Héliogravure</v>
          </cell>
        </row>
        <row r="4086">
          <cell r="B4086" t="str">
            <v>DR-000-3730</v>
          </cell>
          <cell r="C4086" t="str">
            <v>4848484551555148</v>
          </cell>
          <cell r="D4086" t="str">
            <v>000</v>
          </cell>
          <cell r="E4086">
            <v>3730</v>
          </cell>
          <cell r="F4086" t="str">
            <v>Timbres-poste</v>
          </cell>
          <cell r="G4086">
            <v>2008</v>
          </cell>
          <cell r="H4086" t="str">
            <v>Chat personnage donnant son sang à une souris</v>
          </cell>
          <cell r="I4086" t="str">
            <v>Croix-Rouge</v>
          </cell>
          <cell r="J4086">
            <v>2.2999999999999998</v>
          </cell>
          <cell r="K4086">
            <v>1</v>
          </cell>
          <cell r="L4086">
            <v>0</v>
          </cell>
          <cell r="M4086">
            <v>0</v>
          </cell>
          <cell r="N4086">
            <v>0.8</v>
          </cell>
          <cell r="O4086">
            <v>0</v>
          </cell>
          <cell r="P4086">
            <v>0</v>
          </cell>
          <cell r="Q4086">
            <v>0</v>
          </cell>
          <cell r="R4086" t="str">
            <v>multicolore</v>
          </cell>
          <cell r="S4086" t="str">
            <v>10 sur 3 côtés</v>
          </cell>
          <cell r="T4086" t="str">
            <v>1</v>
          </cell>
          <cell r="U4086" t="str">
            <v/>
          </cell>
          <cell r="V4086" t="str">
            <v>Héliogravure</v>
          </cell>
        </row>
        <row r="4087">
          <cell r="B4087" t="str">
            <v>DR-000-3731</v>
          </cell>
          <cell r="C4087" t="str">
            <v>4848484551555149</v>
          </cell>
          <cell r="D4087" t="str">
            <v>000</v>
          </cell>
          <cell r="E4087">
            <v>3731</v>
          </cell>
          <cell r="F4087" t="str">
            <v>Timbres-poste</v>
          </cell>
          <cell r="G4087">
            <v>2008</v>
          </cell>
          <cell r="H4087" t="str">
            <v>0,10 € multicolore</v>
          </cell>
          <cell r="I4087" t="str">
            <v>Série courante. Faune. Oiseau. Accenteur mouchet</v>
          </cell>
          <cell r="J4087">
            <v>0.6</v>
          </cell>
          <cell r="K4087">
            <v>1</v>
          </cell>
          <cell r="L4087">
            <v>0</v>
          </cell>
          <cell r="M4087">
            <v>0</v>
          </cell>
          <cell r="N4087">
            <v>0.6</v>
          </cell>
          <cell r="O4087">
            <v>0</v>
          </cell>
          <cell r="P4087">
            <v>0</v>
          </cell>
          <cell r="Q4087">
            <v>0</v>
          </cell>
          <cell r="R4087" t="str">
            <v>multicolore</v>
          </cell>
          <cell r="S4087" t="str">
            <v>11½</v>
          </cell>
          <cell r="T4087" t="str">
            <v>0,10 €</v>
          </cell>
          <cell r="U4087" t="str">
            <v/>
          </cell>
          <cell r="V4087" t="str">
            <v>Héliogravure</v>
          </cell>
        </row>
        <row r="4088">
          <cell r="B4088" t="str">
            <v>DR-000-3732</v>
          </cell>
          <cell r="C4088" t="str">
            <v>4848484551555150</v>
          </cell>
          <cell r="D4088" t="str">
            <v>000</v>
          </cell>
          <cell r="E4088">
            <v>3732</v>
          </cell>
          <cell r="F4088" t="str">
            <v>Timbres-poste</v>
          </cell>
          <cell r="G4088">
            <v>2008</v>
          </cell>
          <cell r="H4088" t="str">
            <v>0,15 € multicolore</v>
          </cell>
          <cell r="I4088" t="str">
            <v>Série courante. Faune. Oiseau. Cassenoix moucheté</v>
          </cell>
          <cell r="J4088">
            <v>0.6</v>
          </cell>
          <cell r="K4088">
            <v>1</v>
          </cell>
          <cell r="L4088">
            <v>0</v>
          </cell>
          <cell r="M4088">
            <v>0</v>
          </cell>
          <cell r="N4088">
            <v>0.6</v>
          </cell>
          <cell r="O4088">
            <v>0</v>
          </cell>
          <cell r="P4088">
            <v>0</v>
          </cell>
          <cell r="Q4088">
            <v>0</v>
          </cell>
          <cell r="R4088" t="str">
            <v>multicolore</v>
          </cell>
          <cell r="S4088" t="str">
            <v>11½</v>
          </cell>
          <cell r="T4088" t="str">
            <v>0,15 €</v>
          </cell>
          <cell r="U4088" t="str">
            <v/>
          </cell>
          <cell r="V4088" t="str">
            <v>Héliogravure</v>
          </cell>
        </row>
        <row r="4089">
          <cell r="B4089" t="str">
            <v>DR-000-3733</v>
          </cell>
          <cell r="C4089" t="str">
            <v>4848484551555151</v>
          </cell>
          <cell r="D4089" t="str">
            <v>000</v>
          </cell>
          <cell r="E4089">
            <v>3733</v>
          </cell>
          <cell r="F4089" t="str">
            <v>Timbres-poste</v>
          </cell>
          <cell r="G4089">
            <v>2008</v>
          </cell>
          <cell r="H4089" t="str">
            <v>4,40 € multicolore</v>
          </cell>
          <cell r="I4089" t="str">
            <v>Série courante. Faune. Oiseau. Faucon pèlerin</v>
          </cell>
          <cell r="J4089">
            <v>14</v>
          </cell>
          <cell r="K4089">
            <v>1</v>
          </cell>
          <cell r="L4089">
            <v>0</v>
          </cell>
          <cell r="M4089">
            <v>0</v>
          </cell>
          <cell r="N4089">
            <v>4</v>
          </cell>
          <cell r="O4089">
            <v>1</v>
          </cell>
          <cell r="P4089">
            <v>0</v>
          </cell>
          <cell r="Q4089">
            <v>0</v>
          </cell>
          <cell r="R4089" t="str">
            <v>multicolore</v>
          </cell>
          <cell r="S4089" t="str">
            <v>11½x11¾</v>
          </cell>
          <cell r="T4089" t="str">
            <v>4,40 €</v>
          </cell>
          <cell r="U4089" t="str">
            <v/>
          </cell>
          <cell r="V4089" t="str">
            <v>Héliogravure</v>
          </cell>
        </row>
        <row r="4090">
          <cell r="B4090" t="str">
            <v>DR-000-3734</v>
          </cell>
          <cell r="C4090" t="str">
            <v>4848484551555152</v>
          </cell>
          <cell r="D4090" t="str">
            <v>000</v>
          </cell>
          <cell r="E4090">
            <v>3734</v>
          </cell>
          <cell r="F4090" t="str">
            <v>Timbres-poste</v>
          </cell>
          <cell r="G4090">
            <v>2008</v>
          </cell>
          <cell r="H4090" t="str">
            <v>Jeremiah et Kurdy le motard, personnages de bandes dessinées d'Hermann (Hermann Huppen)</v>
          </cell>
          <cell r="I4090" t="str">
            <v>Philatélie de la jeunesse</v>
          </cell>
          <cell r="J4090">
            <v>2</v>
          </cell>
          <cell r="K4090">
            <v>1</v>
          </cell>
          <cell r="L4090">
            <v>0</v>
          </cell>
          <cell r="M4090">
            <v>0</v>
          </cell>
          <cell r="N4090">
            <v>1</v>
          </cell>
          <cell r="O4090">
            <v>0</v>
          </cell>
          <cell r="P4090">
            <v>0</v>
          </cell>
          <cell r="Q4090">
            <v>0</v>
          </cell>
          <cell r="R4090" t="str">
            <v>multicolore</v>
          </cell>
          <cell r="S4090" t="str">
            <v>11½</v>
          </cell>
          <cell r="T4090" t="str">
            <v>1</v>
          </cell>
          <cell r="U4090" t="str">
            <v/>
          </cell>
          <cell r="V4090" t="str">
            <v>Héliogravure</v>
          </cell>
        </row>
        <row r="4091">
          <cell r="B4091" t="str">
            <v>DR-000-3735</v>
          </cell>
          <cell r="C4091" t="str">
            <v>4848484551555153</v>
          </cell>
          <cell r="D4091" t="str">
            <v>000</v>
          </cell>
          <cell r="E4091">
            <v>3735</v>
          </cell>
          <cell r="F4091" t="str">
            <v>Timbres-poste</v>
          </cell>
          <cell r="G4091">
            <v>2008</v>
          </cell>
          <cell r="H4091" t="str">
            <v>Détail composition florale</v>
          </cell>
          <cell r="I4091" t="str">
            <v>Floralies gantoises</v>
          </cell>
          <cell r="J4091">
            <v>2.4</v>
          </cell>
          <cell r="K4091">
            <v>1</v>
          </cell>
          <cell r="L4091">
            <v>0</v>
          </cell>
          <cell r="M4091">
            <v>0</v>
          </cell>
          <cell r="N4091">
            <v>2.4</v>
          </cell>
          <cell r="O4091">
            <v>0</v>
          </cell>
          <cell r="P4091">
            <v>0</v>
          </cell>
          <cell r="Q4091">
            <v>0</v>
          </cell>
          <cell r="R4091" t="str">
            <v>multicolore</v>
          </cell>
          <cell r="S4091" t="str">
            <v>11½</v>
          </cell>
          <cell r="T4091" t="str">
            <v>0,80 €</v>
          </cell>
          <cell r="U4091" t="str">
            <v/>
          </cell>
          <cell r="V4091" t="str">
            <v>Héliogravure</v>
          </cell>
        </row>
        <row r="4092">
          <cell r="B4092" t="str">
            <v>DR-000-3736</v>
          </cell>
          <cell r="C4092" t="str">
            <v>4848484551555154</v>
          </cell>
          <cell r="D4092" t="str">
            <v>000</v>
          </cell>
          <cell r="E4092">
            <v>3736</v>
          </cell>
          <cell r="F4092" t="str">
            <v>Timbres-poste</v>
          </cell>
          <cell r="G4092">
            <v>2008</v>
          </cell>
          <cell r="H4092" t="str">
            <v>Voiture de course</v>
          </cell>
          <cell r="I4092" t="str">
            <v>Jouets anciens</v>
          </cell>
          <cell r="J4092">
            <v>2.2999999999999998</v>
          </cell>
          <cell r="K4092">
            <v>1</v>
          </cell>
          <cell r="L4092">
            <v>0</v>
          </cell>
          <cell r="M4092">
            <v>0</v>
          </cell>
          <cell r="N4092">
            <v>1</v>
          </cell>
          <cell r="O4092">
            <v>0</v>
          </cell>
          <cell r="P4092">
            <v>0</v>
          </cell>
          <cell r="Q4092">
            <v>0</v>
          </cell>
          <cell r="R4092" t="str">
            <v>multicolore</v>
          </cell>
          <cell r="S4092" t="str">
            <v>10 sur 3 côtés</v>
          </cell>
          <cell r="T4092" t="str">
            <v/>
          </cell>
          <cell r="U4092" t="str">
            <v/>
          </cell>
          <cell r="V4092" t="str">
            <v>Héliogravure</v>
          </cell>
        </row>
        <row r="4093">
          <cell r="B4093" t="str">
            <v>DR-000-3737</v>
          </cell>
          <cell r="C4093" t="str">
            <v>4848484551555155</v>
          </cell>
          <cell r="D4093" t="str">
            <v>000</v>
          </cell>
          <cell r="E4093">
            <v>3737</v>
          </cell>
          <cell r="F4093" t="str">
            <v>Timbres-poste</v>
          </cell>
          <cell r="G4093">
            <v>2008</v>
          </cell>
          <cell r="H4093" t="str">
            <v>Landau</v>
          </cell>
          <cell r="I4093" t="str">
            <v>Jouets anciens</v>
          </cell>
          <cell r="J4093">
            <v>2.2999999999999998</v>
          </cell>
          <cell r="K4093">
            <v>1</v>
          </cell>
          <cell r="L4093">
            <v>0</v>
          </cell>
          <cell r="M4093">
            <v>0</v>
          </cell>
          <cell r="N4093">
            <v>1</v>
          </cell>
          <cell r="O4093">
            <v>0</v>
          </cell>
          <cell r="P4093">
            <v>0</v>
          </cell>
          <cell r="Q4093">
            <v>0</v>
          </cell>
          <cell r="R4093" t="str">
            <v>multicolore</v>
          </cell>
          <cell r="S4093" t="str">
            <v>10 sur 3 côtés</v>
          </cell>
          <cell r="T4093" t="str">
            <v/>
          </cell>
          <cell r="U4093" t="str">
            <v/>
          </cell>
          <cell r="V4093" t="str">
            <v>Héliogravure</v>
          </cell>
        </row>
        <row r="4094">
          <cell r="B4094" t="str">
            <v>DR-000-3738</v>
          </cell>
          <cell r="C4094" t="str">
            <v>4848484551555156</v>
          </cell>
          <cell r="D4094" t="str">
            <v>000</v>
          </cell>
          <cell r="E4094">
            <v>3738</v>
          </cell>
          <cell r="F4094" t="str">
            <v>Timbres-poste</v>
          </cell>
          <cell r="G4094">
            <v>2008</v>
          </cell>
          <cell r="H4094" t="str">
            <v>Poupée</v>
          </cell>
          <cell r="I4094" t="str">
            <v>Jouets anciens</v>
          </cell>
          <cell r="J4094">
            <v>2.2999999999999998</v>
          </cell>
          <cell r="K4094">
            <v>1</v>
          </cell>
          <cell r="L4094">
            <v>0</v>
          </cell>
          <cell r="M4094">
            <v>0</v>
          </cell>
          <cell r="N4094">
            <v>1</v>
          </cell>
          <cell r="O4094">
            <v>0</v>
          </cell>
          <cell r="P4094">
            <v>0</v>
          </cell>
          <cell r="Q4094">
            <v>0</v>
          </cell>
          <cell r="R4094" t="str">
            <v>multicolore</v>
          </cell>
          <cell r="S4094" t="str">
            <v>10 sur 3 côtés</v>
          </cell>
          <cell r="T4094" t="str">
            <v/>
          </cell>
          <cell r="U4094" t="str">
            <v/>
          </cell>
          <cell r="V4094" t="str">
            <v>Héliogravure</v>
          </cell>
        </row>
        <row r="4095">
          <cell r="B4095" t="str">
            <v>DR-000-3739</v>
          </cell>
          <cell r="C4095" t="str">
            <v>4848484551555157</v>
          </cell>
          <cell r="D4095" t="str">
            <v>000</v>
          </cell>
          <cell r="E4095">
            <v>3739</v>
          </cell>
          <cell r="F4095" t="str">
            <v>Timbres-poste</v>
          </cell>
          <cell r="G4095">
            <v>2008</v>
          </cell>
          <cell r="H4095" t="str">
            <v>Avion</v>
          </cell>
          <cell r="I4095" t="str">
            <v>Jouets anciens</v>
          </cell>
          <cell r="J4095">
            <v>2.2999999999999998</v>
          </cell>
          <cell r="K4095">
            <v>1</v>
          </cell>
          <cell r="L4095">
            <v>0</v>
          </cell>
          <cell r="M4095">
            <v>0</v>
          </cell>
          <cell r="N4095">
            <v>1</v>
          </cell>
          <cell r="O4095">
            <v>0</v>
          </cell>
          <cell r="P4095">
            <v>0</v>
          </cell>
          <cell r="Q4095">
            <v>0</v>
          </cell>
          <cell r="R4095" t="str">
            <v>multicolore</v>
          </cell>
          <cell r="S4095" t="str">
            <v>10 sur 3 côtés</v>
          </cell>
          <cell r="T4095" t="str">
            <v/>
          </cell>
          <cell r="U4095" t="str">
            <v/>
          </cell>
          <cell r="V4095" t="str">
            <v>Héliogravure</v>
          </cell>
        </row>
        <row r="4096">
          <cell r="B4096" t="str">
            <v>DR-000-3740</v>
          </cell>
          <cell r="C4096" t="str">
            <v>4848484551555248</v>
          </cell>
          <cell r="D4096" t="str">
            <v>000</v>
          </cell>
          <cell r="E4096">
            <v>3740</v>
          </cell>
          <cell r="F4096" t="str">
            <v>Timbres-poste</v>
          </cell>
          <cell r="G4096">
            <v>2008</v>
          </cell>
          <cell r="H4096" t="str">
            <v>Cheval de bois</v>
          </cell>
          <cell r="I4096" t="str">
            <v>Jouets anciens</v>
          </cell>
          <cell r="J4096">
            <v>2.2999999999999998</v>
          </cell>
          <cell r="K4096">
            <v>1</v>
          </cell>
          <cell r="L4096">
            <v>0</v>
          </cell>
          <cell r="M4096">
            <v>0</v>
          </cell>
          <cell r="N4096">
            <v>1</v>
          </cell>
          <cell r="O4096">
            <v>0</v>
          </cell>
          <cell r="P4096">
            <v>0</v>
          </cell>
          <cell r="Q4096">
            <v>0</v>
          </cell>
          <cell r="R4096" t="str">
            <v>multicolore</v>
          </cell>
          <cell r="S4096" t="str">
            <v>10 sur 3 côtés</v>
          </cell>
          <cell r="T4096" t="str">
            <v/>
          </cell>
          <cell r="U4096" t="str">
            <v/>
          </cell>
          <cell r="V4096" t="str">
            <v>Héliogravure</v>
          </cell>
        </row>
        <row r="4097">
          <cell r="B4097" t="str">
            <v>DR-000-3741</v>
          </cell>
          <cell r="C4097" t="str">
            <v>4848484551555249</v>
          </cell>
          <cell r="D4097" t="str">
            <v>000</v>
          </cell>
          <cell r="E4097">
            <v>3741</v>
          </cell>
          <cell r="F4097" t="str">
            <v>Timbres-poste</v>
          </cell>
          <cell r="G4097">
            <v>2008</v>
          </cell>
          <cell r="H4097" t="str">
            <v>Tramway</v>
          </cell>
          <cell r="I4097" t="str">
            <v>Jouets anciens</v>
          </cell>
          <cell r="J4097">
            <v>2.2999999999999998</v>
          </cell>
          <cell r="K4097">
            <v>1</v>
          </cell>
          <cell r="L4097">
            <v>0</v>
          </cell>
          <cell r="M4097">
            <v>0</v>
          </cell>
          <cell r="N4097">
            <v>1</v>
          </cell>
          <cell r="O4097">
            <v>0</v>
          </cell>
          <cell r="P4097">
            <v>0</v>
          </cell>
          <cell r="Q4097">
            <v>0</v>
          </cell>
          <cell r="R4097" t="str">
            <v>multicolore</v>
          </cell>
          <cell r="S4097" t="str">
            <v>10 sur 3 côtés</v>
          </cell>
          <cell r="T4097" t="str">
            <v/>
          </cell>
          <cell r="U4097" t="str">
            <v/>
          </cell>
          <cell r="V4097" t="str">
            <v>Héliogravure</v>
          </cell>
        </row>
        <row r="4098">
          <cell r="B4098" t="str">
            <v>DR-000-3742</v>
          </cell>
          <cell r="C4098" t="str">
            <v>4848484551555250</v>
          </cell>
          <cell r="D4098" t="str">
            <v>000</v>
          </cell>
          <cell r="E4098">
            <v>3742</v>
          </cell>
          <cell r="F4098" t="str">
            <v>Timbres-poste</v>
          </cell>
          <cell r="G4098">
            <v>2008</v>
          </cell>
          <cell r="H4098" t="str">
            <v>Diabolo</v>
          </cell>
          <cell r="I4098" t="str">
            <v>Jouets anciens</v>
          </cell>
          <cell r="J4098">
            <v>2.2999999999999998</v>
          </cell>
          <cell r="K4098">
            <v>1</v>
          </cell>
          <cell r="L4098">
            <v>0</v>
          </cell>
          <cell r="M4098">
            <v>0</v>
          </cell>
          <cell r="N4098">
            <v>1</v>
          </cell>
          <cell r="O4098">
            <v>0</v>
          </cell>
          <cell r="P4098">
            <v>0</v>
          </cell>
          <cell r="Q4098">
            <v>0</v>
          </cell>
          <cell r="R4098" t="str">
            <v>multicolore</v>
          </cell>
          <cell r="S4098" t="str">
            <v>10 sur 3 côtés</v>
          </cell>
          <cell r="T4098" t="str">
            <v/>
          </cell>
          <cell r="U4098" t="str">
            <v/>
          </cell>
          <cell r="V4098" t="str">
            <v>Héliogravure</v>
          </cell>
        </row>
        <row r="4099">
          <cell r="B4099" t="str">
            <v>DR-000-3743</v>
          </cell>
          <cell r="C4099" t="str">
            <v>4848484551555251</v>
          </cell>
          <cell r="D4099" t="str">
            <v>000</v>
          </cell>
          <cell r="E4099">
            <v>3743</v>
          </cell>
          <cell r="F4099" t="str">
            <v>Timbres-poste</v>
          </cell>
          <cell r="G4099">
            <v>2008</v>
          </cell>
          <cell r="H4099" t="str">
            <v>Ours en peluche</v>
          </cell>
          <cell r="I4099" t="str">
            <v>Jouets anciens</v>
          </cell>
          <cell r="J4099">
            <v>2.2999999999999998</v>
          </cell>
          <cell r="K4099">
            <v>1</v>
          </cell>
          <cell r="L4099">
            <v>0</v>
          </cell>
          <cell r="M4099">
            <v>0</v>
          </cell>
          <cell r="N4099">
            <v>1</v>
          </cell>
          <cell r="O4099">
            <v>0</v>
          </cell>
          <cell r="P4099">
            <v>0</v>
          </cell>
          <cell r="Q4099">
            <v>0</v>
          </cell>
          <cell r="R4099" t="str">
            <v>multicolore</v>
          </cell>
          <cell r="S4099" t="str">
            <v>10 sur 3 côtés</v>
          </cell>
          <cell r="T4099" t="str">
            <v/>
          </cell>
          <cell r="U4099" t="str">
            <v/>
          </cell>
          <cell r="V4099" t="str">
            <v>Héliogravure</v>
          </cell>
        </row>
        <row r="4100">
          <cell r="B4100" t="str">
            <v>DR-000-3744</v>
          </cell>
          <cell r="C4100" t="str">
            <v>4848484551555252</v>
          </cell>
          <cell r="D4100" t="str">
            <v>000</v>
          </cell>
          <cell r="E4100">
            <v>3744</v>
          </cell>
          <cell r="F4100" t="str">
            <v>Timbres-poste</v>
          </cell>
          <cell r="G4100">
            <v>2008</v>
          </cell>
          <cell r="H4100" t="str">
            <v>Toupie</v>
          </cell>
          <cell r="I4100" t="str">
            <v>Jouets anciens</v>
          </cell>
          <cell r="J4100">
            <v>2.2999999999999998</v>
          </cell>
          <cell r="K4100">
            <v>1</v>
          </cell>
          <cell r="L4100">
            <v>0</v>
          </cell>
          <cell r="M4100">
            <v>0</v>
          </cell>
          <cell r="N4100">
            <v>1</v>
          </cell>
          <cell r="O4100">
            <v>0</v>
          </cell>
          <cell r="P4100">
            <v>0</v>
          </cell>
          <cell r="Q4100">
            <v>0</v>
          </cell>
          <cell r="R4100" t="str">
            <v>multicolore</v>
          </cell>
          <cell r="S4100" t="str">
            <v>10 sur 3 côtés</v>
          </cell>
          <cell r="T4100" t="str">
            <v/>
          </cell>
          <cell r="U4100" t="str">
            <v/>
          </cell>
          <cell r="V4100" t="str">
            <v>Héliogravure</v>
          </cell>
        </row>
        <row r="4101">
          <cell r="B4101" t="str">
            <v>DR-000-3745</v>
          </cell>
          <cell r="C4101" t="str">
            <v>4848484551555253</v>
          </cell>
          <cell r="D4101" t="str">
            <v>000</v>
          </cell>
          <cell r="E4101">
            <v>3745</v>
          </cell>
          <cell r="F4101" t="str">
            <v>Timbres-poste</v>
          </cell>
          <cell r="G4101">
            <v>2008</v>
          </cell>
          <cell r="H4101" t="str">
            <v>Trottinette</v>
          </cell>
          <cell r="I4101" t="str">
            <v>Jouets anciens</v>
          </cell>
          <cell r="J4101">
            <v>2.2999999999999998</v>
          </cell>
          <cell r="K4101">
            <v>1</v>
          </cell>
          <cell r="L4101">
            <v>0</v>
          </cell>
          <cell r="M4101">
            <v>0</v>
          </cell>
          <cell r="N4101">
            <v>1</v>
          </cell>
          <cell r="O4101">
            <v>0</v>
          </cell>
          <cell r="P4101">
            <v>0</v>
          </cell>
          <cell r="Q4101">
            <v>0</v>
          </cell>
          <cell r="R4101" t="str">
            <v>multicolore</v>
          </cell>
          <cell r="S4101" t="str">
            <v>10 sur 3 côtés</v>
          </cell>
          <cell r="T4101" t="str">
            <v/>
          </cell>
          <cell r="U4101" t="str">
            <v/>
          </cell>
          <cell r="V4101" t="str">
            <v>Héliogravure</v>
          </cell>
        </row>
        <row r="4102">
          <cell r="B4102" t="str">
            <v>DR-000-3746</v>
          </cell>
          <cell r="C4102" t="str">
            <v>4848484551555254</v>
          </cell>
          <cell r="D4102" t="str">
            <v>000</v>
          </cell>
          <cell r="E4102">
            <v>3746</v>
          </cell>
          <cell r="F4102" t="str">
            <v>Timbres-poste</v>
          </cell>
          <cell r="G4102">
            <v>2008</v>
          </cell>
          <cell r="H4102" t="str">
            <v>L'assassin habite au 21 (1939), de l'écrivain Stanislas-André Steeman (1908-1970) (scène du film)</v>
          </cell>
          <cell r="I4102" t="str">
            <v>Littérature. Le roman policier</v>
          </cell>
          <cell r="J4102">
            <v>2.2999999999999998</v>
          </cell>
          <cell r="K4102">
            <v>1</v>
          </cell>
          <cell r="L4102">
            <v>0</v>
          </cell>
          <cell r="M4102">
            <v>0</v>
          </cell>
          <cell r="N4102">
            <v>1.3</v>
          </cell>
          <cell r="O4102">
            <v>0</v>
          </cell>
          <cell r="P4102">
            <v>0</v>
          </cell>
          <cell r="Q4102">
            <v>0</v>
          </cell>
          <cell r="R4102" t="str">
            <v>multicolore</v>
          </cell>
          <cell r="S4102" t="str">
            <v>11½</v>
          </cell>
          <cell r="T4102" t="str">
            <v/>
          </cell>
          <cell r="U4102" t="str">
            <v/>
          </cell>
          <cell r="V4102" t="str">
            <v>Héliogravure</v>
          </cell>
        </row>
        <row r="4103">
          <cell r="B4103" t="str">
            <v>DR-000-3747</v>
          </cell>
          <cell r="C4103" t="str">
            <v>4848484551555255</v>
          </cell>
          <cell r="D4103" t="str">
            <v>000</v>
          </cell>
          <cell r="E4103">
            <v>3747</v>
          </cell>
          <cell r="F4103" t="str">
            <v>Timbres-poste</v>
          </cell>
          <cell r="G4103">
            <v>2008</v>
          </cell>
          <cell r="H4103" t="str">
            <v>De zaak Alzheimer de l'écrivain Jef Geeraerts (1930-) (scène de film)</v>
          </cell>
          <cell r="I4103" t="str">
            <v>Littérature. Le roman policier</v>
          </cell>
          <cell r="J4103">
            <v>2.2999999999999998</v>
          </cell>
          <cell r="K4103">
            <v>1</v>
          </cell>
          <cell r="L4103">
            <v>0</v>
          </cell>
          <cell r="M4103">
            <v>0</v>
          </cell>
          <cell r="N4103">
            <v>1.3</v>
          </cell>
          <cell r="O4103">
            <v>0</v>
          </cell>
          <cell r="P4103">
            <v>0</v>
          </cell>
          <cell r="Q4103">
            <v>0</v>
          </cell>
          <cell r="R4103" t="str">
            <v>multicolore</v>
          </cell>
          <cell r="S4103" t="str">
            <v>11½</v>
          </cell>
          <cell r="T4103" t="str">
            <v/>
          </cell>
          <cell r="U4103" t="str">
            <v/>
          </cell>
          <cell r="V4103" t="str">
            <v>Héliogravure</v>
          </cell>
        </row>
        <row r="4104">
          <cell r="B4104" t="str">
            <v>DR-000-3748</v>
          </cell>
          <cell r="C4104" t="str">
            <v>4848484551555256</v>
          </cell>
          <cell r="D4104" t="str">
            <v>000</v>
          </cell>
          <cell r="E4104">
            <v>3748</v>
          </cell>
          <cell r="F4104" t="str">
            <v>Timbres-poste</v>
          </cell>
          <cell r="G4104">
            <v>2008</v>
          </cell>
          <cell r="H4104" t="str">
            <v>Composition avec chandelier à neuf branches</v>
          </cell>
          <cell r="I4104" t="str">
            <v>La communauté juive en Belgique. Bicentenaire du Consistoire central israélite de Belgique</v>
          </cell>
          <cell r="J4104">
            <v>2.7</v>
          </cell>
          <cell r="K4104">
            <v>1</v>
          </cell>
          <cell r="L4104">
            <v>0</v>
          </cell>
          <cell r="M4104">
            <v>0</v>
          </cell>
          <cell r="N4104">
            <v>2</v>
          </cell>
          <cell r="O4104">
            <v>0</v>
          </cell>
          <cell r="P4104">
            <v>0</v>
          </cell>
          <cell r="Q4104">
            <v>0</v>
          </cell>
          <cell r="R4104" t="str">
            <v>multicolore</v>
          </cell>
          <cell r="S4104" t="str">
            <v>11½</v>
          </cell>
          <cell r="T4104" t="str">
            <v>0,90 €</v>
          </cell>
          <cell r="U4104" t="str">
            <v/>
          </cell>
          <cell r="V4104" t="str">
            <v>Taille-douce et héliogravure</v>
          </cell>
        </row>
        <row r="4105">
          <cell r="B4105" t="str">
            <v>DR-000-3749</v>
          </cell>
          <cell r="C4105" t="str">
            <v>4848484551555257</v>
          </cell>
          <cell r="D4105" t="str">
            <v>000</v>
          </cell>
          <cell r="E4105">
            <v>3749</v>
          </cell>
          <cell r="F4105" t="str">
            <v>Timbres-poste</v>
          </cell>
          <cell r="G4105">
            <v>2008</v>
          </cell>
          <cell r="H4105" t="str">
            <v>TGV Thalys, édifice</v>
          </cell>
          <cell r="I4105" t="str">
            <v>"Antverpia2010". Championnat européen de philatélie, à Anvers</v>
          </cell>
          <cell r="J4105">
            <v>3.5</v>
          </cell>
          <cell r="K4105">
            <v>1</v>
          </cell>
          <cell r="L4105">
            <v>0</v>
          </cell>
          <cell r="M4105">
            <v>0</v>
          </cell>
          <cell r="N4105">
            <v>3.5</v>
          </cell>
          <cell r="O4105">
            <v>0</v>
          </cell>
          <cell r="P4105">
            <v>0</v>
          </cell>
          <cell r="Q4105">
            <v>0</v>
          </cell>
          <cell r="R4105" t="str">
            <v>multicolore</v>
          </cell>
          <cell r="S4105" t="str">
            <v>11½</v>
          </cell>
          <cell r="T4105" t="str">
            <v>1</v>
          </cell>
          <cell r="U4105" t="str">
            <v/>
          </cell>
          <cell r="V4105" t="str">
            <v>Héliogravure</v>
          </cell>
        </row>
        <row r="4106">
          <cell r="B4106" t="str">
            <v>DR-000-3750</v>
          </cell>
          <cell r="C4106" t="str">
            <v>4848484551555348</v>
          </cell>
          <cell r="D4106" t="str">
            <v>000</v>
          </cell>
          <cell r="E4106">
            <v>3750</v>
          </cell>
          <cell r="F4106" t="str">
            <v>Timbres-poste</v>
          </cell>
          <cell r="G4106">
            <v>2008</v>
          </cell>
          <cell r="H4106" t="str">
            <v>Statue, building</v>
          </cell>
          <cell r="I4106" t="str">
            <v>"Antverpia2010". Championnat européen de philatélie, à Anvers</v>
          </cell>
          <cell r="J4106">
            <v>3.5</v>
          </cell>
          <cell r="K4106">
            <v>1</v>
          </cell>
          <cell r="L4106">
            <v>0</v>
          </cell>
          <cell r="M4106">
            <v>0</v>
          </cell>
          <cell r="N4106">
            <v>3.5</v>
          </cell>
          <cell r="O4106">
            <v>0</v>
          </cell>
          <cell r="P4106">
            <v>0</v>
          </cell>
          <cell r="Q4106">
            <v>0</v>
          </cell>
          <cell r="R4106" t="str">
            <v>multicolore</v>
          </cell>
          <cell r="S4106" t="str">
            <v>11½</v>
          </cell>
          <cell r="T4106" t="str">
            <v>1</v>
          </cell>
          <cell r="U4106" t="str">
            <v/>
          </cell>
          <cell r="V4106" t="str">
            <v>Héliogravure</v>
          </cell>
        </row>
        <row r="4107">
          <cell r="B4107" t="str">
            <v>DR-000-3751</v>
          </cell>
          <cell r="C4107" t="str">
            <v>4848484551555349</v>
          </cell>
          <cell r="D4107" t="str">
            <v>000</v>
          </cell>
          <cell r="E4107">
            <v>3751</v>
          </cell>
          <cell r="F4107" t="str">
            <v>Timbres-poste</v>
          </cell>
          <cell r="G4107">
            <v>2008</v>
          </cell>
          <cell r="H4107" t="str">
            <v>Port, conteneurs</v>
          </cell>
          <cell r="I4107" t="str">
            <v>"Antverpia2010". Championnat européen de philatélie, à Anvers</v>
          </cell>
          <cell r="J4107">
            <v>3.5</v>
          </cell>
          <cell r="K4107">
            <v>1</v>
          </cell>
          <cell r="L4107">
            <v>0</v>
          </cell>
          <cell r="M4107">
            <v>0</v>
          </cell>
          <cell r="N4107">
            <v>3.5</v>
          </cell>
          <cell r="O4107">
            <v>0</v>
          </cell>
          <cell r="P4107">
            <v>0</v>
          </cell>
          <cell r="Q4107">
            <v>0</v>
          </cell>
          <cell r="R4107" t="str">
            <v>multicolore</v>
          </cell>
          <cell r="S4107" t="str">
            <v>11½</v>
          </cell>
          <cell r="T4107" t="str">
            <v>1</v>
          </cell>
          <cell r="U4107" t="str">
            <v/>
          </cell>
          <cell r="V4107" t="str">
            <v>Héliogravure</v>
          </cell>
        </row>
        <row r="4108">
          <cell r="B4108" t="str">
            <v>DR-000-3752</v>
          </cell>
          <cell r="C4108" t="str">
            <v>4848484551555350</v>
          </cell>
          <cell r="D4108" t="str">
            <v>000</v>
          </cell>
          <cell r="E4108">
            <v>3752</v>
          </cell>
          <cell r="F4108" t="str">
            <v>Timbres-poste</v>
          </cell>
          <cell r="G4108">
            <v>2008</v>
          </cell>
          <cell r="H4108" t="str">
            <v>Défilé de mode, détail édifice</v>
          </cell>
          <cell r="I4108" t="str">
            <v>"Antverpia2010". Championnat européen de philatélie, à Anvers</v>
          </cell>
          <cell r="J4108">
            <v>3.5</v>
          </cell>
          <cell r="K4108">
            <v>1</v>
          </cell>
          <cell r="L4108">
            <v>0</v>
          </cell>
          <cell r="M4108">
            <v>0</v>
          </cell>
          <cell r="N4108">
            <v>3.5</v>
          </cell>
          <cell r="O4108">
            <v>0</v>
          </cell>
          <cell r="P4108">
            <v>0</v>
          </cell>
          <cell r="Q4108">
            <v>0</v>
          </cell>
          <cell r="R4108" t="str">
            <v>multicolore</v>
          </cell>
          <cell r="S4108" t="str">
            <v>11½</v>
          </cell>
          <cell r="T4108" t="str">
            <v>1</v>
          </cell>
          <cell r="U4108" t="str">
            <v/>
          </cell>
          <cell r="V4108" t="str">
            <v>Héliogravure</v>
          </cell>
        </row>
        <row r="4109">
          <cell r="B4109" t="str">
            <v>DR-000-3753</v>
          </cell>
          <cell r="C4109" t="str">
            <v>4848484551555351</v>
          </cell>
          <cell r="D4109" t="str">
            <v>000</v>
          </cell>
          <cell r="E4109">
            <v>3753</v>
          </cell>
          <cell r="F4109" t="str">
            <v>Timbres-poste</v>
          </cell>
          <cell r="G4109">
            <v>2008</v>
          </cell>
          <cell r="H4109" t="str">
            <v>Collier, diamants</v>
          </cell>
          <cell r="I4109" t="str">
            <v>"Antverpia2010". Championnat européen de philatélie, à Anvers</v>
          </cell>
          <cell r="J4109">
            <v>3.5</v>
          </cell>
          <cell r="K4109">
            <v>1</v>
          </cell>
          <cell r="L4109">
            <v>0</v>
          </cell>
          <cell r="M4109">
            <v>0</v>
          </cell>
          <cell r="N4109">
            <v>3.5</v>
          </cell>
          <cell r="O4109">
            <v>0</v>
          </cell>
          <cell r="P4109">
            <v>0</v>
          </cell>
          <cell r="Q4109">
            <v>0</v>
          </cell>
          <cell r="R4109" t="str">
            <v>multicolore</v>
          </cell>
          <cell r="S4109" t="str">
            <v>11½</v>
          </cell>
          <cell r="T4109" t="str">
            <v>1</v>
          </cell>
          <cell r="U4109" t="str">
            <v/>
          </cell>
          <cell r="V4109" t="str">
            <v>Héliogravure</v>
          </cell>
        </row>
        <row r="4110">
          <cell r="B4110" t="str">
            <v>DR-000-3754</v>
          </cell>
          <cell r="C4110" t="str">
            <v>4848484551555352</v>
          </cell>
          <cell r="D4110" t="str">
            <v>000</v>
          </cell>
          <cell r="E4110">
            <v>3754</v>
          </cell>
          <cell r="F4110" t="str">
            <v>Timbres-poste</v>
          </cell>
          <cell r="G4110">
            <v>2008</v>
          </cell>
          <cell r="H4110" t="str">
            <v>Tramway de la côte</v>
          </cell>
          <cell r="I4110" t="str">
            <v>Moyens de transport. Le tramway</v>
          </cell>
          <cell r="J4110">
            <v>2.2999999999999998</v>
          </cell>
          <cell r="K4110">
            <v>1</v>
          </cell>
          <cell r="L4110">
            <v>0</v>
          </cell>
          <cell r="M4110">
            <v>0</v>
          </cell>
          <cell r="N4110">
            <v>1</v>
          </cell>
          <cell r="O4110">
            <v>0</v>
          </cell>
          <cell r="P4110">
            <v>0</v>
          </cell>
          <cell r="Q4110">
            <v>0</v>
          </cell>
          <cell r="R4110" t="str">
            <v>multicolore</v>
          </cell>
          <cell r="S4110" t="str">
            <v>11½</v>
          </cell>
          <cell r="T4110" t="str">
            <v>1</v>
          </cell>
          <cell r="U4110" t="str">
            <v/>
          </cell>
          <cell r="V4110" t="str">
            <v>Héliogravure</v>
          </cell>
        </row>
        <row r="4111">
          <cell r="B4111" t="str">
            <v>DR-000-3755</v>
          </cell>
          <cell r="C4111" t="str">
            <v>4848484551555353</v>
          </cell>
          <cell r="D4111" t="str">
            <v>000</v>
          </cell>
          <cell r="E4111">
            <v>3755</v>
          </cell>
          <cell r="F4111" t="str">
            <v>Timbres-poste</v>
          </cell>
          <cell r="G4111">
            <v>2008</v>
          </cell>
          <cell r="H4111" t="str">
            <v>Tramway de Charleroi</v>
          </cell>
          <cell r="I4111" t="str">
            <v>Moyens de transport. Le tramway</v>
          </cell>
          <cell r="J4111">
            <v>2.4</v>
          </cell>
          <cell r="K4111">
            <v>1</v>
          </cell>
          <cell r="L4111">
            <v>0</v>
          </cell>
          <cell r="M4111">
            <v>0</v>
          </cell>
          <cell r="N4111">
            <v>1.4</v>
          </cell>
          <cell r="O4111">
            <v>0</v>
          </cell>
          <cell r="P4111">
            <v>0</v>
          </cell>
          <cell r="Q4111">
            <v>0</v>
          </cell>
          <cell r="R4111" t="str">
            <v>multicolore</v>
          </cell>
          <cell r="S4111" t="str">
            <v>11½</v>
          </cell>
          <cell r="T4111" t="str">
            <v>0,80 €</v>
          </cell>
          <cell r="U4111" t="str">
            <v/>
          </cell>
          <cell r="V4111" t="str">
            <v>Héliogravure</v>
          </cell>
        </row>
        <row r="4112">
          <cell r="B4112" t="str">
            <v>DR-000-3756</v>
          </cell>
          <cell r="C4112" t="str">
            <v>4848484551555354</v>
          </cell>
          <cell r="D4112" t="str">
            <v>000</v>
          </cell>
          <cell r="E4112">
            <v>3756</v>
          </cell>
          <cell r="F4112" t="str">
            <v>Timbres-poste</v>
          </cell>
          <cell r="G4112">
            <v>2008</v>
          </cell>
          <cell r="H4112" t="str">
            <v>Tramway de Bruxelles</v>
          </cell>
          <cell r="I4112" t="str">
            <v>Moyens de transport. Le tramway</v>
          </cell>
          <cell r="J4112">
            <v>2.6</v>
          </cell>
          <cell r="K4112">
            <v>1</v>
          </cell>
          <cell r="L4112">
            <v>0</v>
          </cell>
          <cell r="M4112">
            <v>0</v>
          </cell>
          <cell r="N4112">
            <v>1.6</v>
          </cell>
          <cell r="O4112">
            <v>0</v>
          </cell>
          <cell r="P4112">
            <v>0</v>
          </cell>
          <cell r="Q4112">
            <v>0</v>
          </cell>
          <cell r="R4112" t="str">
            <v>multicolore</v>
          </cell>
          <cell r="S4112" t="str">
            <v>11½</v>
          </cell>
          <cell r="T4112" t="str">
            <v>0,90 €</v>
          </cell>
          <cell r="U4112" t="str">
            <v/>
          </cell>
          <cell r="V4112" t="str">
            <v>Héliogravure</v>
          </cell>
        </row>
        <row r="4113">
          <cell r="B4113" t="str">
            <v>DR-000-3757</v>
          </cell>
          <cell r="C4113" t="str">
            <v>4848484551555355</v>
          </cell>
          <cell r="D4113" t="str">
            <v>000</v>
          </cell>
          <cell r="E4113">
            <v>3757</v>
          </cell>
          <cell r="F4113" t="str">
            <v>Timbres-poste</v>
          </cell>
          <cell r="G4113">
            <v>2008</v>
          </cell>
          <cell r="H4113" t="str">
            <v>Le comte de Champignac</v>
          </cell>
          <cell r="I4113" t="str">
            <v>Art. Bande dessinée. 70e anniversaire de Spirou d'André Franquin</v>
          </cell>
          <cell r="J4113">
            <v>2.2999999999999998</v>
          </cell>
          <cell r="K4113">
            <v>1</v>
          </cell>
          <cell r="L4113">
            <v>0</v>
          </cell>
          <cell r="M4113">
            <v>0</v>
          </cell>
          <cell r="N4113">
            <v>1.8</v>
          </cell>
          <cell r="O4113">
            <v>0</v>
          </cell>
          <cell r="P4113">
            <v>0</v>
          </cell>
          <cell r="Q4113">
            <v>0</v>
          </cell>
          <cell r="R4113" t="str">
            <v>multicolore</v>
          </cell>
          <cell r="S4113" t="str">
            <v>11½</v>
          </cell>
          <cell r="T4113">
            <v>1</v>
          </cell>
          <cell r="U4113" t="str">
            <v/>
          </cell>
          <cell r="V4113" t="str">
            <v>Héliogravure</v>
          </cell>
        </row>
        <row r="4114">
          <cell r="B4114" t="str">
            <v>DR-000-F3757</v>
          </cell>
          <cell r="C4114" t="str">
            <v>484848457051555355</v>
          </cell>
          <cell r="D4114" t="str">
            <v>000</v>
          </cell>
          <cell r="E4114" t="str">
            <v>F3757</v>
          </cell>
          <cell r="F4114" t="str">
            <v>Timbres-poste</v>
          </cell>
          <cell r="G4114">
            <v>2008</v>
          </cell>
          <cell r="H4114" t="str">
            <v>feuillet de 5 timbres (3757 à 3761)                               pas répertorié</v>
          </cell>
          <cell r="I4114" t="str">
            <v>BD Spirou</v>
          </cell>
          <cell r="J4114">
            <v>11.5</v>
          </cell>
          <cell r="K4114">
            <v>1</v>
          </cell>
          <cell r="L4114">
            <v>0</v>
          </cell>
          <cell r="M4114">
            <v>0</v>
          </cell>
          <cell r="N4114">
            <v>9</v>
          </cell>
          <cell r="O4114">
            <v>0</v>
          </cell>
          <cell r="P4114">
            <v>0</v>
          </cell>
          <cell r="Q4114">
            <v>0</v>
          </cell>
          <cell r="R4114" t="str">
            <v>multicolore</v>
          </cell>
          <cell r="S4114" t="str">
            <v>11½</v>
          </cell>
          <cell r="T4114" t="str">
            <v/>
          </cell>
          <cell r="U4114" t="str">
            <v/>
          </cell>
          <cell r="V4114" t="str">
            <v>Héliogravure</v>
          </cell>
        </row>
        <row r="4115">
          <cell r="B4115" t="str">
            <v>DR-000-3758</v>
          </cell>
          <cell r="C4115" t="str">
            <v>4848484551555356</v>
          </cell>
          <cell r="D4115" t="str">
            <v>000</v>
          </cell>
          <cell r="E4115">
            <v>3758</v>
          </cell>
          <cell r="F4115" t="str">
            <v>Timbres-poste</v>
          </cell>
          <cell r="G4115">
            <v>2008</v>
          </cell>
          <cell r="H4115" t="str">
            <v>Fantasio</v>
          </cell>
          <cell r="I4115" t="str">
            <v>Art. Bande dessinée. 70e anniversaire de Spirou d'André Franquin</v>
          </cell>
          <cell r="J4115">
            <v>2.2999999999999998</v>
          </cell>
          <cell r="K4115">
            <v>1</v>
          </cell>
          <cell r="L4115">
            <v>0</v>
          </cell>
          <cell r="M4115">
            <v>0</v>
          </cell>
          <cell r="N4115">
            <v>1.8</v>
          </cell>
          <cell r="O4115">
            <v>0</v>
          </cell>
          <cell r="P4115">
            <v>0</v>
          </cell>
          <cell r="Q4115">
            <v>0</v>
          </cell>
          <cell r="R4115" t="str">
            <v>multicolore</v>
          </cell>
          <cell r="S4115" t="str">
            <v>11½</v>
          </cell>
          <cell r="T4115">
            <v>1</v>
          </cell>
          <cell r="U4115" t="str">
            <v/>
          </cell>
          <cell r="V4115" t="str">
            <v>Héliogravure</v>
          </cell>
        </row>
        <row r="4116">
          <cell r="B4116" t="str">
            <v>DR-000-3759</v>
          </cell>
          <cell r="C4116" t="str">
            <v>4848484551555357</v>
          </cell>
          <cell r="D4116" t="str">
            <v>000</v>
          </cell>
          <cell r="E4116">
            <v>3759</v>
          </cell>
          <cell r="F4116" t="str">
            <v>Timbres-poste</v>
          </cell>
          <cell r="G4116">
            <v>2008</v>
          </cell>
          <cell r="H4116" t="str">
            <v>Spirou et l'écureuil Spip</v>
          </cell>
          <cell r="I4116" t="str">
            <v>Art. Bande dessinée. 70e anniversaire de Spirou d'André Franquin</v>
          </cell>
          <cell r="J4116">
            <v>2.2999999999999998</v>
          </cell>
          <cell r="K4116">
            <v>1</v>
          </cell>
          <cell r="L4116">
            <v>0</v>
          </cell>
          <cell r="M4116">
            <v>0</v>
          </cell>
          <cell r="N4116">
            <v>1.8</v>
          </cell>
          <cell r="O4116">
            <v>0</v>
          </cell>
          <cell r="P4116">
            <v>0</v>
          </cell>
          <cell r="Q4116">
            <v>0</v>
          </cell>
          <cell r="R4116" t="str">
            <v>multicolore</v>
          </cell>
          <cell r="S4116" t="str">
            <v>11½</v>
          </cell>
          <cell r="T4116">
            <v>1</v>
          </cell>
          <cell r="U4116" t="str">
            <v/>
          </cell>
          <cell r="V4116" t="str">
            <v>Héliogravure</v>
          </cell>
        </row>
        <row r="4117">
          <cell r="B4117" t="str">
            <v>DR-000-3760</v>
          </cell>
          <cell r="C4117" t="str">
            <v>4848484551555448</v>
          </cell>
          <cell r="D4117" t="str">
            <v>000</v>
          </cell>
          <cell r="E4117">
            <v>3760</v>
          </cell>
          <cell r="F4117" t="str">
            <v>Timbres-poste</v>
          </cell>
          <cell r="G4117">
            <v>2008</v>
          </cell>
          <cell r="H4117" t="str">
            <v>Seccotine</v>
          </cell>
          <cell r="I4117" t="str">
            <v>Art. Bande dessinée. 70e anniversaire de Spirou d'André Franquin</v>
          </cell>
          <cell r="J4117">
            <v>2.2999999999999998</v>
          </cell>
          <cell r="K4117">
            <v>1</v>
          </cell>
          <cell r="L4117">
            <v>0</v>
          </cell>
          <cell r="M4117">
            <v>0</v>
          </cell>
          <cell r="N4117">
            <v>1.8</v>
          </cell>
          <cell r="O4117">
            <v>0</v>
          </cell>
          <cell r="P4117">
            <v>0</v>
          </cell>
          <cell r="Q4117">
            <v>0</v>
          </cell>
          <cell r="R4117" t="str">
            <v>multicolore</v>
          </cell>
          <cell r="S4117" t="str">
            <v>11½</v>
          </cell>
          <cell r="T4117">
            <v>1</v>
          </cell>
          <cell r="U4117" t="str">
            <v/>
          </cell>
          <cell r="V4117" t="str">
            <v>Héliogravure</v>
          </cell>
        </row>
        <row r="4118">
          <cell r="B4118" t="str">
            <v>DR-000-3761</v>
          </cell>
          <cell r="C4118" t="str">
            <v>4848484551555449</v>
          </cell>
          <cell r="D4118" t="str">
            <v>000</v>
          </cell>
          <cell r="E4118">
            <v>3761</v>
          </cell>
          <cell r="F4118" t="str">
            <v>Timbres-poste</v>
          </cell>
          <cell r="G4118">
            <v>2008</v>
          </cell>
          <cell r="H4118" t="str">
            <v>Zorglub</v>
          </cell>
          <cell r="I4118" t="str">
            <v>Art. Bande dessinée. 70e anniversaire de Spirou d'André Franquin</v>
          </cell>
          <cell r="J4118">
            <v>2.2999999999999998</v>
          </cell>
          <cell r="K4118">
            <v>1</v>
          </cell>
          <cell r="L4118">
            <v>0</v>
          </cell>
          <cell r="M4118">
            <v>0</v>
          </cell>
          <cell r="N4118">
            <v>1.8</v>
          </cell>
          <cell r="O4118">
            <v>0</v>
          </cell>
          <cell r="P4118">
            <v>0</v>
          </cell>
          <cell r="Q4118">
            <v>0</v>
          </cell>
          <cell r="R4118" t="str">
            <v>multicolore</v>
          </cell>
          <cell r="S4118" t="str">
            <v>11½</v>
          </cell>
          <cell r="T4118">
            <v>1</v>
          </cell>
          <cell r="U4118" t="str">
            <v/>
          </cell>
          <cell r="V4118" t="str">
            <v>Héliogravure</v>
          </cell>
        </row>
        <row r="4119">
          <cell r="B4119" t="str">
            <v>DR-000-3762</v>
          </cell>
          <cell r="C4119" t="str">
            <v>4848484551555450</v>
          </cell>
          <cell r="D4119" t="str">
            <v>000</v>
          </cell>
          <cell r="E4119">
            <v>3762</v>
          </cell>
          <cell r="F4119" t="str">
            <v>Timbres-poste</v>
          </cell>
          <cell r="G4119">
            <v>2008</v>
          </cell>
          <cell r="H4119" t="str">
            <v>Pli glissé dans une boîte à lettres</v>
          </cell>
          <cell r="I4119" t="str">
            <v>Europa. L'écriture d'une lettre</v>
          </cell>
          <cell r="J4119">
            <v>2.4</v>
          </cell>
          <cell r="K4119">
            <v>1</v>
          </cell>
          <cell r="L4119">
            <v>0</v>
          </cell>
          <cell r="M4119">
            <v>0</v>
          </cell>
          <cell r="N4119">
            <v>2</v>
          </cell>
          <cell r="O4119">
            <v>0</v>
          </cell>
          <cell r="P4119">
            <v>0</v>
          </cell>
          <cell r="Q4119">
            <v>0</v>
          </cell>
          <cell r="R4119" t="str">
            <v>multicolore</v>
          </cell>
          <cell r="S4119" t="str">
            <v>11½x11¾</v>
          </cell>
          <cell r="T4119" t="str">
            <v>0,80 €</v>
          </cell>
          <cell r="U4119" t="str">
            <v/>
          </cell>
          <cell r="V4119" t="str">
            <v>Héliogravure</v>
          </cell>
        </row>
        <row r="4120">
          <cell r="B4120" t="str">
            <v>DR-000-3763</v>
          </cell>
          <cell r="C4120" t="str">
            <v>4848484551555451</v>
          </cell>
          <cell r="D4120" t="str">
            <v>000</v>
          </cell>
          <cell r="E4120">
            <v>3763</v>
          </cell>
          <cell r="F4120" t="str">
            <v>Timbres-poste</v>
          </cell>
          <cell r="G4120">
            <v>2008</v>
          </cell>
          <cell r="H4120" t="str">
            <v>Pli glissé dans une boîte à lettres</v>
          </cell>
          <cell r="I4120" t="str">
            <v>Europa. L'écriture d'une lettre</v>
          </cell>
          <cell r="J4120">
            <v>2.2999999999999998</v>
          </cell>
          <cell r="K4120">
            <v>11</v>
          </cell>
          <cell r="L4120">
            <v>0</v>
          </cell>
          <cell r="M4120">
            <v>0</v>
          </cell>
          <cell r="N4120">
            <v>0.8</v>
          </cell>
          <cell r="O4120">
            <v>0</v>
          </cell>
          <cell r="P4120">
            <v>0</v>
          </cell>
          <cell r="Q4120">
            <v>0</v>
          </cell>
          <cell r="R4120" t="str">
            <v>multicolore</v>
          </cell>
          <cell r="S4120" t="str">
            <v>10 sur 2 ou 3 côtés</v>
          </cell>
          <cell r="T4120" t="str">
            <v>1</v>
          </cell>
          <cell r="U4120" t="str">
            <v/>
          </cell>
          <cell r="V4120" t="str">
            <v>Héliogravure</v>
          </cell>
        </row>
        <row r="4121">
          <cell r="B4121" t="str">
            <v>DR-000-3764</v>
          </cell>
          <cell r="C4121" t="str">
            <v>4848484551555452</v>
          </cell>
          <cell r="D4121" t="str">
            <v>000</v>
          </cell>
          <cell r="E4121">
            <v>3764</v>
          </cell>
          <cell r="F4121" t="str">
            <v>Timbres-poste</v>
          </cell>
          <cell r="G4121">
            <v>2008</v>
          </cell>
          <cell r="H4121" t="str">
            <v>Détail salle avec symboles maçonniques</v>
          </cell>
          <cell r="I4121" t="str">
            <v>La Franc-maçonnerie</v>
          </cell>
          <cell r="J4121">
            <v>6.8</v>
          </cell>
          <cell r="K4121">
            <v>1</v>
          </cell>
          <cell r="L4121">
            <v>0</v>
          </cell>
          <cell r="M4121">
            <v>0</v>
          </cell>
          <cell r="N4121">
            <v>6.8</v>
          </cell>
          <cell r="O4121">
            <v>0</v>
          </cell>
          <cell r="P4121">
            <v>0</v>
          </cell>
          <cell r="Q4121">
            <v>0</v>
          </cell>
          <cell r="R4121" t="str">
            <v>multicolore</v>
          </cell>
          <cell r="S4121" t="str">
            <v>11½</v>
          </cell>
          <cell r="T4121" t="str">
            <v>3</v>
          </cell>
          <cell r="U4121" t="str">
            <v/>
          </cell>
          <cell r="V4121" t="str">
            <v>Offset</v>
          </cell>
        </row>
        <row r="4122">
          <cell r="B4122" t="str">
            <v>DR-000-3765</v>
          </cell>
          <cell r="C4122" t="str">
            <v>4848484551555453</v>
          </cell>
          <cell r="D4122" t="str">
            <v>000</v>
          </cell>
          <cell r="E4122">
            <v>3765</v>
          </cell>
          <cell r="F4122" t="str">
            <v>Timbres-poste</v>
          </cell>
          <cell r="G4122">
            <v>2008</v>
          </cell>
          <cell r="H4122" t="str">
            <v>Poings d'homme, de femme, de prothèse, de couleur de peau différente empilés</v>
          </cell>
          <cell r="I4122" t="str">
            <v>Diversité au travail</v>
          </cell>
          <cell r="J4122">
            <v>4.5</v>
          </cell>
          <cell r="K4122">
            <v>1</v>
          </cell>
          <cell r="L4122">
            <v>0</v>
          </cell>
          <cell r="M4122">
            <v>0</v>
          </cell>
          <cell r="N4122">
            <v>3.5</v>
          </cell>
          <cell r="O4122">
            <v>0</v>
          </cell>
          <cell r="P4122">
            <v>0</v>
          </cell>
          <cell r="Q4122">
            <v>0</v>
          </cell>
          <cell r="R4122" t="str">
            <v>multicolore</v>
          </cell>
          <cell r="S4122" t="str">
            <v>11½</v>
          </cell>
          <cell r="T4122" t="str">
            <v>2</v>
          </cell>
          <cell r="U4122" t="str">
            <v/>
          </cell>
          <cell r="V4122" t="str">
            <v>Héliogravure</v>
          </cell>
        </row>
        <row r="4123">
          <cell r="B4123" t="str">
            <v>DR-000-3766</v>
          </cell>
          <cell r="C4123" t="str">
            <v>4848484551555454</v>
          </cell>
          <cell r="D4123" t="str">
            <v>000</v>
          </cell>
          <cell r="E4123">
            <v>3766</v>
          </cell>
          <cell r="F4123" t="str">
            <v>Timbres-poste</v>
          </cell>
          <cell r="G4123">
            <v>2008</v>
          </cell>
          <cell r="H4123" t="str">
            <v>Mickey</v>
          </cell>
          <cell r="I4123" t="str">
            <v>Cinéma. Dessins animés. 80e anniversaire de Mickey, du réalisateur Walt Disney (1901-1966)</v>
          </cell>
          <cell r="J4123">
            <v>2.5</v>
          </cell>
          <cell r="K4123">
            <v>1</v>
          </cell>
          <cell r="L4123">
            <v>0</v>
          </cell>
          <cell r="M4123">
            <v>0</v>
          </cell>
          <cell r="N4123">
            <v>1</v>
          </cell>
          <cell r="O4123">
            <v>0</v>
          </cell>
          <cell r="P4123">
            <v>0</v>
          </cell>
          <cell r="Q4123">
            <v>0</v>
          </cell>
          <cell r="R4123" t="str">
            <v>multicolore</v>
          </cell>
          <cell r="S4123" t="str">
            <v>11½</v>
          </cell>
          <cell r="T4123" t="str">
            <v>1</v>
          </cell>
          <cell r="U4123" t="str">
            <v/>
          </cell>
          <cell r="V4123" t="str">
            <v>Héliogravure</v>
          </cell>
        </row>
        <row r="4124">
          <cell r="B4124" t="str">
            <v>DR-000-3767</v>
          </cell>
          <cell r="C4124" t="str">
            <v>4848484551555455</v>
          </cell>
          <cell r="D4124" t="str">
            <v>000</v>
          </cell>
          <cell r="E4124">
            <v>3767</v>
          </cell>
          <cell r="F4124" t="str">
            <v>Timbres-poste</v>
          </cell>
          <cell r="G4124">
            <v>2008</v>
          </cell>
          <cell r="H4124" t="str">
            <v>Série courante Flore Fleur Œillet d'Inde</v>
          </cell>
          <cell r="I4124" t="str">
            <v>Série courante. Flore. Fleur. Oeillet d'Inde (Tagetes patula)</v>
          </cell>
          <cell r="J4124">
            <v>2.2999999999999998</v>
          </cell>
          <cell r="K4124">
            <v>1</v>
          </cell>
          <cell r="L4124">
            <v>0</v>
          </cell>
          <cell r="M4124">
            <v>0</v>
          </cell>
          <cell r="N4124">
            <v>0.6</v>
          </cell>
          <cell r="O4124">
            <v>0</v>
          </cell>
          <cell r="P4124">
            <v>0</v>
          </cell>
          <cell r="Q4124">
            <v>0</v>
          </cell>
          <cell r="R4124" t="str">
            <v>multicolore</v>
          </cell>
          <cell r="S4124" t="str">
            <v>10 sur 2 ou 3 côtés</v>
          </cell>
          <cell r="T4124" t="str">
            <v>1</v>
          </cell>
          <cell r="U4124" t="str">
            <v/>
          </cell>
          <cell r="V4124" t="str">
            <v>Héliogravure</v>
          </cell>
        </row>
        <row r="4125">
          <cell r="B4125" t="str">
            <v>DR-000-3767a</v>
          </cell>
          <cell r="C4125" t="str">
            <v>484848455155545597</v>
          </cell>
          <cell r="D4125" t="str">
            <v>000</v>
          </cell>
          <cell r="E4125" t="str">
            <v>3767a</v>
          </cell>
          <cell r="F4125" t="str">
            <v>Timbres-poste</v>
          </cell>
          <cell r="G4125">
            <v>2008</v>
          </cell>
          <cell r="H4125" t="str">
            <v>Série courante Flore Fleur Œillet d'Inde</v>
          </cell>
          <cell r="I4125" t="str">
            <v>Série courante. Flore. Fleur. Oeillet d'Inde (Tagetes patula)</v>
          </cell>
          <cell r="J4125">
            <v>2.2999999999999998</v>
          </cell>
          <cell r="K4125">
            <v>1</v>
          </cell>
          <cell r="L4125">
            <v>0</v>
          </cell>
          <cell r="M4125">
            <v>0</v>
          </cell>
          <cell r="N4125">
            <v>0.5</v>
          </cell>
          <cell r="O4125">
            <v>0</v>
          </cell>
          <cell r="P4125">
            <v>0</v>
          </cell>
          <cell r="Q4125">
            <v>0</v>
          </cell>
          <cell r="R4125" t="str">
            <v>multicolore</v>
          </cell>
          <cell r="S4125" t="str">
            <v xml:space="preserve"> </v>
          </cell>
          <cell r="T4125" t="str">
            <v>1</v>
          </cell>
          <cell r="U4125" t="str">
            <v/>
          </cell>
          <cell r="V4125" t="str">
            <v>Héliogravure</v>
          </cell>
        </row>
        <row r="4126">
          <cell r="B4126" t="str">
            <v>DR-000-3768</v>
          </cell>
          <cell r="C4126" t="str">
            <v>4848484551555456</v>
          </cell>
          <cell r="D4126" t="str">
            <v>000</v>
          </cell>
          <cell r="E4126">
            <v>3768</v>
          </cell>
          <cell r="F4126" t="str">
            <v>Timbres-poste</v>
          </cell>
          <cell r="G4126">
            <v>2008</v>
          </cell>
          <cell r="I4126" t="str">
            <v>Série courante. Flore. Fleur. Tulipe "Orange favourite"</v>
          </cell>
          <cell r="J4126">
            <v>4</v>
          </cell>
          <cell r="K4126">
            <v>1</v>
          </cell>
          <cell r="L4126">
            <v>0</v>
          </cell>
          <cell r="M4126">
            <v>0</v>
          </cell>
          <cell r="N4126">
            <v>1.25</v>
          </cell>
          <cell r="O4126">
            <v>0</v>
          </cell>
          <cell r="P4126">
            <v>0</v>
          </cell>
          <cell r="Q4126">
            <v>0</v>
          </cell>
          <cell r="R4126" t="str">
            <v>multicolore</v>
          </cell>
          <cell r="S4126" t="str">
            <v>10 sur 2 ou 3 côtés</v>
          </cell>
          <cell r="T4126" t="str">
            <v>1</v>
          </cell>
          <cell r="U4126" t="str">
            <v/>
          </cell>
          <cell r="V4126" t="str">
            <v>Héliogravure</v>
          </cell>
        </row>
        <row r="4127">
          <cell r="B4127" t="str">
            <v>DR-000-3769</v>
          </cell>
          <cell r="C4127" t="str">
            <v>4848484551555457</v>
          </cell>
          <cell r="D4127" t="str">
            <v>000</v>
          </cell>
          <cell r="E4127">
            <v>3769</v>
          </cell>
          <cell r="F4127" t="str">
            <v>Timbres-poste</v>
          </cell>
          <cell r="G4127">
            <v>2008</v>
          </cell>
          <cell r="H4127" t="str">
            <v>Portrait en noir et blanc de la reine avec le roi Baudouin (1930-1993)</v>
          </cell>
          <cell r="I4127" t="str">
            <v>Personnalité. 80e anniversaire de la reine Fabiola</v>
          </cell>
          <cell r="J4127">
            <v>2.2999999999999998</v>
          </cell>
          <cell r="K4127">
            <v>1</v>
          </cell>
          <cell r="L4127">
            <v>0</v>
          </cell>
          <cell r="M4127">
            <v>0</v>
          </cell>
          <cell r="N4127">
            <v>2.2999999999999998</v>
          </cell>
          <cell r="O4127">
            <v>0</v>
          </cell>
          <cell r="P4127">
            <v>0</v>
          </cell>
          <cell r="Q4127">
            <v>0</v>
          </cell>
          <cell r="R4127" t="str">
            <v>multicolore</v>
          </cell>
          <cell r="S4127" t="str">
            <v>11½</v>
          </cell>
          <cell r="T4127" t="str">
            <v/>
          </cell>
          <cell r="U4127" t="str">
            <v/>
          </cell>
          <cell r="V4127" t="str">
            <v>Héliogravure</v>
          </cell>
        </row>
        <row r="4128">
          <cell r="B4128" t="str">
            <v>DR-000-3770</v>
          </cell>
          <cell r="C4128" t="str">
            <v>4848484551555548</v>
          </cell>
          <cell r="D4128" t="str">
            <v>000</v>
          </cell>
          <cell r="E4128">
            <v>3770</v>
          </cell>
          <cell r="F4128" t="str">
            <v>Timbres-poste</v>
          </cell>
          <cell r="G4128">
            <v>2008</v>
          </cell>
          <cell r="H4128" t="str">
            <v>Portrait de la reine</v>
          </cell>
          <cell r="I4128" t="str">
            <v>Personnalité. 80e anniversaire de la reine Fabiola</v>
          </cell>
          <cell r="J4128">
            <v>2.2999999999999998</v>
          </cell>
          <cell r="K4128">
            <v>1</v>
          </cell>
          <cell r="L4128">
            <v>0</v>
          </cell>
          <cell r="M4128">
            <v>0</v>
          </cell>
          <cell r="N4128">
            <v>2.2999999999999998</v>
          </cell>
          <cell r="O4128">
            <v>0</v>
          </cell>
          <cell r="P4128">
            <v>0</v>
          </cell>
          <cell r="Q4128">
            <v>0</v>
          </cell>
          <cell r="R4128" t="str">
            <v>multicolore</v>
          </cell>
          <cell r="S4128" t="str">
            <v>11½</v>
          </cell>
          <cell r="T4128" t="str">
            <v/>
          </cell>
          <cell r="U4128" t="str">
            <v/>
          </cell>
          <cell r="V4128" t="str">
            <v>Héliogravure</v>
          </cell>
        </row>
        <row r="4129">
          <cell r="B4129" t="str">
            <v>DR-000-3771</v>
          </cell>
          <cell r="C4129" t="str">
            <v>4848484551555549</v>
          </cell>
          <cell r="D4129" t="str">
            <v>000</v>
          </cell>
          <cell r="E4129">
            <v>3771</v>
          </cell>
          <cell r="F4129" t="str">
            <v>Timbres-poste</v>
          </cell>
          <cell r="G4129">
            <v>2008</v>
          </cell>
          <cell r="H4129" t="str">
            <v>Portrait de la reine avec le roi Baudouin</v>
          </cell>
          <cell r="I4129" t="str">
            <v>Personnalité. 80e anniversaire de la reine Fabiola</v>
          </cell>
          <cell r="J4129">
            <v>2.2999999999999998</v>
          </cell>
          <cell r="K4129">
            <v>1</v>
          </cell>
          <cell r="L4129">
            <v>0</v>
          </cell>
          <cell r="M4129">
            <v>0</v>
          </cell>
          <cell r="N4129">
            <v>2.2999999999999998</v>
          </cell>
          <cell r="O4129">
            <v>0</v>
          </cell>
          <cell r="P4129">
            <v>0</v>
          </cell>
          <cell r="Q4129">
            <v>0</v>
          </cell>
          <cell r="R4129" t="str">
            <v>multicolore</v>
          </cell>
          <cell r="S4129" t="str">
            <v>11½</v>
          </cell>
          <cell r="T4129" t="str">
            <v/>
          </cell>
          <cell r="U4129" t="str">
            <v/>
          </cell>
          <cell r="V4129" t="str">
            <v>Héliogravure</v>
          </cell>
        </row>
        <row r="4130">
          <cell r="B4130" t="str">
            <v>DR-000-3772</v>
          </cell>
          <cell r="C4130" t="str">
            <v>4848484551555550</v>
          </cell>
          <cell r="D4130" t="str">
            <v>000</v>
          </cell>
          <cell r="E4130">
            <v>3772</v>
          </cell>
          <cell r="F4130" t="str">
            <v>Timbres-poste</v>
          </cell>
          <cell r="G4130">
            <v>2008</v>
          </cell>
          <cell r="H4130" t="str">
            <v>Le cyclisme en famille (moulin, mouettes)</v>
          </cell>
          <cell r="I4130" t="str">
            <v>Timbres d'été</v>
          </cell>
          <cell r="J4130">
            <v>2.2999999999999998</v>
          </cell>
          <cell r="K4130">
            <v>1</v>
          </cell>
          <cell r="L4130">
            <v>0</v>
          </cell>
          <cell r="M4130">
            <v>0</v>
          </cell>
          <cell r="N4130">
            <v>1</v>
          </cell>
          <cell r="O4130">
            <v>0</v>
          </cell>
          <cell r="P4130">
            <v>0</v>
          </cell>
          <cell r="Q4130">
            <v>0</v>
          </cell>
          <cell r="R4130" t="str">
            <v>multicolore</v>
          </cell>
          <cell r="S4130" t="str">
            <v>11½</v>
          </cell>
          <cell r="T4130" t="str">
            <v/>
          </cell>
          <cell r="U4130" t="str">
            <v/>
          </cell>
          <cell r="V4130" t="str">
            <v>Héliogravure</v>
          </cell>
        </row>
        <row r="4131">
          <cell r="B4131" t="str">
            <v>DR-000-3773</v>
          </cell>
          <cell r="C4131" t="str">
            <v>4848484551555551</v>
          </cell>
          <cell r="D4131" t="str">
            <v>000</v>
          </cell>
          <cell r="E4131">
            <v>3773</v>
          </cell>
          <cell r="F4131" t="str">
            <v>Timbres-poste</v>
          </cell>
          <cell r="G4131">
            <v>2008</v>
          </cell>
          <cell r="H4131" t="str">
            <v>La randonnée pédestre en famille</v>
          </cell>
          <cell r="I4131" t="str">
            <v>Timbres d'été</v>
          </cell>
          <cell r="J4131">
            <v>2.2999999999999998</v>
          </cell>
          <cell r="K4131">
            <v>1</v>
          </cell>
          <cell r="L4131">
            <v>0</v>
          </cell>
          <cell r="M4131">
            <v>0</v>
          </cell>
          <cell r="N4131">
            <v>1</v>
          </cell>
          <cell r="O4131">
            <v>0</v>
          </cell>
          <cell r="P4131">
            <v>0</v>
          </cell>
          <cell r="Q4131">
            <v>0</v>
          </cell>
          <cell r="R4131" t="str">
            <v>multicolore</v>
          </cell>
          <cell r="S4131" t="str">
            <v>11½</v>
          </cell>
          <cell r="T4131" t="str">
            <v/>
          </cell>
          <cell r="U4131" t="str">
            <v/>
          </cell>
          <cell r="V4131" t="str">
            <v>Héliogravure</v>
          </cell>
        </row>
        <row r="4132">
          <cell r="B4132" t="str">
            <v>DR-000-3774</v>
          </cell>
          <cell r="C4132" t="str">
            <v>4848484551555552</v>
          </cell>
          <cell r="D4132" t="str">
            <v>000</v>
          </cell>
          <cell r="E4132">
            <v>3774</v>
          </cell>
          <cell r="F4132" t="str">
            <v>Timbres-poste</v>
          </cell>
          <cell r="G4132">
            <v>2008</v>
          </cell>
          <cell r="H4132" t="str">
            <v>Cyclisme en famille (moulin, mouettes)</v>
          </cell>
          <cell r="I4132" t="str">
            <v>Timbre d'été. Cyclisme</v>
          </cell>
          <cell r="J4132">
            <v>2.2999999999999998</v>
          </cell>
          <cell r="K4132">
            <v>1</v>
          </cell>
          <cell r="L4132">
            <v>0</v>
          </cell>
          <cell r="M4132">
            <v>0</v>
          </cell>
          <cell r="N4132">
            <v>0.5</v>
          </cell>
          <cell r="O4132">
            <v>0</v>
          </cell>
          <cell r="P4132">
            <v>0</v>
          </cell>
          <cell r="Q4132">
            <v>0</v>
          </cell>
          <cell r="R4132" t="str">
            <v>multicolore</v>
          </cell>
          <cell r="S4132" t="str">
            <v>10 sur 2 ou 3 côtés</v>
          </cell>
          <cell r="T4132" t="str">
            <v>1</v>
          </cell>
          <cell r="U4132" t="str">
            <v/>
          </cell>
          <cell r="V4132" t="str">
            <v>Héliogravure</v>
          </cell>
        </row>
        <row r="4133">
          <cell r="B4133" t="str">
            <v>DR-000-3775</v>
          </cell>
          <cell r="C4133" t="str">
            <v>4848484551555553</v>
          </cell>
          <cell r="D4133" t="str">
            <v>000</v>
          </cell>
          <cell r="E4133">
            <v>3775</v>
          </cell>
          <cell r="F4133" t="str">
            <v>Timbres-poste</v>
          </cell>
          <cell r="G4133">
            <v>2008</v>
          </cell>
          <cell r="H4133" t="str">
            <v>Randonnée pédestre en famille</v>
          </cell>
          <cell r="I4133" t="str">
            <v>Timbre d'été. Randonnée pédestre</v>
          </cell>
          <cell r="J4133">
            <v>2.2999999999999998</v>
          </cell>
          <cell r="K4133">
            <v>1</v>
          </cell>
          <cell r="L4133">
            <v>0</v>
          </cell>
          <cell r="M4133">
            <v>0</v>
          </cell>
          <cell r="N4133">
            <v>0.5</v>
          </cell>
          <cell r="O4133">
            <v>0</v>
          </cell>
          <cell r="P4133">
            <v>0</v>
          </cell>
          <cell r="Q4133">
            <v>0</v>
          </cell>
          <cell r="R4133" t="str">
            <v>multicolore</v>
          </cell>
          <cell r="S4133" t="str">
            <v>10 sur 2 ou 3 côtés</v>
          </cell>
          <cell r="T4133" t="str">
            <v>1</v>
          </cell>
          <cell r="U4133" t="str">
            <v/>
          </cell>
          <cell r="V4133" t="str">
            <v>Héliogravure</v>
          </cell>
        </row>
        <row r="4134">
          <cell r="B4134" t="str">
            <v>DR-000-3776</v>
          </cell>
          <cell r="C4134" t="str">
            <v>4848484551555554</v>
          </cell>
          <cell r="D4134" t="str">
            <v>000</v>
          </cell>
          <cell r="E4134">
            <v>3776</v>
          </cell>
          <cell r="F4134" t="str">
            <v>Timbres-poste</v>
          </cell>
          <cell r="G4134">
            <v>2008</v>
          </cell>
          <cell r="H4134" t="str">
            <v>"La Mer, surnommée "La grosse Mathilde", sculpture de George Grard (1901-1984) à Gijverinkhove"</v>
          </cell>
          <cell r="I4134" t="str">
            <v>Tourisme</v>
          </cell>
          <cell r="J4134">
            <v>2.2999999999999998</v>
          </cell>
          <cell r="K4134">
            <v>1</v>
          </cell>
          <cell r="L4134">
            <v>0</v>
          </cell>
          <cell r="M4134">
            <v>0</v>
          </cell>
          <cell r="N4134">
            <v>0.8</v>
          </cell>
          <cell r="O4134">
            <v>0</v>
          </cell>
          <cell r="P4134">
            <v>0</v>
          </cell>
          <cell r="Q4134">
            <v>0</v>
          </cell>
          <cell r="R4134" t="str">
            <v>multicolore</v>
          </cell>
          <cell r="S4134" t="str">
            <v>11½</v>
          </cell>
          <cell r="T4134" t="str">
            <v>1</v>
          </cell>
          <cell r="U4134" t="str">
            <v/>
          </cell>
          <cell r="V4134" t="str">
            <v>Offset</v>
          </cell>
        </row>
        <row r="4135">
          <cell r="B4135" t="str">
            <v>DR-000-3777</v>
          </cell>
          <cell r="C4135" t="str">
            <v>4848484551555555</v>
          </cell>
          <cell r="D4135" t="str">
            <v>000</v>
          </cell>
          <cell r="E4135">
            <v>3777</v>
          </cell>
          <cell r="F4135" t="str">
            <v>Timbres-poste</v>
          </cell>
          <cell r="G4135">
            <v>2008</v>
          </cell>
          <cell r="H4135" t="str">
            <v>Imago (2006), sculpture d'Emile Desmedt (Musée en plein air Sart-Tilman à Liège)</v>
          </cell>
          <cell r="I4135" t="str">
            <v>Tourisme</v>
          </cell>
          <cell r="J4135">
            <v>2.5</v>
          </cell>
          <cell r="K4135">
            <v>1</v>
          </cell>
          <cell r="L4135">
            <v>0</v>
          </cell>
          <cell r="M4135">
            <v>0</v>
          </cell>
          <cell r="N4135">
            <v>1.5</v>
          </cell>
          <cell r="O4135">
            <v>0</v>
          </cell>
          <cell r="P4135">
            <v>0</v>
          </cell>
          <cell r="Q4135">
            <v>0</v>
          </cell>
          <cell r="R4135" t="str">
            <v>multicolore</v>
          </cell>
          <cell r="S4135" t="str">
            <v>11½</v>
          </cell>
          <cell r="T4135" t="str">
            <v>0,80 €</v>
          </cell>
          <cell r="U4135" t="str">
            <v/>
          </cell>
          <cell r="V4135" t="str">
            <v>Offset</v>
          </cell>
        </row>
        <row r="4136">
          <cell r="B4136" t="str">
            <v>DR-000-3778</v>
          </cell>
          <cell r="C4136" t="str">
            <v>4848484551555556</v>
          </cell>
          <cell r="D4136" t="str">
            <v>000</v>
          </cell>
          <cell r="E4136">
            <v>3778</v>
          </cell>
          <cell r="F4136" t="str">
            <v>Timbres-poste</v>
          </cell>
          <cell r="G4136">
            <v>2008</v>
          </cell>
          <cell r="H4136" t="str">
            <v>Autoportrait, sculpture en bois de Gérald Dederen (jardin de la Faculté de Médecine, à Bruxelles)</v>
          </cell>
          <cell r="I4136" t="str">
            <v>Tourisme</v>
          </cell>
          <cell r="J4136">
            <v>2.75</v>
          </cell>
          <cell r="K4136">
            <v>1</v>
          </cell>
          <cell r="L4136">
            <v>0</v>
          </cell>
          <cell r="M4136">
            <v>0</v>
          </cell>
          <cell r="N4136">
            <v>1.7</v>
          </cell>
          <cell r="O4136">
            <v>0</v>
          </cell>
          <cell r="P4136">
            <v>0</v>
          </cell>
          <cell r="Q4136">
            <v>0</v>
          </cell>
          <cell r="R4136" t="str">
            <v>multicolore</v>
          </cell>
          <cell r="S4136" t="str">
            <v>11½</v>
          </cell>
          <cell r="T4136" t="str">
            <v>0,90 €</v>
          </cell>
          <cell r="U4136" t="str">
            <v/>
          </cell>
          <cell r="V4136" t="str">
            <v>Offset</v>
          </cell>
        </row>
        <row r="4137">
          <cell r="B4137" t="str">
            <v>DR-000-3779</v>
          </cell>
          <cell r="C4137" t="str">
            <v>4848484551555557</v>
          </cell>
          <cell r="D4137" t="str">
            <v>000</v>
          </cell>
          <cell r="E4137">
            <v>3779</v>
          </cell>
          <cell r="F4137" t="str">
            <v>Timbres-poste</v>
          </cell>
          <cell r="G4137">
            <v>2008</v>
          </cell>
          <cell r="H4137" t="str">
            <v>BMX</v>
          </cell>
          <cell r="I4137" t="str">
            <v>Jeux olympiques d'été à Pékin (Chine) en 2008</v>
          </cell>
          <cell r="J4137">
            <v>2.2999999999999998</v>
          </cell>
          <cell r="K4137">
            <v>1</v>
          </cell>
          <cell r="L4137">
            <v>0</v>
          </cell>
          <cell r="M4137">
            <v>0</v>
          </cell>
          <cell r="N4137">
            <v>0.8</v>
          </cell>
          <cell r="O4137">
            <v>0</v>
          </cell>
          <cell r="P4137">
            <v>0</v>
          </cell>
          <cell r="Q4137">
            <v>0</v>
          </cell>
          <cell r="R4137" t="str">
            <v>multicolore</v>
          </cell>
          <cell r="S4137" t="str">
            <v>11½</v>
          </cell>
          <cell r="T4137" t="str">
            <v>1</v>
          </cell>
          <cell r="U4137" t="str">
            <v/>
          </cell>
          <cell r="V4137" t="str">
            <v>Héliogravure</v>
          </cell>
        </row>
        <row r="4138">
          <cell r="B4138" t="str">
            <v>DR-000-3780</v>
          </cell>
          <cell r="C4138" t="str">
            <v>4848484551555648</v>
          </cell>
          <cell r="D4138" t="str">
            <v>000</v>
          </cell>
          <cell r="E4138">
            <v>3780</v>
          </cell>
          <cell r="F4138" t="str">
            <v>Timbres-poste</v>
          </cell>
          <cell r="G4138">
            <v>2008</v>
          </cell>
          <cell r="H4138" t="str">
            <v>Athlétisme - course de relais</v>
          </cell>
          <cell r="I4138" t="str">
            <v>Jeux olympiques d'été à Pékin (Chine) en 2008</v>
          </cell>
          <cell r="J4138">
            <v>3</v>
          </cell>
          <cell r="K4138">
            <v>1</v>
          </cell>
          <cell r="L4138">
            <v>0</v>
          </cell>
          <cell r="M4138">
            <v>0</v>
          </cell>
          <cell r="N4138">
            <v>1.7</v>
          </cell>
          <cell r="O4138">
            <v>0</v>
          </cell>
          <cell r="P4138">
            <v>0</v>
          </cell>
          <cell r="Q4138">
            <v>0</v>
          </cell>
          <cell r="R4138" t="str">
            <v>multicolore</v>
          </cell>
          <cell r="S4138" t="str">
            <v>11½</v>
          </cell>
          <cell r="T4138" t="str">
            <v>90 c</v>
          </cell>
          <cell r="U4138" t="str">
            <v/>
          </cell>
          <cell r="V4138" t="str">
            <v>Héliogravure</v>
          </cell>
        </row>
        <row r="4139">
          <cell r="B4139" t="str">
            <v>DR-000-3781</v>
          </cell>
          <cell r="C4139" t="str">
            <v>4848484551555649</v>
          </cell>
          <cell r="D4139" t="str">
            <v>000</v>
          </cell>
          <cell r="E4139">
            <v>3781</v>
          </cell>
          <cell r="F4139" t="str">
            <v>Timbres-poste</v>
          </cell>
          <cell r="G4139">
            <v>2008</v>
          </cell>
          <cell r="H4139" t="str">
            <v>Tennis</v>
          </cell>
          <cell r="I4139" t="str">
            <v>Jeux olympiques d'été à Pékin (Chine) en 2008</v>
          </cell>
          <cell r="J4139">
            <v>4.5</v>
          </cell>
          <cell r="K4139">
            <v>1</v>
          </cell>
          <cell r="L4139">
            <v>0</v>
          </cell>
          <cell r="M4139">
            <v>0</v>
          </cell>
          <cell r="N4139">
            <v>4.5</v>
          </cell>
          <cell r="O4139">
            <v>0</v>
          </cell>
          <cell r="P4139">
            <v>0</v>
          </cell>
          <cell r="Q4139">
            <v>0</v>
          </cell>
          <cell r="R4139" t="str">
            <v>multicolore</v>
          </cell>
          <cell r="S4139" t="str">
            <v>11½</v>
          </cell>
          <cell r="T4139" t="str">
            <v>2</v>
          </cell>
          <cell r="U4139" t="str">
            <v/>
          </cell>
          <cell r="V4139" t="str">
            <v>Héliogravure</v>
          </cell>
        </row>
        <row r="4140">
          <cell r="B4140" t="str">
            <v>DR-000-3782</v>
          </cell>
          <cell r="C4140" t="str">
            <v>4848484551555650</v>
          </cell>
          <cell r="D4140" t="str">
            <v>000</v>
          </cell>
          <cell r="E4140">
            <v>3782</v>
          </cell>
          <cell r="F4140" t="str">
            <v>Timbres-poste</v>
          </cell>
          <cell r="G4140">
            <v>2008</v>
          </cell>
          <cell r="H4140" t="str">
            <v>Hopduvelfeesten à Asse (houblon, tonneau de bière géant), pantin brûlé</v>
          </cell>
          <cell r="I4140" t="str">
            <v>Folklore et traditions</v>
          </cell>
          <cell r="J4140">
            <v>2.2999999999999998</v>
          </cell>
          <cell r="K4140">
            <v>1</v>
          </cell>
          <cell r="L4140">
            <v>0</v>
          </cell>
          <cell r="M4140">
            <v>0</v>
          </cell>
          <cell r="N4140">
            <v>1.2</v>
          </cell>
          <cell r="O4140">
            <v>0</v>
          </cell>
          <cell r="P4140">
            <v>0</v>
          </cell>
          <cell r="Q4140">
            <v>0</v>
          </cell>
          <cell r="R4140" t="str">
            <v>multicolore</v>
          </cell>
          <cell r="S4140" t="str">
            <v>11½</v>
          </cell>
          <cell r="T4140" t="str">
            <v/>
          </cell>
          <cell r="U4140" t="str">
            <v/>
          </cell>
          <cell r="V4140" t="str">
            <v>Taille-douce et héliogravure</v>
          </cell>
        </row>
        <row r="4141">
          <cell r="B4141" t="str">
            <v>DR-000-3783</v>
          </cell>
          <cell r="C4141" t="str">
            <v>4848484551555651</v>
          </cell>
          <cell r="D4141" t="str">
            <v>000</v>
          </cell>
          <cell r="E4141">
            <v>3783</v>
          </cell>
          <cell r="F4141" t="str">
            <v>Timbres-poste</v>
          </cell>
          <cell r="G4141">
            <v>2008</v>
          </cell>
          <cell r="H4141" t="str">
            <v>700e plantation du Meyboom (arbre de mai ou de joie) le 9 août à Bruxelles</v>
          </cell>
          <cell r="I4141" t="str">
            <v>Folklore et traditions</v>
          </cell>
          <cell r="J4141">
            <v>2.2999999999999998</v>
          </cell>
          <cell r="K4141">
            <v>1</v>
          </cell>
          <cell r="L4141">
            <v>0</v>
          </cell>
          <cell r="M4141">
            <v>0</v>
          </cell>
          <cell r="N4141">
            <v>1.2</v>
          </cell>
          <cell r="O4141">
            <v>0</v>
          </cell>
          <cell r="P4141">
            <v>0</v>
          </cell>
          <cell r="Q4141">
            <v>0</v>
          </cell>
          <cell r="R4141" t="str">
            <v>multicolore</v>
          </cell>
          <cell r="S4141" t="str">
            <v>11½</v>
          </cell>
          <cell r="T4141" t="str">
            <v/>
          </cell>
          <cell r="U4141" t="str">
            <v/>
          </cell>
          <cell r="V4141" t="str">
            <v>Taille-douce et héliogravure</v>
          </cell>
        </row>
        <row r="4142">
          <cell r="B4142" t="str">
            <v>DR-000-3784</v>
          </cell>
          <cell r="C4142" t="str">
            <v>4848484551555652</v>
          </cell>
          <cell r="D4142" t="str">
            <v>000</v>
          </cell>
          <cell r="E4142">
            <v>3784</v>
          </cell>
          <cell r="F4142" t="str">
            <v>Timbres-poste</v>
          </cell>
          <cell r="G4142">
            <v>2008</v>
          </cell>
          <cell r="H4142" t="str">
            <v>Carnaval d'Eupen (fous et personnages costumés devant l'église d'Eupen)</v>
          </cell>
          <cell r="I4142" t="str">
            <v>Folklore et traditions</v>
          </cell>
          <cell r="J4142">
            <v>2.2999999999999998</v>
          </cell>
          <cell r="K4142">
            <v>1</v>
          </cell>
          <cell r="L4142">
            <v>0</v>
          </cell>
          <cell r="M4142">
            <v>0</v>
          </cell>
          <cell r="N4142">
            <v>1.2</v>
          </cell>
          <cell r="O4142">
            <v>0</v>
          </cell>
          <cell r="P4142">
            <v>0</v>
          </cell>
          <cell r="Q4142">
            <v>0</v>
          </cell>
          <cell r="R4142" t="str">
            <v>multicolore</v>
          </cell>
          <cell r="S4142" t="str">
            <v>11½</v>
          </cell>
          <cell r="T4142" t="str">
            <v/>
          </cell>
          <cell r="U4142" t="str">
            <v/>
          </cell>
          <cell r="V4142" t="str">
            <v>Taille-douce et héliogravure</v>
          </cell>
        </row>
        <row r="4143">
          <cell r="B4143" t="str">
            <v>DR-000-3785</v>
          </cell>
          <cell r="C4143" t="str">
            <v>4848484551555653</v>
          </cell>
          <cell r="D4143" t="str">
            <v>000</v>
          </cell>
          <cell r="E4143">
            <v>3785</v>
          </cell>
          <cell r="F4143" t="str">
            <v>Timbres-poste</v>
          </cell>
          <cell r="G4143">
            <v>2008</v>
          </cell>
          <cell r="H4143" t="str">
            <v>Centenaire de la Royale compagnie du Cabaret wallon tournaisien</v>
          </cell>
          <cell r="I4143" t="str">
            <v>Folklore et traditions</v>
          </cell>
          <cell r="J4143">
            <v>2.2999999999999998</v>
          </cell>
          <cell r="K4143">
            <v>1</v>
          </cell>
          <cell r="L4143">
            <v>0</v>
          </cell>
          <cell r="M4143">
            <v>0</v>
          </cell>
          <cell r="N4143">
            <v>1.2</v>
          </cell>
          <cell r="O4143">
            <v>0</v>
          </cell>
          <cell r="P4143">
            <v>0</v>
          </cell>
          <cell r="Q4143">
            <v>0</v>
          </cell>
          <cell r="R4143" t="str">
            <v>multicolore</v>
          </cell>
          <cell r="S4143" t="str">
            <v>11½</v>
          </cell>
          <cell r="T4143" t="str">
            <v/>
          </cell>
          <cell r="U4143" t="str">
            <v/>
          </cell>
          <cell r="V4143" t="str">
            <v>Taille-douce et héliogravure</v>
          </cell>
        </row>
        <row r="4144">
          <cell r="B4144" t="str">
            <v>DR-000-3786</v>
          </cell>
          <cell r="C4144" t="str">
            <v>4848484551555654</v>
          </cell>
          <cell r="D4144" t="str">
            <v>000</v>
          </cell>
          <cell r="E4144">
            <v>3786</v>
          </cell>
          <cell r="F4144" t="str">
            <v>Timbres-poste</v>
          </cell>
          <cell r="G4144">
            <v>2008</v>
          </cell>
          <cell r="H4144" t="str">
            <v>Hôtesses portant le drapeau de leur pays</v>
          </cell>
          <cell r="I4144" t="str">
            <v>Cinquantenaire de l'exposition universelle "Expo'58 à Bruxelles</v>
          </cell>
          <cell r="J4144">
            <v>2.2999999999999998</v>
          </cell>
          <cell r="K4144">
            <v>1</v>
          </cell>
          <cell r="L4144">
            <v>0</v>
          </cell>
          <cell r="M4144">
            <v>0</v>
          </cell>
          <cell r="N4144">
            <v>1.6</v>
          </cell>
          <cell r="O4144">
            <v>0</v>
          </cell>
          <cell r="P4144">
            <v>0</v>
          </cell>
          <cell r="Q4144">
            <v>0</v>
          </cell>
          <cell r="R4144" t="str">
            <v>multicolore</v>
          </cell>
          <cell r="S4144" t="str">
            <v>11½</v>
          </cell>
          <cell r="T4144" t="str">
            <v/>
          </cell>
          <cell r="U4144" t="str">
            <v/>
          </cell>
          <cell r="V4144" t="str">
            <v>Offset</v>
          </cell>
        </row>
        <row r="4145">
          <cell r="B4145" t="str">
            <v>DR-000-F3786</v>
          </cell>
          <cell r="C4145" t="str">
            <v>484848457051555654</v>
          </cell>
          <cell r="D4145" t="str">
            <v>000</v>
          </cell>
          <cell r="E4145" t="str">
            <v>F3786</v>
          </cell>
          <cell r="F4145" t="str">
            <v>Timbres-poste</v>
          </cell>
          <cell r="G4145">
            <v>2008</v>
          </cell>
          <cell r="H4145" t="str">
            <v>feuillet de 5 timbres (3786 à 3790)                               pas répertorié</v>
          </cell>
          <cell r="I4145" t="str">
            <v>Cinquantenaire Expo 58</v>
          </cell>
          <cell r="J4145">
            <v>11.5</v>
          </cell>
          <cell r="K4145">
            <v>1</v>
          </cell>
          <cell r="L4145">
            <v>0</v>
          </cell>
          <cell r="M4145">
            <v>0</v>
          </cell>
          <cell r="N4145">
            <v>8</v>
          </cell>
          <cell r="O4145">
            <v>0</v>
          </cell>
          <cell r="P4145">
            <v>0</v>
          </cell>
          <cell r="Q4145">
            <v>0</v>
          </cell>
          <cell r="R4145" t="str">
            <v>multicolore</v>
          </cell>
          <cell r="S4145" t="str">
            <v>11½</v>
          </cell>
          <cell r="T4145" t="str">
            <v/>
          </cell>
          <cell r="U4145" t="str">
            <v/>
          </cell>
          <cell r="V4145" t="str">
            <v>Offset</v>
          </cell>
        </row>
        <row r="4146">
          <cell r="B4146" t="str">
            <v>DR-000-3787</v>
          </cell>
          <cell r="C4146" t="str">
            <v>4848484551555655</v>
          </cell>
          <cell r="D4146" t="str">
            <v>000</v>
          </cell>
          <cell r="E4146">
            <v>3787</v>
          </cell>
          <cell r="F4146" t="str">
            <v>Timbres-poste</v>
          </cell>
          <cell r="G4146">
            <v>2008</v>
          </cell>
          <cell r="H4146" t="str">
            <v>Pavillon de l'URSS</v>
          </cell>
          <cell r="I4146" t="str">
            <v>Cinquantenaire de l'exposition universelle "Expo'58" à Bruxelles</v>
          </cell>
          <cell r="J4146">
            <v>2.2999999999999998</v>
          </cell>
          <cell r="K4146">
            <v>1</v>
          </cell>
          <cell r="L4146">
            <v>0</v>
          </cell>
          <cell r="M4146">
            <v>0</v>
          </cell>
          <cell r="N4146">
            <v>1.6</v>
          </cell>
          <cell r="O4146">
            <v>0</v>
          </cell>
          <cell r="P4146">
            <v>0</v>
          </cell>
          <cell r="Q4146">
            <v>0</v>
          </cell>
          <cell r="R4146" t="str">
            <v>multicolore</v>
          </cell>
          <cell r="S4146" t="str">
            <v>11½</v>
          </cell>
          <cell r="T4146" t="str">
            <v/>
          </cell>
          <cell r="U4146" t="str">
            <v/>
          </cell>
          <cell r="V4146" t="str">
            <v>Offset</v>
          </cell>
        </row>
        <row r="4147">
          <cell r="B4147" t="str">
            <v>DR-000-3788</v>
          </cell>
          <cell r="C4147" t="str">
            <v>4848484551555656</v>
          </cell>
          <cell r="D4147" t="str">
            <v>000</v>
          </cell>
          <cell r="E4147">
            <v>3788</v>
          </cell>
          <cell r="F4147" t="str">
            <v>Timbres-poste</v>
          </cell>
          <cell r="G4147">
            <v>2008</v>
          </cell>
          <cell r="H4147" t="str">
            <v>Logo de l'exposition (étoiles)</v>
          </cell>
          <cell r="I4147" t="str">
            <v>Cinquantenaire de l'exposition universelle "Expo'58" à Bruxelles</v>
          </cell>
          <cell r="J4147">
            <v>2.2999999999999998</v>
          </cell>
          <cell r="K4147">
            <v>1</v>
          </cell>
          <cell r="L4147">
            <v>0</v>
          </cell>
          <cell r="M4147">
            <v>0</v>
          </cell>
          <cell r="N4147">
            <v>1.6</v>
          </cell>
          <cell r="O4147">
            <v>0</v>
          </cell>
          <cell r="P4147">
            <v>0</v>
          </cell>
          <cell r="Q4147">
            <v>0</v>
          </cell>
          <cell r="R4147" t="str">
            <v>multicolore</v>
          </cell>
          <cell r="S4147" t="str">
            <v>11½</v>
          </cell>
          <cell r="T4147" t="str">
            <v/>
          </cell>
          <cell r="U4147" t="str">
            <v/>
          </cell>
          <cell r="V4147" t="str">
            <v>Offset</v>
          </cell>
        </row>
        <row r="4148">
          <cell r="B4148" t="str">
            <v>DR-000-3789</v>
          </cell>
          <cell r="C4148" t="str">
            <v>4848484551555657</v>
          </cell>
          <cell r="D4148" t="str">
            <v>000</v>
          </cell>
          <cell r="E4148">
            <v>3789</v>
          </cell>
          <cell r="F4148" t="str">
            <v>Timbres-poste</v>
          </cell>
          <cell r="G4148">
            <v>2008</v>
          </cell>
          <cell r="H4148" t="str">
            <v>Pavillon thaïlandais</v>
          </cell>
          <cell r="I4148" t="str">
            <v>Cinquantenaire de l'exposition universelle "Expo'58" à Bruxelles</v>
          </cell>
          <cell r="J4148">
            <v>2.2999999999999998</v>
          </cell>
          <cell r="K4148">
            <v>1</v>
          </cell>
          <cell r="L4148">
            <v>0</v>
          </cell>
          <cell r="M4148">
            <v>0</v>
          </cell>
          <cell r="N4148">
            <v>1.6</v>
          </cell>
          <cell r="O4148">
            <v>0</v>
          </cell>
          <cell r="P4148">
            <v>0</v>
          </cell>
          <cell r="Q4148">
            <v>0</v>
          </cell>
          <cell r="R4148" t="str">
            <v>multicolore</v>
          </cell>
          <cell r="S4148" t="str">
            <v>11½</v>
          </cell>
          <cell r="T4148" t="str">
            <v/>
          </cell>
          <cell r="U4148" t="str">
            <v/>
          </cell>
          <cell r="V4148" t="str">
            <v>Offset</v>
          </cell>
        </row>
        <row r="4149">
          <cell r="B4149" t="str">
            <v>DR-000-3790</v>
          </cell>
          <cell r="C4149" t="str">
            <v>4848484551555748</v>
          </cell>
          <cell r="D4149" t="str">
            <v>000</v>
          </cell>
          <cell r="E4149">
            <v>3790</v>
          </cell>
          <cell r="F4149" t="str">
            <v>Timbres-poste</v>
          </cell>
          <cell r="G4149">
            <v>2008</v>
          </cell>
          <cell r="H4149" t="str">
            <v>Atomium</v>
          </cell>
          <cell r="I4149" t="str">
            <v>Cinquantenaire de l'exposition universelle "Expo'58 à Bruxelles</v>
          </cell>
          <cell r="J4149">
            <v>2.2999999999999998</v>
          </cell>
          <cell r="K4149">
            <v>1</v>
          </cell>
          <cell r="L4149">
            <v>0</v>
          </cell>
          <cell r="M4149">
            <v>0</v>
          </cell>
          <cell r="N4149">
            <v>1.6</v>
          </cell>
          <cell r="O4149">
            <v>0</v>
          </cell>
          <cell r="P4149">
            <v>0</v>
          </cell>
          <cell r="Q4149">
            <v>0</v>
          </cell>
          <cell r="R4149" t="str">
            <v>multicolore</v>
          </cell>
          <cell r="S4149" t="str">
            <v>11½</v>
          </cell>
          <cell r="T4149" t="str">
            <v/>
          </cell>
          <cell r="U4149" t="str">
            <v/>
          </cell>
          <cell r="V4149" t="str">
            <v>Offset</v>
          </cell>
        </row>
        <row r="4150">
          <cell r="B4150" t="str">
            <v>DR-000-3791</v>
          </cell>
          <cell r="C4150" t="str">
            <v>4848484551555749</v>
          </cell>
          <cell r="D4150" t="str">
            <v>000</v>
          </cell>
          <cell r="E4150">
            <v>3791</v>
          </cell>
          <cell r="F4150" t="str">
            <v>Timbres-poste</v>
          </cell>
          <cell r="G4150">
            <v>2008</v>
          </cell>
          <cell r="H4150" t="str">
            <v>Schtroumpf embrassant avec sa copine</v>
          </cell>
          <cell r="I4150" t="str">
            <v>Bande dessinée. Les Schtroumpfs de l'auteur et dessinateur Peyo (1928-1992)</v>
          </cell>
          <cell r="J4150">
            <v>2.2999999999999998</v>
          </cell>
          <cell r="K4150">
            <v>1</v>
          </cell>
          <cell r="L4150">
            <v>0</v>
          </cell>
          <cell r="M4150">
            <v>0</v>
          </cell>
          <cell r="N4150">
            <v>1.6</v>
          </cell>
          <cell r="O4150">
            <v>0</v>
          </cell>
          <cell r="P4150">
            <v>0</v>
          </cell>
          <cell r="Q4150">
            <v>0</v>
          </cell>
          <cell r="R4150" t="str">
            <v>multicolore</v>
          </cell>
          <cell r="S4150" t="str">
            <v>11½</v>
          </cell>
          <cell r="T4150" t="str">
            <v/>
          </cell>
          <cell r="U4150" t="str">
            <v/>
          </cell>
          <cell r="V4150" t="str">
            <v>Héliogravure</v>
          </cell>
        </row>
        <row r="4151">
          <cell r="B4151" t="str">
            <v>DR-000-F3791</v>
          </cell>
          <cell r="C4151" t="str">
            <v>484848457051555749</v>
          </cell>
          <cell r="D4151" t="str">
            <v>000</v>
          </cell>
          <cell r="E4151" t="str">
            <v>F3791</v>
          </cell>
          <cell r="F4151" t="str">
            <v>Timbres-poste</v>
          </cell>
          <cell r="G4151">
            <v>2008</v>
          </cell>
          <cell r="H4151" t="str">
            <v>feuillet de 5 timbres (3791 à 3795)                               pas répertorié</v>
          </cell>
          <cell r="I4151" t="str">
            <v xml:space="preserve">Schtroumpfs </v>
          </cell>
          <cell r="J4151">
            <v>11.5</v>
          </cell>
          <cell r="K4151">
            <v>1</v>
          </cell>
          <cell r="L4151">
            <v>0</v>
          </cell>
          <cell r="M4151">
            <v>0</v>
          </cell>
          <cell r="N4151">
            <v>8</v>
          </cell>
          <cell r="O4151">
            <v>0</v>
          </cell>
          <cell r="P4151">
            <v>0</v>
          </cell>
          <cell r="Q4151">
            <v>0</v>
          </cell>
          <cell r="R4151" t="str">
            <v>multicolore</v>
          </cell>
          <cell r="S4151" t="str">
            <v>11½</v>
          </cell>
          <cell r="T4151" t="str">
            <v/>
          </cell>
          <cell r="U4151" t="str">
            <v/>
          </cell>
          <cell r="V4151" t="str">
            <v>Héliogravure</v>
          </cell>
        </row>
        <row r="4152">
          <cell r="B4152" t="str">
            <v>DR-000-3792</v>
          </cell>
          <cell r="C4152" t="str">
            <v>4848484551555750</v>
          </cell>
          <cell r="D4152" t="str">
            <v>000</v>
          </cell>
          <cell r="E4152">
            <v>3792</v>
          </cell>
          <cell r="F4152" t="str">
            <v>Timbres-poste</v>
          </cell>
          <cell r="G4152">
            <v>2008</v>
          </cell>
          <cell r="H4152" t="str">
            <v>Schtroumpfs se serrant la main</v>
          </cell>
          <cell r="I4152" t="str">
            <v>Bande dessinée. Les Schtroumpfs de l'auteur et dessinateur Peyo (1928-1992)</v>
          </cell>
          <cell r="J4152">
            <v>2.2999999999999998</v>
          </cell>
          <cell r="K4152">
            <v>1</v>
          </cell>
          <cell r="L4152">
            <v>0</v>
          </cell>
          <cell r="M4152">
            <v>0</v>
          </cell>
          <cell r="N4152">
            <v>1.6</v>
          </cell>
          <cell r="O4152">
            <v>0</v>
          </cell>
          <cell r="P4152">
            <v>0</v>
          </cell>
          <cell r="Q4152">
            <v>0</v>
          </cell>
          <cell r="R4152" t="str">
            <v>multicolore</v>
          </cell>
          <cell r="S4152" t="str">
            <v>11½</v>
          </cell>
          <cell r="T4152" t="str">
            <v/>
          </cell>
          <cell r="U4152" t="str">
            <v/>
          </cell>
          <cell r="V4152" t="str">
            <v>Héliogravure</v>
          </cell>
        </row>
        <row r="4153">
          <cell r="B4153" t="str">
            <v>DR-000-3793</v>
          </cell>
          <cell r="C4153" t="str">
            <v>4848484551555751</v>
          </cell>
          <cell r="D4153" t="str">
            <v>000</v>
          </cell>
          <cell r="E4153">
            <v>3793</v>
          </cell>
          <cell r="F4153" t="str">
            <v>Timbres-poste</v>
          </cell>
          <cell r="G4153">
            <v>2008</v>
          </cell>
          <cell r="H4153" t="str">
            <v>Schtroumpf soufflant dans un serpentin</v>
          </cell>
          <cell r="I4153" t="str">
            <v>Bande dessinée. Les Schtroumpfs de l'auteur et dessinateur Peyo (1928-1992)</v>
          </cell>
          <cell r="J4153">
            <v>2.2999999999999998</v>
          </cell>
          <cell r="K4153">
            <v>1</v>
          </cell>
          <cell r="L4153">
            <v>0</v>
          </cell>
          <cell r="M4153">
            <v>0</v>
          </cell>
          <cell r="N4153">
            <v>1.6</v>
          </cell>
          <cell r="O4153">
            <v>0</v>
          </cell>
          <cell r="P4153">
            <v>0</v>
          </cell>
          <cell r="Q4153">
            <v>0</v>
          </cell>
          <cell r="R4153" t="str">
            <v>multicolore</v>
          </cell>
          <cell r="S4153" t="str">
            <v>11½</v>
          </cell>
          <cell r="T4153" t="str">
            <v/>
          </cell>
          <cell r="U4153" t="str">
            <v/>
          </cell>
          <cell r="V4153" t="str">
            <v>Héliogravure</v>
          </cell>
        </row>
        <row r="4154">
          <cell r="B4154" t="str">
            <v>DR-000-3794</v>
          </cell>
          <cell r="C4154" t="str">
            <v>4848484551555752</v>
          </cell>
          <cell r="D4154" t="str">
            <v>000</v>
          </cell>
          <cell r="E4154">
            <v>3794</v>
          </cell>
          <cell r="F4154" t="str">
            <v>Timbres-poste</v>
          </cell>
          <cell r="G4154">
            <v>2008</v>
          </cell>
          <cell r="H4154" t="str">
            <v>Schtroumpf portant un gâteau</v>
          </cell>
          <cell r="I4154" t="str">
            <v>Bande dessinée. Les Schtroumpfs de l'auteur et dessinateur Peyo (1928-1992)</v>
          </cell>
          <cell r="J4154">
            <v>2.2999999999999998</v>
          </cell>
          <cell r="K4154">
            <v>1</v>
          </cell>
          <cell r="L4154">
            <v>0</v>
          </cell>
          <cell r="M4154">
            <v>0</v>
          </cell>
          <cell r="N4154">
            <v>1.6</v>
          </cell>
          <cell r="O4154">
            <v>0</v>
          </cell>
          <cell r="P4154">
            <v>0</v>
          </cell>
          <cell r="Q4154">
            <v>0</v>
          </cell>
          <cell r="R4154" t="str">
            <v>multicolore</v>
          </cell>
          <cell r="S4154" t="str">
            <v>11½</v>
          </cell>
          <cell r="T4154" t="str">
            <v/>
          </cell>
          <cell r="U4154" t="str">
            <v/>
          </cell>
          <cell r="V4154" t="str">
            <v>Héliogravure</v>
          </cell>
        </row>
        <row r="4155">
          <cell r="B4155" t="str">
            <v>DR-000-3795</v>
          </cell>
          <cell r="C4155" t="str">
            <v>4848484551555753</v>
          </cell>
          <cell r="D4155" t="str">
            <v>000</v>
          </cell>
          <cell r="E4155">
            <v>3795</v>
          </cell>
          <cell r="F4155" t="str">
            <v>Timbres-poste</v>
          </cell>
          <cell r="G4155">
            <v>2008</v>
          </cell>
          <cell r="H4155" t="str">
            <v>Schtroumpf mangeant un gâteau au chocolat</v>
          </cell>
          <cell r="I4155" t="str">
            <v>Bande dessinée. Les Schtroumpfs de l'auteur et dessinateur Peyo (1928-1992)</v>
          </cell>
          <cell r="J4155">
            <v>2.2999999999999998</v>
          </cell>
          <cell r="K4155">
            <v>1</v>
          </cell>
          <cell r="L4155">
            <v>0</v>
          </cell>
          <cell r="M4155">
            <v>0</v>
          </cell>
          <cell r="N4155">
            <v>1.6</v>
          </cell>
          <cell r="O4155">
            <v>0</v>
          </cell>
          <cell r="P4155">
            <v>0</v>
          </cell>
          <cell r="Q4155">
            <v>0</v>
          </cell>
          <cell r="R4155" t="str">
            <v>multicolore</v>
          </cell>
          <cell r="S4155" t="str">
            <v>11½</v>
          </cell>
          <cell r="T4155" t="str">
            <v/>
          </cell>
          <cell r="U4155" t="str">
            <v/>
          </cell>
          <cell r="V4155" t="str">
            <v>Héliogravure</v>
          </cell>
        </row>
        <row r="4156">
          <cell r="B4156" t="str">
            <v>DR-000-3796</v>
          </cell>
          <cell r="C4156" t="str">
            <v>4848484551555754</v>
          </cell>
          <cell r="D4156" t="str">
            <v>000</v>
          </cell>
          <cell r="E4156">
            <v>3796</v>
          </cell>
          <cell r="F4156" t="str">
            <v>Timbres-poste</v>
          </cell>
          <cell r="G4156">
            <v>2008</v>
          </cell>
          <cell r="H4156" t="str">
            <v>Schtroumpf garçon</v>
          </cell>
          <cell r="I4156" t="str">
            <v>Série courante. Les Schtroumpfs du dessinateur Peyo (1928-1992)</v>
          </cell>
          <cell r="J4156">
            <v>2.2999999999999998</v>
          </cell>
          <cell r="K4156">
            <v>1</v>
          </cell>
          <cell r="L4156">
            <v>0</v>
          </cell>
          <cell r="M4156">
            <v>0</v>
          </cell>
          <cell r="N4156">
            <v>1</v>
          </cell>
          <cell r="O4156">
            <v>0</v>
          </cell>
          <cell r="P4156">
            <v>0</v>
          </cell>
          <cell r="Q4156">
            <v>0</v>
          </cell>
          <cell r="R4156" t="str">
            <v>multicolore</v>
          </cell>
          <cell r="S4156" t="str">
            <v>10 sur 3 côtés</v>
          </cell>
          <cell r="T4156" t="str">
            <v/>
          </cell>
          <cell r="U4156" t="str">
            <v/>
          </cell>
          <cell r="V4156" t="str">
            <v>Héliogravure</v>
          </cell>
        </row>
        <row r="4157">
          <cell r="B4157" t="str">
            <v>DR-000-3797</v>
          </cell>
          <cell r="C4157" t="str">
            <v>4848484551555755</v>
          </cell>
          <cell r="D4157" t="str">
            <v>000</v>
          </cell>
          <cell r="E4157">
            <v>3797</v>
          </cell>
          <cell r="F4157" t="str">
            <v>Timbres-poste</v>
          </cell>
          <cell r="G4157">
            <v>2008</v>
          </cell>
          <cell r="H4157" t="str">
            <v>La Schtroumpfette</v>
          </cell>
          <cell r="I4157" t="str">
            <v>Série courante. Les Schtroumpfs du dessinateur Peyo (1928-1992)</v>
          </cell>
          <cell r="J4157">
            <v>2.2999999999999998</v>
          </cell>
          <cell r="K4157">
            <v>1</v>
          </cell>
          <cell r="L4157">
            <v>0</v>
          </cell>
          <cell r="M4157">
            <v>0</v>
          </cell>
          <cell r="N4157">
            <v>1</v>
          </cell>
          <cell r="O4157">
            <v>0</v>
          </cell>
          <cell r="P4157">
            <v>0</v>
          </cell>
          <cell r="Q4157">
            <v>0</v>
          </cell>
          <cell r="R4157" t="str">
            <v>multicolore</v>
          </cell>
          <cell r="S4157" t="str">
            <v>10 sur 3 côtés</v>
          </cell>
          <cell r="T4157" t="str">
            <v/>
          </cell>
          <cell r="U4157" t="str">
            <v/>
          </cell>
          <cell r="V4157" t="str">
            <v>Héliogravure</v>
          </cell>
        </row>
        <row r="4158">
          <cell r="B4158" t="str">
            <v>DR-000-3798</v>
          </cell>
          <cell r="C4158" t="str">
            <v>4848484551555756</v>
          </cell>
          <cell r="D4158" t="str">
            <v>000</v>
          </cell>
          <cell r="E4158">
            <v>3798</v>
          </cell>
          <cell r="F4158" t="str">
            <v>Timbres-poste</v>
          </cell>
          <cell r="G4158">
            <v>2008</v>
          </cell>
          <cell r="H4158" t="str">
            <v>Le Grand Schtroumpf avec bonnet rouge</v>
          </cell>
          <cell r="I4158" t="str">
            <v>Série courante. Les Schtroumpfs du dessinateur Peyo (1928-1992)</v>
          </cell>
          <cell r="J4158">
            <v>2.2999999999999998</v>
          </cell>
          <cell r="K4158">
            <v>1</v>
          </cell>
          <cell r="L4158">
            <v>0</v>
          </cell>
          <cell r="M4158">
            <v>0</v>
          </cell>
          <cell r="N4158">
            <v>1</v>
          </cell>
          <cell r="O4158">
            <v>0</v>
          </cell>
          <cell r="P4158">
            <v>0</v>
          </cell>
          <cell r="Q4158">
            <v>0</v>
          </cell>
          <cell r="R4158" t="str">
            <v>multicolore</v>
          </cell>
          <cell r="S4158" t="str">
            <v>10 sur 3 côtés</v>
          </cell>
          <cell r="T4158" t="str">
            <v/>
          </cell>
          <cell r="U4158" t="str">
            <v/>
          </cell>
          <cell r="V4158" t="str">
            <v>Héliogravure</v>
          </cell>
        </row>
        <row r="4159">
          <cell r="B4159" t="str">
            <v>DR-000-3799</v>
          </cell>
          <cell r="C4159" t="str">
            <v>4848484551555757</v>
          </cell>
          <cell r="D4159" t="str">
            <v>000</v>
          </cell>
          <cell r="E4159">
            <v>3799</v>
          </cell>
          <cell r="F4159" t="str">
            <v>Timbres-poste</v>
          </cell>
          <cell r="G4159">
            <v>2008</v>
          </cell>
          <cell r="H4159" t="str">
            <v>Schtroumpf jouant du tambour</v>
          </cell>
          <cell r="I4159" t="str">
            <v>Série courante. Les Schtroumpfs du dessinateur Peyo (1928-1992)</v>
          </cell>
          <cell r="J4159">
            <v>2.2999999999999998</v>
          </cell>
          <cell r="K4159">
            <v>1</v>
          </cell>
          <cell r="L4159">
            <v>0</v>
          </cell>
          <cell r="M4159">
            <v>0</v>
          </cell>
          <cell r="N4159">
            <v>1</v>
          </cell>
          <cell r="O4159">
            <v>0</v>
          </cell>
          <cell r="P4159">
            <v>0</v>
          </cell>
          <cell r="Q4159">
            <v>0</v>
          </cell>
          <cell r="R4159" t="str">
            <v>multicolore</v>
          </cell>
          <cell r="S4159" t="str">
            <v>10 sur 3 côtés</v>
          </cell>
          <cell r="T4159" t="str">
            <v/>
          </cell>
          <cell r="U4159" t="str">
            <v/>
          </cell>
          <cell r="V4159" t="str">
            <v>Héliogravure</v>
          </cell>
        </row>
        <row r="4160">
          <cell r="B4160" t="str">
            <v>DR-000-3800</v>
          </cell>
          <cell r="C4160" t="str">
            <v>4848484551564848</v>
          </cell>
          <cell r="D4160" t="str">
            <v>000</v>
          </cell>
          <cell r="E4160">
            <v>3800</v>
          </cell>
          <cell r="F4160" t="str">
            <v>Timbres-poste</v>
          </cell>
          <cell r="G4160">
            <v>2008</v>
          </cell>
          <cell r="H4160" t="str">
            <v>Schtroumpf écrivant avec une plume d'oie</v>
          </cell>
          <cell r="I4160" t="str">
            <v>Série courante. Les Schtroumpfs du dessinateur Peyo (1928-1992)</v>
          </cell>
          <cell r="J4160">
            <v>2.2999999999999998</v>
          </cell>
          <cell r="K4160">
            <v>1</v>
          </cell>
          <cell r="L4160">
            <v>0</v>
          </cell>
          <cell r="M4160">
            <v>0</v>
          </cell>
          <cell r="N4160">
            <v>1</v>
          </cell>
          <cell r="O4160">
            <v>0</v>
          </cell>
          <cell r="P4160">
            <v>0</v>
          </cell>
          <cell r="Q4160">
            <v>0</v>
          </cell>
          <cell r="R4160" t="str">
            <v>multicolore</v>
          </cell>
          <cell r="S4160" t="str">
            <v>10 sur 3 côtés</v>
          </cell>
          <cell r="T4160" t="str">
            <v/>
          </cell>
          <cell r="U4160" t="str">
            <v/>
          </cell>
          <cell r="V4160" t="str">
            <v>Héliogravure</v>
          </cell>
        </row>
        <row r="4161">
          <cell r="B4161" t="str">
            <v>DR-000-3801</v>
          </cell>
          <cell r="C4161" t="str">
            <v>4848484551564849</v>
          </cell>
          <cell r="D4161" t="str">
            <v>000</v>
          </cell>
          <cell r="E4161">
            <v>3801</v>
          </cell>
          <cell r="F4161" t="str">
            <v>Timbres-poste</v>
          </cell>
          <cell r="G4161">
            <v>2008</v>
          </cell>
          <cell r="H4161" t="str">
            <v>Le Schtroumpf farceur</v>
          </cell>
          <cell r="I4161" t="str">
            <v>Série courante. Les Schtroumpfs du dessinateur Peyo (1928-1992)</v>
          </cell>
          <cell r="J4161">
            <v>2.2999999999999998</v>
          </cell>
          <cell r="K4161">
            <v>1</v>
          </cell>
          <cell r="L4161">
            <v>0</v>
          </cell>
          <cell r="M4161">
            <v>0</v>
          </cell>
          <cell r="N4161">
            <v>1</v>
          </cell>
          <cell r="O4161">
            <v>0</v>
          </cell>
          <cell r="P4161">
            <v>0</v>
          </cell>
          <cell r="Q4161">
            <v>0</v>
          </cell>
          <cell r="R4161" t="str">
            <v>multicolore</v>
          </cell>
          <cell r="S4161" t="str">
            <v>10 sur 3 côtés</v>
          </cell>
          <cell r="T4161" t="str">
            <v/>
          </cell>
          <cell r="U4161" t="str">
            <v/>
          </cell>
          <cell r="V4161" t="str">
            <v>Héliogravure</v>
          </cell>
        </row>
        <row r="4162">
          <cell r="B4162" t="str">
            <v>DR-000-3802</v>
          </cell>
          <cell r="C4162" t="str">
            <v>4848484551564850</v>
          </cell>
          <cell r="D4162" t="str">
            <v>000</v>
          </cell>
          <cell r="E4162">
            <v>3802</v>
          </cell>
          <cell r="F4162" t="str">
            <v>Timbres-poste</v>
          </cell>
          <cell r="G4162">
            <v>2008</v>
          </cell>
          <cell r="H4162" t="str">
            <v>Schtroumpf facteur</v>
          </cell>
          <cell r="I4162" t="str">
            <v>Série courante. Les Schtroumpfs du dessinateur Peyo (1928-1992)</v>
          </cell>
          <cell r="J4162">
            <v>2.2999999999999998</v>
          </cell>
          <cell r="K4162">
            <v>1</v>
          </cell>
          <cell r="L4162">
            <v>0</v>
          </cell>
          <cell r="M4162">
            <v>0</v>
          </cell>
          <cell r="N4162">
            <v>1</v>
          </cell>
          <cell r="O4162">
            <v>0</v>
          </cell>
          <cell r="P4162">
            <v>0</v>
          </cell>
          <cell r="Q4162">
            <v>0</v>
          </cell>
          <cell r="R4162" t="str">
            <v>multicolore</v>
          </cell>
          <cell r="S4162" t="str">
            <v>10 sur 3 côtés</v>
          </cell>
          <cell r="T4162" t="str">
            <v/>
          </cell>
          <cell r="U4162" t="str">
            <v/>
          </cell>
          <cell r="V4162" t="str">
            <v>Héliogravure</v>
          </cell>
        </row>
        <row r="4163">
          <cell r="B4163" t="str">
            <v>DR-000-3803</v>
          </cell>
          <cell r="C4163" t="str">
            <v>4848484551564851</v>
          </cell>
          <cell r="D4163" t="str">
            <v>000</v>
          </cell>
          <cell r="E4163">
            <v>3803</v>
          </cell>
          <cell r="F4163" t="str">
            <v>Timbres-poste</v>
          </cell>
          <cell r="G4163">
            <v>2008</v>
          </cell>
          <cell r="H4163" t="str">
            <v>Le Schtroumpf à lunettes</v>
          </cell>
          <cell r="I4163" t="str">
            <v>Série courante. Les Schtroumpfs du dessinateur Peyo (1928-1992)</v>
          </cell>
          <cell r="J4163">
            <v>2.2999999999999998</v>
          </cell>
          <cell r="K4163">
            <v>1</v>
          </cell>
          <cell r="L4163">
            <v>0</v>
          </cell>
          <cell r="M4163">
            <v>0</v>
          </cell>
          <cell r="N4163">
            <v>1</v>
          </cell>
          <cell r="O4163">
            <v>0</v>
          </cell>
          <cell r="P4163">
            <v>0</v>
          </cell>
          <cell r="Q4163">
            <v>0</v>
          </cell>
          <cell r="R4163" t="str">
            <v>multicolore</v>
          </cell>
          <cell r="S4163" t="str">
            <v>10 sur 3 côtés</v>
          </cell>
          <cell r="T4163" t="str">
            <v/>
          </cell>
          <cell r="U4163" t="str">
            <v/>
          </cell>
          <cell r="V4163" t="str">
            <v>Héliogravure</v>
          </cell>
        </row>
        <row r="4164">
          <cell r="B4164" t="str">
            <v>DR-000-3804</v>
          </cell>
          <cell r="C4164" t="str">
            <v>4848484551564852</v>
          </cell>
          <cell r="D4164" t="str">
            <v>000</v>
          </cell>
          <cell r="E4164">
            <v>3804</v>
          </cell>
          <cell r="F4164" t="str">
            <v>Timbres-poste</v>
          </cell>
          <cell r="G4164">
            <v>2008</v>
          </cell>
          <cell r="H4164" t="str">
            <v>Le sorcier Gargamel</v>
          </cell>
          <cell r="I4164" t="str">
            <v>Série courante. Les Schtroumpfs du dessinateur Peyo (1928-1992)</v>
          </cell>
          <cell r="J4164">
            <v>2.2999999999999998</v>
          </cell>
          <cell r="K4164">
            <v>1</v>
          </cell>
          <cell r="L4164">
            <v>0</v>
          </cell>
          <cell r="M4164">
            <v>0</v>
          </cell>
          <cell r="N4164">
            <v>1</v>
          </cell>
          <cell r="O4164">
            <v>0</v>
          </cell>
          <cell r="P4164">
            <v>0</v>
          </cell>
          <cell r="Q4164">
            <v>0</v>
          </cell>
          <cell r="R4164" t="str">
            <v>multicolore</v>
          </cell>
          <cell r="S4164" t="str">
            <v>10 sur 3 côtés</v>
          </cell>
          <cell r="T4164" t="str">
            <v/>
          </cell>
          <cell r="U4164" t="str">
            <v/>
          </cell>
          <cell r="V4164" t="str">
            <v>Héliogravure</v>
          </cell>
        </row>
        <row r="4165">
          <cell r="B4165" t="str">
            <v>DR-000-3805</v>
          </cell>
          <cell r="C4165" t="str">
            <v>4848484551564853</v>
          </cell>
          <cell r="D4165" t="str">
            <v>000</v>
          </cell>
          <cell r="E4165">
            <v>3805</v>
          </cell>
          <cell r="F4165" t="str">
            <v>Timbres-poste</v>
          </cell>
          <cell r="G4165">
            <v>2008</v>
          </cell>
          <cell r="H4165" t="str">
            <v>Schtroumpf facteur soufflant dans un cor de poste</v>
          </cell>
          <cell r="I4165" t="str">
            <v>Série courante. Les Schtroumpfs du dessinateur Peyo (1928-1992)</v>
          </cell>
          <cell r="J4165">
            <v>2.2999999999999998</v>
          </cell>
          <cell r="K4165">
            <v>1</v>
          </cell>
          <cell r="L4165">
            <v>0</v>
          </cell>
          <cell r="M4165">
            <v>0</v>
          </cell>
          <cell r="N4165">
            <v>1</v>
          </cell>
          <cell r="O4165">
            <v>0</v>
          </cell>
          <cell r="P4165">
            <v>0</v>
          </cell>
          <cell r="Q4165">
            <v>0</v>
          </cell>
          <cell r="R4165" t="str">
            <v>multicolore</v>
          </cell>
          <cell r="S4165" t="str">
            <v>10 sur 3 côtés</v>
          </cell>
          <cell r="T4165" t="str">
            <v/>
          </cell>
          <cell r="U4165" t="str">
            <v/>
          </cell>
          <cell r="V4165" t="str">
            <v>Héliogravure</v>
          </cell>
        </row>
        <row r="4166">
          <cell r="B4166" t="str">
            <v>DR-000-3806</v>
          </cell>
          <cell r="C4166" t="str">
            <v>4848484551564854</v>
          </cell>
          <cell r="D4166" t="str">
            <v>000</v>
          </cell>
          <cell r="E4166">
            <v>3806</v>
          </cell>
          <cell r="F4166" t="str">
            <v>Timbres-poste</v>
          </cell>
          <cell r="G4166">
            <v>2008</v>
          </cell>
          <cell r="H4166" t="str">
            <v>Tim Dirven (femmes avec enfants)</v>
          </cell>
          <cell r="I4166" t="str">
            <v>La photographie belge</v>
          </cell>
          <cell r="J4166">
            <v>2.4</v>
          </cell>
          <cell r="K4166">
            <v>1</v>
          </cell>
          <cell r="L4166">
            <v>0</v>
          </cell>
          <cell r="M4166">
            <v>0</v>
          </cell>
          <cell r="N4166">
            <v>2.4</v>
          </cell>
          <cell r="O4166">
            <v>0</v>
          </cell>
          <cell r="P4166">
            <v>0</v>
          </cell>
          <cell r="Q4166">
            <v>0</v>
          </cell>
          <cell r="R4166" t="str">
            <v>multicolore</v>
          </cell>
          <cell r="S4166" t="str">
            <v>11½</v>
          </cell>
          <cell r="T4166" t="str">
            <v/>
          </cell>
          <cell r="U4166" t="str">
            <v/>
          </cell>
          <cell r="V4166" t="str">
            <v>Héliogravure</v>
          </cell>
        </row>
        <row r="4167">
          <cell r="B4167" t="str">
            <v>DR-000-F3806</v>
          </cell>
          <cell r="C4167" t="str">
            <v>484848457051564854</v>
          </cell>
          <cell r="D4167" t="str">
            <v>000</v>
          </cell>
          <cell r="E4167" t="str">
            <v>F3806</v>
          </cell>
          <cell r="F4167" t="str">
            <v>Timbres-poste</v>
          </cell>
          <cell r="G4167">
            <v>2008</v>
          </cell>
          <cell r="H4167" t="str">
            <v>feuillet de 5 timbres (3806 à 3810)                               pas répertorié</v>
          </cell>
          <cell r="I4167" t="str">
            <v>Photographie belge</v>
          </cell>
          <cell r="J4167">
            <v>12</v>
          </cell>
          <cell r="K4167">
            <v>0</v>
          </cell>
          <cell r="L4167">
            <v>0</v>
          </cell>
          <cell r="M4167">
            <v>0</v>
          </cell>
          <cell r="N4167">
            <v>12</v>
          </cell>
          <cell r="O4167">
            <v>0</v>
          </cell>
          <cell r="P4167">
            <v>0</v>
          </cell>
          <cell r="Q4167">
            <v>0</v>
          </cell>
          <cell r="R4167" t="str">
            <v>multicolore</v>
          </cell>
          <cell r="S4167" t="str">
            <v>11½</v>
          </cell>
          <cell r="T4167" t="str">
            <v/>
          </cell>
          <cell r="U4167" t="str">
            <v/>
          </cell>
          <cell r="V4167" t="str">
            <v>Héliogravure</v>
          </cell>
        </row>
        <row r="4168">
          <cell r="B4168" t="str">
            <v>DR-000-3807</v>
          </cell>
          <cell r="C4168" t="str">
            <v>4848484551564855</v>
          </cell>
          <cell r="D4168" t="str">
            <v>000</v>
          </cell>
          <cell r="E4168">
            <v>3807</v>
          </cell>
          <cell r="F4168" t="str">
            <v>Timbres-poste</v>
          </cell>
          <cell r="G4168">
            <v>2008</v>
          </cell>
          <cell r="H4168" t="str">
            <v>Paul Ausloos (nature morte avec pots)</v>
          </cell>
          <cell r="I4168" t="str">
            <v>La photographie belge</v>
          </cell>
          <cell r="J4168">
            <v>2.4</v>
          </cell>
          <cell r="K4168">
            <v>1</v>
          </cell>
          <cell r="L4168">
            <v>0</v>
          </cell>
          <cell r="M4168">
            <v>0</v>
          </cell>
          <cell r="N4168">
            <v>2.4</v>
          </cell>
          <cell r="O4168">
            <v>0</v>
          </cell>
          <cell r="P4168">
            <v>0</v>
          </cell>
          <cell r="Q4168">
            <v>0</v>
          </cell>
          <cell r="R4168" t="str">
            <v>multicolore</v>
          </cell>
          <cell r="S4168" t="str">
            <v>11½</v>
          </cell>
          <cell r="T4168" t="str">
            <v/>
          </cell>
          <cell r="U4168" t="str">
            <v/>
          </cell>
          <cell r="V4168" t="str">
            <v>Héliogravure</v>
          </cell>
        </row>
        <row r="4169">
          <cell r="B4169" t="str">
            <v>DR-000-3808</v>
          </cell>
          <cell r="C4169" t="str">
            <v>4848484551564856</v>
          </cell>
          <cell r="D4169" t="str">
            <v>000</v>
          </cell>
          <cell r="E4169">
            <v>3808</v>
          </cell>
          <cell r="F4169" t="str">
            <v>Timbres-poste</v>
          </cell>
          <cell r="G4169">
            <v>2008</v>
          </cell>
          <cell r="H4169" t="str">
            <v>Léonard Misonne (femme à la campagne)</v>
          </cell>
          <cell r="I4169" t="str">
            <v>La photographie belge</v>
          </cell>
          <cell r="J4169">
            <v>2.4</v>
          </cell>
          <cell r="K4169">
            <v>1</v>
          </cell>
          <cell r="L4169">
            <v>0</v>
          </cell>
          <cell r="M4169">
            <v>0</v>
          </cell>
          <cell r="N4169">
            <v>2.4</v>
          </cell>
          <cell r="O4169">
            <v>0</v>
          </cell>
          <cell r="P4169">
            <v>0</v>
          </cell>
          <cell r="Q4169">
            <v>0</v>
          </cell>
          <cell r="R4169" t="str">
            <v>multicolore</v>
          </cell>
          <cell r="S4169" t="str">
            <v>11½</v>
          </cell>
          <cell r="T4169" t="str">
            <v/>
          </cell>
          <cell r="U4169" t="str">
            <v/>
          </cell>
          <cell r="V4169" t="str">
            <v>Héliogravure</v>
          </cell>
        </row>
        <row r="4170">
          <cell r="B4170" t="str">
            <v>DR-000-3809</v>
          </cell>
          <cell r="C4170" t="str">
            <v>4848484551564857</v>
          </cell>
          <cell r="D4170" t="str">
            <v>000</v>
          </cell>
          <cell r="E4170">
            <v>3809</v>
          </cell>
          <cell r="F4170" t="str">
            <v>Timbres-poste</v>
          </cell>
          <cell r="G4170">
            <v>2008</v>
          </cell>
          <cell r="H4170" t="str">
            <v>Harry Gruyaert (guirlande électrique accrochée à des arbres dans la campagne)</v>
          </cell>
          <cell r="I4170" t="str">
            <v>La photographie belge</v>
          </cell>
          <cell r="J4170">
            <v>2.4</v>
          </cell>
          <cell r="K4170">
            <v>1</v>
          </cell>
          <cell r="L4170">
            <v>0</v>
          </cell>
          <cell r="M4170">
            <v>0</v>
          </cell>
          <cell r="N4170">
            <v>2.4</v>
          </cell>
          <cell r="O4170">
            <v>0</v>
          </cell>
          <cell r="P4170">
            <v>0</v>
          </cell>
          <cell r="Q4170">
            <v>0</v>
          </cell>
          <cell r="R4170" t="str">
            <v>multicolore</v>
          </cell>
          <cell r="S4170" t="str">
            <v>11½</v>
          </cell>
          <cell r="T4170" t="str">
            <v/>
          </cell>
          <cell r="U4170" t="str">
            <v/>
          </cell>
          <cell r="V4170" t="str">
            <v>Héliogravure</v>
          </cell>
        </row>
        <row r="4171">
          <cell r="B4171" t="str">
            <v>DR-000-3810</v>
          </cell>
          <cell r="C4171" t="str">
            <v>4848484551564948</v>
          </cell>
          <cell r="D4171" t="str">
            <v>000</v>
          </cell>
          <cell r="E4171">
            <v>3810</v>
          </cell>
          <cell r="F4171" t="str">
            <v>Timbres-poste</v>
          </cell>
          <cell r="G4171">
            <v>2008</v>
          </cell>
          <cell r="H4171" t="str">
            <v>Stephan Vanfleteren (cycliste)</v>
          </cell>
          <cell r="I4171" t="str">
            <v>La photographie belge</v>
          </cell>
          <cell r="J4171">
            <v>2.4</v>
          </cell>
          <cell r="K4171">
            <v>1</v>
          </cell>
          <cell r="L4171">
            <v>0</v>
          </cell>
          <cell r="M4171">
            <v>0</v>
          </cell>
          <cell r="N4171">
            <v>2.4</v>
          </cell>
          <cell r="O4171">
            <v>0</v>
          </cell>
          <cell r="P4171">
            <v>0</v>
          </cell>
          <cell r="Q4171">
            <v>0</v>
          </cell>
          <cell r="R4171" t="str">
            <v>multicolore</v>
          </cell>
          <cell r="S4171" t="str">
            <v>11½</v>
          </cell>
          <cell r="T4171" t="str">
            <v/>
          </cell>
          <cell r="U4171" t="str">
            <v/>
          </cell>
          <cell r="V4171" t="str">
            <v>Héliogravure</v>
          </cell>
        </row>
        <row r="4172">
          <cell r="B4172" t="str">
            <v>DR-000-3811</v>
          </cell>
          <cell r="C4172" t="str">
            <v>4848484551564949</v>
          </cell>
          <cell r="D4172" t="str">
            <v>000</v>
          </cell>
          <cell r="E4172">
            <v>3811</v>
          </cell>
          <cell r="F4172" t="str">
            <v>Timbres-poste</v>
          </cell>
          <cell r="G4172">
            <v>2008</v>
          </cell>
          <cell r="H4172" t="str">
            <v>L'archange saint Gabriel (50 ans de philatélie thématique en Belgique et 50 ans du Cercle Saint-Gabriel)</v>
          </cell>
          <cell r="I4172" t="str">
            <v>Fête du timbre</v>
          </cell>
          <cell r="J4172">
            <v>2.2999999999999998</v>
          </cell>
          <cell r="K4172">
            <v>1</v>
          </cell>
          <cell r="L4172">
            <v>0</v>
          </cell>
          <cell r="M4172">
            <v>0</v>
          </cell>
          <cell r="N4172">
            <v>1</v>
          </cell>
          <cell r="O4172">
            <v>0</v>
          </cell>
          <cell r="P4172">
            <v>0</v>
          </cell>
          <cell r="Q4172">
            <v>0</v>
          </cell>
          <cell r="R4172" t="str">
            <v>multicolore</v>
          </cell>
          <cell r="S4172" t="str">
            <v>11½</v>
          </cell>
          <cell r="T4172" t="str">
            <v>1</v>
          </cell>
          <cell r="U4172" t="str">
            <v/>
          </cell>
          <cell r="V4172" t="str">
            <v>Taille-douce et héliogravure</v>
          </cell>
        </row>
        <row r="4173">
          <cell r="B4173" t="str">
            <v>DR-000-3812</v>
          </cell>
          <cell r="C4173" t="str">
            <v>4848484551564950</v>
          </cell>
          <cell r="D4173" t="str">
            <v>000</v>
          </cell>
          <cell r="E4173">
            <v>3812</v>
          </cell>
          <cell r="F4173" t="str">
            <v>Timbres-poste</v>
          </cell>
          <cell r="G4173">
            <v>2008</v>
          </cell>
          <cell r="H4173" t="str">
            <v>L'hermine</v>
          </cell>
          <cell r="I4173" t="str">
            <v>Faune. Rongeurs. Les mustélidés</v>
          </cell>
          <cell r="J4173">
            <v>2.2999999999999998</v>
          </cell>
          <cell r="K4173">
            <v>1</v>
          </cell>
          <cell r="L4173">
            <v>0</v>
          </cell>
          <cell r="M4173">
            <v>0</v>
          </cell>
          <cell r="N4173">
            <v>2.2999999999999998</v>
          </cell>
          <cell r="O4173">
            <v>0</v>
          </cell>
          <cell r="P4173">
            <v>0</v>
          </cell>
          <cell r="Q4173">
            <v>0</v>
          </cell>
          <cell r="R4173" t="str">
            <v>Multicolores</v>
          </cell>
          <cell r="S4173" t="str">
            <v>11½</v>
          </cell>
          <cell r="T4173" t="str">
            <v/>
          </cell>
          <cell r="U4173" t="str">
            <v/>
          </cell>
          <cell r="V4173" t="str">
            <v>Héliogravure</v>
          </cell>
        </row>
        <row r="4174">
          <cell r="B4174" t="str">
            <v>DR-000-F3812</v>
          </cell>
          <cell r="C4174" t="str">
            <v>484848457051564950</v>
          </cell>
          <cell r="D4174" t="str">
            <v>000</v>
          </cell>
          <cell r="E4174" t="str">
            <v>F3812</v>
          </cell>
          <cell r="F4174" t="str">
            <v>Timbres-poste</v>
          </cell>
          <cell r="G4174">
            <v>2008</v>
          </cell>
          <cell r="H4174" t="str">
            <v>feuillet de 6 timbres (3812 à 3817)                               pas répertorié</v>
          </cell>
          <cell r="I4174" t="str">
            <v>Faune rongeurs</v>
          </cell>
          <cell r="J4174">
            <v>13.8</v>
          </cell>
          <cell r="K4174">
            <v>1</v>
          </cell>
          <cell r="L4174">
            <v>0</v>
          </cell>
          <cell r="M4174">
            <v>0</v>
          </cell>
          <cell r="N4174">
            <v>13.8</v>
          </cell>
          <cell r="O4174">
            <v>0</v>
          </cell>
          <cell r="P4174">
            <v>0</v>
          </cell>
          <cell r="Q4174">
            <v>0</v>
          </cell>
          <cell r="R4174" t="str">
            <v>Multicolores</v>
          </cell>
          <cell r="S4174" t="str">
            <v>11½</v>
          </cell>
          <cell r="T4174" t="str">
            <v/>
          </cell>
          <cell r="U4174" t="str">
            <v/>
          </cell>
          <cell r="V4174" t="str">
            <v>Héliogravure</v>
          </cell>
        </row>
        <row r="4175">
          <cell r="B4175" t="str">
            <v>DR-000-3813</v>
          </cell>
          <cell r="C4175" t="str">
            <v>4848484551564951</v>
          </cell>
          <cell r="D4175" t="str">
            <v>000</v>
          </cell>
          <cell r="E4175">
            <v>3813</v>
          </cell>
          <cell r="F4175" t="str">
            <v>Timbres-poste</v>
          </cell>
          <cell r="G4175">
            <v>2008</v>
          </cell>
          <cell r="H4175" t="str">
            <v>La martre</v>
          </cell>
          <cell r="I4175" t="str">
            <v>Faune. Rongeurs. Les mustélidés</v>
          </cell>
          <cell r="J4175">
            <v>2.2999999999999998</v>
          </cell>
          <cell r="K4175">
            <v>1</v>
          </cell>
          <cell r="L4175">
            <v>0</v>
          </cell>
          <cell r="M4175">
            <v>0</v>
          </cell>
          <cell r="N4175">
            <v>2.2999999999999998</v>
          </cell>
          <cell r="O4175">
            <v>0</v>
          </cell>
          <cell r="P4175">
            <v>0</v>
          </cell>
          <cell r="Q4175">
            <v>0</v>
          </cell>
          <cell r="R4175" t="str">
            <v>Multicolores</v>
          </cell>
          <cell r="S4175" t="str">
            <v>11½</v>
          </cell>
          <cell r="T4175" t="str">
            <v/>
          </cell>
          <cell r="U4175" t="str">
            <v/>
          </cell>
          <cell r="V4175" t="str">
            <v>Héliogravure</v>
          </cell>
        </row>
        <row r="4176">
          <cell r="B4176" t="str">
            <v>DR-000-3814</v>
          </cell>
          <cell r="C4176" t="str">
            <v>4848484551564952</v>
          </cell>
          <cell r="D4176" t="str">
            <v>000</v>
          </cell>
          <cell r="E4176">
            <v>3814</v>
          </cell>
          <cell r="F4176" t="str">
            <v>Timbres-poste</v>
          </cell>
          <cell r="G4176">
            <v>2008</v>
          </cell>
          <cell r="H4176" t="str">
            <v>La fouine</v>
          </cell>
          <cell r="I4176" t="str">
            <v>Faune. Rongeurs. Les mustélidés</v>
          </cell>
          <cell r="J4176">
            <v>2.2999999999999998</v>
          </cell>
          <cell r="K4176">
            <v>1</v>
          </cell>
          <cell r="L4176">
            <v>0</v>
          </cell>
          <cell r="M4176">
            <v>0</v>
          </cell>
          <cell r="N4176">
            <v>2.2999999999999998</v>
          </cell>
          <cell r="O4176">
            <v>0</v>
          </cell>
          <cell r="P4176">
            <v>0</v>
          </cell>
          <cell r="Q4176">
            <v>0</v>
          </cell>
          <cell r="R4176" t="str">
            <v>Multicolores</v>
          </cell>
          <cell r="S4176" t="str">
            <v>11½</v>
          </cell>
          <cell r="T4176" t="str">
            <v/>
          </cell>
          <cell r="U4176" t="str">
            <v/>
          </cell>
          <cell r="V4176" t="str">
            <v>Héliogravure</v>
          </cell>
        </row>
        <row r="4177">
          <cell r="B4177" t="str">
            <v>DR-000-3815</v>
          </cell>
          <cell r="C4177" t="str">
            <v>4848484551564953</v>
          </cell>
          <cell r="D4177" t="str">
            <v>000</v>
          </cell>
          <cell r="E4177">
            <v>3815</v>
          </cell>
          <cell r="F4177" t="str">
            <v>Timbres-poste</v>
          </cell>
          <cell r="G4177">
            <v>2008</v>
          </cell>
          <cell r="H4177" t="str">
            <v>Le putois</v>
          </cell>
          <cell r="I4177" t="str">
            <v>Faune. Rongeurs. Les mustélidés</v>
          </cell>
          <cell r="J4177">
            <v>2.2999999999999998</v>
          </cell>
          <cell r="K4177">
            <v>1</v>
          </cell>
          <cell r="L4177">
            <v>0</v>
          </cell>
          <cell r="M4177">
            <v>0</v>
          </cell>
          <cell r="N4177">
            <v>2.2999999999999998</v>
          </cell>
          <cell r="O4177">
            <v>0</v>
          </cell>
          <cell r="P4177">
            <v>0</v>
          </cell>
          <cell r="Q4177">
            <v>0</v>
          </cell>
          <cell r="R4177" t="str">
            <v>Multicolores</v>
          </cell>
          <cell r="S4177" t="str">
            <v>11½</v>
          </cell>
          <cell r="T4177" t="str">
            <v/>
          </cell>
          <cell r="U4177" t="str">
            <v/>
          </cell>
          <cell r="V4177" t="str">
            <v>Héliogravure</v>
          </cell>
        </row>
        <row r="4178">
          <cell r="B4178" t="str">
            <v>DR-000-3816</v>
          </cell>
          <cell r="C4178" t="str">
            <v>4848484551564954</v>
          </cell>
          <cell r="D4178" t="str">
            <v>000</v>
          </cell>
          <cell r="E4178">
            <v>3816</v>
          </cell>
          <cell r="F4178" t="str">
            <v>Timbres-poste</v>
          </cell>
          <cell r="G4178">
            <v>2008</v>
          </cell>
          <cell r="H4178" t="str">
            <v>La loutre</v>
          </cell>
          <cell r="I4178" t="str">
            <v>Faune. Rongeurs. Les mustélidés</v>
          </cell>
          <cell r="J4178">
            <v>2.2999999999999998</v>
          </cell>
          <cell r="K4178">
            <v>1</v>
          </cell>
          <cell r="L4178">
            <v>0</v>
          </cell>
          <cell r="M4178">
            <v>0</v>
          </cell>
          <cell r="N4178">
            <v>2.2999999999999998</v>
          </cell>
          <cell r="O4178">
            <v>0</v>
          </cell>
          <cell r="P4178">
            <v>0</v>
          </cell>
          <cell r="Q4178">
            <v>0</v>
          </cell>
          <cell r="R4178" t="str">
            <v>Multicolores</v>
          </cell>
          <cell r="S4178" t="str">
            <v>11½</v>
          </cell>
          <cell r="T4178" t="str">
            <v/>
          </cell>
          <cell r="U4178" t="str">
            <v/>
          </cell>
          <cell r="V4178" t="str">
            <v>Héliogravure</v>
          </cell>
        </row>
        <row r="4179">
          <cell r="B4179" t="str">
            <v>DR-000-3817</v>
          </cell>
          <cell r="C4179" t="str">
            <v>4848484551564955</v>
          </cell>
          <cell r="D4179" t="str">
            <v>000</v>
          </cell>
          <cell r="E4179">
            <v>3817</v>
          </cell>
          <cell r="F4179" t="str">
            <v>Timbres-poste</v>
          </cell>
          <cell r="G4179">
            <v>2008</v>
          </cell>
          <cell r="H4179" t="str">
            <v>Le blaireau</v>
          </cell>
          <cell r="I4179" t="str">
            <v>Faune. Rongeurs. Les mustélidés</v>
          </cell>
          <cell r="J4179">
            <v>2.2999999999999998</v>
          </cell>
          <cell r="K4179">
            <v>1</v>
          </cell>
          <cell r="L4179">
            <v>0</v>
          </cell>
          <cell r="M4179">
            <v>0</v>
          </cell>
          <cell r="N4179">
            <v>2.2999999999999998</v>
          </cell>
          <cell r="O4179">
            <v>0</v>
          </cell>
          <cell r="P4179">
            <v>0</v>
          </cell>
          <cell r="Q4179">
            <v>0</v>
          </cell>
          <cell r="R4179" t="str">
            <v>Multicolores</v>
          </cell>
          <cell r="S4179" t="str">
            <v>11½</v>
          </cell>
          <cell r="T4179" t="str">
            <v/>
          </cell>
          <cell r="U4179" t="str">
            <v/>
          </cell>
          <cell r="V4179" t="str">
            <v>Héliogravure</v>
          </cell>
        </row>
        <row r="4180">
          <cell r="B4180" t="str">
            <v>DR-000-3818</v>
          </cell>
          <cell r="C4180" t="str">
            <v>4848484551564956</v>
          </cell>
          <cell r="D4180" t="str">
            <v>000</v>
          </cell>
          <cell r="E4180">
            <v>3818</v>
          </cell>
          <cell r="F4180" t="str">
            <v>Timbres-poste</v>
          </cell>
          <cell r="G4180">
            <v>2008</v>
          </cell>
          <cell r="H4180" t="str">
            <v>La martre</v>
          </cell>
          <cell r="I4180" t="str">
            <v>Faune. Rongeurs. Les mustélidés</v>
          </cell>
          <cell r="J4180">
            <v>2.2999999999999998</v>
          </cell>
          <cell r="K4180">
            <v>1</v>
          </cell>
          <cell r="L4180">
            <v>0</v>
          </cell>
          <cell r="M4180">
            <v>0</v>
          </cell>
          <cell r="N4180">
            <v>1.2</v>
          </cell>
          <cell r="O4180">
            <v>0</v>
          </cell>
          <cell r="P4180">
            <v>0</v>
          </cell>
          <cell r="Q4180">
            <v>0</v>
          </cell>
          <cell r="R4180" t="str">
            <v>Multicolores</v>
          </cell>
          <cell r="S4180" t="str">
            <v>10 sur 3 côtés</v>
          </cell>
          <cell r="T4180" t="str">
            <v/>
          </cell>
          <cell r="U4180" t="str">
            <v/>
          </cell>
          <cell r="V4180" t="str">
            <v>Héliogravure</v>
          </cell>
        </row>
        <row r="4181">
          <cell r="B4181" t="str">
            <v>DR-000-3819</v>
          </cell>
          <cell r="C4181" t="str">
            <v>4848484551564957</v>
          </cell>
          <cell r="D4181" t="str">
            <v>000</v>
          </cell>
          <cell r="E4181">
            <v>3819</v>
          </cell>
          <cell r="F4181" t="str">
            <v>Timbres-poste</v>
          </cell>
          <cell r="G4181">
            <v>2008</v>
          </cell>
          <cell r="H4181" t="str">
            <v>La fouine</v>
          </cell>
          <cell r="I4181" t="str">
            <v>Faune. Rongeurs. Les mustélidés</v>
          </cell>
          <cell r="J4181">
            <v>2.2999999999999998</v>
          </cell>
          <cell r="K4181">
            <v>1</v>
          </cell>
          <cell r="L4181">
            <v>0</v>
          </cell>
          <cell r="M4181">
            <v>0</v>
          </cell>
          <cell r="N4181">
            <v>1.2</v>
          </cell>
          <cell r="O4181">
            <v>0</v>
          </cell>
          <cell r="P4181">
            <v>0</v>
          </cell>
          <cell r="Q4181">
            <v>0</v>
          </cell>
          <cell r="R4181" t="str">
            <v>Multicolores</v>
          </cell>
          <cell r="S4181" t="str">
            <v>10 sur 3 côtés</v>
          </cell>
          <cell r="T4181" t="str">
            <v/>
          </cell>
          <cell r="U4181" t="str">
            <v/>
          </cell>
          <cell r="V4181" t="str">
            <v>Héliogravure</v>
          </cell>
        </row>
        <row r="4182">
          <cell r="B4182" t="str">
            <v>DR-000-3820</v>
          </cell>
          <cell r="C4182" t="str">
            <v>4848484551565048</v>
          </cell>
          <cell r="D4182" t="str">
            <v>000</v>
          </cell>
          <cell r="E4182">
            <v>3820</v>
          </cell>
          <cell r="F4182" t="str">
            <v>Timbres-poste</v>
          </cell>
          <cell r="G4182">
            <v>2008</v>
          </cell>
          <cell r="H4182" t="str">
            <v>Le putois</v>
          </cell>
          <cell r="I4182" t="str">
            <v>Faune. Rongeurs. Les mustélidés</v>
          </cell>
          <cell r="J4182">
            <v>2.2999999999999998</v>
          </cell>
          <cell r="K4182">
            <v>1</v>
          </cell>
          <cell r="L4182">
            <v>0</v>
          </cell>
          <cell r="M4182">
            <v>0</v>
          </cell>
          <cell r="N4182">
            <v>1.2</v>
          </cell>
          <cell r="O4182">
            <v>0</v>
          </cell>
          <cell r="P4182">
            <v>0</v>
          </cell>
          <cell r="Q4182">
            <v>0</v>
          </cell>
          <cell r="R4182" t="str">
            <v>Multicolores</v>
          </cell>
          <cell r="S4182" t="str">
            <v>10 sur 3 côtés</v>
          </cell>
          <cell r="T4182" t="str">
            <v/>
          </cell>
          <cell r="U4182" t="str">
            <v/>
          </cell>
          <cell r="V4182" t="str">
            <v>Héliogravure</v>
          </cell>
        </row>
        <row r="4183">
          <cell r="B4183" t="str">
            <v>DR-000-3821</v>
          </cell>
          <cell r="C4183" t="str">
            <v>4848484551565049</v>
          </cell>
          <cell r="D4183" t="str">
            <v>000</v>
          </cell>
          <cell r="E4183">
            <v>3821</v>
          </cell>
          <cell r="F4183" t="str">
            <v>Timbres-poste</v>
          </cell>
          <cell r="G4183">
            <v>2008</v>
          </cell>
          <cell r="H4183" t="str">
            <v>La loutre</v>
          </cell>
          <cell r="I4183" t="str">
            <v>Faune. Rongeurs. Les mustélidés</v>
          </cell>
          <cell r="J4183">
            <v>2.2999999999999998</v>
          </cell>
          <cell r="K4183">
            <v>1</v>
          </cell>
          <cell r="L4183">
            <v>0</v>
          </cell>
          <cell r="M4183">
            <v>0</v>
          </cell>
          <cell r="N4183">
            <v>1.2</v>
          </cell>
          <cell r="O4183">
            <v>0</v>
          </cell>
          <cell r="P4183">
            <v>0</v>
          </cell>
          <cell r="Q4183">
            <v>0</v>
          </cell>
          <cell r="R4183" t="str">
            <v>Multicolores</v>
          </cell>
          <cell r="S4183" t="str">
            <v>10 sur 3 côtés</v>
          </cell>
          <cell r="T4183" t="str">
            <v/>
          </cell>
          <cell r="U4183" t="str">
            <v/>
          </cell>
          <cell r="V4183" t="str">
            <v>Héliogravure</v>
          </cell>
        </row>
        <row r="4184">
          <cell r="B4184" t="str">
            <v>DR-000-3822</v>
          </cell>
          <cell r="C4184" t="str">
            <v>4848484551565050</v>
          </cell>
          <cell r="D4184" t="str">
            <v>000</v>
          </cell>
          <cell r="E4184">
            <v>3822</v>
          </cell>
          <cell r="F4184" t="str">
            <v>Timbres-poste</v>
          </cell>
          <cell r="G4184">
            <v>2008</v>
          </cell>
          <cell r="H4184" t="str">
            <v>Le blaireau</v>
          </cell>
          <cell r="I4184" t="str">
            <v>Faune. Rongeurs. Les mustélidés</v>
          </cell>
          <cell r="J4184">
            <v>2.2999999999999998</v>
          </cell>
          <cell r="K4184">
            <v>1</v>
          </cell>
          <cell r="L4184">
            <v>0</v>
          </cell>
          <cell r="M4184">
            <v>0</v>
          </cell>
          <cell r="N4184">
            <v>1.2</v>
          </cell>
          <cell r="O4184">
            <v>0</v>
          </cell>
          <cell r="P4184">
            <v>0</v>
          </cell>
          <cell r="Q4184">
            <v>0</v>
          </cell>
          <cell r="R4184" t="str">
            <v>Multicolores</v>
          </cell>
          <cell r="S4184" t="str">
            <v>10 sur 3 côtés</v>
          </cell>
          <cell r="T4184" t="str">
            <v/>
          </cell>
          <cell r="U4184" t="str">
            <v/>
          </cell>
          <cell r="V4184" t="str">
            <v>Héliogravure</v>
          </cell>
        </row>
        <row r="4185">
          <cell r="B4185" t="str">
            <v>DR-000-3823</v>
          </cell>
          <cell r="C4185" t="str">
            <v>4848484551565051</v>
          </cell>
          <cell r="D4185" t="str">
            <v>000</v>
          </cell>
          <cell r="E4185">
            <v>3823</v>
          </cell>
          <cell r="F4185" t="str">
            <v>Timbres-poste</v>
          </cell>
          <cell r="G4185">
            <v>2008</v>
          </cell>
          <cell r="H4185" t="str">
            <v>Cérémonie du souvenir au mémorial de la Porte de Menin (1927) à Ypres</v>
          </cell>
          <cell r="I4185" t="str">
            <v>90e anniversaire de la fin de la 1re Guerre mondiale</v>
          </cell>
          <cell r="J4185">
            <v>2.75</v>
          </cell>
          <cell r="K4185">
            <v>1</v>
          </cell>
          <cell r="L4185">
            <v>0</v>
          </cell>
          <cell r="M4185">
            <v>0</v>
          </cell>
          <cell r="N4185">
            <v>2.5</v>
          </cell>
          <cell r="O4185">
            <v>0</v>
          </cell>
          <cell r="P4185">
            <v>0</v>
          </cell>
          <cell r="Q4185">
            <v>0</v>
          </cell>
          <cell r="R4185" t="str">
            <v>Multicolores</v>
          </cell>
          <cell r="S4185" t="str">
            <v>11½</v>
          </cell>
          <cell r="T4185" t="str">
            <v>0,90 €</v>
          </cell>
          <cell r="U4185" t="str">
            <v/>
          </cell>
          <cell r="V4185" t="str">
            <v>Héliogravure</v>
          </cell>
        </row>
        <row r="4186">
          <cell r="B4186" t="str">
            <v>DR-000-3824</v>
          </cell>
          <cell r="C4186" t="str">
            <v>4848484551565052</v>
          </cell>
          <cell r="D4186" t="str">
            <v>000</v>
          </cell>
          <cell r="E4186">
            <v>3824</v>
          </cell>
          <cell r="F4186" t="str">
            <v>Timbres-poste</v>
          </cell>
          <cell r="G4186">
            <v>2008</v>
          </cell>
          <cell r="H4186" t="str">
            <v>Statue du roi Albert Ier à Nieuport</v>
          </cell>
          <cell r="I4186" t="str">
            <v>90e anniversaire de la fin de la 1re Guerre mondiale</v>
          </cell>
          <cell r="J4186">
            <v>2.75</v>
          </cell>
          <cell r="K4186">
            <v>1</v>
          </cell>
          <cell r="L4186">
            <v>0</v>
          </cell>
          <cell r="M4186">
            <v>0</v>
          </cell>
          <cell r="N4186">
            <v>2.5</v>
          </cell>
          <cell r="O4186">
            <v>0</v>
          </cell>
          <cell r="P4186">
            <v>0</v>
          </cell>
          <cell r="Q4186">
            <v>0</v>
          </cell>
          <cell r="R4186" t="str">
            <v>Multicolores</v>
          </cell>
          <cell r="S4186" t="str">
            <v>11½</v>
          </cell>
          <cell r="T4186" t="str">
            <v>0,90 €</v>
          </cell>
          <cell r="U4186" t="str">
            <v/>
          </cell>
          <cell r="V4186" t="str">
            <v>Héliogravure</v>
          </cell>
        </row>
        <row r="4187">
          <cell r="B4187" t="str">
            <v>DR-000-3825</v>
          </cell>
          <cell r="C4187" t="str">
            <v>4848484551565053</v>
          </cell>
          <cell r="D4187" t="str">
            <v>000</v>
          </cell>
          <cell r="E4187">
            <v>3825</v>
          </cell>
          <cell r="F4187" t="str">
            <v>Timbres-poste</v>
          </cell>
          <cell r="G4187">
            <v>2008</v>
          </cell>
          <cell r="H4187" t="str">
            <v>"Coquelicots, symboles de la "Grande guerre""</v>
          </cell>
          <cell r="I4187" t="str">
            <v>90e anniversaire de la fin de la 1re Guerre mondiale</v>
          </cell>
          <cell r="J4187">
            <v>2.75</v>
          </cell>
          <cell r="K4187">
            <v>1</v>
          </cell>
          <cell r="L4187">
            <v>0</v>
          </cell>
          <cell r="M4187">
            <v>0</v>
          </cell>
          <cell r="N4187">
            <v>2.5</v>
          </cell>
          <cell r="O4187">
            <v>0</v>
          </cell>
          <cell r="P4187">
            <v>0</v>
          </cell>
          <cell r="Q4187">
            <v>0</v>
          </cell>
          <cell r="R4187" t="str">
            <v>Multicolores</v>
          </cell>
          <cell r="S4187" t="str">
            <v>11½</v>
          </cell>
          <cell r="T4187" t="str">
            <v>0,90 €</v>
          </cell>
          <cell r="U4187" t="str">
            <v/>
          </cell>
          <cell r="V4187" t="str">
            <v>Héliogravure</v>
          </cell>
        </row>
        <row r="4188">
          <cell r="B4188" t="str">
            <v>DR-000-3826</v>
          </cell>
          <cell r="C4188" t="str">
            <v>4848484551565054</v>
          </cell>
          <cell r="D4188" t="str">
            <v>000</v>
          </cell>
          <cell r="E4188">
            <v>3826</v>
          </cell>
          <cell r="F4188" t="str">
            <v>Timbres-poste</v>
          </cell>
          <cell r="G4188">
            <v>2008</v>
          </cell>
          <cell r="H4188" t="str">
            <v>Musée national de la chaussure à Izegem (chaussure à talon haut, bâtiment)</v>
          </cell>
          <cell r="I4188" t="str">
            <v>Musées</v>
          </cell>
          <cell r="J4188">
            <v>2.2999999999999998</v>
          </cell>
          <cell r="K4188">
            <v>1</v>
          </cell>
          <cell r="L4188">
            <v>0</v>
          </cell>
          <cell r="M4188">
            <v>0</v>
          </cell>
          <cell r="N4188">
            <v>1</v>
          </cell>
          <cell r="O4188">
            <v>0</v>
          </cell>
          <cell r="P4188">
            <v>0</v>
          </cell>
          <cell r="Q4188">
            <v>0</v>
          </cell>
          <cell r="R4188" t="str">
            <v>multicolore</v>
          </cell>
          <cell r="S4188" t="str">
            <v>11½</v>
          </cell>
          <cell r="T4188" t="str">
            <v>1</v>
          </cell>
          <cell r="U4188" t="str">
            <v/>
          </cell>
          <cell r="V4188" t="str">
            <v>Offset</v>
          </cell>
        </row>
        <row r="4189">
          <cell r="B4189" t="str">
            <v>DR-000-3827</v>
          </cell>
          <cell r="C4189" t="str">
            <v>4848484551565055</v>
          </cell>
          <cell r="D4189" t="str">
            <v>000</v>
          </cell>
          <cell r="E4189">
            <v>3827</v>
          </cell>
          <cell r="F4189" t="str">
            <v>Timbres-poste</v>
          </cell>
          <cell r="G4189">
            <v>2008</v>
          </cell>
          <cell r="H4189" t="str">
            <v>Musée en Piconrue à Bastogne (figurine en bois de saint Isidore de Madrid avec tablier de semeur et toits du cloître)</v>
          </cell>
          <cell r="I4189" t="str">
            <v>Musées</v>
          </cell>
          <cell r="J4189">
            <v>2.5</v>
          </cell>
          <cell r="K4189">
            <v>1</v>
          </cell>
          <cell r="L4189">
            <v>0</v>
          </cell>
          <cell r="M4189">
            <v>0</v>
          </cell>
          <cell r="N4189">
            <v>2</v>
          </cell>
          <cell r="O4189">
            <v>0</v>
          </cell>
          <cell r="P4189">
            <v>0</v>
          </cell>
          <cell r="Q4189">
            <v>0</v>
          </cell>
          <cell r="R4189" t="str">
            <v>multicolore</v>
          </cell>
          <cell r="S4189" t="str">
            <v>11½</v>
          </cell>
          <cell r="T4189" t="str">
            <v>0,80 €</v>
          </cell>
          <cell r="U4189" t="str">
            <v/>
          </cell>
          <cell r="V4189" t="str">
            <v>Offset</v>
          </cell>
        </row>
        <row r="4190">
          <cell r="B4190" t="str">
            <v>DR-000-3828</v>
          </cell>
          <cell r="C4190" t="str">
            <v>4848484551565056</v>
          </cell>
          <cell r="D4190" t="str">
            <v>000</v>
          </cell>
          <cell r="E4190">
            <v>3828</v>
          </cell>
          <cell r="F4190" t="str">
            <v>Timbres-poste</v>
          </cell>
          <cell r="G4190">
            <v>2008</v>
          </cell>
          <cell r="H4190" t="str">
            <v>Musée van Buuren à Bruxelles (entrée du musée et jardin)</v>
          </cell>
          <cell r="I4190" t="str">
            <v>Musées</v>
          </cell>
          <cell r="J4190">
            <v>2.5</v>
          </cell>
          <cell r="K4190">
            <v>1</v>
          </cell>
          <cell r="L4190">
            <v>0</v>
          </cell>
          <cell r="M4190">
            <v>0</v>
          </cell>
          <cell r="N4190">
            <v>2</v>
          </cell>
          <cell r="O4190">
            <v>0</v>
          </cell>
          <cell r="P4190">
            <v>0</v>
          </cell>
          <cell r="Q4190">
            <v>0</v>
          </cell>
          <cell r="R4190" t="str">
            <v>multicolore</v>
          </cell>
          <cell r="S4190" t="str">
            <v>11½</v>
          </cell>
          <cell r="T4190" t="str">
            <v>0,80 €</v>
          </cell>
          <cell r="U4190" t="str">
            <v/>
          </cell>
          <cell r="V4190" t="str">
            <v>Offset</v>
          </cell>
        </row>
        <row r="4191">
          <cell r="B4191" t="str">
            <v>DR-000-3829</v>
          </cell>
          <cell r="C4191" t="str">
            <v>4848484551565057</v>
          </cell>
          <cell r="D4191" t="str">
            <v>000</v>
          </cell>
          <cell r="E4191">
            <v>3829</v>
          </cell>
          <cell r="F4191" t="str">
            <v>Timbres-poste</v>
          </cell>
          <cell r="G4191">
            <v>2008</v>
          </cell>
          <cell r="H4191" t="str">
            <v>"Timbre "Mols et van Engelen" n° 36 (la chasse à l'éléphant) de 1908 (Colonie belge) sur timbre"</v>
          </cell>
          <cell r="I4191" t="str">
            <v>Centenaire de l'annexion de l'Etat indépendant du Congo à l'Etat belge "Congo belge"</v>
          </cell>
          <cell r="J4191">
            <v>2.2999999999999998</v>
          </cell>
          <cell r="K4191">
            <v>1</v>
          </cell>
          <cell r="L4191">
            <v>0</v>
          </cell>
          <cell r="M4191">
            <v>0</v>
          </cell>
          <cell r="N4191">
            <v>1</v>
          </cell>
          <cell r="O4191">
            <v>0</v>
          </cell>
          <cell r="P4191">
            <v>0</v>
          </cell>
          <cell r="Q4191">
            <v>0</v>
          </cell>
          <cell r="R4191" t="str">
            <v>multicolore</v>
          </cell>
          <cell r="S4191" t="str">
            <v>11½</v>
          </cell>
          <cell r="T4191" t="str">
            <v>1</v>
          </cell>
          <cell r="U4191" t="str">
            <v/>
          </cell>
          <cell r="V4191" t="str">
            <v>Taille-douce et héliogravure</v>
          </cell>
        </row>
        <row r="4192">
          <cell r="B4192" t="str">
            <v>DR-000-3830</v>
          </cell>
          <cell r="C4192" t="str">
            <v>4848484551565148</v>
          </cell>
          <cell r="D4192" t="str">
            <v>000</v>
          </cell>
          <cell r="E4192">
            <v>3830</v>
          </cell>
          <cell r="F4192" t="str">
            <v>Timbres-poste</v>
          </cell>
          <cell r="G4192">
            <v>2008</v>
          </cell>
          <cell r="H4192" t="str">
            <v>Concours Reine Elizabeth (portrait)</v>
          </cell>
          <cell r="I4192" t="str">
            <v>"Voici la Belgique". La musique</v>
          </cell>
          <cell r="J4192">
            <v>2.5</v>
          </cell>
          <cell r="K4192">
            <v>1</v>
          </cell>
          <cell r="L4192">
            <v>0</v>
          </cell>
          <cell r="M4192">
            <v>0</v>
          </cell>
          <cell r="N4192">
            <v>2.2000000000000002</v>
          </cell>
          <cell r="O4192">
            <v>0</v>
          </cell>
          <cell r="P4192">
            <v>0</v>
          </cell>
          <cell r="Q4192">
            <v>0</v>
          </cell>
          <cell r="R4192" t="str">
            <v>multicolore</v>
          </cell>
          <cell r="S4192" t="str">
            <v>12x11</v>
          </cell>
          <cell r="T4192" t="str">
            <v/>
          </cell>
          <cell r="U4192" t="str">
            <v/>
          </cell>
          <cell r="V4192" t="str">
            <v>Héliogravure</v>
          </cell>
        </row>
        <row r="4193">
          <cell r="B4193" t="str">
            <v>DR-000-F3830</v>
          </cell>
          <cell r="C4193" t="str">
            <v>484848457051565148</v>
          </cell>
          <cell r="D4193" t="str">
            <v>000</v>
          </cell>
          <cell r="E4193" t="str">
            <v>F3830</v>
          </cell>
          <cell r="F4193" t="str">
            <v>Timbres-poste</v>
          </cell>
          <cell r="G4193">
            <v>2008</v>
          </cell>
          <cell r="H4193" t="str">
            <v>feuillet de 10 timbres (3830 à 3839)</v>
          </cell>
          <cell r="I4193" t="str">
            <v>Voici le Belgique La musique</v>
          </cell>
          <cell r="J4193">
            <v>24</v>
          </cell>
          <cell r="K4193">
            <v>1</v>
          </cell>
          <cell r="L4193">
            <v>0</v>
          </cell>
          <cell r="M4193">
            <v>0</v>
          </cell>
          <cell r="N4193">
            <v>24</v>
          </cell>
          <cell r="O4193">
            <v>0</v>
          </cell>
          <cell r="P4193">
            <v>0</v>
          </cell>
          <cell r="Q4193">
            <v>0</v>
          </cell>
          <cell r="R4193" t="str">
            <v>multicolore</v>
          </cell>
          <cell r="S4193" t="str">
            <v>12x11</v>
          </cell>
          <cell r="T4193" t="str">
            <v/>
          </cell>
          <cell r="U4193" t="str">
            <v/>
          </cell>
          <cell r="V4193" t="str">
            <v>Héliogravure</v>
          </cell>
        </row>
        <row r="4194">
          <cell r="B4194" t="str">
            <v>DR-000-3831</v>
          </cell>
          <cell r="C4194" t="str">
            <v>4848484551565149</v>
          </cell>
          <cell r="D4194" t="str">
            <v>000</v>
          </cell>
          <cell r="E4194">
            <v>3831</v>
          </cell>
          <cell r="F4194" t="str">
            <v>Timbres-poste</v>
          </cell>
          <cell r="G4194">
            <v>2008</v>
          </cell>
          <cell r="H4194" t="str">
            <v>José van Dam, chanteur d'opéra</v>
          </cell>
          <cell r="I4194" t="str">
            <v>"Voici la Belgique". La musique</v>
          </cell>
          <cell r="J4194">
            <v>2.5</v>
          </cell>
          <cell r="K4194">
            <v>1</v>
          </cell>
          <cell r="L4194">
            <v>0</v>
          </cell>
          <cell r="M4194">
            <v>0</v>
          </cell>
          <cell r="N4194">
            <v>2.2000000000000002</v>
          </cell>
          <cell r="O4194">
            <v>0</v>
          </cell>
          <cell r="P4194">
            <v>0</v>
          </cell>
          <cell r="Q4194">
            <v>0</v>
          </cell>
          <cell r="R4194" t="str">
            <v>multicolore</v>
          </cell>
          <cell r="S4194" t="str">
            <v>12x11</v>
          </cell>
          <cell r="T4194" t="str">
            <v/>
          </cell>
          <cell r="U4194" t="str">
            <v/>
          </cell>
          <cell r="V4194" t="str">
            <v>Héliogravure</v>
          </cell>
        </row>
        <row r="4195">
          <cell r="B4195" t="str">
            <v>DR-000-3832</v>
          </cell>
          <cell r="C4195" t="str">
            <v>4848484551565150</v>
          </cell>
          <cell r="D4195" t="str">
            <v>000</v>
          </cell>
          <cell r="E4195">
            <v>3832</v>
          </cell>
          <cell r="F4195" t="str">
            <v>Timbres-poste</v>
          </cell>
          <cell r="G4195">
            <v>2008</v>
          </cell>
          <cell r="H4195" t="str">
            <v>Festival Rock Werchter</v>
          </cell>
          <cell r="I4195" t="str">
            <v>"Voici la Belgique". La musique</v>
          </cell>
          <cell r="J4195">
            <v>2.5</v>
          </cell>
          <cell r="K4195">
            <v>1</v>
          </cell>
          <cell r="L4195">
            <v>0</v>
          </cell>
          <cell r="M4195">
            <v>0</v>
          </cell>
          <cell r="N4195">
            <v>2.2000000000000002</v>
          </cell>
          <cell r="O4195">
            <v>0</v>
          </cell>
          <cell r="P4195">
            <v>0</v>
          </cell>
          <cell r="Q4195">
            <v>0</v>
          </cell>
          <cell r="R4195" t="str">
            <v>multicolore</v>
          </cell>
          <cell r="S4195" t="str">
            <v>12x11</v>
          </cell>
          <cell r="T4195" t="str">
            <v/>
          </cell>
          <cell r="U4195" t="str">
            <v/>
          </cell>
          <cell r="V4195" t="str">
            <v>Héliogravure</v>
          </cell>
        </row>
        <row r="4196">
          <cell r="B4196" t="str">
            <v>DR-000-3833</v>
          </cell>
          <cell r="C4196" t="str">
            <v>4848484551565151</v>
          </cell>
          <cell r="D4196" t="str">
            <v>000</v>
          </cell>
          <cell r="E4196">
            <v>3833</v>
          </cell>
          <cell r="F4196" t="str">
            <v>Timbres-poste</v>
          </cell>
          <cell r="G4196">
            <v>2008</v>
          </cell>
          <cell r="H4196" t="str">
            <v>Philippe Herreweghe dirigeant le Collegium Vocale Gent</v>
          </cell>
          <cell r="I4196" t="str">
            <v>"Voici la Belgique". La musique</v>
          </cell>
          <cell r="J4196">
            <v>2.5</v>
          </cell>
          <cell r="K4196">
            <v>1</v>
          </cell>
          <cell r="L4196">
            <v>0</v>
          </cell>
          <cell r="M4196">
            <v>0</v>
          </cell>
          <cell r="N4196">
            <v>2.2000000000000002</v>
          </cell>
          <cell r="O4196">
            <v>0</v>
          </cell>
          <cell r="P4196">
            <v>0</v>
          </cell>
          <cell r="Q4196">
            <v>0</v>
          </cell>
          <cell r="R4196" t="str">
            <v>multicolore</v>
          </cell>
          <cell r="S4196" t="str">
            <v>12x11</v>
          </cell>
          <cell r="T4196" t="str">
            <v/>
          </cell>
          <cell r="U4196" t="str">
            <v/>
          </cell>
          <cell r="V4196" t="str">
            <v>Héliogravure</v>
          </cell>
        </row>
        <row r="4197">
          <cell r="B4197" t="str">
            <v>DR-000-3834</v>
          </cell>
          <cell r="C4197" t="str">
            <v>4848484551565152</v>
          </cell>
          <cell r="D4197" t="str">
            <v>000</v>
          </cell>
          <cell r="E4197">
            <v>3834</v>
          </cell>
          <cell r="F4197" t="str">
            <v>Timbres-poste</v>
          </cell>
          <cell r="G4197">
            <v>2008</v>
          </cell>
          <cell r="H4197" t="str">
            <v>Rock : dEUS</v>
          </cell>
          <cell r="I4197" t="str">
            <v>"Voici la Belgique". La musique</v>
          </cell>
          <cell r="J4197">
            <v>2.5</v>
          </cell>
          <cell r="K4197">
            <v>1</v>
          </cell>
          <cell r="L4197">
            <v>0</v>
          </cell>
          <cell r="M4197">
            <v>0</v>
          </cell>
          <cell r="N4197">
            <v>2.2000000000000002</v>
          </cell>
          <cell r="O4197">
            <v>0</v>
          </cell>
          <cell r="P4197">
            <v>0</v>
          </cell>
          <cell r="Q4197">
            <v>0</v>
          </cell>
          <cell r="R4197" t="str">
            <v>multicolore</v>
          </cell>
          <cell r="S4197" t="str">
            <v>12x11</v>
          </cell>
          <cell r="T4197" t="str">
            <v/>
          </cell>
          <cell r="U4197" t="str">
            <v/>
          </cell>
          <cell r="V4197" t="str">
            <v>Héliogravure</v>
          </cell>
        </row>
        <row r="4198">
          <cell r="B4198" t="str">
            <v>DR-000-3835</v>
          </cell>
          <cell r="C4198" t="str">
            <v>4848484551565153</v>
          </cell>
          <cell r="D4198" t="str">
            <v>000</v>
          </cell>
          <cell r="E4198">
            <v>3835</v>
          </cell>
          <cell r="F4198" t="str">
            <v>Timbres-poste</v>
          </cell>
          <cell r="G4198">
            <v>2008</v>
          </cell>
          <cell r="H4198" t="str">
            <v>Robert Groslot dirigeant l'orchestre symphonique Il Novecento</v>
          </cell>
          <cell r="I4198" t="str">
            <v>"Voici la Belgique". La musique</v>
          </cell>
          <cell r="J4198">
            <v>2.5</v>
          </cell>
          <cell r="K4198">
            <v>1</v>
          </cell>
          <cell r="L4198">
            <v>0</v>
          </cell>
          <cell r="M4198">
            <v>0</v>
          </cell>
          <cell r="N4198">
            <v>2.2000000000000002</v>
          </cell>
          <cell r="O4198">
            <v>0</v>
          </cell>
          <cell r="P4198">
            <v>0</v>
          </cell>
          <cell r="Q4198">
            <v>0</v>
          </cell>
          <cell r="R4198" t="str">
            <v>multicolore</v>
          </cell>
          <cell r="S4198" t="str">
            <v>12x11</v>
          </cell>
          <cell r="T4198" t="str">
            <v/>
          </cell>
          <cell r="U4198" t="str">
            <v/>
          </cell>
          <cell r="V4198" t="str">
            <v>Héliogravure</v>
          </cell>
        </row>
        <row r="4199">
          <cell r="B4199" t="str">
            <v>DR-000-3836</v>
          </cell>
          <cell r="C4199" t="str">
            <v>4848484551565154</v>
          </cell>
          <cell r="D4199" t="str">
            <v>000</v>
          </cell>
          <cell r="E4199">
            <v>3836</v>
          </cell>
          <cell r="F4199" t="str">
            <v>Timbres-poste</v>
          </cell>
          <cell r="G4199">
            <v>2008</v>
          </cell>
          <cell r="H4199" t="str">
            <v>Philippe Catherine, guitariste de jazz</v>
          </cell>
          <cell r="I4199" t="str">
            <v>"Voici la Belgique". La musique</v>
          </cell>
          <cell r="J4199">
            <v>2.5</v>
          </cell>
          <cell r="K4199">
            <v>1</v>
          </cell>
          <cell r="L4199">
            <v>0</v>
          </cell>
          <cell r="M4199">
            <v>0</v>
          </cell>
          <cell r="N4199">
            <v>2.2000000000000002</v>
          </cell>
          <cell r="O4199">
            <v>0</v>
          </cell>
          <cell r="P4199">
            <v>0</v>
          </cell>
          <cell r="Q4199">
            <v>0</v>
          </cell>
          <cell r="R4199" t="str">
            <v>multicolore</v>
          </cell>
          <cell r="S4199" t="str">
            <v>12x11</v>
          </cell>
          <cell r="T4199" t="str">
            <v/>
          </cell>
          <cell r="U4199" t="str">
            <v/>
          </cell>
          <cell r="V4199" t="str">
            <v>Héliogravure</v>
          </cell>
        </row>
        <row r="4200">
          <cell r="B4200" t="str">
            <v>DR-000-3837</v>
          </cell>
          <cell r="C4200" t="str">
            <v>4848484551565155</v>
          </cell>
          <cell r="D4200" t="str">
            <v>000</v>
          </cell>
          <cell r="E4200">
            <v>3837</v>
          </cell>
          <cell r="F4200" t="str">
            <v>Timbres-poste</v>
          </cell>
          <cell r="G4200">
            <v>2008</v>
          </cell>
          <cell r="H4200" t="str">
            <v>Dani Klein, chanteuse du groupe pop Vaya con Dios</v>
          </cell>
          <cell r="I4200" t="str">
            <v>"Voici la Belgique". La musique</v>
          </cell>
          <cell r="J4200">
            <v>2.5</v>
          </cell>
          <cell r="K4200">
            <v>1</v>
          </cell>
          <cell r="L4200">
            <v>0</v>
          </cell>
          <cell r="M4200">
            <v>0</v>
          </cell>
          <cell r="N4200">
            <v>2.2000000000000002</v>
          </cell>
          <cell r="O4200">
            <v>0</v>
          </cell>
          <cell r="P4200">
            <v>0</v>
          </cell>
          <cell r="Q4200">
            <v>0</v>
          </cell>
          <cell r="R4200" t="str">
            <v>multicolore</v>
          </cell>
          <cell r="S4200" t="str">
            <v>12x11</v>
          </cell>
          <cell r="T4200" t="str">
            <v/>
          </cell>
          <cell r="U4200" t="str">
            <v/>
          </cell>
          <cell r="V4200" t="str">
            <v>Héliogravure</v>
          </cell>
        </row>
        <row r="4201">
          <cell r="B4201" t="str">
            <v>DR-000-3838</v>
          </cell>
          <cell r="C4201" t="str">
            <v>4848484551565156</v>
          </cell>
          <cell r="D4201" t="str">
            <v>000</v>
          </cell>
          <cell r="E4201">
            <v>3838</v>
          </cell>
          <cell r="F4201" t="str">
            <v>Timbres-poste</v>
          </cell>
          <cell r="G4201">
            <v>2008</v>
          </cell>
          <cell r="H4201" t="str">
            <v>Les chanteurs Will Tura et  Salvatore Adamo</v>
          </cell>
          <cell r="I4201" t="str">
            <v>"Voici la Belgique". La musique</v>
          </cell>
          <cell r="J4201">
            <v>2.5</v>
          </cell>
          <cell r="K4201">
            <v>1</v>
          </cell>
          <cell r="L4201">
            <v>0</v>
          </cell>
          <cell r="M4201">
            <v>0</v>
          </cell>
          <cell r="N4201">
            <v>2.2000000000000002</v>
          </cell>
          <cell r="O4201">
            <v>0</v>
          </cell>
          <cell r="P4201">
            <v>0</v>
          </cell>
          <cell r="Q4201">
            <v>0</v>
          </cell>
          <cell r="R4201" t="str">
            <v>multicolore</v>
          </cell>
          <cell r="S4201" t="str">
            <v>12x11</v>
          </cell>
          <cell r="T4201" t="str">
            <v/>
          </cell>
          <cell r="U4201" t="str">
            <v/>
          </cell>
          <cell r="V4201" t="str">
            <v>Héliogravure</v>
          </cell>
        </row>
        <row r="4202">
          <cell r="B4202" t="str">
            <v>DR-000-3839</v>
          </cell>
          <cell r="C4202" t="str">
            <v>4848484551565157</v>
          </cell>
          <cell r="D4202" t="str">
            <v>000</v>
          </cell>
          <cell r="E4202">
            <v>3839</v>
          </cell>
          <cell r="F4202" t="str">
            <v>Timbres-poste</v>
          </cell>
          <cell r="G4202">
            <v>2008</v>
          </cell>
          <cell r="H4202" t="str">
            <v>Le chanteur Jacques Brel (1929-1978)</v>
          </cell>
          <cell r="I4202" t="str">
            <v>"Voici la Belgique". La musique</v>
          </cell>
          <cell r="J4202">
            <v>2.5</v>
          </cell>
          <cell r="K4202">
            <v>1</v>
          </cell>
          <cell r="L4202">
            <v>0</v>
          </cell>
          <cell r="M4202">
            <v>0</v>
          </cell>
          <cell r="N4202">
            <v>2.2000000000000002</v>
          </cell>
          <cell r="O4202">
            <v>0</v>
          </cell>
          <cell r="P4202">
            <v>0</v>
          </cell>
          <cell r="Q4202">
            <v>0</v>
          </cell>
          <cell r="R4202" t="str">
            <v>multicolore</v>
          </cell>
          <cell r="S4202" t="str">
            <v>12x11</v>
          </cell>
          <cell r="T4202" t="str">
            <v/>
          </cell>
          <cell r="U4202" t="str">
            <v/>
          </cell>
          <cell r="V4202" t="str">
            <v>Héliogravure</v>
          </cell>
        </row>
        <row r="4203">
          <cell r="B4203" t="str">
            <v>DR-000-3840</v>
          </cell>
          <cell r="C4203" t="str">
            <v>4848484551565248</v>
          </cell>
          <cell r="D4203" t="str">
            <v>000</v>
          </cell>
          <cell r="E4203">
            <v>3840</v>
          </cell>
          <cell r="F4203" t="str">
            <v>Timbres-poste</v>
          </cell>
          <cell r="G4203">
            <v>2008</v>
          </cell>
          <cell r="H4203" t="str">
            <v>Composition symbolique</v>
          </cell>
          <cell r="I4203" t="str">
            <v>60e anniversaire de la Déclaration universelle des droits de l'Homme</v>
          </cell>
          <cell r="J4203">
            <v>3</v>
          </cell>
          <cell r="K4203">
            <v>1</v>
          </cell>
          <cell r="L4203">
            <v>0</v>
          </cell>
          <cell r="M4203">
            <v>0</v>
          </cell>
          <cell r="N4203">
            <v>2</v>
          </cell>
          <cell r="O4203">
            <v>0</v>
          </cell>
          <cell r="P4203">
            <v>0</v>
          </cell>
          <cell r="Q4203">
            <v>0</v>
          </cell>
          <cell r="R4203" t="str">
            <v>multicolore</v>
          </cell>
          <cell r="S4203" t="str">
            <v>11¾x11½</v>
          </cell>
          <cell r="T4203" t="str">
            <v>0,90 €</v>
          </cell>
          <cell r="U4203" t="str">
            <v/>
          </cell>
          <cell r="V4203" t="str">
            <v>Héliogravure</v>
          </cell>
        </row>
        <row r="4204">
          <cell r="B4204" t="str">
            <v>DR-000-3841</v>
          </cell>
          <cell r="C4204" t="str">
            <v>4848484551565249</v>
          </cell>
          <cell r="D4204" t="str">
            <v>000</v>
          </cell>
          <cell r="E4204">
            <v>3841</v>
          </cell>
          <cell r="F4204" t="str">
            <v>Timbres-poste</v>
          </cell>
          <cell r="G4204">
            <v>2008</v>
          </cell>
          <cell r="H4204" t="str">
            <v>Le cardinal Mercier</v>
          </cell>
          <cell r="I4204" t="str">
            <v>Noël et Nouvel An</v>
          </cell>
          <cell r="J4204">
            <v>2.2999999999999998</v>
          </cell>
          <cell r="K4204">
            <v>1</v>
          </cell>
          <cell r="L4204">
            <v>0</v>
          </cell>
          <cell r="M4204">
            <v>0</v>
          </cell>
          <cell r="N4204">
            <v>1.5</v>
          </cell>
          <cell r="O4204">
            <v>0</v>
          </cell>
          <cell r="P4204">
            <v>0</v>
          </cell>
          <cell r="Q4204">
            <v>0</v>
          </cell>
          <cell r="R4204" t="str">
            <v>multicolore</v>
          </cell>
          <cell r="S4204" t="str">
            <v>11½</v>
          </cell>
          <cell r="T4204" t="str">
            <v/>
          </cell>
          <cell r="U4204" t="str">
            <v/>
          </cell>
          <cell r="V4204" t="str">
            <v>Héliogravure</v>
          </cell>
        </row>
        <row r="4205">
          <cell r="B4205" t="str">
            <v>DR-000-F3841</v>
          </cell>
          <cell r="C4205" t="str">
            <v>484848457051565249</v>
          </cell>
          <cell r="D4205" t="str">
            <v>000</v>
          </cell>
          <cell r="E4205" t="str">
            <v>F3841</v>
          </cell>
          <cell r="F4205" t="str">
            <v>Timbres-poste</v>
          </cell>
          <cell r="G4205">
            <v>2008</v>
          </cell>
          <cell r="H4205" t="str">
            <v>feuillet de 5 timbres(3841 à 3845)                                pas répertorié</v>
          </cell>
          <cell r="I4205" t="str">
            <v>Noël et nouvel an</v>
          </cell>
          <cell r="J4205">
            <v>11.5</v>
          </cell>
          <cell r="K4205">
            <v>1</v>
          </cell>
          <cell r="L4205">
            <v>0</v>
          </cell>
          <cell r="M4205">
            <v>0</v>
          </cell>
          <cell r="N4205">
            <v>7.5</v>
          </cell>
          <cell r="O4205">
            <v>0</v>
          </cell>
          <cell r="P4205">
            <v>0</v>
          </cell>
          <cell r="Q4205">
            <v>0</v>
          </cell>
          <cell r="R4205" t="str">
            <v>multicolore</v>
          </cell>
          <cell r="S4205" t="str">
            <v>11½</v>
          </cell>
          <cell r="T4205" t="str">
            <v/>
          </cell>
          <cell r="U4205" t="str">
            <v/>
          </cell>
          <cell r="V4205" t="str">
            <v>Héliogravure</v>
          </cell>
        </row>
        <row r="4206">
          <cell r="B4206" t="str">
            <v>DR-000-3842</v>
          </cell>
          <cell r="C4206" t="str">
            <v>4848484551565250</v>
          </cell>
          <cell r="D4206" t="str">
            <v>000</v>
          </cell>
          <cell r="E4206">
            <v>3842</v>
          </cell>
          <cell r="F4206" t="str">
            <v>Timbres-poste</v>
          </cell>
          <cell r="G4206">
            <v>2008</v>
          </cell>
          <cell r="H4206" t="str">
            <v>Saint François</v>
          </cell>
          <cell r="I4206" t="str">
            <v>Noël et Nouvel An</v>
          </cell>
          <cell r="J4206">
            <v>2.2999999999999998</v>
          </cell>
          <cell r="K4206">
            <v>1</v>
          </cell>
          <cell r="L4206">
            <v>0</v>
          </cell>
          <cell r="M4206">
            <v>0</v>
          </cell>
          <cell r="N4206">
            <v>1.5</v>
          </cell>
          <cell r="O4206">
            <v>0</v>
          </cell>
          <cell r="P4206">
            <v>0</v>
          </cell>
          <cell r="Q4206">
            <v>0</v>
          </cell>
          <cell r="R4206" t="str">
            <v>multicolore</v>
          </cell>
          <cell r="S4206" t="str">
            <v>11½</v>
          </cell>
          <cell r="T4206" t="str">
            <v/>
          </cell>
          <cell r="U4206" t="str">
            <v/>
          </cell>
          <cell r="V4206" t="str">
            <v>Héliogravure</v>
          </cell>
        </row>
        <row r="4207">
          <cell r="B4207" t="str">
            <v>DR-000-3843</v>
          </cell>
          <cell r="C4207" t="str">
            <v>4848484551565251</v>
          </cell>
          <cell r="D4207" t="str">
            <v>000</v>
          </cell>
          <cell r="E4207">
            <v>3843</v>
          </cell>
          <cell r="F4207" t="str">
            <v>Timbres-poste</v>
          </cell>
          <cell r="G4207">
            <v>2008</v>
          </cell>
          <cell r="H4207" t="str">
            <v>Marie et Joseph</v>
          </cell>
          <cell r="I4207" t="str">
            <v>Noël et Nouvel An</v>
          </cell>
          <cell r="J4207">
            <v>2.2999999999999998</v>
          </cell>
          <cell r="K4207">
            <v>1</v>
          </cell>
          <cell r="L4207">
            <v>0</v>
          </cell>
          <cell r="M4207">
            <v>0</v>
          </cell>
          <cell r="N4207">
            <v>1.5</v>
          </cell>
          <cell r="O4207">
            <v>0</v>
          </cell>
          <cell r="P4207">
            <v>0</v>
          </cell>
          <cell r="Q4207">
            <v>0</v>
          </cell>
          <cell r="R4207" t="str">
            <v>multicolore</v>
          </cell>
          <cell r="S4207" t="str">
            <v>11½</v>
          </cell>
          <cell r="T4207" t="str">
            <v/>
          </cell>
          <cell r="U4207" t="str">
            <v/>
          </cell>
          <cell r="V4207" t="str">
            <v>Héliogravure</v>
          </cell>
        </row>
        <row r="4208">
          <cell r="B4208" t="str">
            <v>DR-000-3844</v>
          </cell>
          <cell r="C4208" t="str">
            <v>4848484551565252</v>
          </cell>
          <cell r="D4208" t="str">
            <v>000</v>
          </cell>
          <cell r="E4208">
            <v>3844</v>
          </cell>
          <cell r="F4208" t="str">
            <v>Timbres-poste</v>
          </cell>
          <cell r="G4208">
            <v>2008</v>
          </cell>
          <cell r="H4208" t="str">
            <v>Frère de l'Ordre des franciscains</v>
          </cell>
          <cell r="I4208" t="str">
            <v>Noël et Nouvel An</v>
          </cell>
          <cell r="J4208">
            <v>2.2999999999999998</v>
          </cell>
          <cell r="K4208">
            <v>1</v>
          </cell>
          <cell r="L4208">
            <v>0</v>
          </cell>
          <cell r="M4208">
            <v>0</v>
          </cell>
          <cell r="N4208">
            <v>1.5</v>
          </cell>
          <cell r="O4208">
            <v>0</v>
          </cell>
          <cell r="P4208">
            <v>0</v>
          </cell>
          <cell r="Q4208">
            <v>0</v>
          </cell>
          <cell r="R4208" t="str">
            <v>multicolore</v>
          </cell>
          <cell r="S4208" t="str">
            <v>11½</v>
          </cell>
          <cell r="T4208" t="str">
            <v/>
          </cell>
          <cell r="U4208" t="str">
            <v/>
          </cell>
          <cell r="V4208" t="str">
            <v>Héliogravure</v>
          </cell>
        </row>
        <row r="4209">
          <cell r="B4209" t="str">
            <v>DR-000-3845</v>
          </cell>
          <cell r="C4209" t="str">
            <v>4848484551565253</v>
          </cell>
          <cell r="D4209" t="str">
            <v>000</v>
          </cell>
          <cell r="E4209">
            <v>3845</v>
          </cell>
          <cell r="F4209" t="str">
            <v>Timbres-poste</v>
          </cell>
          <cell r="G4209">
            <v>2008</v>
          </cell>
          <cell r="H4209" t="str">
            <v>L'Enfant Jésus</v>
          </cell>
          <cell r="I4209" t="str">
            <v>Noël et Nouvel An</v>
          </cell>
          <cell r="J4209">
            <v>2.2999999999999998</v>
          </cell>
          <cell r="K4209">
            <v>1</v>
          </cell>
          <cell r="L4209">
            <v>0</v>
          </cell>
          <cell r="M4209">
            <v>0</v>
          </cell>
          <cell r="N4209">
            <v>1.5</v>
          </cell>
          <cell r="O4209">
            <v>0</v>
          </cell>
          <cell r="P4209">
            <v>0</v>
          </cell>
          <cell r="Q4209">
            <v>0</v>
          </cell>
          <cell r="R4209" t="str">
            <v>multicolore</v>
          </cell>
          <cell r="S4209" t="str">
            <v>11½</v>
          </cell>
          <cell r="T4209" t="str">
            <v/>
          </cell>
          <cell r="U4209" t="str">
            <v/>
          </cell>
          <cell r="V4209" t="str">
            <v>Héliogravure</v>
          </cell>
        </row>
        <row r="4210">
          <cell r="B4210" t="str">
            <v>DR-000-3846</v>
          </cell>
          <cell r="C4210" t="str">
            <v>4848484551565254</v>
          </cell>
          <cell r="D4210" t="str">
            <v>000</v>
          </cell>
          <cell r="E4210">
            <v>3846</v>
          </cell>
          <cell r="F4210" t="str">
            <v>Timbres-poste</v>
          </cell>
          <cell r="G4210">
            <v>2008</v>
          </cell>
          <cell r="H4210" t="str">
            <v>La Sainte Famille (détail du vitrail (1926) de l'église Sainte-Catherine de Bethléem, oeuvre des frères Ganton de Gand)</v>
          </cell>
          <cell r="I4210" t="str">
            <v>Noël et Nouvel An. Vitrail en couleurs</v>
          </cell>
          <cell r="J4210">
            <v>2.2999999999999998</v>
          </cell>
          <cell r="K4210">
            <v>1</v>
          </cell>
          <cell r="L4210">
            <v>0</v>
          </cell>
          <cell r="M4210">
            <v>0</v>
          </cell>
          <cell r="N4210">
            <v>0.5</v>
          </cell>
          <cell r="O4210">
            <v>0</v>
          </cell>
          <cell r="P4210">
            <v>0</v>
          </cell>
          <cell r="Q4210">
            <v>0</v>
          </cell>
          <cell r="R4210" t="str">
            <v>multicolore</v>
          </cell>
          <cell r="S4210" t="str">
            <v>10 sur 3 côtés</v>
          </cell>
          <cell r="T4210" t="str">
            <v>1</v>
          </cell>
          <cell r="U4210" t="str">
            <v/>
          </cell>
          <cell r="V4210" t="str">
            <v>Héliogravure</v>
          </cell>
        </row>
        <row r="4211">
          <cell r="B4211" t="str">
            <v>DR-000-3847</v>
          </cell>
          <cell r="C4211" t="str">
            <v>4848484551565255</v>
          </cell>
          <cell r="D4211" t="str">
            <v>000</v>
          </cell>
          <cell r="E4211">
            <v>3847</v>
          </cell>
          <cell r="F4211" t="str">
            <v>Timbres-poste</v>
          </cell>
          <cell r="G4211">
            <v>2008</v>
          </cell>
          <cell r="H4211" t="str">
            <v>La Sainte Famille (détail du vitrail (1926) de l'église Sainte-Catherine de Bethléem, oeuvre des frères Ganton de Gand)</v>
          </cell>
          <cell r="I4211" t="str">
            <v>Noël et Nouvel An. Vitrail en bleu</v>
          </cell>
          <cell r="J4211">
            <v>4.5</v>
          </cell>
          <cell r="K4211">
            <v>1</v>
          </cell>
          <cell r="L4211">
            <v>0</v>
          </cell>
          <cell r="M4211">
            <v>0</v>
          </cell>
          <cell r="N4211">
            <v>1</v>
          </cell>
          <cell r="O4211">
            <v>0</v>
          </cell>
          <cell r="P4211">
            <v>0</v>
          </cell>
          <cell r="Q4211">
            <v>0</v>
          </cell>
          <cell r="R4211" t="str">
            <v>bleu</v>
          </cell>
          <cell r="S4211" t="str">
            <v>10 sur 3 côtés</v>
          </cell>
          <cell r="T4211" t="str">
            <v>International</v>
          </cell>
          <cell r="U4211" t="str">
            <v/>
          </cell>
          <cell r="V4211" t="str">
            <v>Héliogravure</v>
          </cell>
        </row>
        <row r="4212">
          <cell r="B4212" t="str">
            <v>DR-000-3848</v>
          </cell>
          <cell r="C4212" t="str">
            <v>4848484551565256</v>
          </cell>
          <cell r="D4212" t="str">
            <v>000</v>
          </cell>
          <cell r="E4212">
            <v>3848</v>
          </cell>
          <cell r="F4212" t="str">
            <v>Timbres-poste</v>
          </cell>
          <cell r="G4212">
            <v>2009</v>
          </cell>
          <cell r="H4212" t="str">
            <v>Portrait sur fond bleu</v>
          </cell>
          <cell r="I4212" t="str">
            <v>Série courante. Roi Albert II</v>
          </cell>
          <cell r="J4212">
            <v>4</v>
          </cell>
          <cell r="K4212">
            <v>1</v>
          </cell>
          <cell r="L4212">
            <v>0</v>
          </cell>
          <cell r="M4212">
            <v>0</v>
          </cell>
          <cell r="N4212">
            <v>1</v>
          </cell>
          <cell r="O4212">
            <v>0</v>
          </cell>
          <cell r="P4212">
            <v>0</v>
          </cell>
          <cell r="Q4212">
            <v>0</v>
          </cell>
          <cell r="R4212" t="str">
            <v>multicolore</v>
          </cell>
          <cell r="S4212" t="str">
            <v>11½</v>
          </cell>
          <cell r="T4212" t="str">
            <v>1 - Europe</v>
          </cell>
          <cell r="U4212" t="str">
            <v/>
          </cell>
          <cell r="V4212" t="str">
            <v>Héliogravure</v>
          </cell>
        </row>
        <row r="4213">
          <cell r="B4213" t="str">
            <v>DR-000-3849</v>
          </cell>
          <cell r="C4213" t="str">
            <v>4848484551565257</v>
          </cell>
          <cell r="D4213" t="str">
            <v>000</v>
          </cell>
          <cell r="E4213">
            <v>3849</v>
          </cell>
          <cell r="F4213" t="str">
            <v>Timbres-poste</v>
          </cell>
          <cell r="G4213">
            <v>2009</v>
          </cell>
          <cell r="H4213" t="str">
            <v>Portrait sur fond orangé</v>
          </cell>
          <cell r="I4213" t="str">
            <v>Série courante. Roi Albert II</v>
          </cell>
          <cell r="J4213">
            <v>4.5</v>
          </cell>
          <cell r="K4213">
            <v>1</v>
          </cell>
          <cell r="L4213">
            <v>0</v>
          </cell>
          <cell r="M4213">
            <v>0</v>
          </cell>
          <cell r="N4213">
            <v>1.5</v>
          </cell>
          <cell r="O4213">
            <v>0</v>
          </cell>
          <cell r="P4213">
            <v>0</v>
          </cell>
          <cell r="Q4213">
            <v>0</v>
          </cell>
          <cell r="R4213" t="str">
            <v>multicolore</v>
          </cell>
          <cell r="S4213" t="str">
            <v>11½</v>
          </cell>
          <cell r="T4213" t="str">
            <v>1 - Monde</v>
          </cell>
          <cell r="U4213" t="str">
            <v/>
          </cell>
          <cell r="V4213" t="str">
            <v>Héliogravure</v>
          </cell>
        </row>
        <row r="4214">
          <cell r="B4214" t="str">
            <v>DR-000-3850</v>
          </cell>
          <cell r="C4214" t="str">
            <v>4848484551565348</v>
          </cell>
          <cell r="D4214" t="str">
            <v>000</v>
          </cell>
          <cell r="E4214">
            <v>3850</v>
          </cell>
          <cell r="F4214" t="str">
            <v>Timbres-poste</v>
          </cell>
          <cell r="G4214">
            <v>2009</v>
          </cell>
          <cell r="H4214" t="str">
            <v>Portrait sur fond vert</v>
          </cell>
          <cell r="I4214" t="str">
            <v>Série courante. Roi Albert II</v>
          </cell>
          <cell r="J4214">
            <v>12</v>
          </cell>
          <cell r="K4214">
            <v>1</v>
          </cell>
          <cell r="L4214">
            <v>0</v>
          </cell>
          <cell r="M4214">
            <v>0</v>
          </cell>
          <cell r="N4214">
            <v>3.5</v>
          </cell>
          <cell r="O4214">
            <v>0</v>
          </cell>
          <cell r="P4214">
            <v>0</v>
          </cell>
          <cell r="Q4214">
            <v>0</v>
          </cell>
          <cell r="R4214" t="str">
            <v>multicolore</v>
          </cell>
          <cell r="S4214" t="str">
            <v>11½</v>
          </cell>
          <cell r="T4214" t="str">
            <v>3 - Europe</v>
          </cell>
          <cell r="U4214" t="str">
            <v/>
          </cell>
          <cell r="V4214" t="str">
            <v>Héliogravure</v>
          </cell>
        </row>
        <row r="4215">
          <cell r="B4215" t="str">
            <v>DR-000-3851</v>
          </cell>
          <cell r="C4215" t="str">
            <v>4848484551565349</v>
          </cell>
          <cell r="D4215" t="str">
            <v>000</v>
          </cell>
          <cell r="E4215">
            <v>3851</v>
          </cell>
          <cell r="F4215" t="str">
            <v>Timbres-poste</v>
          </cell>
          <cell r="G4215">
            <v>2009</v>
          </cell>
          <cell r="H4215" t="str">
            <v>Portrait sur fond violet</v>
          </cell>
          <cell r="I4215" t="str">
            <v>Série courante. Roi Albert II</v>
          </cell>
          <cell r="J4215">
            <v>13.5</v>
          </cell>
          <cell r="K4215">
            <v>1</v>
          </cell>
          <cell r="L4215">
            <v>0</v>
          </cell>
          <cell r="M4215">
            <v>0</v>
          </cell>
          <cell r="N4215">
            <v>6</v>
          </cell>
          <cell r="O4215">
            <v>0</v>
          </cell>
          <cell r="P4215">
            <v>0</v>
          </cell>
          <cell r="Q4215">
            <v>0</v>
          </cell>
          <cell r="R4215" t="str">
            <v>multicolore</v>
          </cell>
          <cell r="S4215" t="str">
            <v>11½</v>
          </cell>
          <cell r="T4215" t="str">
            <v>3 - Monde</v>
          </cell>
          <cell r="U4215" t="str">
            <v/>
          </cell>
          <cell r="V4215" t="str">
            <v>Héliogravure</v>
          </cell>
        </row>
        <row r="4216">
          <cell r="B4216" t="str">
            <v>DR-000-3852</v>
          </cell>
          <cell r="C4216" t="str">
            <v>4848484551565350</v>
          </cell>
          <cell r="D4216" t="str">
            <v>000</v>
          </cell>
          <cell r="E4216">
            <v>3852</v>
          </cell>
          <cell r="F4216" t="str">
            <v>Timbres-poste</v>
          </cell>
          <cell r="G4216">
            <v>2009</v>
          </cell>
          <cell r="H4216" t="str">
            <v>4.60 € multicolore</v>
          </cell>
          <cell r="I4216" t="str">
            <v>Série courante. Faune. Oiseau. Pygargue à queue blanche</v>
          </cell>
          <cell r="J4216">
            <v>14</v>
          </cell>
          <cell r="K4216">
            <v>1</v>
          </cell>
          <cell r="L4216">
            <v>0</v>
          </cell>
          <cell r="M4216">
            <v>0</v>
          </cell>
          <cell r="N4216">
            <v>3</v>
          </cell>
          <cell r="O4216">
            <v>1</v>
          </cell>
          <cell r="P4216">
            <v>0</v>
          </cell>
          <cell r="Q4216">
            <v>0</v>
          </cell>
          <cell r="R4216" t="str">
            <v>multicolore</v>
          </cell>
          <cell r="S4216" t="str">
            <v>11½</v>
          </cell>
          <cell r="T4216" t="str">
            <v>4.60 €</v>
          </cell>
          <cell r="U4216" t="str">
            <v/>
          </cell>
          <cell r="V4216" t="str">
            <v>Héliogravure</v>
          </cell>
        </row>
        <row r="4217">
          <cell r="B4217" t="str">
            <v>DR-000-3853</v>
          </cell>
          <cell r="C4217" t="str">
            <v>4848484551565351</v>
          </cell>
          <cell r="D4217" t="str">
            <v>000</v>
          </cell>
          <cell r="E4217">
            <v>3853</v>
          </cell>
          <cell r="F4217" t="str">
            <v>Timbres-poste</v>
          </cell>
          <cell r="G4217">
            <v>2009</v>
          </cell>
          <cell r="H4217" t="str">
            <v>1 (Europe multicolore</v>
          </cell>
          <cell r="I4217" t="str">
            <v>Série courante. Flore. Fleur. Tulipa Bakeri "Lilac Wonder"</v>
          </cell>
          <cell r="J4217">
            <v>4</v>
          </cell>
          <cell r="K4217">
            <v>1</v>
          </cell>
          <cell r="L4217">
            <v>0</v>
          </cell>
          <cell r="M4217">
            <v>0</v>
          </cell>
          <cell r="N4217">
            <v>1</v>
          </cell>
          <cell r="O4217">
            <v>0</v>
          </cell>
          <cell r="P4217">
            <v>0</v>
          </cell>
          <cell r="Q4217">
            <v>0</v>
          </cell>
          <cell r="R4217" t="str">
            <v>multicolore</v>
          </cell>
          <cell r="S4217" t="str">
            <v>10 sur 3 côtés</v>
          </cell>
          <cell r="T4217" t="str">
            <v>1 (Europe</v>
          </cell>
          <cell r="U4217" t="str">
            <v/>
          </cell>
          <cell r="V4217" t="str">
            <v>Héliogravure</v>
          </cell>
        </row>
        <row r="4218">
          <cell r="B4218" t="str">
            <v>DR-000-3853a</v>
          </cell>
          <cell r="C4218" t="str">
            <v>484848455156535197</v>
          </cell>
          <cell r="D4218" t="str">
            <v>000</v>
          </cell>
          <cell r="E4218" t="str">
            <v>3853a</v>
          </cell>
          <cell r="F4218" t="str">
            <v>Timbres-poste</v>
          </cell>
          <cell r="G4218">
            <v>2009</v>
          </cell>
          <cell r="H4218" t="str">
            <v>1 (Europe multicolore</v>
          </cell>
          <cell r="I4218" t="str">
            <v>Série courante. Flore. Fleur. Tulipa Bakeri "Lilac Wonder"</v>
          </cell>
          <cell r="J4218">
            <v>4</v>
          </cell>
          <cell r="K4218">
            <v>0</v>
          </cell>
          <cell r="L4218">
            <v>0</v>
          </cell>
          <cell r="M4218">
            <v>0</v>
          </cell>
          <cell r="N4218">
            <v>1</v>
          </cell>
          <cell r="O4218">
            <v>0</v>
          </cell>
          <cell r="P4218">
            <v>0</v>
          </cell>
          <cell r="Q4218">
            <v>0</v>
          </cell>
          <cell r="R4218" t="str">
            <v>multicolore</v>
          </cell>
          <cell r="S4218" t="str">
            <v>10 sur 2 côtés</v>
          </cell>
          <cell r="T4218" t="str">
            <v>1 (Europe</v>
          </cell>
          <cell r="U4218" t="str">
            <v/>
          </cell>
          <cell r="V4218" t="str">
            <v>Héliogravure</v>
          </cell>
        </row>
        <row r="4219">
          <cell r="B4219" t="str">
            <v>DR-000-3854</v>
          </cell>
          <cell r="C4219" t="str">
            <v>4848484551565352</v>
          </cell>
          <cell r="D4219" t="str">
            <v>000</v>
          </cell>
          <cell r="E4219">
            <v>3854</v>
          </cell>
          <cell r="F4219" t="str">
            <v>Timbres-poste</v>
          </cell>
          <cell r="G4219">
            <v>2009</v>
          </cell>
          <cell r="H4219" t="str">
            <v>Symbole €</v>
          </cell>
          <cell r="I4219" t="str">
            <v>10e anniversaire de l'Euro</v>
          </cell>
          <cell r="J4219">
            <v>2.2999999999999998</v>
          </cell>
          <cell r="K4219">
            <v>1</v>
          </cell>
          <cell r="L4219">
            <v>0</v>
          </cell>
          <cell r="M4219">
            <v>0</v>
          </cell>
          <cell r="N4219">
            <v>0.5</v>
          </cell>
          <cell r="O4219">
            <v>0</v>
          </cell>
          <cell r="P4219">
            <v>0</v>
          </cell>
          <cell r="Q4219">
            <v>0</v>
          </cell>
          <cell r="R4219" t="str">
            <v>multicolore</v>
          </cell>
          <cell r="S4219" t="str">
            <v>10 sur 3 côtés</v>
          </cell>
          <cell r="T4219" t="str">
            <v>1</v>
          </cell>
          <cell r="U4219" t="str">
            <v/>
          </cell>
          <cell r="V4219" t="str">
            <v>Héliogravure</v>
          </cell>
        </row>
        <row r="4220">
          <cell r="B4220" t="str">
            <v>DR-000-3854a</v>
          </cell>
          <cell r="C4220" t="str">
            <v>484848455156535297</v>
          </cell>
          <cell r="D4220" t="str">
            <v>000</v>
          </cell>
          <cell r="E4220" t="str">
            <v>3854a</v>
          </cell>
          <cell r="F4220" t="str">
            <v>Timbres-poste</v>
          </cell>
          <cell r="G4220">
            <v>2009</v>
          </cell>
          <cell r="H4220" t="str">
            <v>Symbole €</v>
          </cell>
          <cell r="I4220" t="str">
            <v>10e anniversaire de l'Euro</v>
          </cell>
          <cell r="J4220">
            <v>2.2999999999999998</v>
          </cell>
          <cell r="K4220">
            <v>0</v>
          </cell>
          <cell r="L4220">
            <v>0</v>
          </cell>
          <cell r="M4220">
            <v>0</v>
          </cell>
          <cell r="N4220">
            <v>0.5</v>
          </cell>
          <cell r="O4220">
            <v>0</v>
          </cell>
          <cell r="P4220">
            <v>0</v>
          </cell>
          <cell r="Q4220">
            <v>0</v>
          </cell>
          <cell r="R4220" t="str">
            <v>multicolore</v>
          </cell>
          <cell r="S4220" t="str">
            <v>10 sur 2 côtés</v>
          </cell>
          <cell r="T4220" t="str">
            <v>1</v>
          </cell>
          <cell r="U4220" t="str">
            <v/>
          </cell>
          <cell r="V4220" t="str">
            <v>Héliogravure</v>
          </cell>
        </row>
        <row r="4221">
          <cell r="B4221" t="str">
            <v>DR-000-3855</v>
          </cell>
          <cell r="C4221" t="str">
            <v>4848484551565353</v>
          </cell>
          <cell r="D4221" t="str">
            <v>000</v>
          </cell>
          <cell r="E4221">
            <v>3855</v>
          </cell>
          <cell r="F4221" t="str">
            <v>Timbres-poste</v>
          </cell>
          <cell r="G4221">
            <v>2009</v>
          </cell>
          <cell r="H4221" t="str">
            <v>Point des Trois Bornes à La Calamine</v>
          </cell>
          <cell r="I4221" t="str">
            <v>La communauté germanophone</v>
          </cell>
          <cell r="J4221">
            <v>4</v>
          </cell>
          <cell r="K4221">
            <v>1</v>
          </cell>
          <cell r="L4221">
            <v>0</v>
          </cell>
          <cell r="M4221">
            <v>0</v>
          </cell>
          <cell r="N4221">
            <v>2.7</v>
          </cell>
          <cell r="O4221">
            <v>0</v>
          </cell>
          <cell r="P4221">
            <v>0</v>
          </cell>
          <cell r="Q4221">
            <v>0</v>
          </cell>
          <cell r="R4221" t="str">
            <v>multicolore</v>
          </cell>
          <cell r="S4221" t="str">
            <v>11½</v>
          </cell>
          <cell r="T4221" t="str">
            <v/>
          </cell>
          <cell r="U4221" t="str">
            <v/>
          </cell>
          <cell r="V4221" t="str">
            <v>Héliogravure</v>
          </cell>
        </row>
        <row r="4222">
          <cell r="B4222" t="str">
            <v>DR-000-F3855</v>
          </cell>
          <cell r="C4222" t="str">
            <v>484848457051565353</v>
          </cell>
          <cell r="D4222" t="str">
            <v>000</v>
          </cell>
          <cell r="E4222" t="str">
            <v>F3855</v>
          </cell>
          <cell r="F4222" t="str">
            <v>Timbres-poste</v>
          </cell>
          <cell r="G4222">
            <v>2009</v>
          </cell>
          <cell r="H4222" t="str">
            <v>feuillet de 5 timbres (3855 à 3859)                                 pas répertorié</v>
          </cell>
          <cell r="I4222" t="str">
            <v>la communauté germanophone</v>
          </cell>
          <cell r="J4222">
            <v>20</v>
          </cell>
          <cell r="K4222">
            <v>1</v>
          </cell>
          <cell r="L4222">
            <v>0</v>
          </cell>
          <cell r="M4222">
            <v>0</v>
          </cell>
          <cell r="N4222">
            <v>13.5</v>
          </cell>
          <cell r="O4222">
            <v>0</v>
          </cell>
          <cell r="P4222">
            <v>0</v>
          </cell>
          <cell r="Q4222">
            <v>0</v>
          </cell>
          <cell r="R4222" t="str">
            <v>multicolore</v>
          </cell>
          <cell r="S4222" t="str">
            <v>11½</v>
          </cell>
          <cell r="T4222" t="str">
            <v/>
          </cell>
          <cell r="U4222" t="str">
            <v/>
          </cell>
          <cell r="V4222" t="str">
            <v>Héliogravure</v>
          </cell>
        </row>
        <row r="4223">
          <cell r="B4223" t="str">
            <v>DR-000-3856</v>
          </cell>
          <cell r="C4223" t="str">
            <v>4848484551565354</v>
          </cell>
          <cell r="D4223" t="str">
            <v>000</v>
          </cell>
          <cell r="E4223">
            <v>3856</v>
          </cell>
          <cell r="F4223" t="str">
            <v>Timbres-poste</v>
          </cell>
          <cell r="G4223">
            <v>2009</v>
          </cell>
          <cell r="H4223" t="str">
            <v>Cruche de Raeren</v>
          </cell>
          <cell r="I4223" t="str">
            <v>La communauté germanophone</v>
          </cell>
          <cell r="J4223">
            <v>4</v>
          </cell>
          <cell r="K4223">
            <v>1</v>
          </cell>
          <cell r="L4223">
            <v>0</v>
          </cell>
          <cell r="M4223">
            <v>0</v>
          </cell>
          <cell r="N4223">
            <v>2.7</v>
          </cell>
          <cell r="O4223">
            <v>0</v>
          </cell>
          <cell r="P4223">
            <v>0</v>
          </cell>
          <cell r="Q4223">
            <v>0</v>
          </cell>
          <cell r="R4223" t="str">
            <v>multicolore</v>
          </cell>
          <cell r="S4223" t="str">
            <v>11½</v>
          </cell>
          <cell r="T4223" t="str">
            <v/>
          </cell>
          <cell r="U4223" t="str">
            <v/>
          </cell>
          <cell r="V4223" t="str">
            <v>Héliogravure</v>
          </cell>
        </row>
        <row r="4224">
          <cell r="B4224" t="str">
            <v>DR-000-3857</v>
          </cell>
          <cell r="C4224" t="str">
            <v>4848484551565355</v>
          </cell>
          <cell r="D4224" t="str">
            <v>000</v>
          </cell>
          <cell r="E4224">
            <v>3857</v>
          </cell>
          <cell r="F4224" t="str">
            <v>Timbres-poste</v>
          </cell>
          <cell r="G4224">
            <v>2009</v>
          </cell>
          <cell r="H4224" t="str">
            <v>Lac de Bütgenbach</v>
          </cell>
          <cell r="I4224" t="str">
            <v>La communauté germanophone</v>
          </cell>
          <cell r="J4224">
            <v>4</v>
          </cell>
          <cell r="K4224">
            <v>1</v>
          </cell>
          <cell r="L4224">
            <v>0</v>
          </cell>
          <cell r="M4224">
            <v>0</v>
          </cell>
          <cell r="N4224">
            <v>2.7</v>
          </cell>
          <cell r="O4224">
            <v>0</v>
          </cell>
          <cell r="P4224">
            <v>0</v>
          </cell>
          <cell r="Q4224">
            <v>0</v>
          </cell>
          <cell r="R4224" t="str">
            <v>multicolore</v>
          </cell>
          <cell r="S4224" t="str">
            <v>11½</v>
          </cell>
          <cell r="T4224" t="str">
            <v/>
          </cell>
          <cell r="U4224" t="str">
            <v/>
          </cell>
          <cell r="V4224" t="str">
            <v>Héliogravure</v>
          </cell>
        </row>
        <row r="4225">
          <cell r="B4225" t="str">
            <v>DR-000-3858</v>
          </cell>
          <cell r="C4225" t="str">
            <v>4848484551565356</v>
          </cell>
          <cell r="D4225" t="str">
            <v>000</v>
          </cell>
          <cell r="E4225">
            <v>3858</v>
          </cell>
          <cell r="F4225" t="str">
            <v>Timbres-poste</v>
          </cell>
          <cell r="G4225">
            <v>2009</v>
          </cell>
          <cell r="H4225" t="str">
            <v>Sanatorium d'Eupen</v>
          </cell>
          <cell r="I4225" t="str">
            <v>La communauté germanophone</v>
          </cell>
          <cell r="J4225">
            <v>4</v>
          </cell>
          <cell r="K4225">
            <v>1</v>
          </cell>
          <cell r="L4225">
            <v>0</v>
          </cell>
          <cell r="M4225">
            <v>0</v>
          </cell>
          <cell r="N4225">
            <v>2.7</v>
          </cell>
          <cell r="O4225">
            <v>0</v>
          </cell>
          <cell r="P4225">
            <v>0</v>
          </cell>
          <cell r="Q4225">
            <v>0</v>
          </cell>
          <cell r="R4225" t="str">
            <v>multicolore</v>
          </cell>
          <cell r="S4225" t="str">
            <v>11½</v>
          </cell>
          <cell r="T4225" t="str">
            <v/>
          </cell>
          <cell r="U4225" t="str">
            <v/>
          </cell>
          <cell r="V4225" t="str">
            <v>Héliogravure</v>
          </cell>
        </row>
        <row r="4226">
          <cell r="B4226" t="str">
            <v>DR-000-3859</v>
          </cell>
          <cell r="C4226" t="str">
            <v>4848484551565357</v>
          </cell>
          <cell r="D4226" t="str">
            <v>000</v>
          </cell>
          <cell r="E4226">
            <v>3859</v>
          </cell>
          <cell r="F4226" t="str">
            <v>Timbres-poste</v>
          </cell>
          <cell r="G4226">
            <v>2009</v>
          </cell>
          <cell r="H4226" t="str">
            <v>Tireur</v>
          </cell>
          <cell r="I4226" t="str">
            <v>La communauté germanophone</v>
          </cell>
          <cell r="J4226">
            <v>4</v>
          </cell>
          <cell r="K4226">
            <v>1</v>
          </cell>
          <cell r="L4226">
            <v>0</v>
          </cell>
          <cell r="M4226">
            <v>0</v>
          </cell>
          <cell r="N4226">
            <v>2.7</v>
          </cell>
          <cell r="O4226">
            <v>0</v>
          </cell>
          <cell r="P4226">
            <v>0</v>
          </cell>
          <cell r="Q4226">
            <v>0</v>
          </cell>
          <cell r="R4226" t="str">
            <v>multicolore</v>
          </cell>
          <cell r="S4226" t="str">
            <v>11½</v>
          </cell>
          <cell r="T4226" t="str">
            <v/>
          </cell>
          <cell r="U4226" t="str">
            <v/>
          </cell>
          <cell r="V4226" t="str">
            <v>Héliogravure</v>
          </cell>
        </row>
        <row r="4227">
          <cell r="B4227" t="str">
            <v>DR-000-3860</v>
          </cell>
          <cell r="C4227" t="str">
            <v>4848484551565448</v>
          </cell>
          <cell r="D4227" t="str">
            <v>000</v>
          </cell>
          <cell r="E4227">
            <v>3860</v>
          </cell>
          <cell r="F4227" t="str">
            <v>Timbres-poste</v>
          </cell>
          <cell r="G4227">
            <v>2009</v>
          </cell>
          <cell r="H4227" t="str">
            <v>Portrait, lecture d'un texte en braille</v>
          </cell>
          <cell r="I4227" t="str">
            <v>Personnalité. Louis Braille (1809-1852), inventeur du système d'écriture en points saillants</v>
          </cell>
          <cell r="J4227">
            <v>4.5</v>
          </cell>
          <cell r="K4227">
            <v>1</v>
          </cell>
          <cell r="L4227">
            <v>0</v>
          </cell>
          <cell r="M4227">
            <v>0</v>
          </cell>
          <cell r="N4227">
            <v>1</v>
          </cell>
          <cell r="O4227">
            <v>0</v>
          </cell>
          <cell r="P4227">
            <v>0</v>
          </cell>
          <cell r="Q4227">
            <v>0</v>
          </cell>
          <cell r="R4227" t="str">
            <v>multicolore</v>
          </cell>
          <cell r="S4227" t="str">
            <v>11½</v>
          </cell>
          <cell r="T4227" t="str">
            <v>1</v>
          </cell>
          <cell r="U4227" t="str">
            <v/>
          </cell>
          <cell r="V4227" t="str">
            <v>Taille-douce et héliogravure</v>
          </cell>
        </row>
        <row r="4228">
          <cell r="B4228" t="str">
            <v>DR-000-3861</v>
          </cell>
          <cell r="C4228" t="str">
            <v>4848484551565449</v>
          </cell>
          <cell r="D4228" t="str">
            <v>000</v>
          </cell>
          <cell r="E4228">
            <v>3861</v>
          </cell>
          <cell r="F4228" t="str">
            <v>Timbres-poste</v>
          </cell>
          <cell r="G4228">
            <v>2009</v>
          </cell>
          <cell r="H4228" t="str">
            <v>Péniche</v>
          </cell>
          <cell r="I4228" t="str">
            <v>La navigation fluviale en Belgique</v>
          </cell>
          <cell r="J4228">
            <v>4.5</v>
          </cell>
          <cell r="K4228">
            <v>1</v>
          </cell>
          <cell r="L4228">
            <v>0</v>
          </cell>
          <cell r="M4228">
            <v>0</v>
          </cell>
          <cell r="N4228">
            <v>2</v>
          </cell>
          <cell r="O4228">
            <v>0</v>
          </cell>
          <cell r="P4228">
            <v>0</v>
          </cell>
          <cell r="Q4228">
            <v>0</v>
          </cell>
          <cell r="R4228" t="str">
            <v>multicolore</v>
          </cell>
          <cell r="S4228" t="str">
            <v>11½</v>
          </cell>
          <cell r="T4228" t="str">
            <v>2</v>
          </cell>
          <cell r="U4228" t="str">
            <v/>
          </cell>
          <cell r="V4228" t="str">
            <v>Offset</v>
          </cell>
        </row>
        <row r="4229">
          <cell r="B4229" t="str">
            <v>DR-000-3862</v>
          </cell>
          <cell r="C4229" t="str">
            <v>4848484551565450</v>
          </cell>
          <cell r="D4229" t="str">
            <v>000</v>
          </cell>
          <cell r="E4229">
            <v>3862</v>
          </cell>
          <cell r="F4229" t="str">
            <v>Timbres-poste</v>
          </cell>
          <cell r="G4229">
            <v>2009</v>
          </cell>
          <cell r="H4229" t="str">
            <v>Enfant buvant de l'eau potable à un robinet</v>
          </cell>
          <cell r="I4229" t="str">
            <v>Croix-Rouge</v>
          </cell>
          <cell r="J4229">
            <v>4.5</v>
          </cell>
          <cell r="K4229">
            <v>1</v>
          </cell>
          <cell r="L4229">
            <v>0</v>
          </cell>
          <cell r="M4229">
            <v>0</v>
          </cell>
          <cell r="N4229">
            <v>3.25</v>
          </cell>
          <cell r="O4229">
            <v>0</v>
          </cell>
          <cell r="P4229">
            <v>0</v>
          </cell>
          <cell r="Q4229">
            <v>0</v>
          </cell>
          <cell r="R4229" t="str">
            <v>multicolore</v>
          </cell>
          <cell r="S4229" t="str">
            <v>11½</v>
          </cell>
          <cell r="T4229" t="str">
            <v>1+0,25 €</v>
          </cell>
          <cell r="U4229" t="str">
            <v/>
          </cell>
          <cell r="V4229" t="str">
            <v>Offset</v>
          </cell>
        </row>
        <row r="4230">
          <cell r="B4230" t="str">
            <v>DR-000-F3862</v>
          </cell>
          <cell r="C4230" t="str">
            <v>484848457051565450</v>
          </cell>
          <cell r="D4230" t="str">
            <v>000</v>
          </cell>
          <cell r="E4230" t="str">
            <v>F3862</v>
          </cell>
          <cell r="F4230" t="str">
            <v>Timbres-poste</v>
          </cell>
          <cell r="G4230">
            <v>2009</v>
          </cell>
          <cell r="H4230" t="str">
            <v>Enfant buvant de l'eau potable à un robinet</v>
          </cell>
          <cell r="I4230" t="str">
            <v>Croix-Rouge</v>
          </cell>
          <cell r="J4230">
            <v>150</v>
          </cell>
          <cell r="K4230">
            <v>0</v>
          </cell>
          <cell r="L4230">
            <v>0</v>
          </cell>
          <cell r="M4230">
            <v>0</v>
          </cell>
          <cell r="N4230">
            <v>150</v>
          </cell>
          <cell r="O4230">
            <v>0</v>
          </cell>
          <cell r="P4230">
            <v>0</v>
          </cell>
          <cell r="Q4230">
            <v>0</v>
          </cell>
          <cell r="R4230" t="str">
            <v>multicolore</v>
          </cell>
          <cell r="S4230" t="str">
            <v>11½</v>
          </cell>
          <cell r="T4230" t="str">
            <v>1+0,25 €</v>
          </cell>
          <cell r="U4230" t="str">
            <v/>
          </cell>
          <cell r="V4230" t="str">
            <v>Offset</v>
          </cell>
        </row>
        <row r="4231">
          <cell r="B4231" t="str">
            <v>DR-000-3863</v>
          </cell>
          <cell r="C4231" t="str">
            <v>4848484551565451</v>
          </cell>
          <cell r="D4231" t="str">
            <v>000</v>
          </cell>
          <cell r="E4231">
            <v>3863</v>
          </cell>
          <cell r="F4231" t="str">
            <v>Timbres-poste</v>
          </cell>
          <cell r="G4231">
            <v>2009</v>
          </cell>
          <cell r="H4231" t="str">
            <v>Marthe Boël (1877-1956), femme politique</v>
          </cell>
          <cell r="I4231" t="str">
            <v>Personnalités féminines belges</v>
          </cell>
          <cell r="J4231">
            <v>2.2999999999999998</v>
          </cell>
          <cell r="K4231">
            <v>0</v>
          </cell>
          <cell r="L4231">
            <v>0</v>
          </cell>
          <cell r="M4231">
            <v>0</v>
          </cell>
          <cell r="N4231">
            <v>1.5</v>
          </cell>
          <cell r="O4231">
            <v>0</v>
          </cell>
          <cell r="P4231">
            <v>0</v>
          </cell>
          <cell r="Q4231">
            <v>0</v>
          </cell>
          <cell r="R4231" t="str">
            <v>multicolore</v>
          </cell>
          <cell r="S4231" t="str">
            <v>11½</v>
          </cell>
          <cell r="T4231">
            <v>1</v>
          </cell>
          <cell r="U4231" t="str">
            <v/>
          </cell>
          <cell r="V4231" t="str">
            <v>Offset</v>
          </cell>
        </row>
        <row r="4232">
          <cell r="B4232" t="str">
            <v>DR-000-F3863</v>
          </cell>
          <cell r="C4232" t="str">
            <v>484848457051565451</v>
          </cell>
          <cell r="D4232" t="str">
            <v>000</v>
          </cell>
          <cell r="E4232" t="str">
            <v>F3863</v>
          </cell>
          <cell r="F4232" t="str">
            <v>Timbres-poste</v>
          </cell>
          <cell r="G4232">
            <v>2009</v>
          </cell>
          <cell r="H4232" t="str">
            <v>2 timbres se tenant                                 pas répertorié</v>
          </cell>
          <cell r="I4232" t="str">
            <v>Personnalités féminines belges</v>
          </cell>
          <cell r="J4232">
            <v>4.5999999999999996</v>
          </cell>
          <cell r="K4232">
            <v>1</v>
          </cell>
          <cell r="L4232">
            <v>0</v>
          </cell>
          <cell r="M4232">
            <v>0</v>
          </cell>
          <cell r="N4232">
            <v>3</v>
          </cell>
          <cell r="O4232">
            <v>0</v>
          </cell>
          <cell r="P4232">
            <v>0</v>
          </cell>
          <cell r="Q4232">
            <v>0</v>
          </cell>
          <cell r="R4232" t="str">
            <v>multicolore</v>
          </cell>
          <cell r="S4232" t="str">
            <v>11½</v>
          </cell>
          <cell r="T4232" t="str">
            <v/>
          </cell>
          <cell r="U4232" t="str">
            <v/>
          </cell>
          <cell r="V4232" t="str">
            <v>Offset</v>
          </cell>
        </row>
        <row r="4233">
          <cell r="B4233" t="str">
            <v>DR-000-3864</v>
          </cell>
          <cell r="C4233" t="str">
            <v>4848484551565452</v>
          </cell>
          <cell r="D4233" t="str">
            <v>000</v>
          </cell>
          <cell r="E4233">
            <v>3864</v>
          </cell>
          <cell r="F4233" t="str">
            <v>Timbres-poste</v>
          </cell>
          <cell r="G4233">
            <v>2009</v>
          </cell>
          <cell r="H4233" t="str">
            <v>Lily Boeykens (1930-2005), femme politique</v>
          </cell>
          <cell r="I4233" t="str">
            <v>Personnalités féminines belges</v>
          </cell>
          <cell r="J4233">
            <v>2.2999999999999998</v>
          </cell>
          <cell r="K4233">
            <v>0</v>
          </cell>
          <cell r="L4233">
            <v>0</v>
          </cell>
          <cell r="M4233">
            <v>0</v>
          </cell>
          <cell r="N4233">
            <v>1.5</v>
          </cell>
          <cell r="O4233">
            <v>0</v>
          </cell>
          <cell r="P4233">
            <v>0</v>
          </cell>
          <cell r="Q4233">
            <v>0</v>
          </cell>
          <cell r="R4233" t="str">
            <v>multicolore</v>
          </cell>
          <cell r="S4233" t="str">
            <v>11½</v>
          </cell>
          <cell r="T4233">
            <v>1</v>
          </cell>
          <cell r="U4233" t="str">
            <v/>
          </cell>
          <cell r="V4233" t="str">
            <v>Offset</v>
          </cell>
        </row>
        <row r="4234">
          <cell r="B4234" t="str">
            <v>DR-000-3865</v>
          </cell>
          <cell r="C4234" t="str">
            <v>4848484551565453</v>
          </cell>
          <cell r="D4234" t="str">
            <v>000</v>
          </cell>
          <cell r="E4234">
            <v>3865</v>
          </cell>
          <cell r="F4234" t="str">
            <v>Timbres-poste</v>
          </cell>
          <cell r="G4234">
            <v>2009</v>
          </cell>
          <cell r="H4234" t="str">
            <v>Jeune s'empressant de retirer le courrier de la boîte aux lettres</v>
          </cell>
          <cell r="I4234" t="str">
            <v>Fête du timbre. Le moment "courrier"</v>
          </cell>
          <cell r="J4234">
            <v>2.2999999999999998</v>
          </cell>
          <cell r="K4234">
            <v>1</v>
          </cell>
          <cell r="L4234">
            <v>0</v>
          </cell>
          <cell r="M4234">
            <v>0</v>
          </cell>
          <cell r="N4234">
            <v>1.2</v>
          </cell>
          <cell r="O4234">
            <v>0</v>
          </cell>
          <cell r="P4234">
            <v>0</v>
          </cell>
          <cell r="Q4234">
            <v>0</v>
          </cell>
          <cell r="R4234" t="str">
            <v>multicolore</v>
          </cell>
          <cell r="S4234" t="str">
            <v>11½</v>
          </cell>
          <cell r="T4234" t="str">
            <v>1</v>
          </cell>
          <cell r="U4234" t="str">
            <v/>
          </cell>
          <cell r="V4234" t="str">
            <v>Héliogravure</v>
          </cell>
        </row>
        <row r="4235">
          <cell r="B4235" t="str">
            <v>DR-000-3866</v>
          </cell>
          <cell r="C4235" t="str">
            <v>4848484551565454</v>
          </cell>
          <cell r="D4235" t="str">
            <v>000</v>
          </cell>
          <cell r="E4235">
            <v>3866</v>
          </cell>
          <cell r="F4235" t="str">
            <v>Timbres-poste</v>
          </cell>
          <cell r="G4235">
            <v>2009</v>
          </cell>
          <cell r="H4235" t="str">
            <v>Manchots empereurs</v>
          </cell>
          <cell r="I4235" t="str">
            <v>Protection des zones polaires et des glaciers</v>
          </cell>
          <cell r="J4235">
            <v>4.5</v>
          </cell>
          <cell r="K4235">
            <v>1</v>
          </cell>
          <cell r="L4235">
            <v>0</v>
          </cell>
          <cell r="M4235">
            <v>0</v>
          </cell>
          <cell r="N4235">
            <v>4.5</v>
          </cell>
          <cell r="O4235">
            <v>0</v>
          </cell>
          <cell r="P4235">
            <v>0</v>
          </cell>
          <cell r="Q4235">
            <v>0</v>
          </cell>
          <cell r="R4235" t="str">
            <v>multicolore</v>
          </cell>
          <cell r="S4235" t="str">
            <v>11½</v>
          </cell>
          <cell r="T4235" t="str">
            <v/>
          </cell>
          <cell r="U4235" t="str">
            <v/>
          </cell>
          <cell r="V4235" t="str">
            <v>Offset</v>
          </cell>
        </row>
        <row r="4236">
          <cell r="B4236" t="str">
            <v>DR-000-3867</v>
          </cell>
          <cell r="C4236" t="str">
            <v>4848484551565455</v>
          </cell>
          <cell r="D4236" t="str">
            <v>000</v>
          </cell>
          <cell r="E4236">
            <v>3867</v>
          </cell>
          <cell r="F4236" t="str">
            <v>Timbres-poste</v>
          </cell>
          <cell r="G4236">
            <v>2009</v>
          </cell>
          <cell r="H4236" t="str">
            <v>Ours polaire</v>
          </cell>
          <cell r="I4236" t="str">
            <v>Protection des zones polaires et des glaciers</v>
          </cell>
          <cell r="J4236">
            <v>4.5</v>
          </cell>
          <cell r="K4236">
            <v>1</v>
          </cell>
          <cell r="L4236">
            <v>0</v>
          </cell>
          <cell r="M4236">
            <v>0</v>
          </cell>
          <cell r="N4236">
            <v>4.5</v>
          </cell>
          <cell r="O4236">
            <v>0</v>
          </cell>
          <cell r="P4236">
            <v>0</v>
          </cell>
          <cell r="Q4236">
            <v>0</v>
          </cell>
          <cell r="R4236" t="str">
            <v>multicolore</v>
          </cell>
          <cell r="S4236" t="str">
            <v>11½</v>
          </cell>
          <cell r="T4236" t="str">
            <v/>
          </cell>
          <cell r="U4236" t="str">
            <v/>
          </cell>
          <cell r="V4236" t="str">
            <v>Offset</v>
          </cell>
        </row>
        <row r="4237">
          <cell r="B4237" t="str">
            <v>DR-000-3868</v>
          </cell>
          <cell r="C4237" t="str">
            <v>4848484551565456</v>
          </cell>
          <cell r="D4237" t="str">
            <v>000</v>
          </cell>
          <cell r="E4237">
            <v>3868</v>
          </cell>
          <cell r="F4237" t="str">
            <v>Timbres-poste</v>
          </cell>
          <cell r="G4237">
            <v>2009</v>
          </cell>
          <cell r="H4237" t="str">
            <v>Télescope, globe terrestre</v>
          </cell>
          <cell r="I4237" t="str">
            <v>Europa. L'astronomie</v>
          </cell>
          <cell r="J4237">
            <v>4</v>
          </cell>
          <cell r="K4237">
            <v>1</v>
          </cell>
          <cell r="L4237">
            <v>0</v>
          </cell>
          <cell r="M4237">
            <v>0</v>
          </cell>
          <cell r="N4237">
            <v>4</v>
          </cell>
          <cell r="O4237">
            <v>0</v>
          </cell>
          <cell r="P4237">
            <v>0</v>
          </cell>
          <cell r="Q4237">
            <v>0</v>
          </cell>
          <cell r="R4237" t="str">
            <v>multicolore</v>
          </cell>
          <cell r="S4237" t="str">
            <v>11½</v>
          </cell>
          <cell r="T4237" t="str">
            <v>1 (Europe</v>
          </cell>
          <cell r="U4237" t="str">
            <v/>
          </cell>
          <cell r="V4237" t="str">
            <v>Offset</v>
          </cell>
        </row>
        <row r="4238">
          <cell r="B4238" t="str">
            <v>DR-000-3869</v>
          </cell>
          <cell r="C4238" t="str">
            <v>4848484551565457</v>
          </cell>
          <cell r="D4238" t="str">
            <v>000</v>
          </cell>
          <cell r="E4238">
            <v>3869</v>
          </cell>
          <cell r="F4238" t="str">
            <v>Timbres-poste</v>
          </cell>
          <cell r="G4238">
            <v>2009</v>
          </cell>
          <cell r="H4238" t="str">
            <v>Les minières néolithiques de silex de Spiennes (Hainaut)</v>
          </cell>
          <cell r="I4238" t="str">
            <v>Le patrimoine mondial belge</v>
          </cell>
          <cell r="J4238">
            <v>4.5</v>
          </cell>
          <cell r="K4238">
            <v>1</v>
          </cell>
          <cell r="L4238">
            <v>0</v>
          </cell>
          <cell r="M4238">
            <v>0</v>
          </cell>
          <cell r="N4238">
            <v>3</v>
          </cell>
          <cell r="O4238">
            <v>0</v>
          </cell>
          <cell r="P4238">
            <v>0</v>
          </cell>
          <cell r="Q4238">
            <v>0</v>
          </cell>
          <cell r="R4238" t="str">
            <v>multicolore</v>
          </cell>
          <cell r="S4238" t="str">
            <v>11½</v>
          </cell>
          <cell r="T4238" t="str">
            <v/>
          </cell>
          <cell r="U4238" t="str">
            <v/>
          </cell>
          <cell r="V4238" t="str">
            <v>Taille-douce et héliogravure</v>
          </cell>
        </row>
        <row r="4239">
          <cell r="B4239" t="str">
            <v>DR-000-F3869</v>
          </cell>
          <cell r="C4239" t="str">
            <v>484848457051565457</v>
          </cell>
          <cell r="D4239" t="str">
            <v>000</v>
          </cell>
          <cell r="E4239" t="str">
            <v>F3869</v>
          </cell>
          <cell r="F4239" t="str">
            <v>Timbres-poste</v>
          </cell>
          <cell r="G4239">
            <v>2009</v>
          </cell>
          <cell r="H4239" t="str">
            <v>feuillet de 5 timbres (3869 à 3873)                         pas répertorié</v>
          </cell>
          <cell r="I4239" t="str">
            <v>Le patrimoine mondial belge</v>
          </cell>
          <cell r="J4239">
            <v>22.5</v>
          </cell>
          <cell r="K4239">
            <v>0</v>
          </cell>
          <cell r="L4239">
            <v>0</v>
          </cell>
          <cell r="M4239">
            <v>0</v>
          </cell>
          <cell r="N4239">
            <v>22.5</v>
          </cell>
          <cell r="O4239">
            <v>0</v>
          </cell>
          <cell r="P4239">
            <v>0</v>
          </cell>
          <cell r="Q4239">
            <v>0</v>
          </cell>
          <cell r="R4239" t="str">
            <v>multicolore</v>
          </cell>
          <cell r="S4239" t="str">
            <v>11½</v>
          </cell>
          <cell r="T4239" t="str">
            <v/>
          </cell>
          <cell r="U4239" t="str">
            <v/>
          </cell>
          <cell r="V4239" t="str">
            <v>Taille-douce et héliogravure</v>
          </cell>
        </row>
        <row r="4240">
          <cell r="B4240" t="str">
            <v>DR-000-3870</v>
          </cell>
          <cell r="C4240" t="str">
            <v>4848484551565548</v>
          </cell>
          <cell r="D4240" t="str">
            <v>000</v>
          </cell>
          <cell r="E4240">
            <v>3870</v>
          </cell>
          <cell r="F4240" t="str">
            <v>Timbres-poste</v>
          </cell>
          <cell r="G4240">
            <v>2009</v>
          </cell>
          <cell r="H4240" t="str">
            <v>La cathédrale Notre-Dame de Tournai (Hainaut)</v>
          </cell>
          <cell r="I4240" t="str">
            <v>Le patrimoine mondial belge</v>
          </cell>
          <cell r="J4240">
            <v>4.5</v>
          </cell>
          <cell r="K4240">
            <v>1</v>
          </cell>
          <cell r="L4240">
            <v>0</v>
          </cell>
          <cell r="M4240">
            <v>0</v>
          </cell>
          <cell r="N4240">
            <v>3</v>
          </cell>
          <cell r="O4240">
            <v>0</v>
          </cell>
          <cell r="P4240">
            <v>0</v>
          </cell>
          <cell r="Q4240">
            <v>0</v>
          </cell>
          <cell r="R4240" t="str">
            <v>multicolore</v>
          </cell>
          <cell r="S4240" t="str">
            <v>11½</v>
          </cell>
          <cell r="T4240" t="str">
            <v/>
          </cell>
          <cell r="U4240" t="str">
            <v/>
          </cell>
          <cell r="V4240" t="str">
            <v>Taille-douce et héliogravure</v>
          </cell>
        </row>
        <row r="4241">
          <cell r="B4241" t="str">
            <v>DR-000-3871</v>
          </cell>
          <cell r="C4241" t="str">
            <v>4848484551565549</v>
          </cell>
          <cell r="D4241" t="str">
            <v>000</v>
          </cell>
          <cell r="E4241">
            <v>3871</v>
          </cell>
          <cell r="F4241" t="str">
            <v>Timbres-poste</v>
          </cell>
          <cell r="G4241">
            <v>2009</v>
          </cell>
          <cell r="H4241" t="str">
            <v>L'ancienne imprimerie et maison d'édition du XVIe siècle Plantin-Moretus (Anvers)</v>
          </cell>
          <cell r="I4241" t="str">
            <v>Le patrimoine mondial belge</v>
          </cell>
          <cell r="J4241">
            <v>4.5</v>
          </cell>
          <cell r="K4241">
            <v>1</v>
          </cell>
          <cell r="L4241">
            <v>0</v>
          </cell>
          <cell r="M4241">
            <v>0</v>
          </cell>
          <cell r="N4241">
            <v>3</v>
          </cell>
          <cell r="O4241">
            <v>0</v>
          </cell>
          <cell r="P4241">
            <v>0</v>
          </cell>
          <cell r="Q4241">
            <v>0</v>
          </cell>
          <cell r="R4241" t="str">
            <v>multicolore</v>
          </cell>
          <cell r="S4241" t="str">
            <v>11½</v>
          </cell>
          <cell r="T4241" t="str">
            <v/>
          </cell>
          <cell r="U4241" t="str">
            <v/>
          </cell>
          <cell r="V4241" t="str">
            <v>Taille-douce et héliogravure</v>
          </cell>
        </row>
        <row r="4242">
          <cell r="B4242" t="str">
            <v>DR-000-3872</v>
          </cell>
          <cell r="C4242" t="str">
            <v>4848484551565550</v>
          </cell>
          <cell r="D4242" t="str">
            <v>000</v>
          </cell>
          <cell r="E4242">
            <v>3872</v>
          </cell>
          <cell r="F4242" t="str">
            <v>Timbres-poste</v>
          </cell>
          <cell r="G4242">
            <v>2009</v>
          </cell>
          <cell r="H4242" t="str">
            <v>Le centre historique de Bruges</v>
          </cell>
          <cell r="I4242" t="str">
            <v>Le patrimoine mondial belge</v>
          </cell>
          <cell r="J4242">
            <v>4.5</v>
          </cell>
          <cell r="K4242">
            <v>1</v>
          </cell>
          <cell r="L4242">
            <v>0</v>
          </cell>
          <cell r="M4242">
            <v>0</v>
          </cell>
          <cell r="N4242">
            <v>3</v>
          </cell>
          <cell r="O4242">
            <v>0</v>
          </cell>
          <cell r="P4242">
            <v>0</v>
          </cell>
          <cell r="Q4242">
            <v>0</v>
          </cell>
          <cell r="R4242" t="str">
            <v>multicolore</v>
          </cell>
          <cell r="S4242" t="str">
            <v>11½</v>
          </cell>
          <cell r="T4242" t="str">
            <v/>
          </cell>
          <cell r="U4242" t="str">
            <v/>
          </cell>
          <cell r="V4242" t="str">
            <v>Taille-douce et héliogravure</v>
          </cell>
        </row>
        <row r="4243">
          <cell r="B4243" t="str">
            <v>DR-000-3873</v>
          </cell>
          <cell r="C4243" t="str">
            <v>4848484551565551</v>
          </cell>
          <cell r="D4243" t="str">
            <v>000</v>
          </cell>
          <cell r="E4243">
            <v>3873</v>
          </cell>
          <cell r="F4243" t="str">
            <v>Timbres-poste</v>
          </cell>
          <cell r="G4243">
            <v>2009</v>
          </cell>
          <cell r="H4243" t="str">
            <v>Fenêtre d'une maison de maître, oeuvre de l'architecte Victor Horta (Bruxelles)</v>
          </cell>
          <cell r="I4243" t="str">
            <v>Le patrimoine mondial belge</v>
          </cell>
          <cell r="J4243">
            <v>4.5</v>
          </cell>
          <cell r="K4243">
            <v>1</v>
          </cell>
          <cell r="L4243">
            <v>0</v>
          </cell>
          <cell r="M4243">
            <v>0</v>
          </cell>
          <cell r="N4243">
            <v>3</v>
          </cell>
          <cell r="O4243">
            <v>0</v>
          </cell>
          <cell r="P4243">
            <v>0</v>
          </cell>
          <cell r="Q4243">
            <v>0</v>
          </cell>
          <cell r="R4243" t="str">
            <v>multicolore</v>
          </cell>
          <cell r="S4243" t="str">
            <v>11½</v>
          </cell>
          <cell r="T4243" t="str">
            <v/>
          </cell>
          <cell r="U4243" t="str">
            <v/>
          </cell>
          <cell r="V4243" t="str">
            <v>Taille-douce et héliogravure</v>
          </cell>
        </row>
        <row r="4244">
          <cell r="B4244" t="str">
            <v>DR-000-3874</v>
          </cell>
          <cell r="C4244" t="str">
            <v>4848484551565552</v>
          </cell>
          <cell r="D4244" t="str">
            <v>000</v>
          </cell>
          <cell r="E4244">
            <v>3874</v>
          </cell>
          <cell r="F4244" t="str">
            <v>Timbres-poste</v>
          </cell>
          <cell r="G4244">
            <v>2009</v>
          </cell>
          <cell r="H4244" t="str">
            <v>Bob</v>
          </cell>
          <cell r="I4244" t="str">
            <v>Film d'animation "Les Diables du Texas" avec Bob et Bobette</v>
          </cell>
          <cell r="J4244">
            <v>2.2999999999999998</v>
          </cell>
          <cell r="K4244">
            <v>1</v>
          </cell>
          <cell r="L4244">
            <v>0</v>
          </cell>
          <cell r="M4244">
            <v>0</v>
          </cell>
          <cell r="N4244">
            <v>1</v>
          </cell>
          <cell r="O4244">
            <v>0</v>
          </cell>
          <cell r="P4244">
            <v>0</v>
          </cell>
          <cell r="Q4244">
            <v>0</v>
          </cell>
          <cell r="R4244" t="str">
            <v>multicolore</v>
          </cell>
          <cell r="S4244" t="str">
            <v>10 sur 2 ou 3 côtés</v>
          </cell>
          <cell r="T4244" t="str">
            <v/>
          </cell>
          <cell r="U4244" t="str">
            <v/>
          </cell>
          <cell r="V4244" t="str">
            <v>Héliogravure</v>
          </cell>
        </row>
        <row r="4245">
          <cell r="B4245" t="str">
            <v>DR-000-3875</v>
          </cell>
          <cell r="C4245" t="str">
            <v>4848484551565553</v>
          </cell>
          <cell r="D4245" t="str">
            <v>000</v>
          </cell>
          <cell r="E4245">
            <v>3875</v>
          </cell>
          <cell r="F4245" t="str">
            <v>Timbres-poste</v>
          </cell>
          <cell r="G4245">
            <v>2009</v>
          </cell>
          <cell r="H4245" t="str">
            <v>Bobette</v>
          </cell>
          <cell r="I4245" t="str">
            <v>Film d'animation "Les Diables du Texas" avec Bob et Bobette</v>
          </cell>
          <cell r="J4245">
            <v>2.2999999999999998</v>
          </cell>
          <cell r="K4245">
            <v>1</v>
          </cell>
          <cell r="L4245">
            <v>0</v>
          </cell>
          <cell r="M4245">
            <v>0</v>
          </cell>
          <cell r="N4245">
            <v>1</v>
          </cell>
          <cell r="O4245">
            <v>0</v>
          </cell>
          <cell r="P4245">
            <v>0</v>
          </cell>
          <cell r="Q4245">
            <v>0</v>
          </cell>
          <cell r="R4245" t="str">
            <v>multicolore</v>
          </cell>
          <cell r="S4245" t="str">
            <v>10 sur 2 ou 3 côtés</v>
          </cell>
          <cell r="T4245" t="str">
            <v/>
          </cell>
          <cell r="U4245" t="str">
            <v/>
          </cell>
          <cell r="V4245" t="str">
            <v>Héliogravure</v>
          </cell>
        </row>
        <row r="4246">
          <cell r="B4246" t="str">
            <v>DR-000-3876</v>
          </cell>
          <cell r="C4246" t="str">
            <v>4848484551565554</v>
          </cell>
          <cell r="D4246" t="str">
            <v>000</v>
          </cell>
          <cell r="E4246">
            <v>3876</v>
          </cell>
          <cell r="F4246" t="str">
            <v>Timbres-poste</v>
          </cell>
          <cell r="G4246">
            <v>2009</v>
          </cell>
          <cell r="H4246" t="str">
            <v>Jérôme</v>
          </cell>
          <cell r="I4246" t="str">
            <v>Film d'animation "Les Diables du Texas" avec Bob et Bobette</v>
          </cell>
          <cell r="J4246">
            <v>2.2999999999999998</v>
          </cell>
          <cell r="K4246">
            <v>1</v>
          </cell>
          <cell r="L4246">
            <v>0</v>
          </cell>
          <cell r="M4246">
            <v>0</v>
          </cell>
          <cell r="N4246">
            <v>1</v>
          </cell>
          <cell r="O4246">
            <v>0</v>
          </cell>
          <cell r="P4246">
            <v>0</v>
          </cell>
          <cell r="Q4246">
            <v>0</v>
          </cell>
          <cell r="R4246" t="str">
            <v>multicolore</v>
          </cell>
          <cell r="S4246" t="str">
            <v>10 sur 2 ou 3 côtés</v>
          </cell>
          <cell r="T4246" t="str">
            <v/>
          </cell>
          <cell r="U4246" t="str">
            <v/>
          </cell>
          <cell r="V4246" t="str">
            <v>Héliogravure</v>
          </cell>
        </row>
        <row r="4247">
          <cell r="B4247" t="str">
            <v>DR-000-3877</v>
          </cell>
          <cell r="C4247" t="str">
            <v>4848484551565555</v>
          </cell>
          <cell r="D4247" t="str">
            <v>000</v>
          </cell>
          <cell r="E4247">
            <v>3877</v>
          </cell>
          <cell r="F4247" t="str">
            <v>Timbres-poste</v>
          </cell>
          <cell r="G4247">
            <v>2009</v>
          </cell>
          <cell r="H4247" t="str">
            <v>L'oncle Lambique</v>
          </cell>
          <cell r="I4247" t="str">
            <v>Film d'animation "Les Diables du Texas" avec Bob et Bobette</v>
          </cell>
          <cell r="J4247">
            <v>2.2999999999999998</v>
          </cell>
          <cell r="K4247">
            <v>1</v>
          </cell>
          <cell r="L4247">
            <v>0</v>
          </cell>
          <cell r="M4247">
            <v>0</v>
          </cell>
          <cell r="N4247">
            <v>1</v>
          </cell>
          <cell r="O4247">
            <v>0</v>
          </cell>
          <cell r="P4247">
            <v>0</v>
          </cell>
          <cell r="Q4247">
            <v>0</v>
          </cell>
          <cell r="R4247" t="str">
            <v>multicolore</v>
          </cell>
          <cell r="S4247" t="str">
            <v>10 sur 2 ou 3 côtés</v>
          </cell>
          <cell r="T4247" t="str">
            <v/>
          </cell>
          <cell r="U4247" t="str">
            <v/>
          </cell>
          <cell r="V4247" t="str">
            <v>Héliogravure</v>
          </cell>
        </row>
        <row r="4248">
          <cell r="B4248" t="str">
            <v>DR-000-3878</v>
          </cell>
          <cell r="C4248" t="str">
            <v>4848484551565556</v>
          </cell>
          <cell r="D4248" t="str">
            <v>000</v>
          </cell>
          <cell r="E4248">
            <v>3878</v>
          </cell>
          <cell r="F4248" t="str">
            <v>Timbres-poste</v>
          </cell>
          <cell r="G4248">
            <v>2009</v>
          </cell>
          <cell r="H4248" t="str">
            <v>La tante Sidonie</v>
          </cell>
          <cell r="I4248" t="str">
            <v>Film d'animation "Les Diables du Texas" avec Bob et Bobette</v>
          </cell>
          <cell r="J4248">
            <v>2.2999999999999998</v>
          </cell>
          <cell r="K4248">
            <v>1</v>
          </cell>
          <cell r="L4248">
            <v>0</v>
          </cell>
          <cell r="M4248">
            <v>0</v>
          </cell>
          <cell r="N4248">
            <v>1</v>
          </cell>
          <cell r="O4248">
            <v>0</v>
          </cell>
          <cell r="P4248">
            <v>0</v>
          </cell>
          <cell r="Q4248">
            <v>0</v>
          </cell>
          <cell r="R4248" t="str">
            <v>multicolore</v>
          </cell>
          <cell r="S4248" t="str">
            <v>10 sur 2 ou 3 côtés</v>
          </cell>
          <cell r="T4248" t="str">
            <v/>
          </cell>
          <cell r="U4248" t="str">
            <v/>
          </cell>
          <cell r="V4248" t="str">
            <v>Héliogravure</v>
          </cell>
        </row>
        <row r="4249">
          <cell r="B4249" t="str">
            <v>DR-000-3879</v>
          </cell>
          <cell r="C4249" t="str">
            <v>4848484551565557</v>
          </cell>
          <cell r="D4249" t="str">
            <v>000</v>
          </cell>
          <cell r="E4249">
            <v>3879</v>
          </cell>
          <cell r="F4249" t="str">
            <v>Timbres-poste</v>
          </cell>
          <cell r="G4249">
            <v>2009</v>
          </cell>
          <cell r="H4249" t="str">
            <v>0,27 € multicolore</v>
          </cell>
          <cell r="I4249" t="str">
            <v>Série courante. Faune. Oiseau. La bécasse des bois</v>
          </cell>
          <cell r="J4249">
            <v>0.8</v>
          </cell>
          <cell r="K4249">
            <v>1</v>
          </cell>
          <cell r="L4249">
            <v>0</v>
          </cell>
          <cell r="M4249">
            <v>0</v>
          </cell>
          <cell r="N4249">
            <v>0.6</v>
          </cell>
          <cell r="O4249">
            <v>0</v>
          </cell>
          <cell r="P4249">
            <v>0</v>
          </cell>
          <cell r="Q4249">
            <v>0</v>
          </cell>
          <cell r="R4249" t="str">
            <v>multicolore</v>
          </cell>
          <cell r="S4249" t="str">
            <v>11¾</v>
          </cell>
          <cell r="T4249" t="str">
            <v>0,27 €</v>
          </cell>
          <cell r="U4249" t="str">
            <v/>
          </cell>
          <cell r="V4249" t="str">
            <v>Héliogravure</v>
          </cell>
        </row>
        <row r="4250">
          <cell r="B4250" t="str">
            <v>DR-000-3880</v>
          </cell>
          <cell r="C4250" t="str">
            <v>4848484551565648</v>
          </cell>
          <cell r="D4250" t="str">
            <v>000</v>
          </cell>
          <cell r="E4250">
            <v>3880</v>
          </cell>
          <cell r="F4250" t="str">
            <v>Timbres-poste</v>
          </cell>
          <cell r="G4250">
            <v>2009</v>
          </cell>
          <cell r="H4250" t="str">
            <v>Henry Purcell (1659-1695), compositeur britannique                                           (voir C3880)</v>
          </cell>
          <cell r="I4250" t="str">
            <v>Personnalités. Musique. Grands compositeurs</v>
          </cell>
          <cell r="J4250">
            <v>4</v>
          </cell>
          <cell r="K4250">
            <v>0</v>
          </cell>
          <cell r="L4250">
            <v>0</v>
          </cell>
          <cell r="M4250">
            <v>0</v>
          </cell>
          <cell r="N4250">
            <v>2.7</v>
          </cell>
          <cell r="O4250">
            <v>0</v>
          </cell>
          <cell r="P4250">
            <v>0</v>
          </cell>
          <cell r="Q4250">
            <v>0</v>
          </cell>
          <cell r="R4250" t="str">
            <v>multicolore</v>
          </cell>
          <cell r="S4250" t="str">
            <v>11½</v>
          </cell>
          <cell r="T4250" t="str">
            <v/>
          </cell>
          <cell r="U4250" t="str">
            <v/>
          </cell>
          <cell r="V4250" t="str">
            <v>Héliogravure</v>
          </cell>
        </row>
        <row r="4251">
          <cell r="B4251" t="str">
            <v>DR-000-3881</v>
          </cell>
          <cell r="C4251" t="str">
            <v>4848484551565649</v>
          </cell>
          <cell r="D4251" t="str">
            <v>000</v>
          </cell>
          <cell r="E4251">
            <v>3881</v>
          </cell>
          <cell r="F4251" t="str">
            <v>Timbres-poste</v>
          </cell>
          <cell r="G4251">
            <v>2009</v>
          </cell>
          <cell r="H4251" t="str">
            <v>Georg Friedrich Haendel (1685-1759), compositeur allemand                            (voir C3880)</v>
          </cell>
          <cell r="I4251" t="str">
            <v>Personnalités. Musique. Grands compositeurs</v>
          </cell>
          <cell r="J4251">
            <v>4</v>
          </cell>
          <cell r="K4251">
            <v>0</v>
          </cell>
          <cell r="L4251">
            <v>0</v>
          </cell>
          <cell r="M4251">
            <v>0</v>
          </cell>
          <cell r="N4251">
            <v>2.7</v>
          </cell>
          <cell r="O4251">
            <v>0</v>
          </cell>
          <cell r="P4251">
            <v>0</v>
          </cell>
          <cell r="Q4251">
            <v>0</v>
          </cell>
          <cell r="R4251" t="str">
            <v>multicolore</v>
          </cell>
          <cell r="S4251" t="str">
            <v>11½</v>
          </cell>
          <cell r="T4251" t="str">
            <v/>
          </cell>
          <cell r="U4251" t="str">
            <v/>
          </cell>
          <cell r="V4251" t="str">
            <v>Héliogravure</v>
          </cell>
        </row>
        <row r="4252">
          <cell r="B4252" t="str">
            <v>DR-000-3882</v>
          </cell>
          <cell r="C4252" t="str">
            <v>4848484551565650</v>
          </cell>
          <cell r="D4252" t="str">
            <v>000</v>
          </cell>
          <cell r="E4252">
            <v>3882</v>
          </cell>
          <cell r="F4252" t="str">
            <v>Timbres-poste</v>
          </cell>
          <cell r="G4252">
            <v>2009</v>
          </cell>
          <cell r="H4252" t="str">
            <v>Joseph Haydn (1732-1809), compositeur autrichien                                                (voir C3880)</v>
          </cell>
          <cell r="I4252" t="str">
            <v>Personnalités. Musique. Grands compositeurs</v>
          </cell>
          <cell r="J4252">
            <v>4</v>
          </cell>
          <cell r="K4252">
            <v>0</v>
          </cell>
          <cell r="L4252">
            <v>0</v>
          </cell>
          <cell r="M4252">
            <v>0</v>
          </cell>
          <cell r="N4252">
            <v>2.7</v>
          </cell>
          <cell r="O4252">
            <v>0</v>
          </cell>
          <cell r="P4252">
            <v>0</v>
          </cell>
          <cell r="Q4252">
            <v>0</v>
          </cell>
          <cell r="R4252" t="str">
            <v>multicolore</v>
          </cell>
          <cell r="S4252" t="str">
            <v>11½</v>
          </cell>
          <cell r="T4252" t="str">
            <v/>
          </cell>
          <cell r="U4252" t="str">
            <v/>
          </cell>
          <cell r="V4252" t="str">
            <v>Héliogravure</v>
          </cell>
        </row>
        <row r="4253">
          <cell r="B4253" t="str">
            <v>DR-000-3883</v>
          </cell>
          <cell r="C4253" t="str">
            <v>4848484551565651</v>
          </cell>
          <cell r="D4253" t="str">
            <v>000</v>
          </cell>
          <cell r="E4253">
            <v>3883</v>
          </cell>
          <cell r="F4253" t="str">
            <v>Timbres-poste</v>
          </cell>
          <cell r="G4253">
            <v>2009</v>
          </cell>
          <cell r="H4253" t="str">
            <v>Felix Mendelssohn-Bartholdy (1809-1847), compositeur allemand                             (voir C3880)</v>
          </cell>
          <cell r="I4253" t="str">
            <v>Personnalités. Musique. Grands compositeurs</v>
          </cell>
          <cell r="J4253">
            <v>4</v>
          </cell>
          <cell r="K4253">
            <v>0</v>
          </cell>
          <cell r="L4253">
            <v>0</v>
          </cell>
          <cell r="M4253">
            <v>0</v>
          </cell>
          <cell r="N4253">
            <v>2.7</v>
          </cell>
          <cell r="O4253">
            <v>0</v>
          </cell>
          <cell r="P4253">
            <v>0</v>
          </cell>
          <cell r="Q4253">
            <v>0</v>
          </cell>
          <cell r="R4253" t="str">
            <v>multicolore</v>
          </cell>
          <cell r="S4253" t="str">
            <v>11½</v>
          </cell>
          <cell r="T4253" t="str">
            <v/>
          </cell>
          <cell r="U4253" t="str">
            <v/>
          </cell>
          <cell r="V4253" t="str">
            <v>Héliogravure</v>
          </cell>
        </row>
        <row r="4254">
          <cell r="B4254" t="str">
            <v>DR-000-3884</v>
          </cell>
          <cell r="C4254" t="str">
            <v>4848484551565652</v>
          </cell>
          <cell r="D4254" t="str">
            <v>000</v>
          </cell>
          <cell r="E4254">
            <v>3884</v>
          </cell>
          <cell r="F4254" t="str">
            <v>Timbres-poste</v>
          </cell>
          <cell r="G4254">
            <v>2009</v>
          </cell>
          <cell r="H4254" t="str">
            <v>Clara Schumann (1819-1896), pianiste allemande                                                (voir C3880)</v>
          </cell>
          <cell r="I4254" t="str">
            <v>Personnalités. Musique. Grands compositeurs</v>
          </cell>
          <cell r="J4254">
            <v>4</v>
          </cell>
          <cell r="K4254">
            <v>0</v>
          </cell>
          <cell r="L4254">
            <v>0</v>
          </cell>
          <cell r="M4254">
            <v>0</v>
          </cell>
          <cell r="N4254">
            <v>2.7</v>
          </cell>
          <cell r="O4254">
            <v>0</v>
          </cell>
          <cell r="P4254">
            <v>0</v>
          </cell>
          <cell r="Q4254">
            <v>0</v>
          </cell>
          <cell r="R4254" t="str">
            <v>multicolore</v>
          </cell>
          <cell r="S4254" t="str">
            <v>11½</v>
          </cell>
          <cell r="T4254" t="str">
            <v/>
          </cell>
          <cell r="U4254" t="str">
            <v/>
          </cell>
          <cell r="V4254" t="str">
            <v>Héliogravure</v>
          </cell>
        </row>
        <row r="4255">
          <cell r="B4255" t="str">
            <v>DR-000-3885</v>
          </cell>
          <cell r="C4255" t="str">
            <v>4848484551565653</v>
          </cell>
          <cell r="D4255" t="str">
            <v>000</v>
          </cell>
          <cell r="E4255">
            <v>3885</v>
          </cell>
          <cell r="F4255" t="str">
            <v>Timbres-poste</v>
          </cell>
          <cell r="G4255">
            <v>2009</v>
          </cell>
          <cell r="H4255" t="str">
            <v>"MuHKA et "Village flamand", tableaux de Luc Tuymans"</v>
          </cell>
          <cell r="I4255" t="str">
            <v>"Anvers 2010". Championnat européen de philatélie. Les arts</v>
          </cell>
          <cell r="J4255">
            <v>4</v>
          </cell>
          <cell r="K4255">
            <v>1</v>
          </cell>
          <cell r="L4255">
            <v>0</v>
          </cell>
          <cell r="M4255">
            <v>0</v>
          </cell>
          <cell r="N4255">
            <v>3.3</v>
          </cell>
          <cell r="O4255">
            <v>0</v>
          </cell>
          <cell r="P4255">
            <v>0</v>
          </cell>
          <cell r="Q4255">
            <v>0</v>
          </cell>
          <cell r="R4255" t="str">
            <v>multicolore</v>
          </cell>
          <cell r="S4255" t="str">
            <v>11½</v>
          </cell>
          <cell r="T4255" t="str">
            <v>1</v>
          </cell>
          <cell r="U4255" t="str">
            <v/>
          </cell>
          <cell r="V4255" t="str">
            <v>Héliogravure</v>
          </cell>
        </row>
        <row r="4256">
          <cell r="B4256" t="str">
            <v>DR-000-3886</v>
          </cell>
          <cell r="C4256" t="str">
            <v>4848484551565654</v>
          </cell>
          <cell r="D4256" t="str">
            <v>000</v>
          </cell>
          <cell r="E4256">
            <v>3886</v>
          </cell>
          <cell r="F4256" t="str">
            <v>Timbres-poste</v>
          </cell>
          <cell r="G4256">
            <v>2009</v>
          </cell>
          <cell r="H4256" t="str">
            <v>"Middelheim et "Orbino", sculptures de Luc Deleu"</v>
          </cell>
          <cell r="I4256" t="str">
            <v>"Anvers 2010". Championnat européen de philatélie. Les arts</v>
          </cell>
          <cell r="J4256">
            <v>4</v>
          </cell>
          <cell r="K4256">
            <v>1</v>
          </cell>
          <cell r="L4256">
            <v>0</v>
          </cell>
          <cell r="M4256">
            <v>0</v>
          </cell>
          <cell r="N4256">
            <v>3.3</v>
          </cell>
          <cell r="O4256">
            <v>0</v>
          </cell>
          <cell r="P4256">
            <v>0</v>
          </cell>
          <cell r="Q4256">
            <v>0</v>
          </cell>
          <cell r="R4256" t="str">
            <v>multicolore</v>
          </cell>
          <cell r="S4256" t="str">
            <v>11½</v>
          </cell>
          <cell r="T4256" t="str">
            <v>1</v>
          </cell>
          <cell r="U4256" t="str">
            <v/>
          </cell>
          <cell r="V4256" t="str">
            <v>Héliogravure</v>
          </cell>
        </row>
        <row r="4257">
          <cell r="B4257" t="str">
            <v>DR-000-3887</v>
          </cell>
          <cell r="C4257" t="str">
            <v>4848484551565655</v>
          </cell>
          <cell r="D4257" t="str">
            <v>000</v>
          </cell>
          <cell r="E4257">
            <v>3887</v>
          </cell>
          <cell r="F4257" t="str">
            <v>Timbres-poste</v>
          </cell>
          <cell r="G4257">
            <v>2009</v>
          </cell>
          <cell r="H4257" t="str">
            <v>Théâtres : Bourla et Toneelhuis</v>
          </cell>
          <cell r="I4257" t="str">
            <v>"Anvers 2010". Championnat européen de philatélie. Les arts</v>
          </cell>
          <cell r="J4257">
            <v>4</v>
          </cell>
          <cell r="K4257">
            <v>1</v>
          </cell>
          <cell r="L4257">
            <v>0</v>
          </cell>
          <cell r="M4257">
            <v>0</v>
          </cell>
          <cell r="N4257">
            <v>3.3</v>
          </cell>
          <cell r="O4257">
            <v>0</v>
          </cell>
          <cell r="P4257">
            <v>0</v>
          </cell>
          <cell r="Q4257">
            <v>0</v>
          </cell>
          <cell r="R4257" t="str">
            <v>multicolore</v>
          </cell>
          <cell r="S4257" t="str">
            <v>11½</v>
          </cell>
          <cell r="T4257" t="str">
            <v>1</v>
          </cell>
          <cell r="U4257" t="str">
            <v/>
          </cell>
          <cell r="V4257" t="str">
            <v>Héliogravure</v>
          </cell>
        </row>
        <row r="4258">
          <cell r="B4258" t="str">
            <v>DR-000-3888</v>
          </cell>
          <cell r="C4258" t="str">
            <v>4848484551565656</v>
          </cell>
          <cell r="D4258" t="str">
            <v>000</v>
          </cell>
          <cell r="E4258">
            <v>3888</v>
          </cell>
          <cell r="F4258" t="str">
            <v>Timbres-poste</v>
          </cell>
          <cell r="G4258">
            <v>2009</v>
          </cell>
          <cell r="H4258" t="str">
            <v>"Cinéma "Roma" et film "Hollywood aan de Schelde" de Robbe De Hert"</v>
          </cell>
          <cell r="I4258" t="str">
            <v>"Anvers 2010". Championnat européen de philatélie. Les arts</v>
          </cell>
          <cell r="J4258">
            <v>4</v>
          </cell>
          <cell r="K4258">
            <v>1</v>
          </cell>
          <cell r="L4258">
            <v>0</v>
          </cell>
          <cell r="M4258">
            <v>0</v>
          </cell>
          <cell r="N4258">
            <v>3.3</v>
          </cell>
          <cell r="O4258">
            <v>0</v>
          </cell>
          <cell r="P4258">
            <v>0</v>
          </cell>
          <cell r="Q4258">
            <v>0</v>
          </cell>
          <cell r="R4258" t="str">
            <v>multicolore</v>
          </cell>
          <cell r="S4258" t="str">
            <v>11½</v>
          </cell>
          <cell r="T4258" t="str">
            <v>1</v>
          </cell>
          <cell r="U4258" t="str">
            <v/>
          </cell>
          <cell r="V4258" t="str">
            <v>Héliogravure</v>
          </cell>
        </row>
        <row r="4259">
          <cell r="B4259" t="str">
            <v>DR-000-3889</v>
          </cell>
          <cell r="C4259" t="str">
            <v>4848484551565657</v>
          </cell>
          <cell r="D4259" t="str">
            <v>000</v>
          </cell>
          <cell r="E4259">
            <v>3889</v>
          </cell>
          <cell r="F4259" t="str">
            <v>Timbres-poste</v>
          </cell>
          <cell r="G4259">
            <v>2009</v>
          </cell>
          <cell r="H4259" t="str">
            <v>"Statue de l'écrivain Willem Elsschot (1882-1960) par le sculpteur Wilfried Pas et extrait de "Kaas""</v>
          </cell>
          <cell r="I4259" t="str">
            <v>"Anvers 2010". Championnat européen de philatélie. Les arts</v>
          </cell>
          <cell r="J4259">
            <v>4</v>
          </cell>
          <cell r="K4259">
            <v>1</v>
          </cell>
          <cell r="L4259">
            <v>0</v>
          </cell>
          <cell r="M4259">
            <v>0</v>
          </cell>
          <cell r="N4259">
            <v>3.3</v>
          </cell>
          <cell r="O4259">
            <v>0</v>
          </cell>
          <cell r="P4259">
            <v>0</v>
          </cell>
          <cell r="Q4259">
            <v>0</v>
          </cell>
          <cell r="R4259" t="str">
            <v>multicolore</v>
          </cell>
          <cell r="S4259" t="str">
            <v>11½</v>
          </cell>
          <cell r="T4259" t="str">
            <v>1</v>
          </cell>
          <cell r="U4259" t="str">
            <v/>
          </cell>
          <cell r="V4259" t="str">
            <v>Héliogravure</v>
          </cell>
        </row>
        <row r="4260">
          <cell r="B4260" t="str">
            <v>DR-000-3890</v>
          </cell>
          <cell r="C4260" t="str">
            <v>4848484551565748</v>
          </cell>
          <cell r="D4260" t="str">
            <v>000</v>
          </cell>
          <cell r="E4260">
            <v>3890</v>
          </cell>
          <cell r="F4260" t="str">
            <v>Timbres-poste</v>
          </cell>
          <cell r="G4260">
            <v>2009</v>
          </cell>
          <cell r="H4260" t="str">
            <v>Jeune fille prenant une photo sur le littoral flamand</v>
          </cell>
          <cell r="I4260" t="str">
            <v>Timbres d'été. Les vacances</v>
          </cell>
          <cell r="J4260">
            <v>2.2999999999999998</v>
          </cell>
          <cell r="K4260">
            <v>1</v>
          </cell>
          <cell r="L4260">
            <v>0</v>
          </cell>
          <cell r="M4260">
            <v>0</v>
          </cell>
          <cell r="N4260">
            <v>0.8</v>
          </cell>
          <cell r="O4260">
            <v>0</v>
          </cell>
          <cell r="P4260">
            <v>0</v>
          </cell>
          <cell r="Q4260">
            <v>0</v>
          </cell>
          <cell r="R4260" t="str">
            <v>multicolore</v>
          </cell>
          <cell r="S4260" t="str">
            <v>10 sur 3 côtés</v>
          </cell>
          <cell r="T4260" t="str">
            <v/>
          </cell>
          <cell r="U4260" t="str">
            <v/>
          </cell>
          <cell r="V4260" t="str">
            <v>Héliogravure</v>
          </cell>
        </row>
        <row r="4261">
          <cell r="B4261" t="str">
            <v>DR-000-3890a</v>
          </cell>
          <cell r="C4261" t="str">
            <v>484848455156574897</v>
          </cell>
          <cell r="D4261" t="str">
            <v>000</v>
          </cell>
          <cell r="E4261" t="str">
            <v>3890a</v>
          </cell>
          <cell r="F4261" t="str">
            <v>Timbres-poste</v>
          </cell>
          <cell r="G4261">
            <v>2009</v>
          </cell>
          <cell r="H4261" t="str">
            <v>Jeune fille prenant une photo sur le littoral flamand</v>
          </cell>
          <cell r="I4261" t="str">
            <v>Timbres d'été. Les vacances</v>
          </cell>
          <cell r="J4261">
            <v>2.5</v>
          </cell>
          <cell r="K4261">
            <v>0</v>
          </cell>
          <cell r="L4261">
            <v>0</v>
          </cell>
          <cell r="M4261">
            <v>0</v>
          </cell>
          <cell r="N4261">
            <v>1</v>
          </cell>
          <cell r="O4261">
            <v>0</v>
          </cell>
          <cell r="P4261">
            <v>0</v>
          </cell>
          <cell r="Q4261">
            <v>0</v>
          </cell>
          <cell r="R4261" t="str">
            <v>multicolore</v>
          </cell>
          <cell r="S4261" t="str">
            <v>10 sur 2 côtés</v>
          </cell>
          <cell r="T4261" t="str">
            <v/>
          </cell>
          <cell r="U4261" t="str">
            <v/>
          </cell>
          <cell r="V4261" t="str">
            <v>Héliogravure</v>
          </cell>
        </row>
        <row r="4262">
          <cell r="B4262" t="str">
            <v>DR-000-3891</v>
          </cell>
          <cell r="C4262" t="str">
            <v>4848484551565749</v>
          </cell>
          <cell r="D4262" t="str">
            <v>000</v>
          </cell>
          <cell r="E4262">
            <v>3891</v>
          </cell>
          <cell r="F4262" t="str">
            <v>Timbres-poste</v>
          </cell>
          <cell r="G4262">
            <v>2009</v>
          </cell>
          <cell r="H4262" t="str">
            <v>Jeune homme prenant une photo depuis un rocher des Ardennes wallonnes</v>
          </cell>
          <cell r="I4262" t="str">
            <v>Timbres d'été. Les vacances</v>
          </cell>
          <cell r="J4262">
            <v>2.2999999999999998</v>
          </cell>
          <cell r="K4262">
            <v>1</v>
          </cell>
          <cell r="L4262">
            <v>0</v>
          </cell>
          <cell r="M4262">
            <v>0</v>
          </cell>
          <cell r="N4262">
            <v>0.8</v>
          </cell>
          <cell r="O4262">
            <v>0</v>
          </cell>
          <cell r="P4262">
            <v>0</v>
          </cell>
          <cell r="Q4262">
            <v>0</v>
          </cell>
          <cell r="R4262" t="str">
            <v>multicolore</v>
          </cell>
          <cell r="S4262" t="str">
            <v>10 sur 3 côtés</v>
          </cell>
          <cell r="T4262" t="str">
            <v/>
          </cell>
          <cell r="U4262" t="str">
            <v/>
          </cell>
          <cell r="V4262" t="str">
            <v>Héliogravure</v>
          </cell>
        </row>
        <row r="4263">
          <cell r="B4263" t="str">
            <v>DR-000-3892</v>
          </cell>
          <cell r="C4263" t="str">
            <v>4848484551565750</v>
          </cell>
          <cell r="D4263" t="str">
            <v>000</v>
          </cell>
          <cell r="E4263">
            <v>3892</v>
          </cell>
          <cell r="F4263" t="str">
            <v>Timbres-poste</v>
          </cell>
          <cell r="G4263">
            <v>2009</v>
          </cell>
          <cell r="H4263" t="str">
            <v>Station Spatiale Internationale (l'astronaute belge Frank De Winne, premier commandant européen de la Station en octobre/novembre 2009)</v>
          </cell>
          <cell r="I4263" t="str">
            <v>Aviation et navigation spatiale. De Blériot à De Winne</v>
          </cell>
          <cell r="J4263">
            <v>5</v>
          </cell>
          <cell r="K4263">
            <v>0</v>
          </cell>
          <cell r="L4263">
            <v>0</v>
          </cell>
          <cell r="M4263">
            <v>0</v>
          </cell>
          <cell r="N4263">
            <v>5</v>
          </cell>
          <cell r="O4263">
            <v>0</v>
          </cell>
          <cell r="P4263">
            <v>0</v>
          </cell>
          <cell r="Q4263">
            <v>0</v>
          </cell>
          <cell r="R4263" t="str">
            <v>multicolore</v>
          </cell>
          <cell r="S4263" t="str">
            <v>11½</v>
          </cell>
          <cell r="T4263" t="str">
            <v/>
          </cell>
          <cell r="U4263" t="str">
            <v/>
          </cell>
          <cell r="V4263" t="str">
            <v>Taille-douce et héliogravure</v>
          </cell>
        </row>
        <row r="4264">
          <cell r="B4264" t="str">
            <v>DR-000-F3892</v>
          </cell>
          <cell r="C4264" t="str">
            <v>484848457051565750</v>
          </cell>
          <cell r="D4264" t="str">
            <v>000</v>
          </cell>
          <cell r="E4264" t="str">
            <v>F3892</v>
          </cell>
          <cell r="F4264" t="str">
            <v>Timbres-poste</v>
          </cell>
          <cell r="G4264">
            <v>2009</v>
          </cell>
          <cell r="H4264" t="str">
            <v>feuillet de 5 timbres (3892 à 3896)</v>
          </cell>
          <cell r="I4264" t="str">
            <v>aviation et navigation spaciale</v>
          </cell>
          <cell r="J4264">
            <v>14</v>
          </cell>
          <cell r="K4264">
            <v>1</v>
          </cell>
          <cell r="L4264">
            <v>0</v>
          </cell>
          <cell r="M4264">
            <v>0</v>
          </cell>
          <cell r="N4264">
            <v>5</v>
          </cell>
          <cell r="O4264">
            <v>0</v>
          </cell>
          <cell r="P4264">
            <v>0</v>
          </cell>
          <cell r="Q4264">
            <v>0</v>
          </cell>
          <cell r="R4264" t="str">
            <v>multicolore</v>
          </cell>
          <cell r="S4264" t="str">
            <v>11½</v>
          </cell>
          <cell r="T4264" t="str">
            <v/>
          </cell>
          <cell r="U4264" t="str">
            <v/>
          </cell>
          <cell r="V4264" t="str">
            <v>Taille-douce et héliogravure</v>
          </cell>
        </row>
        <row r="4265">
          <cell r="B4265" t="str">
            <v>DR-000-3893</v>
          </cell>
          <cell r="C4265" t="str">
            <v>4848484551565751</v>
          </cell>
          <cell r="D4265" t="str">
            <v>000</v>
          </cell>
          <cell r="E4265">
            <v>3893</v>
          </cell>
          <cell r="F4265" t="str">
            <v>Timbres-poste</v>
          </cell>
          <cell r="G4265">
            <v>2009</v>
          </cell>
          <cell r="H4265" t="str">
            <v>Premier homme sur la Lune (mission américaine Apollo 11, 21 juillet 1969)</v>
          </cell>
          <cell r="I4265" t="str">
            <v>Aviation et navigation spatiale. De Blériot à De Winne</v>
          </cell>
          <cell r="J4265">
            <v>2.25</v>
          </cell>
          <cell r="K4265">
            <v>0</v>
          </cell>
          <cell r="L4265">
            <v>0</v>
          </cell>
          <cell r="M4265">
            <v>0</v>
          </cell>
          <cell r="N4265">
            <v>2.25</v>
          </cell>
          <cell r="O4265">
            <v>0</v>
          </cell>
          <cell r="P4265">
            <v>0</v>
          </cell>
          <cell r="Q4265">
            <v>0</v>
          </cell>
          <cell r="R4265" t="str">
            <v>multicolore</v>
          </cell>
          <cell r="S4265" t="str">
            <v>11½</v>
          </cell>
          <cell r="T4265" t="str">
            <v/>
          </cell>
          <cell r="U4265" t="str">
            <v/>
          </cell>
          <cell r="V4265" t="str">
            <v>Taille-douce et héliogravure</v>
          </cell>
        </row>
        <row r="4266">
          <cell r="B4266" t="str">
            <v>DR-000-3894</v>
          </cell>
          <cell r="C4266" t="str">
            <v>4848484551565752</v>
          </cell>
          <cell r="D4266" t="str">
            <v>000</v>
          </cell>
          <cell r="E4266">
            <v>3894</v>
          </cell>
          <cell r="F4266" t="str">
            <v>Timbres-poste</v>
          </cell>
          <cell r="G4266">
            <v>2009</v>
          </cell>
          <cell r="H4266" t="str">
            <v>Avion supersonique Concorde, premier vol en 1969</v>
          </cell>
          <cell r="I4266" t="str">
            <v>Aviation et navigation spatiale. De Blériot à De Winne</v>
          </cell>
          <cell r="J4266">
            <v>2.25</v>
          </cell>
          <cell r="K4266">
            <v>0</v>
          </cell>
          <cell r="L4266">
            <v>0</v>
          </cell>
          <cell r="M4266">
            <v>0</v>
          </cell>
          <cell r="N4266">
            <v>2.25</v>
          </cell>
          <cell r="O4266">
            <v>0</v>
          </cell>
          <cell r="P4266">
            <v>0</v>
          </cell>
          <cell r="Q4266">
            <v>0</v>
          </cell>
          <cell r="R4266" t="str">
            <v>multicolore</v>
          </cell>
          <cell r="S4266" t="str">
            <v>11½</v>
          </cell>
          <cell r="T4266" t="str">
            <v/>
          </cell>
          <cell r="U4266" t="str">
            <v/>
          </cell>
          <cell r="V4266" t="str">
            <v>Taille-douce et héliogravure</v>
          </cell>
        </row>
        <row r="4267">
          <cell r="B4267" t="str">
            <v>DR-000-3895</v>
          </cell>
          <cell r="C4267" t="str">
            <v>4848484551565753</v>
          </cell>
          <cell r="D4267" t="str">
            <v>000</v>
          </cell>
          <cell r="E4267">
            <v>3895</v>
          </cell>
          <cell r="F4267" t="str">
            <v>Timbres-poste</v>
          </cell>
          <cell r="G4267">
            <v>2009</v>
          </cell>
          <cell r="H4267" t="str">
            <v>Premier tour du monde du dirigeable Graf Zeppelin en 1929</v>
          </cell>
          <cell r="I4267" t="str">
            <v>Aviation et navigation spatiale. De Blériot à De Winne</v>
          </cell>
          <cell r="J4267">
            <v>2.25</v>
          </cell>
          <cell r="K4267">
            <v>0</v>
          </cell>
          <cell r="L4267">
            <v>0</v>
          </cell>
          <cell r="M4267">
            <v>0</v>
          </cell>
          <cell r="N4267">
            <v>2.25</v>
          </cell>
          <cell r="O4267">
            <v>0</v>
          </cell>
          <cell r="P4267">
            <v>0</v>
          </cell>
          <cell r="Q4267">
            <v>0</v>
          </cell>
          <cell r="R4267" t="str">
            <v>multicolore</v>
          </cell>
          <cell r="S4267" t="str">
            <v>11½</v>
          </cell>
          <cell r="T4267" t="str">
            <v/>
          </cell>
          <cell r="U4267" t="str">
            <v/>
          </cell>
          <cell r="V4267" t="str">
            <v>Taille-douce et héliogravure</v>
          </cell>
        </row>
        <row r="4268">
          <cell r="B4268" t="str">
            <v>DR-000-3896</v>
          </cell>
          <cell r="C4268" t="str">
            <v>4848484551565754</v>
          </cell>
          <cell r="D4268" t="str">
            <v>000</v>
          </cell>
          <cell r="E4268">
            <v>3896</v>
          </cell>
          <cell r="F4268" t="str">
            <v>Timbres-poste</v>
          </cell>
          <cell r="G4268">
            <v>2009</v>
          </cell>
          <cell r="H4268" t="str">
            <v>Avion de Louis Blériot (1872-1936), première traversée de la Manche entre Calais et Douvres en 37 mn</v>
          </cell>
          <cell r="I4268" t="str">
            <v>Aviation et navigation spatiale. De Blériot à De Winne</v>
          </cell>
          <cell r="J4268">
            <v>2.25</v>
          </cell>
          <cell r="K4268">
            <v>0</v>
          </cell>
          <cell r="L4268">
            <v>0</v>
          </cell>
          <cell r="M4268">
            <v>0</v>
          </cell>
          <cell r="N4268">
            <v>2.25</v>
          </cell>
          <cell r="O4268">
            <v>0</v>
          </cell>
          <cell r="P4268">
            <v>0</v>
          </cell>
          <cell r="Q4268">
            <v>0</v>
          </cell>
          <cell r="R4268" t="str">
            <v>multicolore</v>
          </cell>
          <cell r="S4268" t="str">
            <v>11½</v>
          </cell>
          <cell r="T4268" t="str">
            <v/>
          </cell>
          <cell r="U4268" t="str">
            <v/>
          </cell>
          <cell r="V4268" t="str">
            <v>Taille-douce et héliogravure</v>
          </cell>
        </row>
        <row r="4269">
          <cell r="B4269" t="str">
            <v>DR-000-3897</v>
          </cell>
          <cell r="C4269" t="str">
            <v>4848484551565755</v>
          </cell>
          <cell r="D4269" t="str">
            <v>000</v>
          </cell>
          <cell r="E4269">
            <v>3897</v>
          </cell>
          <cell r="F4269" t="str">
            <v>Timbres-poste</v>
          </cell>
          <cell r="G4269">
            <v>2009</v>
          </cell>
          <cell r="H4269" t="str">
            <v>Ampoule à économie d'énergie</v>
          </cell>
          <cell r="I4269" t="str">
            <v>Ecologie. "Timbres verts"</v>
          </cell>
          <cell r="J4269">
            <v>2.2999999999999998</v>
          </cell>
          <cell r="K4269">
            <v>1</v>
          </cell>
          <cell r="L4269">
            <v>0</v>
          </cell>
          <cell r="M4269">
            <v>0</v>
          </cell>
          <cell r="N4269">
            <v>1</v>
          </cell>
          <cell r="O4269">
            <v>0</v>
          </cell>
          <cell r="P4269">
            <v>0</v>
          </cell>
          <cell r="Q4269">
            <v>0</v>
          </cell>
          <cell r="R4269" t="str">
            <v>multicolore</v>
          </cell>
          <cell r="S4269" t="str">
            <v>10 sur 3 côtés</v>
          </cell>
          <cell r="T4269" t="str">
            <v/>
          </cell>
          <cell r="U4269" t="str">
            <v/>
          </cell>
          <cell r="V4269" t="str">
            <v>Héliogravure</v>
          </cell>
        </row>
        <row r="4270">
          <cell r="B4270" t="str">
            <v>DR-000-3897a</v>
          </cell>
          <cell r="C4270" t="str">
            <v>484848455156575597</v>
          </cell>
          <cell r="D4270" t="str">
            <v>000</v>
          </cell>
          <cell r="E4270" t="str">
            <v>3897a</v>
          </cell>
          <cell r="F4270" t="str">
            <v>Timbres-poste</v>
          </cell>
          <cell r="G4270">
            <v>2009</v>
          </cell>
          <cell r="H4270" t="str">
            <v>Ampoule à économie d'énergie</v>
          </cell>
          <cell r="I4270" t="str">
            <v>Ecologie. "Timbres verts"</v>
          </cell>
          <cell r="J4270">
            <v>2.25</v>
          </cell>
          <cell r="K4270">
            <v>0</v>
          </cell>
          <cell r="L4270">
            <v>0</v>
          </cell>
          <cell r="M4270">
            <v>0</v>
          </cell>
          <cell r="N4270">
            <v>1</v>
          </cell>
          <cell r="O4270">
            <v>0</v>
          </cell>
          <cell r="P4270">
            <v>0</v>
          </cell>
          <cell r="Q4270">
            <v>0</v>
          </cell>
          <cell r="R4270" t="str">
            <v>multicolore</v>
          </cell>
          <cell r="S4270" t="str">
            <v>10 sur 2 côtés</v>
          </cell>
          <cell r="T4270" t="str">
            <v/>
          </cell>
          <cell r="U4270" t="str">
            <v/>
          </cell>
          <cell r="V4270" t="str">
            <v>Héliogravure</v>
          </cell>
        </row>
        <row r="4271">
          <cell r="B4271" t="str">
            <v>DR-000-3898</v>
          </cell>
          <cell r="C4271" t="str">
            <v>4848484551565756</v>
          </cell>
          <cell r="D4271" t="str">
            <v>000</v>
          </cell>
          <cell r="E4271">
            <v>3898</v>
          </cell>
          <cell r="F4271" t="str">
            <v>Timbres-poste</v>
          </cell>
          <cell r="G4271">
            <v>2009</v>
          </cell>
          <cell r="H4271" t="str">
            <v>Eolienne</v>
          </cell>
          <cell r="I4271" t="str">
            <v>Ecologie. "Timbres verts"</v>
          </cell>
          <cell r="J4271">
            <v>2.2999999999999998</v>
          </cell>
          <cell r="K4271">
            <v>1</v>
          </cell>
          <cell r="L4271">
            <v>0</v>
          </cell>
          <cell r="M4271">
            <v>0</v>
          </cell>
          <cell r="N4271">
            <v>1</v>
          </cell>
          <cell r="O4271">
            <v>0</v>
          </cell>
          <cell r="P4271">
            <v>0</v>
          </cell>
          <cell r="Q4271">
            <v>0</v>
          </cell>
          <cell r="R4271" t="str">
            <v>multicolore</v>
          </cell>
          <cell r="S4271" t="str">
            <v>10 sur 3 côtés</v>
          </cell>
          <cell r="T4271" t="str">
            <v/>
          </cell>
          <cell r="U4271" t="str">
            <v/>
          </cell>
          <cell r="V4271" t="str">
            <v>Héliogravure</v>
          </cell>
        </row>
        <row r="4272">
          <cell r="B4272" t="str">
            <v>DR-000-3899</v>
          </cell>
          <cell r="C4272" t="str">
            <v>4848484551565757</v>
          </cell>
          <cell r="D4272" t="str">
            <v>000</v>
          </cell>
          <cell r="E4272">
            <v>3899</v>
          </cell>
          <cell r="F4272" t="str">
            <v>Timbres-poste</v>
          </cell>
          <cell r="G4272">
            <v>2009</v>
          </cell>
          <cell r="H4272" t="str">
            <v>Transports en commun</v>
          </cell>
          <cell r="I4272" t="str">
            <v>Ecologie. "Timbres verts"</v>
          </cell>
          <cell r="J4272">
            <v>2.2999999999999998</v>
          </cell>
          <cell r="K4272">
            <v>1</v>
          </cell>
          <cell r="L4272">
            <v>0</v>
          </cell>
          <cell r="M4272">
            <v>0</v>
          </cell>
          <cell r="N4272">
            <v>1</v>
          </cell>
          <cell r="O4272">
            <v>0</v>
          </cell>
          <cell r="P4272">
            <v>0</v>
          </cell>
          <cell r="Q4272">
            <v>0</v>
          </cell>
          <cell r="R4272" t="str">
            <v>multicolore</v>
          </cell>
          <cell r="S4272" t="str">
            <v>10 sur 3 côtés</v>
          </cell>
          <cell r="T4272" t="str">
            <v/>
          </cell>
          <cell r="U4272" t="str">
            <v/>
          </cell>
          <cell r="V4272" t="str">
            <v>Héliogravure</v>
          </cell>
        </row>
        <row r="4273">
          <cell r="B4273" t="str">
            <v>DR-000-3900</v>
          </cell>
          <cell r="C4273" t="str">
            <v>4848484551574848</v>
          </cell>
          <cell r="D4273" t="str">
            <v>000</v>
          </cell>
          <cell r="E4273">
            <v>3900</v>
          </cell>
          <cell r="F4273" t="str">
            <v>Timbres-poste</v>
          </cell>
          <cell r="G4273">
            <v>2009</v>
          </cell>
          <cell r="H4273" t="str">
            <v>Panneaux solaires</v>
          </cell>
          <cell r="I4273" t="str">
            <v>Ecologie. "Timbres verts"</v>
          </cell>
          <cell r="J4273">
            <v>2.2999999999999998</v>
          </cell>
          <cell r="K4273">
            <v>1</v>
          </cell>
          <cell r="L4273">
            <v>0</v>
          </cell>
          <cell r="M4273">
            <v>0</v>
          </cell>
          <cell r="N4273">
            <v>1</v>
          </cell>
          <cell r="O4273">
            <v>0</v>
          </cell>
          <cell r="P4273">
            <v>0</v>
          </cell>
          <cell r="Q4273">
            <v>0</v>
          </cell>
          <cell r="R4273" t="str">
            <v>multicolore</v>
          </cell>
          <cell r="S4273" t="str">
            <v>10 sur 3 côtés</v>
          </cell>
          <cell r="T4273" t="str">
            <v/>
          </cell>
          <cell r="U4273" t="str">
            <v/>
          </cell>
          <cell r="V4273" t="str">
            <v>Héliogravure</v>
          </cell>
        </row>
        <row r="4274">
          <cell r="B4274" t="str">
            <v>DR-000-3901</v>
          </cell>
          <cell r="C4274" t="str">
            <v>4848484551574849</v>
          </cell>
          <cell r="D4274" t="str">
            <v>000</v>
          </cell>
          <cell r="E4274">
            <v>3901</v>
          </cell>
          <cell r="F4274" t="str">
            <v>Timbres-poste</v>
          </cell>
          <cell r="G4274">
            <v>2009</v>
          </cell>
          <cell r="H4274" t="str">
            <v>Isolation de l'habitat</v>
          </cell>
          <cell r="I4274" t="str">
            <v>Ecologie. "Timbres verts"</v>
          </cell>
          <cell r="J4274">
            <v>2.2999999999999998</v>
          </cell>
          <cell r="K4274">
            <v>1</v>
          </cell>
          <cell r="L4274">
            <v>0</v>
          </cell>
          <cell r="M4274">
            <v>0</v>
          </cell>
          <cell r="N4274">
            <v>1</v>
          </cell>
          <cell r="O4274">
            <v>0</v>
          </cell>
          <cell r="P4274">
            <v>0</v>
          </cell>
          <cell r="Q4274">
            <v>0</v>
          </cell>
          <cell r="R4274" t="str">
            <v>multicolore</v>
          </cell>
          <cell r="S4274" t="str">
            <v>10 sur 3 côtés</v>
          </cell>
          <cell r="T4274" t="str">
            <v/>
          </cell>
          <cell r="U4274" t="str">
            <v/>
          </cell>
          <cell r="V4274" t="str">
            <v>Héliogravure</v>
          </cell>
        </row>
        <row r="4275">
          <cell r="B4275" t="str">
            <v>DR-000-3901a</v>
          </cell>
          <cell r="C4275" t="str">
            <v>484848455157484997</v>
          </cell>
          <cell r="D4275" t="str">
            <v>000</v>
          </cell>
          <cell r="E4275" t="str">
            <v>3901a</v>
          </cell>
          <cell r="F4275" t="str">
            <v>Timbres-poste</v>
          </cell>
          <cell r="G4275">
            <v>2009</v>
          </cell>
          <cell r="H4275" t="str">
            <v>Isolation de l'habitat</v>
          </cell>
          <cell r="I4275" t="str">
            <v>Ecologie. "Timbres verts"</v>
          </cell>
          <cell r="J4275">
            <v>2.25</v>
          </cell>
          <cell r="K4275">
            <v>0</v>
          </cell>
          <cell r="L4275">
            <v>0</v>
          </cell>
          <cell r="M4275">
            <v>0</v>
          </cell>
          <cell r="N4275">
            <v>1</v>
          </cell>
          <cell r="O4275">
            <v>0</v>
          </cell>
          <cell r="P4275">
            <v>0</v>
          </cell>
          <cell r="Q4275">
            <v>0</v>
          </cell>
          <cell r="R4275" t="str">
            <v>multicolore</v>
          </cell>
          <cell r="S4275" t="str">
            <v>10 sur 3 côtés</v>
          </cell>
          <cell r="T4275" t="str">
            <v/>
          </cell>
          <cell r="U4275" t="str">
            <v/>
          </cell>
          <cell r="V4275" t="str">
            <v>Héliogravure</v>
          </cell>
        </row>
        <row r="4276">
          <cell r="B4276" t="str">
            <v>DR-000-3902</v>
          </cell>
          <cell r="C4276" t="str">
            <v>4848484551574850</v>
          </cell>
          <cell r="D4276" t="str">
            <v>000</v>
          </cell>
          <cell r="E4276">
            <v>3902</v>
          </cell>
          <cell r="F4276" t="str">
            <v>Timbres-poste</v>
          </cell>
          <cell r="G4276">
            <v>2009</v>
          </cell>
          <cell r="H4276" t="str">
            <v>Portrait du couple royal</v>
          </cell>
          <cell r="I4276" t="str">
            <v>Noces d'or du prince Albert II et de la princesse Paola</v>
          </cell>
          <cell r="J4276">
            <v>6.5</v>
          </cell>
          <cell r="K4276">
            <v>1</v>
          </cell>
          <cell r="L4276">
            <v>0</v>
          </cell>
          <cell r="M4276">
            <v>0</v>
          </cell>
          <cell r="N4276">
            <v>6.5</v>
          </cell>
          <cell r="O4276">
            <v>0</v>
          </cell>
          <cell r="P4276">
            <v>0</v>
          </cell>
          <cell r="Q4276">
            <v>0</v>
          </cell>
          <cell r="R4276" t="str">
            <v>multicolore</v>
          </cell>
          <cell r="S4276" t="str">
            <v>11½</v>
          </cell>
          <cell r="T4276" t="str">
            <v>3</v>
          </cell>
          <cell r="U4276" t="str">
            <v/>
          </cell>
          <cell r="V4276" t="str">
            <v>Offset</v>
          </cell>
        </row>
        <row r="4277">
          <cell r="B4277" t="str">
            <v>DR-000-3903</v>
          </cell>
          <cell r="C4277" t="str">
            <v>4848484551574851</v>
          </cell>
          <cell r="D4277" t="str">
            <v>000</v>
          </cell>
          <cell r="E4277">
            <v>3903</v>
          </cell>
          <cell r="F4277" t="str">
            <v>Timbres-poste</v>
          </cell>
          <cell r="G4277">
            <v>2009</v>
          </cell>
          <cell r="H4277" t="str">
            <v>Yoko Tsuno du dessinateur Roger Leloup</v>
          </cell>
          <cell r="I4277" t="str">
            <v>Philatélie de la jeunesse. Bande dessinée</v>
          </cell>
          <cell r="J4277">
            <v>5</v>
          </cell>
          <cell r="K4277">
            <v>1</v>
          </cell>
          <cell r="L4277">
            <v>0</v>
          </cell>
          <cell r="M4277">
            <v>0</v>
          </cell>
          <cell r="N4277">
            <v>1.5</v>
          </cell>
          <cell r="O4277">
            <v>0</v>
          </cell>
          <cell r="P4277">
            <v>0</v>
          </cell>
          <cell r="Q4277">
            <v>0</v>
          </cell>
          <cell r="R4277" t="str">
            <v>multicolore</v>
          </cell>
          <cell r="S4277" t="str">
            <v>11½</v>
          </cell>
          <cell r="T4277" t="str">
            <v>1</v>
          </cell>
          <cell r="U4277" t="str">
            <v/>
          </cell>
          <cell r="V4277" t="str">
            <v>Héliogravure</v>
          </cell>
        </row>
        <row r="4278">
          <cell r="B4278" t="str">
            <v>DR-000-F3903</v>
          </cell>
          <cell r="C4278" t="str">
            <v>484848457051574851</v>
          </cell>
          <cell r="D4278" t="str">
            <v>000</v>
          </cell>
          <cell r="E4278" t="str">
            <v>F3903</v>
          </cell>
          <cell r="F4278" t="str">
            <v>Timbres-poste</v>
          </cell>
          <cell r="G4278">
            <v>2009</v>
          </cell>
          <cell r="H4278" t="str">
            <v>Yoko Tsuno du dessinateur Roger Leloup</v>
          </cell>
          <cell r="I4278" t="str">
            <v>Philatélie de la jeunesse. Bande dessinée</v>
          </cell>
          <cell r="J4278">
            <v>60</v>
          </cell>
          <cell r="K4278">
            <v>0</v>
          </cell>
          <cell r="L4278">
            <v>0</v>
          </cell>
          <cell r="M4278">
            <v>0</v>
          </cell>
          <cell r="N4278">
            <v>60</v>
          </cell>
          <cell r="O4278">
            <v>0</v>
          </cell>
          <cell r="P4278">
            <v>0</v>
          </cell>
          <cell r="Q4278">
            <v>0</v>
          </cell>
          <cell r="R4278" t="str">
            <v>multicolore</v>
          </cell>
          <cell r="S4278" t="str">
            <v>11½</v>
          </cell>
          <cell r="T4278" t="str">
            <v>1</v>
          </cell>
          <cell r="U4278" t="str">
            <v/>
          </cell>
          <cell r="V4278" t="str">
            <v>Héliogravure</v>
          </cell>
        </row>
        <row r="4279">
          <cell r="B4279" t="str">
            <v>DR-000-3904</v>
          </cell>
          <cell r="C4279" t="str">
            <v>4848484551574852</v>
          </cell>
          <cell r="D4279" t="str">
            <v>000</v>
          </cell>
          <cell r="E4279">
            <v>3904</v>
          </cell>
          <cell r="F4279" t="str">
            <v>Timbres-poste</v>
          </cell>
          <cell r="G4279">
            <v>2009</v>
          </cell>
          <cell r="H4279" t="str">
            <v>Fourgonette 2 CV Citroën (années 1950)</v>
          </cell>
          <cell r="I4279" t="str">
            <v>Les véhicules postaux à travers le temps</v>
          </cell>
          <cell r="J4279">
            <v>2.2999999999999998</v>
          </cell>
          <cell r="K4279">
            <v>0</v>
          </cell>
          <cell r="L4279">
            <v>0</v>
          </cell>
          <cell r="M4279">
            <v>0</v>
          </cell>
          <cell r="N4279">
            <v>2.2999999999999998</v>
          </cell>
          <cell r="O4279">
            <v>0</v>
          </cell>
          <cell r="P4279">
            <v>0</v>
          </cell>
          <cell r="Q4279">
            <v>0</v>
          </cell>
          <cell r="R4279" t="str">
            <v>multicolore</v>
          </cell>
          <cell r="S4279" t="str">
            <v>11½</v>
          </cell>
          <cell r="T4279" t="str">
            <v/>
          </cell>
          <cell r="U4279" t="str">
            <v/>
          </cell>
          <cell r="V4279" t="str">
            <v>Taille-douce et héliogravure</v>
          </cell>
        </row>
        <row r="4280">
          <cell r="B4280" t="str">
            <v>DR-000-F3904</v>
          </cell>
          <cell r="C4280" t="str">
            <v>484848457051574852</v>
          </cell>
          <cell r="D4280" t="str">
            <v>000</v>
          </cell>
          <cell r="E4280" t="str">
            <v>F3904</v>
          </cell>
          <cell r="F4280" t="str">
            <v>Timbres-poste</v>
          </cell>
          <cell r="G4280">
            <v>2009</v>
          </cell>
          <cell r="H4280" t="str">
            <v>feuillet de 5 timbres (3904 à 3908)                         pas répertorié</v>
          </cell>
          <cell r="I4280" t="str">
            <v>Véhicules paostaux à travers le temps</v>
          </cell>
          <cell r="J4280">
            <v>11.5</v>
          </cell>
          <cell r="K4280">
            <v>1</v>
          </cell>
          <cell r="L4280">
            <v>0</v>
          </cell>
          <cell r="M4280">
            <v>0</v>
          </cell>
          <cell r="N4280">
            <v>11.5</v>
          </cell>
          <cell r="O4280">
            <v>0</v>
          </cell>
          <cell r="P4280">
            <v>0</v>
          </cell>
          <cell r="Q4280">
            <v>0</v>
          </cell>
          <cell r="R4280" t="str">
            <v>multicolore</v>
          </cell>
          <cell r="S4280" t="str">
            <v>11½</v>
          </cell>
          <cell r="T4280" t="str">
            <v/>
          </cell>
          <cell r="U4280" t="str">
            <v/>
          </cell>
          <cell r="V4280" t="str">
            <v>Taille-douce et héliogravure</v>
          </cell>
        </row>
        <row r="4281">
          <cell r="B4281" t="str">
            <v>DR-000-3905</v>
          </cell>
          <cell r="C4281" t="str">
            <v>4848484551574853</v>
          </cell>
          <cell r="D4281" t="str">
            <v>000</v>
          </cell>
          <cell r="E4281">
            <v>3905</v>
          </cell>
          <cell r="F4281" t="str">
            <v>Timbres-poste</v>
          </cell>
          <cell r="G4281">
            <v>2009</v>
          </cell>
          <cell r="H4281" t="str">
            <v>Camionnette Bedford (années 1960)</v>
          </cell>
          <cell r="I4281" t="str">
            <v>Les véhicules postaux à travers le temps</v>
          </cell>
          <cell r="J4281">
            <v>2.2999999999999998</v>
          </cell>
          <cell r="K4281">
            <v>0</v>
          </cell>
          <cell r="L4281">
            <v>0</v>
          </cell>
          <cell r="M4281">
            <v>0</v>
          </cell>
          <cell r="N4281">
            <v>2.2999999999999998</v>
          </cell>
          <cell r="O4281">
            <v>0</v>
          </cell>
          <cell r="P4281">
            <v>0</v>
          </cell>
          <cell r="Q4281">
            <v>0</v>
          </cell>
          <cell r="R4281" t="str">
            <v>multicolore</v>
          </cell>
          <cell r="S4281" t="str">
            <v>11½</v>
          </cell>
          <cell r="T4281" t="str">
            <v/>
          </cell>
          <cell r="U4281" t="str">
            <v/>
          </cell>
          <cell r="V4281" t="str">
            <v>Taille-douce et héliogravure</v>
          </cell>
        </row>
        <row r="4282">
          <cell r="B4282" t="str">
            <v>DR-000-3906</v>
          </cell>
          <cell r="C4282" t="str">
            <v>4848484551574854</v>
          </cell>
          <cell r="D4282" t="str">
            <v>000</v>
          </cell>
          <cell r="E4282">
            <v>3906</v>
          </cell>
          <cell r="F4282" t="str">
            <v>Timbres-poste</v>
          </cell>
          <cell r="G4282">
            <v>2009</v>
          </cell>
          <cell r="H4282" t="str">
            <v>Camion Renault (années 1970)</v>
          </cell>
          <cell r="I4282" t="str">
            <v>Les véhicules postaux à travers le temps</v>
          </cell>
          <cell r="J4282">
            <v>2.2999999999999998</v>
          </cell>
          <cell r="K4282">
            <v>0</v>
          </cell>
          <cell r="L4282">
            <v>0</v>
          </cell>
          <cell r="M4282">
            <v>0</v>
          </cell>
          <cell r="N4282">
            <v>2.2999999999999998</v>
          </cell>
          <cell r="O4282">
            <v>0</v>
          </cell>
          <cell r="P4282">
            <v>0</v>
          </cell>
          <cell r="Q4282">
            <v>0</v>
          </cell>
          <cell r="R4282" t="str">
            <v>multicolore</v>
          </cell>
          <cell r="S4282" t="str">
            <v>11½</v>
          </cell>
          <cell r="T4282" t="str">
            <v/>
          </cell>
          <cell r="U4282" t="str">
            <v/>
          </cell>
          <cell r="V4282" t="str">
            <v>Taille-douce et héliogravure</v>
          </cell>
        </row>
        <row r="4283">
          <cell r="B4283" t="str">
            <v>DR-000-3907</v>
          </cell>
          <cell r="C4283" t="str">
            <v>4848484551574855</v>
          </cell>
          <cell r="D4283" t="str">
            <v>000</v>
          </cell>
          <cell r="E4283">
            <v>3907</v>
          </cell>
          <cell r="F4283" t="str">
            <v>Timbres-poste</v>
          </cell>
          <cell r="G4283">
            <v>2009</v>
          </cell>
          <cell r="H4283" t="str">
            <v>Camionnette Renault (années 1980)</v>
          </cell>
          <cell r="I4283" t="str">
            <v>Les véhicules postaux à travers le temps</v>
          </cell>
          <cell r="J4283">
            <v>2.2999999999999998</v>
          </cell>
          <cell r="K4283">
            <v>0</v>
          </cell>
          <cell r="L4283">
            <v>0</v>
          </cell>
          <cell r="M4283">
            <v>0</v>
          </cell>
          <cell r="N4283">
            <v>2.2999999999999998</v>
          </cell>
          <cell r="O4283">
            <v>0</v>
          </cell>
          <cell r="P4283">
            <v>0</v>
          </cell>
          <cell r="Q4283">
            <v>0</v>
          </cell>
          <cell r="R4283" t="str">
            <v>multicolore</v>
          </cell>
          <cell r="S4283" t="str">
            <v>11½</v>
          </cell>
          <cell r="T4283" t="str">
            <v/>
          </cell>
          <cell r="U4283" t="str">
            <v/>
          </cell>
          <cell r="V4283" t="str">
            <v>Taille-douce et héliogravure</v>
          </cell>
        </row>
        <row r="4284">
          <cell r="B4284" t="str">
            <v>DR-000-3908</v>
          </cell>
          <cell r="C4284" t="str">
            <v>4848484551574856</v>
          </cell>
          <cell r="D4284" t="str">
            <v>000</v>
          </cell>
          <cell r="E4284">
            <v>3908</v>
          </cell>
          <cell r="F4284" t="str">
            <v>Timbres-poste</v>
          </cell>
          <cell r="G4284">
            <v>2009</v>
          </cell>
          <cell r="H4284" t="str">
            <v>Fourgonnette Citroën (année 2009)</v>
          </cell>
          <cell r="I4284" t="str">
            <v>Les véhicules postaux à travers le temps</v>
          </cell>
          <cell r="J4284">
            <v>2.2999999999999998</v>
          </cell>
          <cell r="K4284">
            <v>0</v>
          </cell>
          <cell r="L4284">
            <v>0</v>
          </cell>
          <cell r="M4284">
            <v>0</v>
          </cell>
          <cell r="N4284">
            <v>2.2999999999999998</v>
          </cell>
          <cell r="O4284">
            <v>0</v>
          </cell>
          <cell r="P4284">
            <v>0</v>
          </cell>
          <cell r="Q4284">
            <v>0</v>
          </cell>
          <cell r="R4284" t="str">
            <v>multicolore</v>
          </cell>
          <cell r="S4284" t="str">
            <v>11½</v>
          </cell>
          <cell r="T4284" t="str">
            <v/>
          </cell>
          <cell r="U4284" t="str">
            <v/>
          </cell>
          <cell r="V4284" t="str">
            <v>Taille-douce et héliogravure</v>
          </cell>
        </row>
        <row r="4285">
          <cell r="B4285" t="str">
            <v>DR-000-3909</v>
          </cell>
          <cell r="C4285" t="str">
            <v>4848484551574857</v>
          </cell>
          <cell r="D4285" t="str">
            <v>000</v>
          </cell>
          <cell r="E4285">
            <v>3909</v>
          </cell>
          <cell r="F4285" t="str">
            <v>Timbres-poste</v>
          </cell>
          <cell r="G4285">
            <v>2009</v>
          </cell>
          <cell r="H4285" t="str">
            <v>"Le danseur Jorge Donn dans le ballet "Messe pour le temps présent" (1967)"</v>
          </cell>
          <cell r="I4285" t="str">
            <v>Personnalité. Danse. Maurice Béjart (1927-2007), chorégraphe</v>
          </cell>
          <cell r="J4285">
            <v>4</v>
          </cell>
          <cell r="K4285">
            <v>1</v>
          </cell>
          <cell r="L4285">
            <v>0</v>
          </cell>
          <cell r="M4285">
            <v>0</v>
          </cell>
          <cell r="N4285">
            <v>2</v>
          </cell>
          <cell r="O4285">
            <v>0</v>
          </cell>
          <cell r="P4285">
            <v>0</v>
          </cell>
          <cell r="Q4285">
            <v>0</v>
          </cell>
          <cell r="R4285" t="str">
            <v>multicolore</v>
          </cell>
          <cell r="S4285" t="str">
            <v>11½</v>
          </cell>
          <cell r="T4285" t="str">
            <v>1 (Europe</v>
          </cell>
          <cell r="U4285" t="str">
            <v/>
          </cell>
          <cell r="V4285" t="str">
            <v>Offset</v>
          </cell>
        </row>
        <row r="4286">
          <cell r="B4286" t="str">
            <v>DR-000-3910</v>
          </cell>
          <cell r="C4286" t="str">
            <v>4848484551574948</v>
          </cell>
          <cell r="D4286" t="str">
            <v>000</v>
          </cell>
          <cell r="E4286">
            <v>3910</v>
          </cell>
          <cell r="F4286" t="str">
            <v>Timbres-poste</v>
          </cell>
          <cell r="G4286">
            <v>2009</v>
          </cell>
          <cell r="H4286" t="str">
            <v>Orchestre</v>
          </cell>
          <cell r="I4286" t="str">
            <v>Le cirque</v>
          </cell>
          <cell r="J4286">
            <v>2.2999999999999998</v>
          </cell>
          <cell r="K4286">
            <v>1</v>
          </cell>
          <cell r="L4286">
            <v>0</v>
          </cell>
          <cell r="M4286">
            <v>0</v>
          </cell>
          <cell r="N4286">
            <v>1</v>
          </cell>
          <cell r="O4286">
            <v>0</v>
          </cell>
          <cell r="P4286">
            <v>0</v>
          </cell>
          <cell r="Q4286">
            <v>0</v>
          </cell>
          <cell r="R4286" t="str">
            <v>multicolore</v>
          </cell>
          <cell r="S4286" t="str">
            <v>10 sur 2 ou 3 côtés</v>
          </cell>
          <cell r="T4286" t="str">
            <v/>
          </cell>
          <cell r="U4286" t="str">
            <v/>
          </cell>
          <cell r="V4286" t="str">
            <v>Héliogravure</v>
          </cell>
        </row>
        <row r="4287">
          <cell r="B4287" t="str">
            <v>DR-000-3911</v>
          </cell>
          <cell r="C4287" t="str">
            <v>4848484551574949</v>
          </cell>
          <cell r="D4287" t="str">
            <v>000</v>
          </cell>
          <cell r="E4287">
            <v>3911</v>
          </cell>
          <cell r="F4287" t="str">
            <v>Timbres-poste</v>
          </cell>
          <cell r="G4287">
            <v>2009</v>
          </cell>
          <cell r="H4287" t="str">
            <v>Funambules à vélo</v>
          </cell>
          <cell r="I4287" t="str">
            <v>Le cirque</v>
          </cell>
          <cell r="J4287">
            <v>2.2999999999999998</v>
          </cell>
          <cell r="K4287">
            <v>1</v>
          </cell>
          <cell r="L4287">
            <v>0</v>
          </cell>
          <cell r="M4287">
            <v>0</v>
          </cell>
          <cell r="N4287">
            <v>1</v>
          </cell>
          <cell r="O4287">
            <v>0</v>
          </cell>
          <cell r="P4287">
            <v>0</v>
          </cell>
          <cell r="Q4287">
            <v>0</v>
          </cell>
          <cell r="R4287" t="str">
            <v>multicolore</v>
          </cell>
          <cell r="S4287" t="str">
            <v>10 sur 2 ou 3 côtés</v>
          </cell>
          <cell r="T4287" t="str">
            <v/>
          </cell>
          <cell r="U4287" t="str">
            <v/>
          </cell>
          <cell r="V4287" t="str">
            <v>Héliogravure</v>
          </cell>
        </row>
        <row r="4288">
          <cell r="B4288" t="str">
            <v>DR-000-3912</v>
          </cell>
          <cell r="C4288" t="str">
            <v>4848484551574950</v>
          </cell>
          <cell r="D4288" t="str">
            <v>000</v>
          </cell>
          <cell r="E4288">
            <v>3912</v>
          </cell>
          <cell r="F4288" t="str">
            <v>Timbres-poste</v>
          </cell>
          <cell r="G4288">
            <v>2009</v>
          </cell>
          <cell r="H4288" t="str">
            <v>Prestidigitateur</v>
          </cell>
          <cell r="I4288" t="str">
            <v>Le cirque</v>
          </cell>
          <cell r="J4288">
            <v>2.2999999999999998</v>
          </cell>
          <cell r="K4288">
            <v>1</v>
          </cell>
          <cell r="L4288">
            <v>0</v>
          </cell>
          <cell r="M4288">
            <v>0</v>
          </cell>
          <cell r="N4288">
            <v>1</v>
          </cell>
          <cell r="O4288">
            <v>0</v>
          </cell>
          <cell r="P4288">
            <v>0</v>
          </cell>
          <cell r="Q4288">
            <v>0</v>
          </cell>
          <cell r="R4288" t="str">
            <v>multicolore</v>
          </cell>
          <cell r="S4288" t="str">
            <v>10 sur 2 ou 3 côtés</v>
          </cell>
          <cell r="T4288" t="str">
            <v/>
          </cell>
          <cell r="U4288" t="str">
            <v/>
          </cell>
          <cell r="V4288" t="str">
            <v>Héliogravure</v>
          </cell>
        </row>
        <row r="4289">
          <cell r="B4289" t="str">
            <v>DR-000-3913</v>
          </cell>
          <cell r="C4289" t="str">
            <v>4848484551574951</v>
          </cell>
          <cell r="D4289" t="str">
            <v>000</v>
          </cell>
          <cell r="E4289">
            <v>3913</v>
          </cell>
          <cell r="F4289" t="str">
            <v>Timbres-poste</v>
          </cell>
          <cell r="G4289">
            <v>2009</v>
          </cell>
          <cell r="H4289" t="str">
            <v>Equilibristes</v>
          </cell>
          <cell r="I4289" t="str">
            <v>Le cirque</v>
          </cell>
          <cell r="J4289">
            <v>2.2999999999999998</v>
          </cell>
          <cell r="K4289">
            <v>1</v>
          </cell>
          <cell r="L4289">
            <v>0</v>
          </cell>
          <cell r="M4289">
            <v>0</v>
          </cell>
          <cell r="N4289">
            <v>1</v>
          </cell>
          <cell r="O4289">
            <v>0</v>
          </cell>
          <cell r="P4289">
            <v>0</v>
          </cell>
          <cell r="Q4289">
            <v>0</v>
          </cell>
          <cell r="R4289" t="str">
            <v>multicolore</v>
          </cell>
          <cell r="S4289" t="str">
            <v>10 sur 2 ou 3 côtés</v>
          </cell>
          <cell r="T4289" t="str">
            <v/>
          </cell>
          <cell r="U4289" t="str">
            <v/>
          </cell>
          <cell r="V4289" t="str">
            <v>Héliogravure</v>
          </cell>
        </row>
        <row r="4290">
          <cell r="B4290" t="str">
            <v>DR-000-3914</v>
          </cell>
          <cell r="C4290" t="str">
            <v>4848484551574952</v>
          </cell>
          <cell r="D4290" t="str">
            <v>000</v>
          </cell>
          <cell r="E4290">
            <v>3914</v>
          </cell>
          <cell r="F4290" t="str">
            <v>Timbres-poste</v>
          </cell>
          <cell r="G4290">
            <v>2009</v>
          </cell>
          <cell r="H4290" t="str">
            <v>Trapézistes</v>
          </cell>
          <cell r="I4290" t="str">
            <v>Le cirque</v>
          </cell>
          <cell r="J4290">
            <v>2.2999999999999998</v>
          </cell>
          <cell r="K4290">
            <v>1</v>
          </cell>
          <cell r="L4290">
            <v>0</v>
          </cell>
          <cell r="M4290">
            <v>0</v>
          </cell>
          <cell r="N4290">
            <v>1</v>
          </cell>
          <cell r="O4290">
            <v>0</v>
          </cell>
          <cell r="P4290">
            <v>0</v>
          </cell>
          <cell r="Q4290">
            <v>0</v>
          </cell>
          <cell r="R4290" t="str">
            <v>multicolore</v>
          </cell>
          <cell r="S4290" t="str">
            <v>10 sur 2 ou 3 côtés</v>
          </cell>
          <cell r="T4290" t="str">
            <v/>
          </cell>
          <cell r="U4290" t="str">
            <v/>
          </cell>
          <cell r="V4290" t="str">
            <v>Héliogravure</v>
          </cell>
        </row>
        <row r="4291">
          <cell r="B4291" t="str">
            <v>DR-000-3915</v>
          </cell>
          <cell r="C4291" t="str">
            <v>4848484551574953</v>
          </cell>
          <cell r="D4291" t="str">
            <v>000</v>
          </cell>
          <cell r="E4291">
            <v>3915</v>
          </cell>
          <cell r="F4291" t="str">
            <v>Timbres-poste</v>
          </cell>
          <cell r="G4291">
            <v>2009</v>
          </cell>
          <cell r="H4291" t="str">
            <v>Clowns</v>
          </cell>
          <cell r="I4291" t="str">
            <v>Le cirque</v>
          </cell>
          <cell r="J4291">
            <v>2.2999999999999998</v>
          </cell>
          <cell r="K4291">
            <v>1</v>
          </cell>
          <cell r="L4291">
            <v>0</v>
          </cell>
          <cell r="M4291">
            <v>0</v>
          </cell>
          <cell r="N4291">
            <v>1</v>
          </cell>
          <cell r="O4291">
            <v>0</v>
          </cell>
          <cell r="P4291">
            <v>0</v>
          </cell>
          <cell r="Q4291">
            <v>0</v>
          </cell>
          <cell r="R4291" t="str">
            <v>multicolore</v>
          </cell>
          <cell r="S4291" t="str">
            <v>10 sur 2 ou 3 côtés</v>
          </cell>
          <cell r="T4291" t="str">
            <v/>
          </cell>
          <cell r="U4291" t="str">
            <v/>
          </cell>
          <cell r="V4291" t="str">
            <v>Héliogravure</v>
          </cell>
        </row>
        <row r="4292">
          <cell r="B4292" t="str">
            <v>DR-000-3916</v>
          </cell>
          <cell r="C4292" t="str">
            <v>4848484551574954</v>
          </cell>
          <cell r="D4292" t="str">
            <v>000</v>
          </cell>
          <cell r="E4292">
            <v>3916</v>
          </cell>
          <cell r="F4292" t="str">
            <v>Timbres-poste</v>
          </cell>
          <cell r="G4292">
            <v>2009</v>
          </cell>
          <cell r="H4292" t="str">
            <v>Acrobates</v>
          </cell>
          <cell r="I4292" t="str">
            <v>Le cirque</v>
          </cell>
          <cell r="J4292">
            <v>2.2999999999999998</v>
          </cell>
          <cell r="K4292">
            <v>1</v>
          </cell>
          <cell r="L4292">
            <v>0</v>
          </cell>
          <cell r="M4292">
            <v>0</v>
          </cell>
          <cell r="N4292">
            <v>1</v>
          </cell>
          <cell r="O4292">
            <v>0</v>
          </cell>
          <cell r="P4292">
            <v>0</v>
          </cell>
          <cell r="Q4292">
            <v>0</v>
          </cell>
          <cell r="R4292" t="str">
            <v>multicolore</v>
          </cell>
          <cell r="S4292" t="str">
            <v>10 sur 2 ou 3 côtés</v>
          </cell>
          <cell r="T4292" t="str">
            <v/>
          </cell>
          <cell r="U4292" t="str">
            <v/>
          </cell>
          <cell r="V4292" t="str">
            <v>Héliogravure</v>
          </cell>
        </row>
        <row r="4293">
          <cell r="B4293" t="str">
            <v>DR-000-3917</v>
          </cell>
          <cell r="C4293" t="str">
            <v>4848484551574955</v>
          </cell>
          <cell r="D4293" t="str">
            <v>000</v>
          </cell>
          <cell r="E4293">
            <v>3917</v>
          </cell>
          <cell r="F4293" t="str">
            <v>Timbres-poste</v>
          </cell>
          <cell r="G4293">
            <v>2009</v>
          </cell>
          <cell r="H4293" t="str">
            <v>Magicien avec colombes et lapin dans un chapeau</v>
          </cell>
          <cell r="I4293" t="str">
            <v>Le cirque</v>
          </cell>
          <cell r="J4293">
            <v>2.2999999999999998</v>
          </cell>
          <cell r="K4293">
            <v>1</v>
          </cell>
          <cell r="L4293">
            <v>0</v>
          </cell>
          <cell r="M4293">
            <v>0</v>
          </cell>
          <cell r="N4293">
            <v>1</v>
          </cell>
          <cell r="O4293">
            <v>0</v>
          </cell>
          <cell r="P4293">
            <v>0</v>
          </cell>
          <cell r="Q4293">
            <v>0</v>
          </cell>
          <cell r="R4293" t="str">
            <v>multicolore</v>
          </cell>
          <cell r="S4293" t="str">
            <v>10 sur 2 ou 3 côtés</v>
          </cell>
          <cell r="T4293" t="str">
            <v/>
          </cell>
          <cell r="U4293" t="str">
            <v/>
          </cell>
          <cell r="V4293" t="str">
            <v>Héliogravure</v>
          </cell>
        </row>
        <row r="4294">
          <cell r="B4294" t="str">
            <v>DR-000-3918</v>
          </cell>
          <cell r="C4294" t="str">
            <v>4848484551574956</v>
          </cell>
          <cell r="D4294" t="str">
            <v>000</v>
          </cell>
          <cell r="E4294">
            <v>3918</v>
          </cell>
          <cell r="F4294" t="str">
            <v>Timbres-poste</v>
          </cell>
          <cell r="G4294">
            <v>2009</v>
          </cell>
          <cell r="H4294" t="str">
            <v>Ecuyère</v>
          </cell>
          <cell r="I4294" t="str">
            <v>Le cirque</v>
          </cell>
          <cell r="J4294">
            <v>2.2999999999999998</v>
          </cell>
          <cell r="K4294">
            <v>1</v>
          </cell>
          <cell r="L4294">
            <v>0</v>
          </cell>
          <cell r="M4294">
            <v>0</v>
          </cell>
          <cell r="N4294">
            <v>1</v>
          </cell>
          <cell r="O4294">
            <v>0</v>
          </cell>
          <cell r="P4294">
            <v>0</v>
          </cell>
          <cell r="Q4294">
            <v>0</v>
          </cell>
          <cell r="R4294" t="str">
            <v>multicolore</v>
          </cell>
          <cell r="S4294" t="str">
            <v>10 sur 2 ou 3 côtés</v>
          </cell>
          <cell r="T4294" t="str">
            <v/>
          </cell>
          <cell r="U4294" t="str">
            <v/>
          </cell>
          <cell r="V4294" t="str">
            <v>Héliogravure</v>
          </cell>
        </row>
        <row r="4295">
          <cell r="B4295" t="str">
            <v>DR-000-3919</v>
          </cell>
          <cell r="C4295" t="str">
            <v>4848484551574957</v>
          </cell>
          <cell r="D4295" t="str">
            <v>000</v>
          </cell>
          <cell r="E4295">
            <v>3919</v>
          </cell>
          <cell r="F4295" t="str">
            <v>Timbres-poste</v>
          </cell>
          <cell r="G4295">
            <v>2009</v>
          </cell>
          <cell r="H4295" t="str">
            <v>Jongleur</v>
          </cell>
          <cell r="I4295" t="str">
            <v>Le cirque</v>
          </cell>
          <cell r="J4295">
            <v>2.2999999999999998</v>
          </cell>
          <cell r="K4295">
            <v>1</v>
          </cell>
          <cell r="L4295">
            <v>0</v>
          </cell>
          <cell r="M4295">
            <v>0</v>
          </cell>
          <cell r="N4295">
            <v>1</v>
          </cell>
          <cell r="O4295">
            <v>0</v>
          </cell>
          <cell r="P4295">
            <v>0</v>
          </cell>
          <cell r="Q4295">
            <v>0</v>
          </cell>
          <cell r="R4295" t="str">
            <v>multicolore</v>
          </cell>
          <cell r="S4295" t="str">
            <v>10 sur 2 ou 3 côtés</v>
          </cell>
          <cell r="T4295" t="str">
            <v/>
          </cell>
          <cell r="U4295" t="str">
            <v/>
          </cell>
          <cell r="V4295" t="str">
            <v>Héliogravure</v>
          </cell>
        </row>
        <row r="4296">
          <cell r="B4296" t="str">
            <v>DR-000-3920</v>
          </cell>
          <cell r="C4296" t="str">
            <v>4848484551575048</v>
          </cell>
          <cell r="D4296" t="str">
            <v>000</v>
          </cell>
          <cell r="E4296">
            <v>3920</v>
          </cell>
          <cell r="F4296" t="str">
            <v>Timbres-poste</v>
          </cell>
          <cell r="G4296">
            <v>2009</v>
          </cell>
          <cell r="H4296" t="str">
            <v>"Détail du triptyque des "Sept sacrements""</v>
          </cell>
          <cell r="I4296" t="str">
            <v>Inauguration du Musée "M" de Louvain. Exposition d'oeuvres de Rogier van der Weyden (1399-1464)</v>
          </cell>
          <cell r="J4296">
            <v>4.5</v>
          </cell>
          <cell r="K4296">
            <v>1</v>
          </cell>
          <cell r="L4296">
            <v>0</v>
          </cell>
          <cell r="M4296">
            <v>0</v>
          </cell>
          <cell r="N4296">
            <v>3</v>
          </cell>
          <cell r="O4296">
            <v>0</v>
          </cell>
          <cell r="P4296">
            <v>0</v>
          </cell>
          <cell r="Q4296">
            <v>0</v>
          </cell>
          <cell r="R4296" t="str">
            <v>multicolore</v>
          </cell>
          <cell r="S4296" t="str">
            <v>11½</v>
          </cell>
          <cell r="T4296" t="str">
            <v>2</v>
          </cell>
          <cell r="U4296" t="str">
            <v/>
          </cell>
          <cell r="V4296" t="str">
            <v>Offset</v>
          </cell>
        </row>
        <row r="4297">
          <cell r="B4297" t="str">
            <v>DR-000-3921</v>
          </cell>
          <cell r="C4297" t="str">
            <v>4848484551575049</v>
          </cell>
          <cell r="D4297" t="str">
            <v>000</v>
          </cell>
          <cell r="E4297">
            <v>3921</v>
          </cell>
          <cell r="F4297" t="str">
            <v>Timbres-poste</v>
          </cell>
          <cell r="G4297">
            <v>2009</v>
          </cell>
          <cell r="H4297" t="str">
            <v>Archives générales du royaume</v>
          </cell>
          <cell r="I4297" t="str">
            <v>Le Mont des Arts à Bruxelles</v>
          </cell>
          <cell r="J4297">
            <v>2.2999999999999998</v>
          </cell>
          <cell r="K4297">
            <v>1</v>
          </cell>
          <cell r="L4297">
            <v>0</v>
          </cell>
          <cell r="M4297">
            <v>0</v>
          </cell>
          <cell r="N4297">
            <v>2.25</v>
          </cell>
          <cell r="O4297">
            <v>0</v>
          </cell>
          <cell r="P4297">
            <v>0</v>
          </cell>
          <cell r="Q4297">
            <v>0</v>
          </cell>
          <cell r="R4297" t="str">
            <v>multicolore</v>
          </cell>
          <cell r="S4297" t="str">
            <v>11½</v>
          </cell>
          <cell r="T4297" t="str">
            <v/>
          </cell>
          <cell r="U4297" t="str">
            <v/>
          </cell>
          <cell r="V4297" t="str">
            <v>Offset</v>
          </cell>
        </row>
        <row r="4298">
          <cell r="B4298" t="str">
            <v>DR-000-F3921</v>
          </cell>
          <cell r="C4298" t="str">
            <v>484848457051575049</v>
          </cell>
          <cell r="D4298" t="str">
            <v>000</v>
          </cell>
          <cell r="E4298" t="str">
            <v>F3921</v>
          </cell>
          <cell r="F4298" t="str">
            <v>Timbres-poste</v>
          </cell>
          <cell r="G4298">
            <v>2009</v>
          </cell>
          <cell r="H4298" t="str">
            <v>feuillet de 10 timbres (3921 à 3930)                  pas répertorié</v>
          </cell>
          <cell r="I4298" t="str">
            <v>Le Mont des Arts à Bruxelles</v>
          </cell>
          <cell r="J4298">
            <v>23</v>
          </cell>
          <cell r="K4298">
            <v>1</v>
          </cell>
          <cell r="L4298">
            <v>0</v>
          </cell>
          <cell r="M4298">
            <v>0</v>
          </cell>
          <cell r="N4298">
            <v>22.5</v>
          </cell>
          <cell r="O4298">
            <v>0</v>
          </cell>
          <cell r="P4298">
            <v>0</v>
          </cell>
          <cell r="Q4298">
            <v>0</v>
          </cell>
          <cell r="R4298" t="str">
            <v>multicolore</v>
          </cell>
          <cell r="S4298" t="str">
            <v>11½</v>
          </cell>
          <cell r="T4298" t="str">
            <v/>
          </cell>
          <cell r="U4298" t="str">
            <v/>
          </cell>
          <cell r="V4298" t="str">
            <v>Offset</v>
          </cell>
        </row>
        <row r="4299">
          <cell r="B4299" t="str">
            <v>DR-000-3922</v>
          </cell>
          <cell r="C4299" t="str">
            <v>4848484551575050</v>
          </cell>
          <cell r="D4299" t="str">
            <v>000</v>
          </cell>
          <cell r="E4299">
            <v>3922</v>
          </cell>
          <cell r="F4299" t="str">
            <v>Timbres-poste</v>
          </cell>
          <cell r="G4299">
            <v>2009</v>
          </cell>
          <cell r="H4299" t="str">
            <v>Musées royaux des Beaux-arts de Belgique</v>
          </cell>
          <cell r="I4299" t="str">
            <v>Le Mont des Arts à Bruxelles</v>
          </cell>
          <cell r="J4299">
            <v>2.2999999999999998</v>
          </cell>
          <cell r="K4299">
            <v>1</v>
          </cell>
          <cell r="L4299">
            <v>0</v>
          </cell>
          <cell r="M4299">
            <v>0</v>
          </cell>
          <cell r="N4299">
            <v>2.25</v>
          </cell>
          <cell r="O4299">
            <v>0</v>
          </cell>
          <cell r="P4299">
            <v>0</v>
          </cell>
          <cell r="Q4299">
            <v>0</v>
          </cell>
          <cell r="R4299" t="str">
            <v>multicolore</v>
          </cell>
          <cell r="S4299" t="str">
            <v>11½</v>
          </cell>
          <cell r="T4299" t="str">
            <v/>
          </cell>
          <cell r="U4299" t="str">
            <v/>
          </cell>
          <cell r="V4299" t="str">
            <v>Offset</v>
          </cell>
        </row>
        <row r="4300">
          <cell r="B4300" t="str">
            <v>DR-000-3923</v>
          </cell>
          <cell r="C4300" t="str">
            <v>4848484551575051</v>
          </cell>
          <cell r="D4300" t="str">
            <v>000</v>
          </cell>
          <cell r="E4300">
            <v>3923</v>
          </cell>
          <cell r="F4300" t="str">
            <v>Timbres-poste</v>
          </cell>
          <cell r="G4300">
            <v>2009</v>
          </cell>
          <cell r="H4300" t="str">
            <v>Bibliothèque royale de Belgique</v>
          </cell>
          <cell r="I4300" t="str">
            <v>Le Mont des Arts à Bruxelles</v>
          </cell>
          <cell r="J4300">
            <v>2.2999999999999998</v>
          </cell>
          <cell r="K4300">
            <v>1</v>
          </cell>
          <cell r="L4300">
            <v>0</v>
          </cell>
          <cell r="M4300">
            <v>0</v>
          </cell>
          <cell r="N4300">
            <v>2.25</v>
          </cell>
          <cell r="O4300">
            <v>0</v>
          </cell>
          <cell r="P4300">
            <v>0</v>
          </cell>
          <cell r="Q4300">
            <v>0</v>
          </cell>
          <cell r="R4300" t="str">
            <v>multicolore</v>
          </cell>
          <cell r="S4300" t="str">
            <v>11½</v>
          </cell>
          <cell r="T4300" t="str">
            <v/>
          </cell>
          <cell r="U4300" t="str">
            <v/>
          </cell>
          <cell r="V4300" t="str">
            <v>Offset</v>
          </cell>
        </row>
        <row r="4301">
          <cell r="B4301" t="str">
            <v>DR-000-3924</v>
          </cell>
          <cell r="C4301" t="str">
            <v>4848484551575052</v>
          </cell>
          <cell r="D4301" t="str">
            <v>000</v>
          </cell>
          <cell r="E4301">
            <v>3924</v>
          </cell>
          <cell r="F4301" t="str">
            <v>Timbres-poste</v>
          </cell>
          <cell r="G4301">
            <v>2009</v>
          </cell>
          <cell r="H4301" t="str">
            <v>Square, Brussels meeting Centre</v>
          </cell>
          <cell r="I4301" t="str">
            <v>Le Mont des Arts à Bruxelles</v>
          </cell>
          <cell r="J4301">
            <v>2.2999999999999998</v>
          </cell>
          <cell r="K4301">
            <v>1</v>
          </cell>
          <cell r="L4301">
            <v>0</v>
          </cell>
          <cell r="M4301">
            <v>0</v>
          </cell>
          <cell r="N4301">
            <v>2.25</v>
          </cell>
          <cell r="O4301">
            <v>0</v>
          </cell>
          <cell r="P4301">
            <v>0</v>
          </cell>
          <cell r="Q4301">
            <v>0</v>
          </cell>
          <cell r="R4301" t="str">
            <v>multicolore</v>
          </cell>
          <cell r="S4301" t="str">
            <v>11½</v>
          </cell>
          <cell r="T4301" t="str">
            <v/>
          </cell>
          <cell r="U4301" t="str">
            <v/>
          </cell>
          <cell r="V4301" t="str">
            <v>Offset</v>
          </cell>
        </row>
        <row r="4302">
          <cell r="B4302" t="str">
            <v>DR-000-3925</v>
          </cell>
          <cell r="C4302" t="str">
            <v>4848484551575053</v>
          </cell>
          <cell r="D4302" t="str">
            <v>000</v>
          </cell>
          <cell r="E4302">
            <v>3925</v>
          </cell>
          <cell r="F4302" t="str">
            <v>Timbres-poste</v>
          </cell>
          <cell r="G4302">
            <v>2009</v>
          </cell>
          <cell r="H4302" t="str">
            <v>Ancien Palais de Bruxelles</v>
          </cell>
          <cell r="I4302" t="str">
            <v>Le Mont des Arts à Bruxelles</v>
          </cell>
          <cell r="J4302">
            <v>2.2999999999999998</v>
          </cell>
          <cell r="K4302">
            <v>1</v>
          </cell>
          <cell r="L4302">
            <v>0</v>
          </cell>
          <cell r="M4302">
            <v>0</v>
          </cell>
          <cell r="N4302">
            <v>2.25</v>
          </cell>
          <cell r="O4302">
            <v>0</v>
          </cell>
          <cell r="P4302">
            <v>0</v>
          </cell>
          <cell r="Q4302">
            <v>0</v>
          </cell>
          <cell r="R4302" t="str">
            <v>multicolore</v>
          </cell>
          <cell r="S4302" t="str">
            <v>11½</v>
          </cell>
          <cell r="T4302" t="str">
            <v/>
          </cell>
          <cell r="U4302" t="str">
            <v/>
          </cell>
          <cell r="V4302" t="str">
            <v>Offset</v>
          </cell>
        </row>
        <row r="4303">
          <cell r="B4303" t="str">
            <v>DR-000-3926</v>
          </cell>
          <cell r="C4303" t="str">
            <v>4848484551575054</v>
          </cell>
          <cell r="D4303" t="str">
            <v>000</v>
          </cell>
          <cell r="E4303">
            <v>3926</v>
          </cell>
          <cell r="F4303" t="str">
            <v>Timbres-poste</v>
          </cell>
          <cell r="G4303">
            <v>2009</v>
          </cell>
          <cell r="H4303" t="str">
            <v>Eglise Saint Jacques-sur-Coudenberg et chapelle protestante</v>
          </cell>
          <cell r="I4303" t="str">
            <v>Le Mont des Arts à Bruxelles</v>
          </cell>
          <cell r="J4303">
            <v>2.2999999999999998</v>
          </cell>
          <cell r="K4303">
            <v>1</v>
          </cell>
          <cell r="L4303">
            <v>0</v>
          </cell>
          <cell r="M4303">
            <v>0</v>
          </cell>
          <cell r="N4303">
            <v>2.25</v>
          </cell>
          <cell r="O4303">
            <v>0</v>
          </cell>
          <cell r="P4303">
            <v>0</v>
          </cell>
          <cell r="Q4303">
            <v>0</v>
          </cell>
          <cell r="R4303" t="str">
            <v>multicolore</v>
          </cell>
          <cell r="S4303" t="str">
            <v>11½</v>
          </cell>
          <cell r="T4303" t="str">
            <v/>
          </cell>
          <cell r="U4303" t="str">
            <v/>
          </cell>
          <cell r="V4303" t="str">
            <v>Offset</v>
          </cell>
        </row>
        <row r="4304">
          <cell r="B4304" t="str">
            <v>DR-000-3927</v>
          </cell>
          <cell r="C4304" t="str">
            <v>4848484551575055</v>
          </cell>
          <cell r="D4304" t="str">
            <v>000</v>
          </cell>
          <cell r="E4304">
            <v>3927</v>
          </cell>
          <cell r="F4304" t="str">
            <v>Timbres-poste</v>
          </cell>
          <cell r="G4304">
            <v>2009</v>
          </cell>
          <cell r="H4304" t="str">
            <v>Palais des Beaux-arts</v>
          </cell>
          <cell r="I4304" t="str">
            <v>Le Mont des Arts à Bruxelles</v>
          </cell>
          <cell r="J4304">
            <v>2.2999999999999998</v>
          </cell>
          <cell r="K4304">
            <v>1</v>
          </cell>
          <cell r="L4304">
            <v>0</v>
          </cell>
          <cell r="M4304">
            <v>0</v>
          </cell>
          <cell r="N4304">
            <v>2.25</v>
          </cell>
          <cell r="O4304">
            <v>0</v>
          </cell>
          <cell r="P4304">
            <v>0</v>
          </cell>
          <cell r="Q4304">
            <v>0</v>
          </cell>
          <cell r="R4304" t="str">
            <v>multicolore</v>
          </cell>
          <cell r="S4304" t="str">
            <v>11½</v>
          </cell>
          <cell r="T4304" t="str">
            <v/>
          </cell>
          <cell r="U4304" t="str">
            <v/>
          </cell>
          <cell r="V4304" t="str">
            <v>Offset</v>
          </cell>
        </row>
        <row r="4305">
          <cell r="B4305" t="str">
            <v>DR-000-3928</v>
          </cell>
          <cell r="C4305" t="str">
            <v>4848484551575056</v>
          </cell>
          <cell r="D4305" t="str">
            <v>000</v>
          </cell>
          <cell r="E4305">
            <v>3928</v>
          </cell>
          <cell r="F4305" t="str">
            <v>Timbres-poste</v>
          </cell>
          <cell r="G4305">
            <v>2009</v>
          </cell>
          <cell r="H4305" t="str">
            <v>Cinémathèque royale de Belgique</v>
          </cell>
          <cell r="I4305" t="str">
            <v>Le Mont des Arts à Bruxelles</v>
          </cell>
          <cell r="J4305">
            <v>2.2999999999999998</v>
          </cell>
          <cell r="K4305">
            <v>1</v>
          </cell>
          <cell r="L4305">
            <v>0</v>
          </cell>
          <cell r="M4305">
            <v>0</v>
          </cell>
          <cell r="N4305">
            <v>2.25</v>
          </cell>
          <cell r="O4305">
            <v>0</v>
          </cell>
          <cell r="P4305">
            <v>0</v>
          </cell>
          <cell r="Q4305">
            <v>0</v>
          </cell>
          <cell r="R4305" t="str">
            <v>multicolore</v>
          </cell>
          <cell r="S4305" t="str">
            <v>11½</v>
          </cell>
          <cell r="T4305" t="str">
            <v/>
          </cell>
          <cell r="U4305" t="str">
            <v/>
          </cell>
          <cell r="V4305" t="str">
            <v>Offset</v>
          </cell>
        </row>
        <row r="4306">
          <cell r="B4306" t="str">
            <v>DR-000-3929</v>
          </cell>
          <cell r="C4306" t="str">
            <v>4848484551575057</v>
          </cell>
          <cell r="D4306" t="str">
            <v>000</v>
          </cell>
          <cell r="E4306">
            <v>3929</v>
          </cell>
          <cell r="F4306" t="str">
            <v>Timbres-poste</v>
          </cell>
          <cell r="G4306">
            <v>2009</v>
          </cell>
          <cell r="H4306" t="str">
            <v>Musée Belvue</v>
          </cell>
          <cell r="I4306" t="str">
            <v>Le Mont des Arts à Bruxelles</v>
          </cell>
          <cell r="J4306">
            <v>2.2999999999999998</v>
          </cell>
          <cell r="K4306">
            <v>1</v>
          </cell>
          <cell r="L4306">
            <v>0</v>
          </cell>
          <cell r="M4306">
            <v>0</v>
          </cell>
          <cell r="N4306">
            <v>2.25</v>
          </cell>
          <cell r="O4306">
            <v>0</v>
          </cell>
          <cell r="P4306">
            <v>0</v>
          </cell>
          <cell r="Q4306">
            <v>0</v>
          </cell>
          <cell r="R4306" t="str">
            <v>multicolore</v>
          </cell>
          <cell r="S4306" t="str">
            <v>11½</v>
          </cell>
          <cell r="T4306" t="str">
            <v/>
          </cell>
          <cell r="U4306" t="str">
            <v/>
          </cell>
          <cell r="V4306" t="str">
            <v>Offset</v>
          </cell>
        </row>
        <row r="4307">
          <cell r="B4307" t="str">
            <v>DR-000-3930</v>
          </cell>
          <cell r="C4307" t="str">
            <v>4848484551575148</v>
          </cell>
          <cell r="D4307" t="str">
            <v>000</v>
          </cell>
          <cell r="E4307">
            <v>3930</v>
          </cell>
          <cell r="F4307" t="str">
            <v>Timbres-poste</v>
          </cell>
          <cell r="G4307">
            <v>2009</v>
          </cell>
          <cell r="H4307" t="str">
            <v>Musée des Instruments de musique</v>
          </cell>
          <cell r="I4307" t="str">
            <v>Le Mont des Arts à Bruxelles</v>
          </cell>
          <cell r="J4307">
            <v>2.2999999999999998</v>
          </cell>
          <cell r="K4307">
            <v>1</v>
          </cell>
          <cell r="L4307">
            <v>0</v>
          </cell>
          <cell r="M4307">
            <v>0</v>
          </cell>
          <cell r="N4307">
            <v>2.25</v>
          </cell>
          <cell r="O4307">
            <v>0</v>
          </cell>
          <cell r="P4307">
            <v>0</v>
          </cell>
          <cell r="Q4307">
            <v>0</v>
          </cell>
          <cell r="R4307" t="str">
            <v>multicolore</v>
          </cell>
          <cell r="S4307" t="str">
            <v>11½</v>
          </cell>
          <cell r="T4307" t="str">
            <v/>
          </cell>
          <cell r="U4307" t="str">
            <v/>
          </cell>
          <cell r="V4307" t="str">
            <v>Offset</v>
          </cell>
        </row>
        <row r="4308">
          <cell r="B4308" t="str">
            <v>DR-000-3931</v>
          </cell>
          <cell r="C4308" t="str">
            <v>4848484551575149</v>
          </cell>
          <cell r="D4308" t="str">
            <v>000</v>
          </cell>
          <cell r="E4308">
            <v>3931</v>
          </cell>
          <cell r="F4308" t="str">
            <v>Timbres-poste</v>
          </cell>
          <cell r="G4308">
            <v>2009</v>
          </cell>
          <cell r="H4308" t="str">
            <v>Détails d'édifices d'institutions culturelles</v>
          </cell>
          <cell r="I4308" t="str">
            <v>Série courante. Faune. Oiseau.</v>
          </cell>
          <cell r="J4308">
            <v>0.2</v>
          </cell>
          <cell r="K4308">
            <v>1</v>
          </cell>
          <cell r="L4308">
            <v>0</v>
          </cell>
          <cell r="M4308">
            <v>0</v>
          </cell>
          <cell r="N4308">
            <v>0.2</v>
          </cell>
          <cell r="O4308">
            <v>0</v>
          </cell>
          <cell r="P4308">
            <v>0</v>
          </cell>
          <cell r="Q4308">
            <v>0</v>
          </cell>
          <cell r="R4308" t="str">
            <v>multicolore</v>
          </cell>
          <cell r="S4308" t="str">
            <v>11½</v>
          </cell>
          <cell r="T4308" t="str">
            <v>0,01 €</v>
          </cell>
          <cell r="U4308" t="str">
            <v/>
          </cell>
          <cell r="V4308" t="str">
            <v>Offset</v>
          </cell>
        </row>
        <row r="4309">
          <cell r="B4309" t="str">
            <v>DR-000-3932</v>
          </cell>
          <cell r="C4309" t="str">
            <v>4848484551575150</v>
          </cell>
          <cell r="D4309" t="str">
            <v>000</v>
          </cell>
          <cell r="E4309">
            <v>3932</v>
          </cell>
          <cell r="F4309" t="str">
            <v>Timbres-poste</v>
          </cell>
          <cell r="G4309">
            <v>2009</v>
          </cell>
          <cell r="H4309" t="str">
            <v>Pin sylvestre</v>
          </cell>
          <cell r="I4309" t="str">
            <v>La forêt de Soignes. Troncs et feuillages</v>
          </cell>
          <cell r="J4309">
            <v>4.5</v>
          </cell>
          <cell r="K4309">
            <v>1</v>
          </cell>
          <cell r="L4309">
            <v>0</v>
          </cell>
          <cell r="M4309">
            <v>0</v>
          </cell>
          <cell r="N4309">
            <v>4</v>
          </cell>
          <cell r="O4309">
            <v>0</v>
          </cell>
          <cell r="P4309">
            <v>0</v>
          </cell>
          <cell r="Q4309">
            <v>0</v>
          </cell>
          <cell r="R4309" t="str">
            <v>multicolore</v>
          </cell>
          <cell r="S4309" t="str">
            <v>11½</v>
          </cell>
          <cell r="T4309" t="str">
            <v/>
          </cell>
          <cell r="U4309" t="str">
            <v/>
          </cell>
          <cell r="V4309" t="str">
            <v>Offset</v>
          </cell>
        </row>
        <row r="4310">
          <cell r="B4310" t="str">
            <v>DR-000-F3932</v>
          </cell>
          <cell r="C4310" t="str">
            <v>484848457051575150</v>
          </cell>
          <cell r="D4310" t="str">
            <v>000</v>
          </cell>
          <cell r="E4310" t="str">
            <v>F3932</v>
          </cell>
          <cell r="F4310" t="str">
            <v>Timbres-poste</v>
          </cell>
          <cell r="G4310">
            <v>2009</v>
          </cell>
          <cell r="H4310" t="str">
            <v>feuillet de 5 timbres (3932 à 3936)                pas répertorié</v>
          </cell>
          <cell r="I4310" t="str">
            <v>Flore Les arbres de la forêt de Soignes</v>
          </cell>
          <cell r="J4310">
            <v>22.5</v>
          </cell>
          <cell r="K4310">
            <v>1</v>
          </cell>
          <cell r="L4310">
            <v>0</v>
          </cell>
          <cell r="M4310">
            <v>0</v>
          </cell>
          <cell r="N4310">
            <v>20</v>
          </cell>
          <cell r="O4310">
            <v>0</v>
          </cell>
          <cell r="P4310">
            <v>0</v>
          </cell>
          <cell r="Q4310">
            <v>0</v>
          </cell>
          <cell r="R4310" t="str">
            <v>multicolore</v>
          </cell>
          <cell r="S4310" t="str">
            <v>11½</v>
          </cell>
          <cell r="T4310" t="str">
            <v/>
          </cell>
          <cell r="U4310" t="str">
            <v/>
          </cell>
          <cell r="V4310" t="str">
            <v>Offset</v>
          </cell>
        </row>
        <row r="4311">
          <cell r="B4311" t="str">
            <v>DR-000-3933</v>
          </cell>
          <cell r="C4311" t="str">
            <v>4848484551575151</v>
          </cell>
          <cell r="D4311" t="str">
            <v>000</v>
          </cell>
          <cell r="E4311">
            <v>3933</v>
          </cell>
          <cell r="F4311" t="str">
            <v>Timbres-poste</v>
          </cell>
          <cell r="G4311">
            <v>2009</v>
          </cell>
          <cell r="H4311" t="str">
            <v>Hêtre</v>
          </cell>
          <cell r="I4311" t="str">
            <v>La forêt de Soignes. Troncs et feuillages</v>
          </cell>
          <cell r="J4311">
            <v>4.5</v>
          </cell>
          <cell r="K4311">
            <v>1</v>
          </cell>
          <cell r="L4311">
            <v>0</v>
          </cell>
          <cell r="M4311">
            <v>0</v>
          </cell>
          <cell r="N4311">
            <v>4</v>
          </cell>
          <cell r="O4311">
            <v>0</v>
          </cell>
          <cell r="P4311">
            <v>0</v>
          </cell>
          <cell r="Q4311">
            <v>0</v>
          </cell>
          <cell r="R4311" t="str">
            <v>multicolore</v>
          </cell>
          <cell r="S4311" t="str">
            <v>11½</v>
          </cell>
          <cell r="T4311" t="str">
            <v/>
          </cell>
          <cell r="U4311" t="str">
            <v/>
          </cell>
          <cell r="V4311" t="str">
            <v>Offset</v>
          </cell>
        </row>
        <row r="4312">
          <cell r="B4312" t="str">
            <v>DR-000-3934</v>
          </cell>
          <cell r="C4312" t="str">
            <v>4848484551575152</v>
          </cell>
          <cell r="D4312" t="str">
            <v>000</v>
          </cell>
          <cell r="E4312">
            <v>3934</v>
          </cell>
          <cell r="F4312" t="str">
            <v>Timbres-poste</v>
          </cell>
          <cell r="G4312">
            <v>2009</v>
          </cell>
          <cell r="H4312" t="str">
            <v>Bouleau</v>
          </cell>
          <cell r="I4312" t="str">
            <v>La forêt de Soignes. Troncs et feuillages</v>
          </cell>
          <cell r="J4312">
            <v>4.5</v>
          </cell>
          <cell r="K4312">
            <v>1</v>
          </cell>
          <cell r="L4312">
            <v>0</v>
          </cell>
          <cell r="M4312">
            <v>0</v>
          </cell>
          <cell r="N4312">
            <v>4</v>
          </cell>
          <cell r="O4312">
            <v>0</v>
          </cell>
          <cell r="P4312">
            <v>0</v>
          </cell>
          <cell r="Q4312">
            <v>0</v>
          </cell>
          <cell r="R4312" t="str">
            <v>multicolore</v>
          </cell>
          <cell r="S4312" t="str">
            <v>11½</v>
          </cell>
          <cell r="T4312" t="str">
            <v/>
          </cell>
          <cell r="U4312" t="str">
            <v/>
          </cell>
          <cell r="V4312" t="str">
            <v>Offset</v>
          </cell>
        </row>
        <row r="4313">
          <cell r="B4313" t="str">
            <v>DR-000-3935</v>
          </cell>
          <cell r="C4313" t="str">
            <v>4848484551575153</v>
          </cell>
          <cell r="D4313" t="str">
            <v>000</v>
          </cell>
          <cell r="E4313">
            <v>3935</v>
          </cell>
          <cell r="F4313" t="str">
            <v>Timbres-poste</v>
          </cell>
          <cell r="G4313">
            <v>2009</v>
          </cell>
          <cell r="H4313" t="str">
            <v>Mélèze</v>
          </cell>
          <cell r="I4313" t="str">
            <v>La forêt de Soignes. Troncs et feuillages</v>
          </cell>
          <cell r="J4313">
            <v>4.5</v>
          </cell>
          <cell r="K4313">
            <v>1</v>
          </cell>
          <cell r="L4313">
            <v>0</v>
          </cell>
          <cell r="M4313">
            <v>0</v>
          </cell>
          <cell r="N4313">
            <v>4</v>
          </cell>
          <cell r="O4313">
            <v>0</v>
          </cell>
          <cell r="P4313">
            <v>0</v>
          </cell>
          <cell r="Q4313">
            <v>0</v>
          </cell>
          <cell r="R4313" t="str">
            <v>multicolore</v>
          </cell>
          <cell r="S4313" t="str">
            <v>11½</v>
          </cell>
          <cell r="T4313" t="str">
            <v/>
          </cell>
          <cell r="U4313" t="str">
            <v/>
          </cell>
          <cell r="V4313" t="str">
            <v>Offset</v>
          </cell>
        </row>
        <row r="4314">
          <cell r="B4314" t="str">
            <v>DR-000-3936</v>
          </cell>
          <cell r="C4314" t="str">
            <v>4848484551575154</v>
          </cell>
          <cell r="D4314" t="str">
            <v>000</v>
          </cell>
          <cell r="E4314">
            <v>3936</v>
          </cell>
          <cell r="F4314" t="str">
            <v>Timbres-poste</v>
          </cell>
          <cell r="G4314">
            <v>2009</v>
          </cell>
          <cell r="H4314" t="str">
            <v>Chêne</v>
          </cell>
          <cell r="I4314" t="str">
            <v>La forêt de Soignes. Troncs et feuillages</v>
          </cell>
          <cell r="J4314">
            <v>4.5</v>
          </cell>
          <cell r="K4314">
            <v>1</v>
          </cell>
          <cell r="L4314">
            <v>0</v>
          </cell>
          <cell r="M4314">
            <v>0</v>
          </cell>
          <cell r="N4314">
            <v>4</v>
          </cell>
          <cell r="O4314">
            <v>0</v>
          </cell>
          <cell r="P4314">
            <v>0</v>
          </cell>
          <cell r="Q4314">
            <v>0</v>
          </cell>
          <cell r="R4314" t="str">
            <v>multicolore</v>
          </cell>
          <cell r="S4314" t="str">
            <v>11½</v>
          </cell>
          <cell r="T4314" t="str">
            <v/>
          </cell>
          <cell r="U4314" t="str">
            <v/>
          </cell>
          <cell r="V4314" t="str">
            <v>Offset</v>
          </cell>
        </row>
        <row r="4315">
          <cell r="B4315" t="str">
            <v>DR-000-3937</v>
          </cell>
          <cell r="C4315" t="str">
            <v>4848484551575155</v>
          </cell>
          <cell r="D4315" t="str">
            <v>000</v>
          </cell>
          <cell r="E4315">
            <v>3937</v>
          </cell>
          <cell r="F4315" t="str">
            <v>Timbres-poste</v>
          </cell>
          <cell r="G4315">
            <v>2009</v>
          </cell>
          <cell r="H4315" t="str">
            <v>Détail composition avec bulle</v>
          </cell>
          <cell r="I4315" t="str">
            <v>20ème anniversaire du Centre belge de la Bande dessinée.</v>
          </cell>
          <cell r="J4315">
            <v>5</v>
          </cell>
          <cell r="K4315">
            <v>1</v>
          </cell>
          <cell r="L4315">
            <v>0</v>
          </cell>
          <cell r="M4315">
            <v>0</v>
          </cell>
          <cell r="N4315">
            <v>5</v>
          </cell>
          <cell r="O4315">
            <v>0</v>
          </cell>
          <cell r="P4315">
            <v>0</v>
          </cell>
          <cell r="Q4315">
            <v>0</v>
          </cell>
          <cell r="R4315" t="str">
            <v>multicolore</v>
          </cell>
          <cell r="S4315" t="str">
            <v>11½</v>
          </cell>
          <cell r="T4315" t="str">
            <v>1 (Monde</v>
          </cell>
          <cell r="U4315" t="str">
            <v/>
          </cell>
          <cell r="V4315" t="str">
            <v>Héliogravure</v>
          </cell>
        </row>
        <row r="4316">
          <cell r="B4316" t="str">
            <v>DR-000-3938</v>
          </cell>
          <cell r="C4316" t="str">
            <v>4848484551575156</v>
          </cell>
          <cell r="D4316" t="str">
            <v>000</v>
          </cell>
          <cell r="E4316">
            <v>3938</v>
          </cell>
          <cell r="F4316" t="str">
            <v>Timbres-poste</v>
          </cell>
          <cell r="G4316">
            <v>2009</v>
          </cell>
          <cell r="H4316" t="str">
            <v>Streamline Mettoy (Grande-Bretagne, 1950)</v>
          </cell>
          <cell r="I4316" t="str">
            <v>Les trains miniatures.</v>
          </cell>
          <cell r="J4316">
            <v>2.2999999999999998</v>
          </cell>
          <cell r="K4316">
            <v>1</v>
          </cell>
          <cell r="L4316">
            <v>0</v>
          </cell>
          <cell r="M4316">
            <v>0</v>
          </cell>
          <cell r="N4316">
            <v>2</v>
          </cell>
          <cell r="O4316">
            <v>0</v>
          </cell>
          <cell r="P4316">
            <v>0</v>
          </cell>
          <cell r="Q4316">
            <v>0</v>
          </cell>
          <cell r="R4316" t="str">
            <v>multicolore</v>
          </cell>
          <cell r="S4316" t="str">
            <v>11½</v>
          </cell>
          <cell r="T4316" t="str">
            <v/>
          </cell>
          <cell r="U4316" t="str">
            <v/>
          </cell>
          <cell r="V4316" t="str">
            <v>Héliogravure</v>
          </cell>
        </row>
        <row r="4317">
          <cell r="B4317" t="str">
            <v>DR-000-F3938</v>
          </cell>
          <cell r="C4317" t="str">
            <v>484848457051575156</v>
          </cell>
          <cell r="D4317" t="str">
            <v>000</v>
          </cell>
          <cell r="E4317" t="str">
            <v>F3938</v>
          </cell>
          <cell r="F4317" t="str">
            <v>Timbres-poste</v>
          </cell>
          <cell r="G4317">
            <v>2009</v>
          </cell>
          <cell r="H4317" t="str">
            <v>feuillet de 10 timbres (3938 à3947)           pas répertorié</v>
          </cell>
          <cell r="I4317" t="str">
            <v>trains miniatures</v>
          </cell>
          <cell r="J4317">
            <v>23</v>
          </cell>
          <cell r="K4317">
            <v>1</v>
          </cell>
          <cell r="L4317">
            <v>0</v>
          </cell>
          <cell r="M4317">
            <v>0</v>
          </cell>
          <cell r="N4317">
            <v>20</v>
          </cell>
          <cell r="O4317">
            <v>0</v>
          </cell>
          <cell r="P4317">
            <v>0</v>
          </cell>
          <cell r="Q4317">
            <v>0</v>
          </cell>
          <cell r="R4317" t="str">
            <v>multicolore</v>
          </cell>
          <cell r="S4317" t="str">
            <v>11½</v>
          </cell>
          <cell r="T4317" t="str">
            <v/>
          </cell>
          <cell r="U4317" t="str">
            <v/>
          </cell>
          <cell r="V4317" t="str">
            <v>Héliogravure</v>
          </cell>
        </row>
        <row r="4318">
          <cell r="B4318" t="str">
            <v>DR-000-3939</v>
          </cell>
          <cell r="C4318" t="str">
            <v>4848484551575157</v>
          </cell>
          <cell r="D4318" t="str">
            <v>000</v>
          </cell>
          <cell r="E4318">
            <v>3939</v>
          </cell>
          <cell r="F4318" t="str">
            <v>Timbres-poste</v>
          </cell>
          <cell r="G4318">
            <v>2009</v>
          </cell>
          <cell r="H4318" t="str">
            <v>"Locomotive bavaroise "Aloisus" - MÃ¤rklin 1995-1998"</v>
          </cell>
          <cell r="I4318" t="str">
            <v>Les trains miniatures.</v>
          </cell>
          <cell r="J4318">
            <v>2.2999999999999998</v>
          </cell>
          <cell r="K4318">
            <v>1</v>
          </cell>
          <cell r="L4318">
            <v>0</v>
          </cell>
          <cell r="M4318">
            <v>0</v>
          </cell>
          <cell r="N4318">
            <v>2</v>
          </cell>
          <cell r="O4318">
            <v>0</v>
          </cell>
          <cell r="P4318">
            <v>0</v>
          </cell>
          <cell r="Q4318">
            <v>0</v>
          </cell>
          <cell r="R4318" t="str">
            <v>multicolore</v>
          </cell>
          <cell r="S4318" t="str">
            <v>11½</v>
          </cell>
          <cell r="T4318" t="str">
            <v/>
          </cell>
          <cell r="U4318" t="str">
            <v/>
          </cell>
          <cell r="V4318" t="str">
            <v>Héliogravure</v>
          </cell>
        </row>
        <row r="4319">
          <cell r="B4319" t="str">
            <v>DR-000-3940</v>
          </cell>
          <cell r="C4319" t="str">
            <v>4848484551575248</v>
          </cell>
          <cell r="D4319" t="str">
            <v>000</v>
          </cell>
          <cell r="E4319">
            <v>3940</v>
          </cell>
          <cell r="F4319" t="str">
            <v>Timbres-poste</v>
          </cell>
          <cell r="G4319">
            <v>2009</v>
          </cell>
          <cell r="H4319" t="str">
            <v>Locomotive tender SNCB (MÃ¤rklin 2001-2002)</v>
          </cell>
          <cell r="I4319" t="str">
            <v>Les trains miniatures.</v>
          </cell>
          <cell r="J4319">
            <v>2.2999999999999998</v>
          </cell>
          <cell r="K4319">
            <v>1</v>
          </cell>
          <cell r="L4319">
            <v>0</v>
          </cell>
          <cell r="M4319">
            <v>0</v>
          </cell>
          <cell r="N4319">
            <v>2</v>
          </cell>
          <cell r="O4319">
            <v>0</v>
          </cell>
          <cell r="P4319">
            <v>0</v>
          </cell>
          <cell r="Q4319">
            <v>0</v>
          </cell>
          <cell r="R4319" t="str">
            <v>multicolore</v>
          </cell>
          <cell r="S4319" t="str">
            <v>11½</v>
          </cell>
          <cell r="T4319" t="str">
            <v/>
          </cell>
          <cell r="U4319" t="str">
            <v/>
          </cell>
          <cell r="V4319" t="str">
            <v>Héliogravure</v>
          </cell>
        </row>
        <row r="4320">
          <cell r="B4320" t="str">
            <v>DR-000-3941</v>
          </cell>
          <cell r="C4320" t="str">
            <v>4848484551575249</v>
          </cell>
          <cell r="D4320" t="str">
            <v>000</v>
          </cell>
          <cell r="E4320">
            <v>3941</v>
          </cell>
          <cell r="F4320" t="str">
            <v>Timbres-poste</v>
          </cell>
          <cell r="G4320">
            <v>2009</v>
          </cell>
          <cell r="H4320" t="str">
            <v>Locomotive diesel Haine-St-Pierre SNCB (MÃ¤rklin 2009)</v>
          </cell>
          <cell r="I4320" t="str">
            <v>Les trains miniatures.</v>
          </cell>
          <cell r="J4320">
            <v>2.2999999999999998</v>
          </cell>
          <cell r="K4320">
            <v>1</v>
          </cell>
          <cell r="L4320">
            <v>0</v>
          </cell>
          <cell r="M4320">
            <v>0</v>
          </cell>
          <cell r="N4320">
            <v>2</v>
          </cell>
          <cell r="O4320">
            <v>0</v>
          </cell>
          <cell r="P4320">
            <v>0</v>
          </cell>
          <cell r="Q4320">
            <v>0</v>
          </cell>
          <cell r="R4320" t="str">
            <v>multicolore</v>
          </cell>
          <cell r="S4320" t="str">
            <v>11½</v>
          </cell>
          <cell r="T4320" t="str">
            <v/>
          </cell>
          <cell r="U4320" t="str">
            <v/>
          </cell>
          <cell r="V4320" t="str">
            <v>Héliogravure</v>
          </cell>
        </row>
        <row r="4321">
          <cell r="B4321" t="str">
            <v>DR-000-3942</v>
          </cell>
          <cell r="C4321" t="str">
            <v>4848484551575250</v>
          </cell>
          <cell r="D4321" t="str">
            <v>000</v>
          </cell>
          <cell r="E4321">
            <v>3942</v>
          </cell>
          <cell r="F4321" t="str">
            <v>Timbres-poste</v>
          </cell>
          <cell r="G4321">
            <v>2009</v>
          </cell>
          <cell r="H4321" t="str">
            <v>"Locomotive tender "Storchenbein" (réplique) (MÃ¤rklin 1998)"</v>
          </cell>
          <cell r="I4321" t="str">
            <v>Les trains miniatures.</v>
          </cell>
          <cell r="J4321">
            <v>2.2999999999999998</v>
          </cell>
          <cell r="K4321">
            <v>1</v>
          </cell>
          <cell r="L4321">
            <v>0</v>
          </cell>
          <cell r="M4321">
            <v>0</v>
          </cell>
          <cell r="N4321">
            <v>2</v>
          </cell>
          <cell r="O4321">
            <v>0</v>
          </cell>
          <cell r="P4321">
            <v>0</v>
          </cell>
          <cell r="Q4321">
            <v>0</v>
          </cell>
          <cell r="R4321" t="str">
            <v>multicolore</v>
          </cell>
          <cell r="S4321" t="str">
            <v>11½</v>
          </cell>
          <cell r="T4321" t="str">
            <v/>
          </cell>
          <cell r="U4321" t="str">
            <v/>
          </cell>
          <cell r="V4321" t="str">
            <v>Héliogravure</v>
          </cell>
        </row>
        <row r="4322">
          <cell r="B4322" t="str">
            <v>DR-000-3943</v>
          </cell>
          <cell r="C4322" t="str">
            <v>4848484551575251</v>
          </cell>
          <cell r="D4322" t="str">
            <v>000</v>
          </cell>
          <cell r="E4322">
            <v>3943</v>
          </cell>
          <cell r="F4322" t="str">
            <v>Timbres-poste</v>
          </cell>
          <cell r="G4322">
            <v>2009</v>
          </cell>
          <cell r="H4322" t="str">
            <v>Locomotive (type 16) SNCB (MÃ¤rklin 1999)</v>
          </cell>
          <cell r="I4322" t="str">
            <v>Les trains miniatures.</v>
          </cell>
          <cell r="J4322">
            <v>2.2999999999999998</v>
          </cell>
          <cell r="K4322">
            <v>1</v>
          </cell>
          <cell r="L4322">
            <v>0</v>
          </cell>
          <cell r="M4322">
            <v>0</v>
          </cell>
          <cell r="N4322">
            <v>2</v>
          </cell>
          <cell r="O4322">
            <v>0</v>
          </cell>
          <cell r="P4322">
            <v>0</v>
          </cell>
          <cell r="Q4322">
            <v>0</v>
          </cell>
          <cell r="R4322" t="str">
            <v>multicolore</v>
          </cell>
          <cell r="S4322" t="str">
            <v>11½</v>
          </cell>
          <cell r="T4322" t="str">
            <v/>
          </cell>
          <cell r="U4322" t="str">
            <v/>
          </cell>
          <cell r="V4322" t="str">
            <v>Héliogravure</v>
          </cell>
        </row>
        <row r="4323">
          <cell r="B4323" t="str">
            <v>DR-000-3944</v>
          </cell>
          <cell r="C4323" t="str">
            <v>4848484551575252</v>
          </cell>
          <cell r="D4323" t="str">
            <v>000</v>
          </cell>
          <cell r="E4323">
            <v>3944</v>
          </cell>
          <cell r="F4323" t="str">
            <v>Timbres-poste</v>
          </cell>
          <cell r="G4323">
            <v>2009</v>
          </cell>
          <cell r="H4323" t="str">
            <v>Petit train en métal (Jouet de Paris, Montreuil (France), 1910)</v>
          </cell>
          <cell r="I4323" t="str">
            <v>Les trains miniatures.</v>
          </cell>
          <cell r="J4323">
            <v>2.2999999999999998</v>
          </cell>
          <cell r="K4323">
            <v>1</v>
          </cell>
          <cell r="L4323">
            <v>0</v>
          </cell>
          <cell r="M4323">
            <v>0</v>
          </cell>
          <cell r="N4323">
            <v>2</v>
          </cell>
          <cell r="O4323">
            <v>0</v>
          </cell>
          <cell r="P4323">
            <v>0</v>
          </cell>
          <cell r="Q4323">
            <v>0</v>
          </cell>
          <cell r="R4323" t="str">
            <v>multicolore</v>
          </cell>
          <cell r="S4323" t="str">
            <v>11½</v>
          </cell>
          <cell r="T4323" t="str">
            <v/>
          </cell>
          <cell r="U4323" t="str">
            <v/>
          </cell>
          <cell r="V4323" t="str">
            <v>Héliogravure</v>
          </cell>
        </row>
        <row r="4324">
          <cell r="B4324" t="str">
            <v>DR-000-3945</v>
          </cell>
          <cell r="C4324" t="str">
            <v>4848484551575253</v>
          </cell>
          <cell r="D4324" t="str">
            <v>000</v>
          </cell>
          <cell r="E4324">
            <v>3945</v>
          </cell>
          <cell r="F4324" t="str">
            <v>Timbres-poste</v>
          </cell>
          <cell r="G4324">
            <v>2009</v>
          </cell>
          <cell r="H4324" t="str">
            <v>ICE Deutsche Bahn (MÃ¤rklin 2005)</v>
          </cell>
          <cell r="I4324" t="str">
            <v>Les trains miniatures.</v>
          </cell>
          <cell r="J4324">
            <v>2.2999999999999998</v>
          </cell>
          <cell r="K4324">
            <v>1</v>
          </cell>
          <cell r="L4324">
            <v>0</v>
          </cell>
          <cell r="M4324">
            <v>0</v>
          </cell>
          <cell r="N4324">
            <v>2</v>
          </cell>
          <cell r="O4324">
            <v>0</v>
          </cell>
          <cell r="P4324">
            <v>0</v>
          </cell>
          <cell r="Q4324">
            <v>0</v>
          </cell>
          <cell r="R4324" t="str">
            <v>multicolore</v>
          </cell>
          <cell r="S4324" t="str">
            <v>11½</v>
          </cell>
          <cell r="T4324" t="str">
            <v/>
          </cell>
          <cell r="U4324" t="str">
            <v/>
          </cell>
          <cell r="V4324" t="str">
            <v>Héliogravure</v>
          </cell>
        </row>
        <row r="4325">
          <cell r="B4325" t="str">
            <v>DR-000-3946</v>
          </cell>
          <cell r="C4325" t="str">
            <v>4848484551575254</v>
          </cell>
          <cell r="D4325" t="str">
            <v>000</v>
          </cell>
          <cell r="E4325">
            <v>3946</v>
          </cell>
          <cell r="F4325" t="str">
            <v>Timbres-poste</v>
          </cell>
          <cell r="G4325">
            <v>2009</v>
          </cell>
          <cell r="H4325" t="str">
            <v>Petit train en bois (France, 1925)</v>
          </cell>
          <cell r="I4325" t="str">
            <v>Les trains miniatures.</v>
          </cell>
          <cell r="J4325">
            <v>2.2999999999999998</v>
          </cell>
          <cell r="K4325">
            <v>1</v>
          </cell>
          <cell r="L4325">
            <v>0</v>
          </cell>
          <cell r="M4325">
            <v>0</v>
          </cell>
          <cell r="N4325">
            <v>2</v>
          </cell>
          <cell r="O4325">
            <v>0</v>
          </cell>
          <cell r="P4325">
            <v>0</v>
          </cell>
          <cell r="Q4325">
            <v>0</v>
          </cell>
          <cell r="R4325" t="str">
            <v>multicolore</v>
          </cell>
          <cell r="S4325" t="str">
            <v>11½</v>
          </cell>
          <cell r="T4325" t="str">
            <v/>
          </cell>
          <cell r="U4325" t="str">
            <v/>
          </cell>
          <cell r="V4325" t="str">
            <v>Héliogravure</v>
          </cell>
        </row>
        <row r="4326">
          <cell r="B4326" t="str">
            <v>DR-000-3947</v>
          </cell>
          <cell r="C4326" t="str">
            <v>4848484551575255</v>
          </cell>
          <cell r="D4326" t="str">
            <v>000</v>
          </cell>
          <cell r="E4326">
            <v>3947</v>
          </cell>
          <cell r="F4326" t="str">
            <v>Timbres-poste</v>
          </cell>
          <cell r="G4326">
            <v>2009</v>
          </cell>
          <cell r="H4326" t="str">
            <v>Locomotive en bois (Belgique, 1950)</v>
          </cell>
          <cell r="I4326" t="str">
            <v>Les trains miniatures.</v>
          </cell>
          <cell r="J4326">
            <v>2.2999999999999998</v>
          </cell>
          <cell r="K4326">
            <v>1</v>
          </cell>
          <cell r="L4326">
            <v>0</v>
          </cell>
          <cell r="M4326">
            <v>0</v>
          </cell>
          <cell r="N4326">
            <v>2</v>
          </cell>
          <cell r="O4326">
            <v>0</v>
          </cell>
          <cell r="P4326">
            <v>0</v>
          </cell>
          <cell r="Q4326">
            <v>0</v>
          </cell>
          <cell r="R4326" t="str">
            <v>multicolore</v>
          </cell>
          <cell r="S4326" t="str">
            <v>11½</v>
          </cell>
          <cell r="T4326" t="str">
            <v/>
          </cell>
          <cell r="U4326" t="str">
            <v/>
          </cell>
          <cell r="V4326" t="str">
            <v>Héliogravure</v>
          </cell>
        </row>
        <row r="4327">
          <cell r="B4327" t="str">
            <v>DR-000-3948</v>
          </cell>
          <cell r="C4327" t="str">
            <v>4848484551575256</v>
          </cell>
          <cell r="D4327" t="str">
            <v>000</v>
          </cell>
          <cell r="E4327">
            <v>3948</v>
          </cell>
          <cell r="F4327" t="str">
            <v>Timbres-poste</v>
          </cell>
          <cell r="G4327">
            <v>2009</v>
          </cell>
          <cell r="H4327" t="str">
            <v>Tête de dragon</v>
          </cell>
          <cell r="I4327" t="str">
            <v>"Europalia. China". Festival culturel européen en Belgique.</v>
          </cell>
          <cell r="J4327">
            <v>2.2999999999999998</v>
          </cell>
          <cell r="K4327">
            <v>1</v>
          </cell>
          <cell r="L4327">
            <v>0</v>
          </cell>
          <cell r="M4327">
            <v>0</v>
          </cell>
          <cell r="N4327">
            <v>0.6</v>
          </cell>
          <cell r="O4327">
            <v>0</v>
          </cell>
          <cell r="P4327">
            <v>0</v>
          </cell>
          <cell r="Q4327">
            <v>0</v>
          </cell>
          <cell r="R4327" t="str">
            <v>multicolore</v>
          </cell>
          <cell r="S4327" t="str">
            <v>10 sur 2 ou 3 côtés</v>
          </cell>
          <cell r="T4327" t="str">
            <v>1</v>
          </cell>
          <cell r="U4327" t="str">
            <v/>
          </cell>
          <cell r="V4327" t="str">
            <v>Héliogravure</v>
          </cell>
        </row>
        <row r="4328">
          <cell r="B4328" t="str">
            <v>DR-000-3948a</v>
          </cell>
          <cell r="C4328" t="str">
            <v>484848455157525697</v>
          </cell>
          <cell r="D4328" t="str">
            <v>000</v>
          </cell>
          <cell r="E4328" t="str">
            <v>3948a</v>
          </cell>
          <cell r="F4328" t="str">
            <v>Timbres-poste</v>
          </cell>
          <cell r="G4328">
            <v>2009</v>
          </cell>
          <cell r="H4328" t="str">
            <v>Tête de dragon</v>
          </cell>
          <cell r="I4328" t="str">
            <v>"Europalia. China". Festival culturel européen en Belgique.</v>
          </cell>
          <cell r="J4328">
            <v>2.2999999999999998</v>
          </cell>
          <cell r="K4328">
            <v>0</v>
          </cell>
          <cell r="L4328">
            <v>0</v>
          </cell>
          <cell r="M4328">
            <v>0</v>
          </cell>
          <cell r="N4328">
            <v>0.6</v>
          </cell>
          <cell r="O4328">
            <v>0</v>
          </cell>
          <cell r="P4328">
            <v>0</v>
          </cell>
          <cell r="Q4328">
            <v>0</v>
          </cell>
          <cell r="R4328" t="str">
            <v>multicolore</v>
          </cell>
          <cell r="S4328" t="str">
            <v>10 sur 2  côtés</v>
          </cell>
          <cell r="T4328" t="str">
            <v>1</v>
          </cell>
          <cell r="U4328" t="str">
            <v/>
          </cell>
          <cell r="V4328" t="str">
            <v>Héliogravure</v>
          </cell>
        </row>
        <row r="4329">
          <cell r="B4329" t="str">
            <v>DR-000-3949</v>
          </cell>
          <cell r="C4329" t="str">
            <v>4848484551575257</v>
          </cell>
          <cell r="D4329" t="str">
            <v>000</v>
          </cell>
          <cell r="E4329">
            <v>3949</v>
          </cell>
          <cell r="F4329" t="str">
            <v>Timbres-poste</v>
          </cell>
          <cell r="G4329">
            <v>2009</v>
          </cell>
          <cell r="H4329" t="str">
            <v>Portrait du saint canonisé le 11 octobre 2009, photo de lépreux de l'île de Molokai (Hawaï)</v>
          </cell>
          <cell r="I4329" t="str">
            <v>Personnalité. Canonisation du Père Damien (1840-1889).</v>
          </cell>
          <cell r="J4329">
            <v>4</v>
          </cell>
          <cell r="K4329">
            <v>1</v>
          </cell>
          <cell r="L4329">
            <v>0</v>
          </cell>
          <cell r="M4329">
            <v>0</v>
          </cell>
          <cell r="N4329">
            <v>2</v>
          </cell>
          <cell r="O4329">
            <v>0</v>
          </cell>
          <cell r="P4329">
            <v>0</v>
          </cell>
          <cell r="Q4329">
            <v>0</v>
          </cell>
          <cell r="R4329" t="str">
            <v>multicolore</v>
          </cell>
          <cell r="S4329" t="str">
            <v>11½</v>
          </cell>
          <cell r="T4329" t="str">
            <v>1 (Europe</v>
          </cell>
          <cell r="U4329" t="str">
            <v/>
          </cell>
          <cell r="V4329" t="str">
            <v>Héliogravure</v>
          </cell>
        </row>
        <row r="4330">
          <cell r="B4330" t="str">
            <v>DR-000-3950</v>
          </cell>
          <cell r="C4330" t="str">
            <v>4848484551575348</v>
          </cell>
          <cell r="D4330" t="str">
            <v>000</v>
          </cell>
          <cell r="E4330">
            <v>3950</v>
          </cell>
          <cell r="F4330" t="str">
            <v>Timbres-poste</v>
          </cell>
          <cell r="G4330">
            <v>2009</v>
          </cell>
          <cell r="H4330" t="str">
            <v>0,10 € multicolore</v>
          </cell>
          <cell r="I4330" t="str">
            <v>Série courante. Faune. Oiseaux</v>
          </cell>
          <cell r="J4330">
            <v>0.5</v>
          </cell>
          <cell r="K4330">
            <v>1</v>
          </cell>
          <cell r="L4330">
            <v>0</v>
          </cell>
          <cell r="M4330">
            <v>0</v>
          </cell>
          <cell r="N4330">
            <v>0.3</v>
          </cell>
          <cell r="O4330">
            <v>1</v>
          </cell>
          <cell r="P4330">
            <v>0</v>
          </cell>
          <cell r="Q4330">
            <v>0</v>
          </cell>
          <cell r="R4330" t="str">
            <v>multicolore</v>
          </cell>
          <cell r="S4330" t="str">
            <v>11½</v>
          </cell>
          <cell r="T4330" t="str">
            <v>0,10 €</v>
          </cell>
          <cell r="U4330" t="str">
            <v/>
          </cell>
          <cell r="V4330" t="str">
            <v>Héliogravure</v>
          </cell>
        </row>
        <row r="4331">
          <cell r="B4331" t="str">
            <v>DR-000-3951</v>
          </cell>
          <cell r="C4331" t="str">
            <v>4848484551575349</v>
          </cell>
          <cell r="D4331" t="str">
            <v>000</v>
          </cell>
          <cell r="E4331">
            <v>3951</v>
          </cell>
          <cell r="F4331" t="str">
            <v>Timbres-poste</v>
          </cell>
          <cell r="G4331">
            <v>2009</v>
          </cell>
          <cell r="H4331" t="str">
            <v>Tom Lanoye (1958-)</v>
          </cell>
          <cell r="I4331" t="str">
            <v>"Voici la Belgique". La littérature.</v>
          </cell>
          <cell r="J4331">
            <v>2.25</v>
          </cell>
          <cell r="K4331">
            <v>1</v>
          </cell>
          <cell r="L4331">
            <v>0</v>
          </cell>
          <cell r="M4331">
            <v>0</v>
          </cell>
          <cell r="N4331">
            <v>1.8</v>
          </cell>
          <cell r="O4331">
            <v>0</v>
          </cell>
          <cell r="P4331">
            <v>0</v>
          </cell>
          <cell r="Q4331">
            <v>0</v>
          </cell>
          <cell r="R4331" t="str">
            <v>multicolore</v>
          </cell>
          <cell r="S4331" t="str">
            <v>11½</v>
          </cell>
          <cell r="T4331" t="str">
            <v/>
          </cell>
          <cell r="U4331" t="str">
            <v/>
          </cell>
          <cell r="V4331" t="str">
            <v>Héliogravure</v>
          </cell>
        </row>
        <row r="4332">
          <cell r="B4332" t="str">
            <v>DR-000-F3951</v>
          </cell>
          <cell r="C4332" t="str">
            <v>484848457051575349</v>
          </cell>
          <cell r="D4332" t="str">
            <v>000</v>
          </cell>
          <cell r="E4332" t="str">
            <v>F3951</v>
          </cell>
          <cell r="F4332" t="str">
            <v>Timbres-poste</v>
          </cell>
          <cell r="G4332">
            <v>2009</v>
          </cell>
          <cell r="H4332" t="str">
            <v>feuillet de 10 timbres (3951 à 3960)           pas répertorié</v>
          </cell>
          <cell r="I4332" t="str">
            <v>Voici la Belgique La littérature</v>
          </cell>
          <cell r="J4332">
            <v>22.5</v>
          </cell>
          <cell r="K4332">
            <v>1</v>
          </cell>
          <cell r="L4332">
            <v>0</v>
          </cell>
          <cell r="M4332">
            <v>0</v>
          </cell>
          <cell r="N4332">
            <v>18</v>
          </cell>
          <cell r="O4332">
            <v>0</v>
          </cell>
          <cell r="P4332">
            <v>0</v>
          </cell>
          <cell r="Q4332">
            <v>0</v>
          </cell>
          <cell r="R4332" t="str">
            <v>multicolore</v>
          </cell>
          <cell r="S4332" t="str">
            <v>11½</v>
          </cell>
          <cell r="T4332" t="str">
            <v/>
          </cell>
          <cell r="U4332" t="str">
            <v/>
          </cell>
          <cell r="V4332" t="str">
            <v>Héliogravure</v>
          </cell>
        </row>
        <row r="4333">
          <cell r="B4333" t="str">
            <v>DR-000-3952</v>
          </cell>
          <cell r="C4333" t="str">
            <v>4848484551575350</v>
          </cell>
          <cell r="D4333" t="str">
            <v>000</v>
          </cell>
          <cell r="E4333">
            <v>3952</v>
          </cell>
          <cell r="F4333" t="str">
            <v>Timbres-poste</v>
          </cell>
          <cell r="G4333">
            <v>2009</v>
          </cell>
          <cell r="H4333" t="str">
            <v>Hugo Claus (1929-2008)</v>
          </cell>
          <cell r="I4333" t="str">
            <v>"Voici la Belgique". La littérature.</v>
          </cell>
          <cell r="J4333">
            <v>2.25</v>
          </cell>
          <cell r="K4333">
            <v>1</v>
          </cell>
          <cell r="L4333">
            <v>0</v>
          </cell>
          <cell r="M4333">
            <v>0</v>
          </cell>
          <cell r="N4333">
            <v>1.8</v>
          </cell>
          <cell r="O4333">
            <v>0</v>
          </cell>
          <cell r="P4333">
            <v>0</v>
          </cell>
          <cell r="Q4333">
            <v>0</v>
          </cell>
          <cell r="R4333" t="str">
            <v>multicolore</v>
          </cell>
          <cell r="S4333" t="str">
            <v>11½</v>
          </cell>
          <cell r="T4333" t="str">
            <v/>
          </cell>
          <cell r="U4333" t="str">
            <v/>
          </cell>
          <cell r="V4333" t="str">
            <v>Héliogravure</v>
          </cell>
        </row>
        <row r="4334">
          <cell r="B4334" t="str">
            <v>DR-000-3953</v>
          </cell>
          <cell r="C4334" t="str">
            <v>4848484551575351</v>
          </cell>
          <cell r="D4334" t="str">
            <v>000</v>
          </cell>
          <cell r="E4334">
            <v>3953</v>
          </cell>
          <cell r="F4334" t="str">
            <v>Timbres-poste</v>
          </cell>
          <cell r="G4334">
            <v>2009</v>
          </cell>
          <cell r="H4334" t="str">
            <v>Anne Provoost (1964-)</v>
          </cell>
          <cell r="I4334" t="str">
            <v>"Voici la Belgique". La littérature.</v>
          </cell>
          <cell r="J4334">
            <v>2.25</v>
          </cell>
          <cell r="K4334">
            <v>1</v>
          </cell>
          <cell r="L4334">
            <v>0</v>
          </cell>
          <cell r="M4334">
            <v>0</v>
          </cell>
          <cell r="N4334">
            <v>1.8</v>
          </cell>
          <cell r="O4334">
            <v>0</v>
          </cell>
          <cell r="P4334">
            <v>0</v>
          </cell>
          <cell r="Q4334">
            <v>0</v>
          </cell>
          <cell r="R4334" t="str">
            <v>multicolore</v>
          </cell>
          <cell r="S4334" t="str">
            <v>11½</v>
          </cell>
          <cell r="T4334" t="str">
            <v/>
          </cell>
          <cell r="U4334" t="str">
            <v/>
          </cell>
          <cell r="V4334" t="str">
            <v>Héliogravure</v>
          </cell>
        </row>
        <row r="4335">
          <cell r="B4335" t="str">
            <v>DR-000-3954</v>
          </cell>
          <cell r="C4335" t="str">
            <v>4848484551575352</v>
          </cell>
          <cell r="D4335" t="str">
            <v>000</v>
          </cell>
          <cell r="E4335">
            <v>3954</v>
          </cell>
          <cell r="F4335" t="str">
            <v>Timbres-poste</v>
          </cell>
          <cell r="G4335">
            <v>2009</v>
          </cell>
          <cell r="H4335" t="str">
            <v>Etés de la poésie à Watou (Westhoek)</v>
          </cell>
          <cell r="I4335" t="str">
            <v>"Voici la Belgique". La littérature.</v>
          </cell>
          <cell r="J4335">
            <v>2.25</v>
          </cell>
          <cell r="K4335">
            <v>1</v>
          </cell>
          <cell r="L4335">
            <v>0</v>
          </cell>
          <cell r="M4335">
            <v>0</v>
          </cell>
          <cell r="N4335">
            <v>1.8</v>
          </cell>
          <cell r="O4335">
            <v>0</v>
          </cell>
          <cell r="P4335">
            <v>0</v>
          </cell>
          <cell r="Q4335">
            <v>0</v>
          </cell>
          <cell r="R4335" t="str">
            <v>multicolore</v>
          </cell>
          <cell r="S4335" t="str">
            <v>11½</v>
          </cell>
          <cell r="T4335" t="str">
            <v/>
          </cell>
          <cell r="U4335" t="str">
            <v/>
          </cell>
          <cell r="V4335" t="str">
            <v>Héliogravure</v>
          </cell>
        </row>
        <row r="4336">
          <cell r="B4336" t="str">
            <v>DR-000-3955</v>
          </cell>
          <cell r="C4336" t="str">
            <v>4848484551575353</v>
          </cell>
          <cell r="D4336" t="str">
            <v>000</v>
          </cell>
          <cell r="E4336">
            <v>3955</v>
          </cell>
          <cell r="F4336" t="str">
            <v>Timbres-poste</v>
          </cell>
          <cell r="G4336">
            <v>2009</v>
          </cell>
          <cell r="H4336" t="str">
            <v>Redu, le village du Livre</v>
          </cell>
          <cell r="I4336" t="str">
            <v>"Voici la Belgique". La littérature.</v>
          </cell>
          <cell r="J4336">
            <v>2.25</v>
          </cell>
          <cell r="K4336">
            <v>1</v>
          </cell>
          <cell r="L4336">
            <v>0</v>
          </cell>
          <cell r="M4336">
            <v>0</v>
          </cell>
          <cell r="N4336">
            <v>1.8</v>
          </cell>
          <cell r="O4336">
            <v>0</v>
          </cell>
          <cell r="P4336">
            <v>0</v>
          </cell>
          <cell r="Q4336">
            <v>0</v>
          </cell>
          <cell r="R4336" t="str">
            <v>multicolore</v>
          </cell>
          <cell r="S4336" t="str">
            <v>10 sur 3 côtés</v>
          </cell>
          <cell r="T4336" t="str">
            <v/>
          </cell>
          <cell r="U4336" t="str">
            <v/>
          </cell>
          <cell r="V4336" t="str">
            <v>Héliogravure</v>
          </cell>
        </row>
        <row r="4337">
          <cell r="B4337" t="str">
            <v>DR-000-3956</v>
          </cell>
          <cell r="C4337" t="str">
            <v>4848484551575354</v>
          </cell>
          <cell r="D4337" t="str">
            <v>000</v>
          </cell>
          <cell r="E4337">
            <v>3956</v>
          </cell>
          <cell r="F4337" t="str">
            <v>Timbres-poste</v>
          </cell>
          <cell r="G4337">
            <v>2009</v>
          </cell>
          <cell r="H4337" t="str">
            <v>Boekenbeurs d'Anvers</v>
          </cell>
          <cell r="I4337" t="str">
            <v>"Voici la Belgique". La littérature.</v>
          </cell>
          <cell r="J4337">
            <v>2.25</v>
          </cell>
          <cell r="K4337">
            <v>1</v>
          </cell>
          <cell r="L4337">
            <v>0</v>
          </cell>
          <cell r="M4337">
            <v>0</v>
          </cell>
          <cell r="N4337">
            <v>1.8</v>
          </cell>
          <cell r="O4337">
            <v>0</v>
          </cell>
          <cell r="P4337">
            <v>0</v>
          </cell>
          <cell r="Q4337">
            <v>0</v>
          </cell>
          <cell r="R4337" t="str">
            <v>multicolore</v>
          </cell>
          <cell r="S4337" t="str">
            <v>11½</v>
          </cell>
          <cell r="T4337" t="str">
            <v/>
          </cell>
          <cell r="U4337" t="str">
            <v/>
          </cell>
          <cell r="V4337" t="str">
            <v>Héliogravure</v>
          </cell>
        </row>
        <row r="4338">
          <cell r="B4338" t="str">
            <v>DR-000-3957</v>
          </cell>
          <cell r="C4338" t="str">
            <v>4848484551575355</v>
          </cell>
          <cell r="D4338" t="str">
            <v>000</v>
          </cell>
          <cell r="E4338">
            <v>3957</v>
          </cell>
          <cell r="F4338" t="str">
            <v>Timbres-poste</v>
          </cell>
          <cell r="G4338">
            <v>2009</v>
          </cell>
          <cell r="H4338" t="str">
            <v>Foire du livre de Bruxelles</v>
          </cell>
          <cell r="I4338" t="str">
            <v>"Voici la Belgique". La littérature.</v>
          </cell>
          <cell r="J4338">
            <v>2.25</v>
          </cell>
          <cell r="K4338">
            <v>1</v>
          </cell>
          <cell r="L4338">
            <v>0</v>
          </cell>
          <cell r="M4338">
            <v>0</v>
          </cell>
          <cell r="N4338">
            <v>1.8</v>
          </cell>
          <cell r="O4338">
            <v>0</v>
          </cell>
          <cell r="P4338">
            <v>0</v>
          </cell>
          <cell r="Q4338">
            <v>0</v>
          </cell>
          <cell r="R4338" t="str">
            <v>multicolore</v>
          </cell>
          <cell r="S4338" t="str">
            <v>11½</v>
          </cell>
          <cell r="T4338" t="str">
            <v/>
          </cell>
          <cell r="U4338" t="str">
            <v/>
          </cell>
          <cell r="V4338" t="str">
            <v>Héliogravure</v>
          </cell>
        </row>
        <row r="4339">
          <cell r="B4339" t="str">
            <v>DR-000-3958</v>
          </cell>
          <cell r="C4339" t="str">
            <v>4848484551575356</v>
          </cell>
          <cell r="D4339" t="str">
            <v>000</v>
          </cell>
          <cell r="E4339">
            <v>3958</v>
          </cell>
          <cell r="F4339" t="str">
            <v>Timbres-poste</v>
          </cell>
          <cell r="G4339">
            <v>2009</v>
          </cell>
          <cell r="H4339" t="str">
            <v>Pierre Mertens (1939-)</v>
          </cell>
          <cell r="I4339" t="str">
            <v>"Voici la Belgique". La littérature.</v>
          </cell>
          <cell r="J4339">
            <v>2.25</v>
          </cell>
          <cell r="K4339">
            <v>1</v>
          </cell>
          <cell r="L4339">
            <v>0</v>
          </cell>
          <cell r="M4339">
            <v>0</v>
          </cell>
          <cell r="N4339">
            <v>1.8</v>
          </cell>
          <cell r="O4339">
            <v>0</v>
          </cell>
          <cell r="P4339">
            <v>0</v>
          </cell>
          <cell r="Q4339">
            <v>0</v>
          </cell>
          <cell r="R4339" t="str">
            <v>multicolore</v>
          </cell>
          <cell r="S4339" t="str">
            <v>11½</v>
          </cell>
          <cell r="T4339" t="str">
            <v/>
          </cell>
          <cell r="U4339" t="str">
            <v/>
          </cell>
          <cell r="V4339" t="str">
            <v>Héliogravure</v>
          </cell>
        </row>
        <row r="4340">
          <cell r="B4340" t="str">
            <v>DR-000-3959</v>
          </cell>
          <cell r="C4340" t="str">
            <v>4848484551575357</v>
          </cell>
          <cell r="D4340" t="str">
            <v>000</v>
          </cell>
          <cell r="E4340">
            <v>3959</v>
          </cell>
          <cell r="F4340" t="str">
            <v>Timbres-poste</v>
          </cell>
          <cell r="G4340">
            <v>2009</v>
          </cell>
          <cell r="H4340" t="str">
            <v>Amélie Nothomb (1967-)</v>
          </cell>
          <cell r="I4340" t="str">
            <v>"Voici la Belgique". La littérature.</v>
          </cell>
          <cell r="J4340">
            <v>2.25</v>
          </cell>
          <cell r="K4340">
            <v>1</v>
          </cell>
          <cell r="L4340">
            <v>0</v>
          </cell>
          <cell r="M4340">
            <v>0</v>
          </cell>
          <cell r="N4340">
            <v>1.8</v>
          </cell>
          <cell r="O4340">
            <v>0</v>
          </cell>
          <cell r="P4340">
            <v>0</v>
          </cell>
          <cell r="Q4340">
            <v>0</v>
          </cell>
          <cell r="R4340" t="str">
            <v>multicolore</v>
          </cell>
          <cell r="S4340" t="str">
            <v>11½</v>
          </cell>
          <cell r="T4340" t="str">
            <v/>
          </cell>
          <cell r="U4340" t="str">
            <v/>
          </cell>
          <cell r="V4340" t="str">
            <v>Héliogravure</v>
          </cell>
        </row>
        <row r="4341">
          <cell r="B4341" t="str">
            <v>DR-000-3960</v>
          </cell>
          <cell r="C4341" t="str">
            <v>4848484551575448</v>
          </cell>
          <cell r="D4341" t="str">
            <v>000</v>
          </cell>
          <cell r="E4341">
            <v>3960</v>
          </cell>
          <cell r="F4341" t="str">
            <v>Timbres-poste</v>
          </cell>
          <cell r="G4341">
            <v>2009</v>
          </cell>
          <cell r="H4341" t="str">
            <v>Henri Vernes (1918-)</v>
          </cell>
          <cell r="I4341" t="str">
            <v>"Voici la Belgique". La littérature.</v>
          </cell>
          <cell r="J4341">
            <v>2.25</v>
          </cell>
          <cell r="K4341">
            <v>1</v>
          </cell>
          <cell r="L4341">
            <v>0</v>
          </cell>
          <cell r="M4341">
            <v>0</v>
          </cell>
          <cell r="N4341">
            <v>1.8</v>
          </cell>
          <cell r="O4341">
            <v>0</v>
          </cell>
          <cell r="P4341">
            <v>0</v>
          </cell>
          <cell r="Q4341">
            <v>0</v>
          </cell>
          <cell r="R4341" t="str">
            <v>multicolore</v>
          </cell>
          <cell r="S4341" t="str">
            <v>11½</v>
          </cell>
          <cell r="T4341" t="str">
            <v/>
          </cell>
          <cell r="U4341" t="str">
            <v/>
          </cell>
          <cell r="V4341" t="str">
            <v>Héliogravure</v>
          </cell>
        </row>
        <row r="4342">
          <cell r="B4342" t="str">
            <v>DR-000-3961</v>
          </cell>
          <cell r="C4342" t="str">
            <v>4848484551575449</v>
          </cell>
          <cell r="D4342" t="str">
            <v>000</v>
          </cell>
          <cell r="E4342">
            <v>3961</v>
          </cell>
          <cell r="F4342" t="str">
            <v>Timbres-poste</v>
          </cell>
          <cell r="G4342">
            <v>2009</v>
          </cell>
          <cell r="H4342" t="str">
            <v>"Timbre n° 182a "Hôtel de ville de Termonde" (centre renversé) de 1920"</v>
          </cell>
          <cell r="I4342" t="str">
            <v>Promotion de la philatélie belge, à l'exposition philatélique "MonacoPhil 2009" à Monte-Carlo.</v>
          </cell>
          <cell r="J4342">
            <v>6</v>
          </cell>
          <cell r="K4342">
            <v>1</v>
          </cell>
          <cell r="L4342">
            <v>0</v>
          </cell>
          <cell r="M4342">
            <v>0</v>
          </cell>
          <cell r="N4342">
            <v>6</v>
          </cell>
          <cell r="O4342">
            <v>0</v>
          </cell>
          <cell r="P4342">
            <v>0</v>
          </cell>
          <cell r="Q4342">
            <v>0</v>
          </cell>
          <cell r="R4342" t="str">
            <v>multicolore</v>
          </cell>
          <cell r="S4342" t="str">
            <v>11½</v>
          </cell>
          <cell r="T4342" t="str">
            <v>1 (Europe) + 0,40</v>
          </cell>
          <cell r="U4342" t="str">
            <v/>
          </cell>
          <cell r="V4342" t="str">
            <v>Héliogravure</v>
          </cell>
        </row>
        <row r="4343">
          <cell r="B4343" t="str">
            <v>DR-000-3962</v>
          </cell>
          <cell r="C4343" t="str">
            <v>4848484551575450</v>
          </cell>
          <cell r="D4343" t="str">
            <v>000</v>
          </cell>
          <cell r="E4343">
            <v>3962</v>
          </cell>
          <cell r="F4343" t="str">
            <v>Timbres-poste</v>
          </cell>
          <cell r="G4343">
            <v>2009</v>
          </cell>
          <cell r="H4343" t="str">
            <v>Composition avec boules décoratives bleues</v>
          </cell>
          <cell r="I4343" t="str">
            <v>Noël et Nouvel An.</v>
          </cell>
          <cell r="J4343">
            <v>4.5</v>
          </cell>
          <cell r="K4343">
            <v>1</v>
          </cell>
          <cell r="L4343">
            <v>0</v>
          </cell>
          <cell r="M4343">
            <v>0</v>
          </cell>
          <cell r="N4343">
            <v>1.5</v>
          </cell>
          <cell r="O4343">
            <v>0</v>
          </cell>
          <cell r="P4343">
            <v>0</v>
          </cell>
          <cell r="Q4343">
            <v>0</v>
          </cell>
          <cell r="R4343" t="str">
            <v>multicolore</v>
          </cell>
          <cell r="S4343" t="str">
            <v>10 sur 3 côtés</v>
          </cell>
          <cell r="T4343" t="str">
            <v>1 (Europe) et 1 (Monde</v>
          </cell>
          <cell r="U4343" t="str">
            <v/>
          </cell>
          <cell r="V4343" t="str">
            <v>Héliogravure</v>
          </cell>
        </row>
        <row r="4344">
          <cell r="B4344" t="str">
            <v>DR-000-3962a</v>
          </cell>
          <cell r="C4344" t="str">
            <v>484848455157545097</v>
          </cell>
          <cell r="D4344" t="str">
            <v>000</v>
          </cell>
          <cell r="E4344" t="str">
            <v>3962a</v>
          </cell>
          <cell r="F4344" t="str">
            <v>Timbres-poste</v>
          </cell>
          <cell r="G4344">
            <v>2009</v>
          </cell>
          <cell r="H4344" t="str">
            <v>Composition avec boules décoratives bleues</v>
          </cell>
          <cell r="I4344" t="str">
            <v>Noël et Nouvel An.</v>
          </cell>
          <cell r="J4344">
            <v>4.25</v>
          </cell>
          <cell r="K4344">
            <v>0</v>
          </cell>
          <cell r="L4344">
            <v>0</v>
          </cell>
          <cell r="M4344">
            <v>0</v>
          </cell>
          <cell r="N4344">
            <v>1.25</v>
          </cell>
          <cell r="O4344">
            <v>0</v>
          </cell>
          <cell r="P4344">
            <v>0</v>
          </cell>
          <cell r="Q4344">
            <v>0</v>
          </cell>
          <cell r="R4344" t="str">
            <v>multicolore</v>
          </cell>
          <cell r="S4344" t="str">
            <v>10 sur 2 côtés</v>
          </cell>
          <cell r="T4344" t="str">
            <v>1 (Europe) et 1 (Monde</v>
          </cell>
          <cell r="U4344" t="str">
            <v/>
          </cell>
          <cell r="V4344" t="str">
            <v>Héliogravure</v>
          </cell>
        </row>
        <row r="4345">
          <cell r="B4345" t="str">
            <v>DR-000-3963</v>
          </cell>
          <cell r="C4345" t="str">
            <v>4848484551575451</v>
          </cell>
          <cell r="D4345" t="str">
            <v>000</v>
          </cell>
          <cell r="E4345">
            <v>3963</v>
          </cell>
          <cell r="F4345" t="str">
            <v>Timbres-poste</v>
          </cell>
          <cell r="G4345">
            <v>2009</v>
          </cell>
          <cell r="H4345" t="str">
            <v>Composition avec boules décoratives dorées</v>
          </cell>
          <cell r="I4345" t="str">
            <v>Noël et Nouvel An.</v>
          </cell>
          <cell r="J4345">
            <v>2.2999999999999998</v>
          </cell>
          <cell r="K4345">
            <v>1</v>
          </cell>
          <cell r="L4345">
            <v>0</v>
          </cell>
          <cell r="M4345">
            <v>0</v>
          </cell>
          <cell r="N4345">
            <v>0.6</v>
          </cell>
          <cell r="O4345">
            <v>0</v>
          </cell>
          <cell r="P4345">
            <v>0</v>
          </cell>
          <cell r="Q4345">
            <v>0</v>
          </cell>
          <cell r="R4345" t="str">
            <v>multicolore</v>
          </cell>
          <cell r="S4345" t="str">
            <v>10 sur 3 côtés</v>
          </cell>
          <cell r="T4345" t="str">
            <v>1</v>
          </cell>
          <cell r="U4345" t="str">
            <v/>
          </cell>
          <cell r="V4345" t="str">
            <v>Héliogravure</v>
          </cell>
        </row>
        <row r="4346">
          <cell r="B4346" t="str">
            <v>DR-000-3963a</v>
          </cell>
          <cell r="C4346" t="str">
            <v>484848455157545197</v>
          </cell>
          <cell r="D4346" t="str">
            <v>000</v>
          </cell>
          <cell r="E4346" t="str">
            <v>3963a</v>
          </cell>
          <cell r="F4346" t="str">
            <v>Timbres-poste</v>
          </cell>
          <cell r="G4346">
            <v>2009</v>
          </cell>
          <cell r="H4346" t="str">
            <v>Composition avec boules décoratives dorées</v>
          </cell>
          <cell r="I4346" t="str">
            <v>Noël et Nouvel An.</v>
          </cell>
          <cell r="J4346">
            <v>2.5</v>
          </cell>
          <cell r="K4346">
            <v>0</v>
          </cell>
          <cell r="L4346">
            <v>0</v>
          </cell>
          <cell r="M4346">
            <v>0</v>
          </cell>
          <cell r="N4346">
            <v>0.75</v>
          </cell>
          <cell r="O4346">
            <v>0</v>
          </cell>
          <cell r="P4346">
            <v>0</v>
          </cell>
          <cell r="Q4346">
            <v>0</v>
          </cell>
          <cell r="R4346" t="str">
            <v>multicolore</v>
          </cell>
          <cell r="S4346" t="str">
            <v>10 sur 2 côtés</v>
          </cell>
          <cell r="T4346" t="str">
            <v>1</v>
          </cell>
          <cell r="U4346" t="str">
            <v/>
          </cell>
          <cell r="V4346" t="str">
            <v>Héliogravure</v>
          </cell>
        </row>
        <row r="4347">
          <cell r="B4347" t="str">
            <v>DR-000-3964</v>
          </cell>
          <cell r="C4347" t="str">
            <v>4848484551575452</v>
          </cell>
          <cell r="D4347" t="str">
            <v>000</v>
          </cell>
          <cell r="E4347">
            <v>3964</v>
          </cell>
          <cell r="F4347" t="str">
            <v>Timbres-poste</v>
          </cell>
          <cell r="G4347">
            <v>2009</v>
          </cell>
          <cell r="H4347" t="str">
            <v>4,60 € multicolore</v>
          </cell>
          <cell r="I4347" t="str">
            <v>Série courante. Faune. Oiseaux.</v>
          </cell>
          <cell r="J4347">
            <v>14</v>
          </cell>
          <cell r="K4347">
            <v>1</v>
          </cell>
          <cell r="L4347">
            <v>0</v>
          </cell>
          <cell r="M4347">
            <v>0</v>
          </cell>
          <cell r="N4347">
            <v>3</v>
          </cell>
          <cell r="O4347">
            <v>0</v>
          </cell>
          <cell r="P4347">
            <v>0</v>
          </cell>
          <cell r="Q4347">
            <v>0</v>
          </cell>
          <cell r="R4347" t="str">
            <v>multicolore</v>
          </cell>
          <cell r="S4347" t="str">
            <v>11½</v>
          </cell>
          <cell r="T4347" t="str">
            <v>4,60 €</v>
          </cell>
          <cell r="U4347" t="str">
            <v/>
          </cell>
          <cell r="V4347" t="str">
            <v>Héliogravure</v>
          </cell>
        </row>
        <row r="4348">
          <cell r="B4348" t="str">
            <v>DR-000-3965</v>
          </cell>
          <cell r="C4348" t="str">
            <v>4848484551575453</v>
          </cell>
          <cell r="D4348" t="str">
            <v>000</v>
          </cell>
          <cell r="E4348">
            <v>3965</v>
          </cell>
          <cell r="F4348" t="str">
            <v>Timbres-poste</v>
          </cell>
          <cell r="G4348">
            <v>2009</v>
          </cell>
          <cell r="H4348" t="str">
            <v>Coucher de soleil</v>
          </cell>
          <cell r="I4348" t="str">
            <v>Série courante. Timbre de deuil.</v>
          </cell>
          <cell r="J4348">
            <v>2.2999999999999998</v>
          </cell>
          <cell r="K4348">
            <v>1</v>
          </cell>
          <cell r="L4348">
            <v>0</v>
          </cell>
          <cell r="M4348">
            <v>0</v>
          </cell>
          <cell r="N4348">
            <v>0.4</v>
          </cell>
          <cell r="O4348">
            <v>0</v>
          </cell>
          <cell r="P4348">
            <v>0</v>
          </cell>
          <cell r="Q4348">
            <v>0</v>
          </cell>
          <cell r="R4348" t="str">
            <v>multicolore</v>
          </cell>
          <cell r="S4348" t="str">
            <v>10 sur 3 côtés</v>
          </cell>
          <cell r="T4348" t="str">
            <v>1</v>
          </cell>
          <cell r="U4348" t="str">
            <v/>
          </cell>
          <cell r="V4348" t="str">
            <v>Héliogravure</v>
          </cell>
        </row>
        <row r="4349">
          <cell r="B4349" t="str">
            <v>DR-000-3965a</v>
          </cell>
          <cell r="C4349" t="str">
            <v>484848455157545397</v>
          </cell>
          <cell r="D4349" t="str">
            <v>000</v>
          </cell>
          <cell r="E4349" t="str">
            <v>3965a</v>
          </cell>
          <cell r="F4349" t="str">
            <v>Timbres-poste</v>
          </cell>
          <cell r="G4349">
            <v>2009</v>
          </cell>
          <cell r="H4349" t="str">
            <v>Coucher de soleil</v>
          </cell>
          <cell r="I4349" t="str">
            <v>Série courante. Timbre de deuil.</v>
          </cell>
          <cell r="J4349">
            <v>2.5</v>
          </cell>
          <cell r="K4349">
            <v>1</v>
          </cell>
          <cell r="L4349">
            <v>0</v>
          </cell>
          <cell r="M4349">
            <v>0</v>
          </cell>
          <cell r="N4349">
            <v>0.5</v>
          </cell>
          <cell r="O4349">
            <v>0</v>
          </cell>
          <cell r="P4349">
            <v>0</v>
          </cell>
          <cell r="Q4349">
            <v>0</v>
          </cell>
          <cell r="R4349" t="str">
            <v>multicolore</v>
          </cell>
          <cell r="S4349" t="str">
            <v>10 sur 2 côtés</v>
          </cell>
          <cell r="T4349" t="str">
            <v>1</v>
          </cell>
          <cell r="U4349" t="str">
            <v/>
          </cell>
          <cell r="V4349" t="str">
            <v>Héliogravure</v>
          </cell>
        </row>
        <row r="4350">
          <cell r="B4350" t="str">
            <v>DR-000-3966</v>
          </cell>
          <cell r="C4350" t="str">
            <v>4848484551575454</v>
          </cell>
          <cell r="D4350" t="str">
            <v>000</v>
          </cell>
          <cell r="E4350">
            <v>3966</v>
          </cell>
          <cell r="F4350" t="str">
            <v>Timbres-poste</v>
          </cell>
          <cell r="G4350">
            <v>2009</v>
          </cell>
          <cell r="H4350" t="str">
            <v>120e anniversaire de la Fédération royale des Cercles philatéliques de Belgique (loupe sur timbres)</v>
          </cell>
          <cell r="I4350" t="str">
            <v>"Antverpia 2010". Championnat européen de philatélie. Le coeur d'Anvers.</v>
          </cell>
          <cell r="J4350">
            <v>6</v>
          </cell>
          <cell r="K4350">
            <v>1</v>
          </cell>
          <cell r="L4350">
            <v>0</v>
          </cell>
          <cell r="M4350">
            <v>0</v>
          </cell>
          <cell r="N4350">
            <v>6</v>
          </cell>
          <cell r="O4350">
            <v>0</v>
          </cell>
          <cell r="P4350">
            <v>0</v>
          </cell>
          <cell r="Q4350">
            <v>0</v>
          </cell>
          <cell r="R4350" t="str">
            <v>multicolore</v>
          </cell>
          <cell r="S4350" t="str">
            <v>11½</v>
          </cell>
          <cell r="T4350" t="str">
            <v>1</v>
          </cell>
          <cell r="U4350" t="str">
            <v/>
          </cell>
          <cell r="V4350" t="str">
            <v>Offset</v>
          </cell>
        </row>
        <row r="4351">
          <cell r="B4351" t="str">
            <v>DR-000-3967</v>
          </cell>
          <cell r="C4351" t="str">
            <v>4848484551575455</v>
          </cell>
          <cell r="D4351" t="str">
            <v>000</v>
          </cell>
          <cell r="E4351">
            <v>3967</v>
          </cell>
          <cell r="F4351" t="str">
            <v>Timbres-poste</v>
          </cell>
          <cell r="G4351">
            <v>2009</v>
          </cell>
          <cell r="H4351" t="str">
            <v>Centre commercial</v>
          </cell>
          <cell r="I4351" t="str">
            <v>"Antverpia 2010". Championnat européen de philatélie. Le coeur d'Anvers.</v>
          </cell>
          <cell r="J4351">
            <v>6</v>
          </cell>
          <cell r="K4351">
            <v>1</v>
          </cell>
          <cell r="L4351">
            <v>0</v>
          </cell>
          <cell r="M4351">
            <v>0</v>
          </cell>
          <cell r="N4351">
            <v>6</v>
          </cell>
          <cell r="O4351">
            <v>0</v>
          </cell>
          <cell r="P4351">
            <v>0</v>
          </cell>
          <cell r="Q4351">
            <v>0</v>
          </cell>
          <cell r="R4351" t="str">
            <v>multicolore</v>
          </cell>
          <cell r="S4351" t="str">
            <v>11½</v>
          </cell>
          <cell r="T4351" t="str">
            <v>1</v>
          </cell>
          <cell r="U4351" t="str">
            <v/>
          </cell>
          <cell r="V4351" t="str">
            <v>Offset</v>
          </cell>
        </row>
        <row r="4352">
          <cell r="B4352" t="str">
            <v>DR-000-3968</v>
          </cell>
          <cell r="C4352" t="str">
            <v>4848484551575456</v>
          </cell>
          <cell r="D4352" t="str">
            <v>000</v>
          </cell>
          <cell r="E4352">
            <v>3968</v>
          </cell>
          <cell r="F4352" t="str">
            <v>Timbres-poste</v>
          </cell>
          <cell r="G4352">
            <v>2009</v>
          </cell>
          <cell r="H4352" t="str">
            <v>Le zoo (girafes devant un pavillon et l'éléphant Kai-Mook)</v>
          </cell>
          <cell r="I4352" t="str">
            <v>"Antverpia 2010". Championnat européen de philatélie. Le coeur d'Anvers.</v>
          </cell>
          <cell r="J4352">
            <v>6</v>
          </cell>
          <cell r="K4352">
            <v>1</v>
          </cell>
          <cell r="L4352">
            <v>0</v>
          </cell>
          <cell r="M4352">
            <v>0</v>
          </cell>
          <cell r="N4352">
            <v>6</v>
          </cell>
          <cell r="O4352">
            <v>0</v>
          </cell>
          <cell r="P4352">
            <v>0</v>
          </cell>
          <cell r="Q4352">
            <v>0</v>
          </cell>
          <cell r="R4352" t="str">
            <v>multicolore</v>
          </cell>
          <cell r="S4352" t="str">
            <v>11½</v>
          </cell>
          <cell r="T4352" t="str">
            <v>1</v>
          </cell>
          <cell r="U4352" t="str">
            <v/>
          </cell>
          <cell r="V4352" t="str">
            <v>Offset</v>
          </cell>
        </row>
        <row r="4353">
          <cell r="B4353" t="str">
            <v>DR-000-3969</v>
          </cell>
          <cell r="C4353" t="str">
            <v>4848484551575457</v>
          </cell>
          <cell r="D4353" t="str">
            <v>000</v>
          </cell>
          <cell r="E4353">
            <v>3969</v>
          </cell>
          <cell r="F4353" t="str">
            <v>Timbres-poste</v>
          </cell>
          <cell r="G4353">
            <v>2009</v>
          </cell>
          <cell r="H4353" t="str">
            <v>MAS - Museum aan de Stroom (maquette et tableau d'Eugeen Van Mieghem)</v>
          </cell>
          <cell r="I4353" t="str">
            <v>"Antverpia 2010". Championnat européen de philatélie. Le coeur d'Anvers.</v>
          </cell>
          <cell r="J4353">
            <v>6</v>
          </cell>
          <cell r="K4353">
            <v>1</v>
          </cell>
          <cell r="L4353">
            <v>0</v>
          </cell>
          <cell r="M4353">
            <v>0</v>
          </cell>
          <cell r="N4353">
            <v>6</v>
          </cell>
          <cell r="O4353">
            <v>0</v>
          </cell>
          <cell r="P4353">
            <v>0</v>
          </cell>
          <cell r="Q4353">
            <v>0</v>
          </cell>
          <cell r="R4353" t="str">
            <v>multicolore</v>
          </cell>
          <cell r="S4353" t="str">
            <v>11½</v>
          </cell>
          <cell r="T4353" t="str">
            <v>1</v>
          </cell>
          <cell r="U4353" t="str">
            <v/>
          </cell>
          <cell r="V4353" t="str">
            <v>Offset</v>
          </cell>
        </row>
        <row r="4354">
          <cell r="B4354" t="str">
            <v>DR-000-3970</v>
          </cell>
          <cell r="C4354" t="str">
            <v>4848484551575548</v>
          </cell>
          <cell r="D4354" t="str">
            <v>000</v>
          </cell>
          <cell r="E4354">
            <v>3970</v>
          </cell>
          <cell r="F4354" t="str">
            <v>Timbres-poste</v>
          </cell>
          <cell r="G4354">
            <v>2009</v>
          </cell>
          <cell r="H4354" t="str">
            <v>Maison de Pierre Paul Rubens (1577-1640) et son autoportrait</v>
          </cell>
          <cell r="I4354" t="str">
            <v>"Antverpia 2010". Championnat européen de philatélie. Le coeur d'Anvers.</v>
          </cell>
          <cell r="J4354">
            <v>6</v>
          </cell>
          <cell r="K4354">
            <v>1</v>
          </cell>
          <cell r="L4354">
            <v>0</v>
          </cell>
          <cell r="M4354">
            <v>0</v>
          </cell>
          <cell r="N4354">
            <v>6</v>
          </cell>
          <cell r="O4354">
            <v>0</v>
          </cell>
          <cell r="P4354">
            <v>0</v>
          </cell>
          <cell r="Q4354">
            <v>0</v>
          </cell>
          <cell r="R4354" t="str">
            <v>multicolore</v>
          </cell>
          <cell r="S4354" t="str">
            <v>11½</v>
          </cell>
          <cell r="T4354" t="str">
            <v>1</v>
          </cell>
          <cell r="U4354" t="str">
            <v/>
          </cell>
          <cell r="V4354" t="str">
            <v>Offset</v>
          </cell>
        </row>
        <row r="4355">
          <cell r="B4355" t="str">
            <v>DR-000-3971</v>
          </cell>
          <cell r="C4355" t="str">
            <v>4848484551575549</v>
          </cell>
          <cell r="D4355" t="str">
            <v>000</v>
          </cell>
          <cell r="E4355">
            <v>3971</v>
          </cell>
          <cell r="F4355" t="str">
            <v>Timbres-poste</v>
          </cell>
          <cell r="G4355">
            <v>2009</v>
          </cell>
          <cell r="H4355" t="str">
            <v>Le vieux centre (hôtel de ville et cathédrale)</v>
          </cell>
          <cell r="I4355" t="str">
            <v>"Antverpia 2010". Championnat européen de philatélie. Le coeur d'Anvers.</v>
          </cell>
          <cell r="J4355">
            <v>6</v>
          </cell>
          <cell r="K4355">
            <v>1</v>
          </cell>
          <cell r="L4355">
            <v>0</v>
          </cell>
          <cell r="M4355">
            <v>0</v>
          </cell>
          <cell r="N4355">
            <v>6</v>
          </cell>
          <cell r="O4355">
            <v>0</v>
          </cell>
          <cell r="P4355">
            <v>0</v>
          </cell>
          <cell r="Q4355">
            <v>0</v>
          </cell>
          <cell r="R4355" t="str">
            <v>multicolore</v>
          </cell>
          <cell r="S4355" t="str">
            <v>11½</v>
          </cell>
          <cell r="T4355" t="str">
            <v>1</v>
          </cell>
          <cell r="U4355" t="str">
            <v/>
          </cell>
          <cell r="V4355" t="str">
            <v>Offset</v>
          </cell>
        </row>
        <row r="4356">
          <cell r="B4356" t="str">
            <v>DR-000-3972</v>
          </cell>
          <cell r="C4356" t="str">
            <v>4848484551575550</v>
          </cell>
          <cell r="D4356" t="str">
            <v>000</v>
          </cell>
          <cell r="E4356">
            <v>3972</v>
          </cell>
          <cell r="F4356" t="str">
            <v>Timbres-poste</v>
          </cell>
          <cell r="G4356">
            <v>2010</v>
          </cell>
          <cell r="H4356" t="str">
            <v>Visage en puzzle</v>
          </cell>
          <cell r="I4356" t="str">
            <v>Le don d'organes.</v>
          </cell>
          <cell r="J4356">
            <v>2.2999999999999998</v>
          </cell>
          <cell r="K4356">
            <v>1</v>
          </cell>
          <cell r="L4356">
            <v>0</v>
          </cell>
          <cell r="M4356">
            <v>0</v>
          </cell>
          <cell r="N4356">
            <v>0.4</v>
          </cell>
          <cell r="O4356">
            <v>0</v>
          </cell>
          <cell r="P4356">
            <v>0</v>
          </cell>
          <cell r="Q4356">
            <v>0</v>
          </cell>
          <cell r="R4356" t="str">
            <v>multicolore</v>
          </cell>
          <cell r="S4356" t="str">
            <v>10 sur 3 côtés</v>
          </cell>
          <cell r="T4356" t="str">
            <v>1</v>
          </cell>
          <cell r="U4356" t="str">
            <v/>
          </cell>
          <cell r="V4356" t="str">
            <v>Héliogravure</v>
          </cell>
        </row>
        <row r="4357">
          <cell r="B4357" t="str">
            <v>DR-000-3973</v>
          </cell>
          <cell r="C4357" t="str">
            <v>4848484551575551</v>
          </cell>
          <cell r="D4357" t="str">
            <v>000</v>
          </cell>
          <cell r="E4357">
            <v>3973</v>
          </cell>
          <cell r="F4357" t="str">
            <v>Timbres-poste</v>
          </cell>
          <cell r="G4357">
            <v>2010</v>
          </cell>
          <cell r="H4357" t="str">
            <v>0,05 € multicolore</v>
          </cell>
          <cell r="I4357" t="str">
            <v>Série courante. Faune. Oiseau.</v>
          </cell>
          <cell r="J4357">
            <v>0.2</v>
          </cell>
          <cell r="K4357">
            <v>1</v>
          </cell>
          <cell r="L4357">
            <v>0</v>
          </cell>
          <cell r="M4357">
            <v>0</v>
          </cell>
          <cell r="N4357">
            <v>0.2</v>
          </cell>
          <cell r="O4357">
            <v>0</v>
          </cell>
          <cell r="P4357">
            <v>0</v>
          </cell>
          <cell r="Q4357">
            <v>0</v>
          </cell>
          <cell r="R4357" t="str">
            <v>multicolore</v>
          </cell>
          <cell r="S4357" t="str">
            <v>11½</v>
          </cell>
          <cell r="T4357" t="str">
            <v>0,05 €</v>
          </cell>
          <cell r="U4357" t="str">
            <v/>
          </cell>
          <cell r="V4357" t="str">
            <v>Offset</v>
          </cell>
        </row>
        <row r="4358">
          <cell r="B4358" t="str">
            <v>DR-000-3974</v>
          </cell>
          <cell r="C4358" t="str">
            <v>4848484551575552</v>
          </cell>
          <cell r="D4358" t="str">
            <v>000</v>
          </cell>
          <cell r="E4358">
            <v>3974</v>
          </cell>
          <cell r="F4358" t="str">
            <v>Timbres-poste</v>
          </cell>
          <cell r="G4358">
            <v>2010</v>
          </cell>
          <cell r="H4358" t="str">
            <v>Portrait de Paul Otlet (1868-1944), bibliographe, co-fondateur du Mundaneum à Mons, et détail d'une mappemonde</v>
          </cell>
          <cell r="I4358" t="str">
            <v>Du Mundaneum à l'internet.</v>
          </cell>
          <cell r="J4358">
            <v>14</v>
          </cell>
          <cell r="K4358">
            <v>1</v>
          </cell>
          <cell r="L4358">
            <v>0</v>
          </cell>
          <cell r="M4358">
            <v>0</v>
          </cell>
          <cell r="N4358">
            <v>14</v>
          </cell>
          <cell r="O4358">
            <v>0</v>
          </cell>
          <cell r="P4358">
            <v>0</v>
          </cell>
          <cell r="Q4358">
            <v>0</v>
          </cell>
          <cell r="R4358" t="str">
            <v>multicolore</v>
          </cell>
          <cell r="S4358" t="str">
            <v>11½</v>
          </cell>
          <cell r="T4358" t="str">
            <v>4,60 €</v>
          </cell>
          <cell r="U4358" t="str">
            <v/>
          </cell>
          <cell r="V4358" t="str">
            <v>Offset</v>
          </cell>
        </row>
        <row r="4359">
          <cell r="B4359" t="str">
            <v>DR-000-3975</v>
          </cell>
          <cell r="C4359" t="str">
            <v>4848484551575553</v>
          </cell>
          <cell r="D4359" t="str">
            <v>000</v>
          </cell>
          <cell r="E4359">
            <v>3975</v>
          </cell>
          <cell r="F4359" t="str">
            <v>Timbres-poste</v>
          </cell>
          <cell r="G4359">
            <v>2010</v>
          </cell>
          <cell r="H4359" t="str">
            <v>Largo Winch et avion, du dessinateur Philippe Francq et du scénariste Jean Van Hamme</v>
          </cell>
          <cell r="I4359" t="str">
            <v>Philatélie de la Jeunesse. Bande dessinée.</v>
          </cell>
          <cell r="J4359">
            <v>3.5</v>
          </cell>
          <cell r="K4359">
            <v>1</v>
          </cell>
          <cell r="L4359">
            <v>0</v>
          </cell>
          <cell r="M4359">
            <v>0</v>
          </cell>
          <cell r="N4359">
            <v>1.5</v>
          </cell>
          <cell r="O4359">
            <v>0</v>
          </cell>
          <cell r="P4359">
            <v>0</v>
          </cell>
          <cell r="Q4359">
            <v>0</v>
          </cell>
          <cell r="R4359" t="str">
            <v>multicolore</v>
          </cell>
          <cell r="S4359" t="str">
            <v>11½</v>
          </cell>
          <cell r="T4359" t="str">
            <v>1</v>
          </cell>
          <cell r="U4359" t="str">
            <v/>
          </cell>
          <cell r="V4359" t="str">
            <v>Offset</v>
          </cell>
        </row>
        <row r="4360">
          <cell r="B4360" t="str">
            <v>DR-000-3976</v>
          </cell>
          <cell r="C4360" t="str">
            <v>4848484551575554</v>
          </cell>
          <cell r="D4360" t="str">
            <v>000</v>
          </cell>
          <cell r="E4360">
            <v>3976</v>
          </cell>
          <cell r="F4360" t="str">
            <v>Timbres-poste</v>
          </cell>
          <cell r="G4360">
            <v>2010</v>
          </cell>
          <cell r="H4360" t="str">
            <v>Paul Verlaine (1844-1896) et Arthur Rimbaud (1854-1891), poètes français                 VOIR C3976</v>
          </cell>
          <cell r="I4360" t="str">
            <v>Ecrivains européens à Bruxelles au XIXe siècle.</v>
          </cell>
          <cell r="J4360">
            <v>4.5</v>
          </cell>
          <cell r="K4360">
            <v>0</v>
          </cell>
          <cell r="L4360">
            <v>0</v>
          </cell>
          <cell r="M4360">
            <v>0</v>
          </cell>
          <cell r="N4360">
            <v>4</v>
          </cell>
          <cell r="O4360">
            <v>0</v>
          </cell>
          <cell r="P4360">
            <v>0</v>
          </cell>
          <cell r="Q4360">
            <v>0</v>
          </cell>
          <cell r="R4360" t="str">
            <v>multicolore</v>
          </cell>
          <cell r="S4360" t="str">
            <v>11½</v>
          </cell>
          <cell r="T4360" t="str">
            <v/>
          </cell>
          <cell r="U4360" t="str">
            <v/>
          </cell>
          <cell r="V4360" t="str">
            <v>Héliogravure</v>
          </cell>
        </row>
        <row r="4361">
          <cell r="B4361" t="str">
            <v>DR-000-3977</v>
          </cell>
          <cell r="C4361" t="str">
            <v>4848484551575555</v>
          </cell>
          <cell r="D4361" t="str">
            <v>000</v>
          </cell>
          <cell r="E4361">
            <v>3977</v>
          </cell>
          <cell r="F4361" t="str">
            <v>Timbres-poste</v>
          </cell>
          <cell r="G4361">
            <v>2010</v>
          </cell>
          <cell r="H4361" t="str">
            <v>Charles Baudelaire (1821-1867), poète français                                                       VOIR C3976</v>
          </cell>
          <cell r="I4361" t="str">
            <v>Ecrivains européens à Bruxelles au XIXe siècle.</v>
          </cell>
          <cell r="J4361">
            <v>4.5</v>
          </cell>
          <cell r="K4361">
            <v>0</v>
          </cell>
          <cell r="L4361">
            <v>0</v>
          </cell>
          <cell r="M4361">
            <v>0</v>
          </cell>
          <cell r="N4361">
            <v>4</v>
          </cell>
          <cell r="O4361">
            <v>0</v>
          </cell>
          <cell r="P4361">
            <v>0</v>
          </cell>
          <cell r="Q4361">
            <v>0</v>
          </cell>
          <cell r="R4361" t="str">
            <v>multicolore</v>
          </cell>
          <cell r="S4361" t="str">
            <v>11½</v>
          </cell>
          <cell r="T4361" t="str">
            <v/>
          </cell>
          <cell r="U4361" t="str">
            <v/>
          </cell>
          <cell r="V4361" t="str">
            <v>Héliogravure</v>
          </cell>
        </row>
        <row r="4362">
          <cell r="B4362" t="str">
            <v>DR-000-3978</v>
          </cell>
          <cell r="C4362" t="str">
            <v>4848484551575556</v>
          </cell>
          <cell r="D4362" t="str">
            <v>000</v>
          </cell>
          <cell r="E4362">
            <v>3978</v>
          </cell>
          <cell r="F4362" t="str">
            <v>Timbres-poste</v>
          </cell>
          <cell r="G4362">
            <v>2010</v>
          </cell>
          <cell r="H4362" t="str">
            <v>Multatuli (Eduard Douwes Dekker) (1820-1887), écrivain néerlandais                                                   VOIR C3976</v>
          </cell>
          <cell r="I4362" t="str">
            <v>Ecrivains européens à Bruxelles au XIXe siècle.</v>
          </cell>
          <cell r="J4362">
            <v>4.5</v>
          </cell>
          <cell r="K4362">
            <v>0</v>
          </cell>
          <cell r="L4362">
            <v>0</v>
          </cell>
          <cell r="M4362">
            <v>0</v>
          </cell>
          <cell r="N4362">
            <v>4</v>
          </cell>
          <cell r="O4362">
            <v>0</v>
          </cell>
          <cell r="P4362">
            <v>0</v>
          </cell>
          <cell r="Q4362">
            <v>0</v>
          </cell>
          <cell r="R4362" t="str">
            <v>multicolore</v>
          </cell>
          <cell r="S4362" t="str">
            <v>11½</v>
          </cell>
          <cell r="T4362" t="str">
            <v/>
          </cell>
          <cell r="U4362" t="str">
            <v/>
          </cell>
          <cell r="V4362" t="str">
            <v>Héliogravure</v>
          </cell>
        </row>
        <row r="4363">
          <cell r="B4363" t="str">
            <v>DR-000-3979</v>
          </cell>
          <cell r="C4363" t="str">
            <v>4848484551575557</v>
          </cell>
          <cell r="D4363" t="str">
            <v>000</v>
          </cell>
          <cell r="E4363">
            <v>3979</v>
          </cell>
          <cell r="F4363" t="str">
            <v>Timbres-poste</v>
          </cell>
          <cell r="G4363">
            <v>2010</v>
          </cell>
          <cell r="H4363" t="str">
            <v>Charlotte (1816-1855) et Emily Brontë (1818-1848), poétesses et romancières britanniques                                                   VOIR C3976</v>
          </cell>
          <cell r="I4363" t="str">
            <v>Ecrivains européens à Bruxelles au XIXe siècle.</v>
          </cell>
          <cell r="J4363">
            <v>4.5</v>
          </cell>
          <cell r="K4363">
            <v>0</v>
          </cell>
          <cell r="L4363">
            <v>0</v>
          </cell>
          <cell r="M4363">
            <v>0</v>
          </cell>
          <cell r="N4363">
            <v>4</v>
          </cell>
          <cell r="O4363">
            <v>0</v>
          </cell>
          <cell r="P4363">
            <v>0</v>
          </cell>
          <cell r="Q4363">
            <v>0</v>
          </cell>
          <cell r="R4363" t="str">
            <v>multicolore</v>
          </cell>
          <cell r="S4363" t="str">
            <v>11½</v>
          </cell>
          <cell r="T4363" t="str">
            <v/>
          </cell>
          <cell r="U4363" t="str">
            <v/>
          </cell>
          <cell r="V4363" t="str">
            <v>Héliogravure</v>
          </cell>
        </row>
        <row r="4364">
          <cell r="B4364" t="str">
            <v>DR-000-3980</v>
          </cell>
          <cell r="C4364" t="str">
            <v>4848484551575648</v>
          </cell>
          <cell r="D4364" t="str">
            <v>000</v>
          </cell>
          <cell r="E4364">
            <v>3980</v>
          </cell>
          <cell r="F4364" t="str">
            <v>Timbres-poste</v>
          </cell>
          <cell r="G4364">
            <v>2010</v>
          </cell>
          <cell r="H4364" t="str">
            <v>Victor Hugo (1802-1885), écrivain français                                                   VOIR C3976</v>
          </cell>
          <cell r="I4364" t="str">
            <v>Ecrivains européens à Bruxelles au XIXe siècle.</v>
          </cell>
          <cell r="J4364">
            <v>4.5</v>
          </cell>
          <cell r="K4364">
            <v>0</v>
          </cell>
          <cell r="L4364">
            <v>0</v>
          </cell>
          <cell r="M4364">
            <v>0</v>
          </cell>
          <cell r="N4364">
            <v>4</v>
          </cell>
          <cell r="O4364">
            <v>0</v>
          </cell>
          <cell r="P4364">
            <v>0</v>
          </cell>
          <cell r="Q4364">
            <v>0</v>
          </cell>
          <cell r="R4364" t="str">
            <v>multicolore</v>
          </cell>
          <cell r="S4364" t="str">
            <v>11½</v>
          </cell>
          <cell r="T4364" t="str">
            <v/>
          </cell>
          <cell r="U4364" t="str">
            <v/>
          </cell>
          <cell r="V4364" t="str">
            <v>Héliogravure</v>
          </cell>
        </row>
        <row r="4365">
          <cell r="B4365" t="str">
            <v>DR-000-3981</v>
          </cell>
          <cell r="C4365" t="str">
            <v>4848484551575649</v>
          </cell>
          <cell r="D4365" t="str">
            <v>000</v>
          </cell>
          <cell r="E4365">
            <v>3981</v>
          </cell>
          <cell r="F4365" t="str">
            <v>Timbres-poste</v>
          </cell>
          <cell r="G4365">
            <v>2010</v>
          </cell>
          <cell r="H4365" t="str">
            <v>Tabac ailé (Nicotiana alata)</v>
          </cell>
          <cell r="I4365" t="str">
            <v>Floralies gantoises.</v>
          </cell>
          <cell r="J4365">
            <v>3.5</v>
          </cell>
          <cell r="K4365">
            <v>0</v>
          </cell>
          <cell r="L4365">
            <v>0</v>
          </cell>
          <cell r="M4365">
            <v>0</v>
          </cell>
          <cell r="N4365">
            <v>1.5</v>
          </cell>
          <cell r="O4365">
            <v>0</v>
          </cell>
          <cell r="P4365">
            <v>0</v>
          </cell>
          <cell r="Q4365">
            <v>0</v>
          </cell>
          <cell r="R4365" t="str">
            <v>multicolore</v>
          </cell>
          <cell r="S4365" t="str">
            <v>11½</v>
          </cell>
          <cell r="T4365" t="str">
            <v/>
          </cell>
          <cell r="U4365" t="str">
            <v/>
          </cell>
          <cell r="V4365" t="str">
            <v>Taille-douce et héliogravure</v>
          </cell>
        </row>
        <row r="4366">
          <cell r="B4366" t="str">
            <v>DR-000-F3981</v>
          </cell>
          <cell r="C4366" t="str">
            <v>484848457051575649</v>
          </cell>
          <cell r="D4366" t="str">
            <v>000</v>
          </cell>
          <cell r="E4366" t="str">
            <v>F3981</v>
          </cell>
          <cell r="F4366" t="str">
            <v>Timbres-poste</v>
          </cell>
          <cell r="G4366">
            <v>2010</v>
          </cell>
          <cell r="H4366" t="str">
            <v>feuillet de 2</v>
          </cell>
          <cell r="I4366" t="str">
            <v>Floralies gantoises (la paire)</v>
          </cell>
          <cell r="J4366">
            <v>60</v>
          </cell>
          <cell r="K4366">
            <v>1</v>
          </cell>
          <cell r="L4366">
            <v>0</v>
          </cell>
          <cell r="M4366">
            <v>0</v>
          </cell>
          <cell r="N4366">
            <v>60</v>
          </cell>
          <cell r="O4366">
            <v>0</v>
          </cell>
          <cell r="P4366">
            <v>0</v>
          </cell>
          <cell r="Q4366">
            <v>0</v>
          </cell>
          <cell r="R4366" t="str">
            <v>multicolore</v>
          </cell>
          <cell r="S4366" t="str">
            <v>11½</v>
          </cell>
          <cell r="T4366" t="str">
            <v/>
          </cell>
          <cell r="U4366" t="str">
            <v/>
          </cell>
          <cell r="V4366" t="str">
            <v>Taille-douce et héliogravure</v>
          </cell>
        </row>
        <row r="4367">
          <cell r="B4367" t="str">
            <v>DR-000-3982</v>
          </cell>
          <cell r="C4367" t="str">
            <v>4848484551575650</v>
          </cell>
          <cell r="D4367" t="str">
            <v>000</v>
          </cell>
          <cell r="E4367">
            <v>3982</v>
          </cell>
          <cell r="F4367" t="str">
            <v>Timbres-poste</v>
          </cell>
          <cell r="G4367">
            <v>2010</v>
          </cell>
          <cell r="H4367" t="str">
            <v>Coquelourde (Lychnis coronaria)</v>
          </cell>
          <cell r="I4367" t="str">
            <v>Floralies gantoises.</v>
          </cell>
          <cell r="J4367">
            <v>3.5</v>
          </cell>
          <cell r="K4367">
            <v>0</v>
          </cell>
          <cell r="L4367">
            <v>0</v>
          </cell>
          <cell r="M4367">
            <v>0</v>
          </cell>
          <cell r="N4367">
            <v>1.5</v>
          </cell>
          <cell r="O4367">
            <v>0</v>
          </cell>
          <cell r="P4367">
            <v>0</v>
          </cell>
          <cell r="Q4367">
            <v>0</v>
          </cell>
          <cell r="R4367" t="str">
            <v>multicolore</v>
          </cell>
          <cell r="S4367" t="str">
            <v>11½</v>
          </cell>
          <cell r="T4367" t="str">
            <v/>
          </cell>
          <cell r="U4367" t="str">
            <v/>
          </cell>
          <cell r="V4367" t="str">
            <v>Taille-douce et héliogravure</v>
          </cell>
        </row>
        <row r="4368">
          <cell r="B4368" t="str">
            <v>DR-000-3983</v>
          </cell>
          <cell r="C4368" t="str">
            <v>4848484551575651</v>
          </cell>
          <cell r="D4368" t="str">
            <v>000</v>
          </cell>
          <cell r="E4368">
            <v>3983</v>
          </cell>
          <cell r="F4368" t="str">
            <v>Timbres-poste</v>
          </cell>
          <cell r="G4368">
            <v>2010</v>
          </cell>
          <cell r="H4368" t="str">
            <v>Poussins</v>
          </cell>
          <cell r="I4368" t="str">
            <v>"Hors du nid".</v>
          </cell>
          <cell r="J4368">
            <v>2.2999999999999998</v>
          </cell>
          <cell r="K4368">
            <v>1</v>
          </cell>
          <cell r="L4368">
            <v>0</v>
          </cell>
          <cell r="M4368">
            <v>0</v>
          </cell>
          <cell r="N4368">
            <v>0.8</v>
          </cell>
          <cell r="O4368">
            <v>0</v>
          </cell>
          <cell r="P4368">
            <v>0</v>
          </cell>
          <cell r="Q4368">
            <v>0</v>
          </cell>
          <cell r="R4368" t="str">
            <v>multicolore</v>
          </cell>
          <cell r="S4368" t="str">
            <v>10 sur 2 ou 3 côtés</v>
          </cell>
          <cell r="T4368" t="str">
            <v/>
          </cell>
          <cell r="U4368" t="str">
            <v/>
          </cell>
          <cell r="V4368" t="str">
            <v>Héliogravure</v>
          </cell>
        </row>
        <row r="4369">
          <cell r="B4369" t="str">
            <v>DR-000-3984</v>
          </cell>
          <cell r="C4369" t="str">
            <v>4848484551575652</v>
          </cell>
          <cell r="D4369" t="str">
            <v>000</v>
          </cell>
          <cell r="E4369">
            <v>3984</v>
          </cell>
          <cell r="F4369" t="str">
            <v>Timbres-poste</v>
          </cell>
          <cell r="G4369">
            <v>2010</v>
          </cell>
          <cell r="H4369" t="str">
            <v>Lapereaux</v>
          </cell>
          <cell r="I4369" t="str">
            <v>"Hors du nid".</v>
          </cell>
          <cell r="J4369">
            <v>2.2999999999999998</v>
          </cell>
          <cell r="K4369">
            <v>1</v>
          </cell>
          <cell r="L4369">
            <v>0</v>
          </cell>
          <cell r="M4369">
            <v>0</v>
          </cell>
          <cell r="N4369">
            <v>0.8</v>
          </cell>
          <cell r="O4369">
            <v>0</v>
          </cell>
          <cell r="P4369">
            <v>0</v>
          </cell>
          <cell r="Q4369">
            <v>0</v>
          </cell>
          <cell r="R4369" t="str">
            <v>multicolore</v>
          </cell>
          <cell r="S4369" t="str">
            <v>10 sur 2 ou 3 côtés</v>
          </cell>
          <cell r="T4369" t="str">
            <v/>
          </cell>
          <cell r="U4369" t="str">
            <v/>
          </cell>
          <cell r="V4369" t="str">
            <v>Héliogravure</v>
          </cell>
        </row>
        <row r="4370">
          <cell r="B4370" t="str">
            <v>DR-000-3985</v>
          </cell>
          <cell r="C4370" t="str">
            <v>4848484551575653</v>
          </cell>
          <cell r="D4370" t="str">
            <v>000</v>
          </cell>
          <cell r="E4370">
            <v>3985</v>
          </cell>
          <cell r="F4370" t="str">
            <v>Timbres-poste</v>
          </cell>
          <cell r="G4370">
            <v>2010</v>
          </cell>
          <cell r="H4370" t="str">
            <v>Chaton</v>
          </cell>
          <cell r="I4370" t="str">
            <v>"Hors du nid".</v>
          </cell>
          <cell r="J4370">
            <v>2.2999999999999998</v>
          </cell>
          <cell r="K4370">
            <v>1</v>
          </cell>
          <cell r="L4370">
            <v>0</v>
          </cell>
          <cell r="M4370">
            <v>0</v>
          </cell>
          <cell r="N4370">
            <v>0.8</v>
          </cell>
          <cell r="O4370">
            <v>0</v>
          </cell>
          <cell r="P4370">
            <v>0</v>
          </cell>
          <cell r="Q4370">
            <v>0</v>
          </cell>
          <cell r="R4370" t="str">
            <v>multicolore</v>
          </cell>
          <cell r="S4370" t="str">
            <v>10 sur 2 ou 3 côtés</v>
          </cell>
          <cell r="T4370" t="str">
            <v/>
          </cell>
          <cell r="U4370" t="str">
            <v/>
          </cell>
          <cell r="V4370" t="str">
            <v>Héliogravure</v>
          </cell>
        </row>
        <row r="4371">
          <cell r="B4371" t="str">
            <v>DR-000-3986</v>
          </cell>
          <cell r="C4371" t="str">
            <v>4848484551575654</v>
          </cell>
          <cell r="D4371" t="str">
            <v>000</v>
          </cell>
          <cell r="E4371">
            <v>3986</v>
          </cell>
          <cell r="F4371" t="str">
            <v>Timbres-poste</v>
          </cell>
          <cell r="G4371">
            <v>2010</v>
          </cell>
          <cell r="H4371" t="str">
            <v>Canetons</v>
          </cell>
          <cell r="I4371" t="str">
            <v>"Hors du nid".</v>
          </cell>
          <cell r="J4371">
            <v>2.2999999999999998</v>
          </cell>
          <cell r="K4371">
            <v>1</v>
          </cell>
          <cell r="L4371">
            <v>0</v>
          </cell>
          <cell r="M4371">
            <v>0</v>
          </cell>
          <cell r="N4371">
            <v>0.8</v>
          </cell>
          <cell r="O4371">
            <v>0</v>
          </cell>
          <cell r="P4371">
            <v>0</v>
          </cell>
          <cell r="Q4371">
            <v>0</v>
          </cell>
          <cell r="R4371" t="str">
            <v>multicolore</v>
          </cell>
          <cell r="S4371" t="str">
            <v>10 sur 2 ou 3 côtés</v>
          </cell>
          <cell r="T4371" t="str">
            <v/>
          </cell>
          <cell r="U4371" t="str">
            <v/>
          </cell>
          <cell r="V4371" t="str">
            <v>Héliogravure</v>
          </cell>
        </row>
        <row r="4372">
          <cell r="B4372" t="str">
            <v>DR-000-3987</v>
          </cell>
          <cell r="C4372" t="str">
            <v>4848484551575655</v>
          </cell>
          <cell r="D4372" t="str">
            <v>000</v>
          </cell>
          <cell r="E4372">
            <v>3987</v>
          </cell>
          <cell r="F4372" t="str">
            <v>Timbres-poste</v>
          </cell>
          <cell r="G4372">
            <v>2010</v>
          </cell>
          <cell r="H4372" t="str">
            <v>Poulain</v>
          </cell>
          <cell r="I4372" t="str">
            <v>"Hors du nid".</v>
          </cell>
          <cell r="J4372">
            <v>2.2999999999999998</v>
          </cell>
          <cell r="K4372">
            <v>1</v>
          </cell>
          <cell r="L4372">
            <v>0</v>
          </cell>
          <cell r="M4372">
            <v>0</v>
          </cell>
          <cell r="N4372">
            <v>0.8</v>
          </cell>
          <cell r="O4372">
            <v>0</v>
          </cell>
          <cell r="P4372">
            <v>0</v>
          </cell>
          <cell r="Q4372">
            <v>0</v>
          </cell>
          <cell r="R4372" t="str">
            <v>multicolore</v>
          </cell>
          <cell r="S4372" t="str">
            <v>10 sur 2 ou 3 côtés</v>
          </cell>
          <cell r="T4372" t="str">
            <v/>
          </cell>
          <cell r="U4372" t="str">
            <v/>
          </cell>
          <cell r="V4372" t="str">
            <v>Héliogravure</v>
          </cell>
        </row>
        <row r="4373">
          <cell r="B4373" t="str">
            <v>DR-000-3988</v>
          </cell>
          <cell r="C4373" t="str">
            <v>4848484551575656</v>
          </cell>
          <cell r="D4373" t="str">
            <v>000</v>
          </cell>
          <cell r="E4373">
            <v>3988</v>
          </cell>
          <cell r="F4373" t="str">
            <v>Timbres-poste</v>
          </cell>
          <cell r="G4373">
            <v>2010</v>
          </cell>
          <cell r="H4373" t="str">
            <v>Chiot labrador</v>
          </cell>
          <cell r="I4373" t="str">
            <v>"Hors du nid".</v>
          </cell>
          <cell r="J4373">
            <v>2.2999999999999998</v>
          </cell>
          <cell r="K4373">
            <v>1</v>
          </cell>
          <cell r="L4373">
            <v>0</v>
          </cell>
          <cell r="M4373">
            <v>0</v>
          </cell>
          <cell r="N4373">
            <v>0.8</v>
          </cell>
          <cell r="O4373">
            <v>0</v>
          </cell>
          <cell r="P4373">
            <v>0</v>
          </cell>
          <cell r="Q4373">
            <v>0</v>
          </cell>
          <cell r="R4373" t="str">
            <v>multicolore</v>
          </cell>
          <cell r="S4373" t="str">
            <v>10 sur 2 ou 3 côtés</v>
          </cell>
          <cell r="T4373" t="str">
            <v/>
          </cell>
          <cell r="U4373" t="str">
            <v/>
          </cell>
          <cell r="V4373" t="str">
            <v>Héliogravure</v>
          </cell>
        </row>
        <row r="4374">
          <cell r="B4374" t="str">
            <v>DR-000-3989</v>
          </cell>
          <cell r="C4374" t="str">
            <v>4848484551575657</v>
          </cell>
          <cell r="D4374" t="str">
            <v>000</v>
          </cell>
          <cell r="E4374">
            <v>3989</v>
          </cell>
          <cell r="F4374" t="str">
            <v>Timbres-poste</v>
          </cell>
          <cell r="G4374">
            <v>2010</v>
          </cell>
          <cell r="H4374" t="str">
            <v>Chiot teckel</v>
          </cell>
          <cell r="I4374" t="str">
            <v>"Hors du nid".</v>
          </cell>
          <cell r="J4374">
            <v>2.2999999999999998</v>
          </cell>
          <cell r="K4374">
            <v>1</v>
          </cell>
          <cell r="L4374">
            <v>0</v>
          </cell>
          <cell r="M4374">
            <v>0</v>
          </cell>
          <cell r="N4374">
            <v>0.8</v>
          </cell>
          <cell r="O4374">
            <v>0</v>
          </cell>
          <cell r="P4374">
            <v>0</v>
          </cell>
          <cell r="Q4374">
            <v>0</v>
          </cell>
          <cell r="R4374" t="str">
            <v>multicolore</v>
          </cell>
          <cell r="S4374" t="str">
            <v>10 sur 2 ou 3 côtés</v>
          </cell>
          <cell r="T4374" t="str">
            <v/>
          </cell>
          <cell r="U4374" t="str">
            <v/>
          </cell>
          <cell r="V4374" t="str">
            <v>Héliogravure</v>
          </cell>
        </row>
        <row r="4375">
          <cell r="B4375" t="str">
            <v>DR-000-3990</v>
          </cell>
          <cell r="C4375" t="str">
            <v>4848484551575748</v>
          </cell>
          <cell r="D4375" t="str">
            <v>000</v>
          </cell>
          <cell r="E4375">
            <v>3990</v>
          </cell>
          <cell r="F4375" t="str">
            <v>Timbres-poste</v>
          </cell>
          <cell r="G4375">
            <v>2010</v>
          </cell>
          <cell r="H4375" t="str">
            <v>Deux chatons</v>
          </cell>
          <cell r="I4375" t="str">
            <v>"Hors du nid".</v>
          </cell>
          <cell r="J4375">
            <v>2.2999999999999998</v>
          </cell>
          <cell r="K4375">
            <v>1</v>
          </cell>
          <cell r="L4375">
            <v>0</v>
          </cell>
          <cell r="M4375">
            <v>0</v>
          </cell>
          <cell r="N4375">
            <v>0.8</v>
          </cell>
          <cell r="O4375">
            <v>0</v>
          </cell>
          <cell r="P4375">
            <v>0</v>
          </cell>
          <cell r="Q4375">
            <v>0</v>
          </cell>
          <cell r="R4375" t="str">
            <v>multicolore</v>
          </cell>
          <cell r="S4375" t="str">
            <v>10 sur 2 ou 3 côtés</v>
          </cell>
          <cell r="T4375" t="str">
            <v/>
          </cell>
          <cell r="U4375" t="str">
            <v/>
          </cell>
          <cell r="V4375" t="str">
            <v>Héliogravure</v>
          </cell>
        </row>
        <row r="4376">
          <cell r="B4376" t="str">
            <v>DR-000-3991</v>
          </cell>
          <cell r="C4376" t="str">
            <v>4848484551575749</v>
          </cell>
          <cell r="D4376" t="str">
            <v>000</v>
          </cell>
          <cell r="E4376">
            <v>3991</v>
          </cell>
          <cell r="F4376" t="str">
            <v>Timbres-poste</v>
          </cell>
          <cell r="G4376">
            <v>2010</v>
          </cell>
          <cell r="H4376" t="str">
            <v>Tête de poulain</v>
          </cell>
          <cell r="I4376" t="str">
            <v>"Hors du nid".</v>
          </cell>
          <cell r="J4376">
            <v>2.2999999999999998</v>
          </cell>
          <cell r="K4376">
            <v>1</v>
          </cell>
          <cell r="L4376">
            <v>0</v>
          </cell>
          <cell r="M4376">
            <v>0</v>
          </cell>
          <cell r="N4376">
            <v>0.8</v>
          </cell>
          <cell r="O4376">
            <v>0</v>
          </cell>
          <cell r="P4376">
            <v>0</v>
          </cell>
          <cell r="Q4376">
            <v>0</v>
          </cell>
          <cell r="R4376" t="str">
            <v>multicolore</v>
          </cell>
          <cell r="S4376" t="str">
            <v>10 sur 2 ou 3 côtés</v>
          </cell>
          <cell r="T4376" t="str">
            <v/>
          </cell>
          <cell r="U4376" t="str">
            <v/>
          </cell>
          <cell r="V4376" t="str">
            <v>Héliogravure</v>
          </cell>
        </row>
        <row r="4377">
          <cell r="B4377" t="str">
            <v>DR-000-3992</v>
          </cell>
          <cell r="C4377" t="str">
            <v>4848484551575750</v>
          </cell>
          <cell r="D4377" t="str">
            <v>000</v>
          </cell>
          <cell r="E4377">
            <v>3992</v>
          </cell>
          <cell r="F4377" t="str">
            <v>Timbres-poste</v>
          </cell>
          <cell r="G4377">
            <v>2010</v>
          </cell>
          <cell r="H4377" t="str">
            <v>Agneaux</v>
          </cell>
          <cell r="I4377" t="str">
            <v>"Hors du nid".</v>
          </cell>
          <cell r="J4377">
            <v>2.2999999999999998</v>
          </cell>
          <cell r="K4377">
            <v>1</v>
          </cell>
          <cell r="L4377">
            <v>0</v>
          </cell>
          <cell r="M4377">
            <v>0</v>
          </cell>
          <cell r="N4377">
            <v>0.8</v>
          </cell>
          <cell r="O4377">
            <v>0</v>
          </cell>
          <cell r="P4377">
            <v>0</v>
          </cell>
          <cell r="Q4377">
            <v>0</v>
          </cell>
          <cell r="R4377" t="str">
            <v>multicolore</v>
          </cell>
          <cell r="S4377" t="str">
            <v>10 sur 2 ou 3 côtés</v>
          </cell>
          <cell r="T4377" t="str">
            <v/>
          </cell>
          <cell r="U4377" t="str">
            <v/>
          </cell>
          <cell r="V4377" t="str">
            <v>Héliogravure</v>
          </cell>
        </row>
        <row r="4378">
          <cell r="B4378" t="str">
            <v>DR-000-3993</v>
          </cell>
          <cell r="C4378" t="str">
            <v>4848484551575751</v>
          </cell>
          <cell r="D4378" t="str">
            <v>000</v>
          </cell>
          <cell r="E4378">
            <v>3993</v>
          </cell>
          <cell r="F4378" t="str">
            <v>Timbres-poste</v>
          </cell>
          <cell r="G4378">
            <v>2010</v>
          </cell>
          <cell r="H4378" t="str">
            <v>Enfant debout sur deux livres écoutant un personnage de cochon faisant la lecture</v>
          </cell>
          <cell r="I4378" t="str">
            <v>Europa. Les livres pour enfants.</v>
          </cell>
          <cell r="J4378">
            <v>12</v>
          </cell>
          <cell r="K4378">
            <v>1</v>
          </cell>
          <cell r="L4378">
            <v>0</v>
          </cell>
          <cell r="M4378">
            <v>0</v>
          </cell>
          <cell r="N4378">
            <v>12</v>
          </cell>
          <cell r="O4378">
            <v>0</v>
          </cell>
          <cell r="P4378">
            <v>0</v>
          </cell>
          <cell r="Q4378">
            <v>0</v>
          </cell>
          <cell r="R4378" t="str">
            <v>multicolore</v>
          </cell>
          <cell r="S4378" t="str">
            <v>11½</v>
          </cell>
          <cell r="T4378" t="str">
            <v/>
          </cell>
          <cell r="U4378" t="str">
            <v/>
          </cell>
          <cell r="V4378" t="str">
            <v>Offset</v>
          </cell>
        </row>
        <row r="4379">
          <cell r="B4379" t="str">
            <v>DR-000-3994</v>
          </cell>
          <cell r="C4379" t="str">
            <v>4848484551575752</v>
          </cell>
          <cell r="D4379" t="str">
            <v>000</v>
          </cell>
          <cell r="E4379">
            <v>3994</v>
          </cell>
          <cell r="F4379" t="str">
            <v>Timbres-poste</v>
          </cell>
          <cell r="G4379">
            <v>2010</v>
          </cell>
          <cell r="H4379" t="str">
            <v>Enfant assis sur un champignon écoutant un personnage de chat faisant la lecture</v>
          </cell>
          <cell r="I4379" t="str">
            <v>Europa. Les livres pour enfants.</v>
          </cell>
          <cell r="J4379">
            <v>12</v>
          </cell>
          <cell r="K4379">
            <v>1</v>
          </cell>
          <cell r="L4379">
            <v>0</v>
          </cell>
          <cell r="M4379">
            <v>0</v>
          </cell>
          <cell r="N4379">
            <v>12</v>
          </cell>
          <cell r="O4379">
            <v>0</v>
          </cell>
          <cell r="P4379">
            <v>0</v>
          </cell>
          <cell r="Q4379">
            <v>0</v>
          </cell>
          <cell r="R4379" t="str">
            <v>multicolore</v>
          </cell>
          <cell r="S4379" t="str">
            <v>11½</v>
          </cell>
          <cell r="T4379" t="str">
            <v/>
          </cell>
          <cell r="U4379" t="str">
            <v/>
          </cell>
          <cell r="V4379" t="str">
            <v>Offset</v>
          </cell>
        </row>
        <row r="4380">
          <cell r="B4380" t="str">
            <v>DR-000-3995</v>
          </cell>
          <cell r="C4380" t="str">
            <v>4848484551575753</v>
          </cell>
          <cell r="D4380" t="str">
            <v>000</v>
          </cell>
          <cell r="E4380">
            <v>3995</v>
          </cell>
          <cell r="F4380" t="str">
            <v>Timbres-poste</v>
          </cell>
          <cell r="G4380">
            <v>2010</v>
          </cell>
          <cell r="H4380" t="str">
            <v>Océan et mers (parc d'éoliennes), d'Igor Volt</v>
          </cell>
          <cell r="I4380" t="str">
            <v>Fête du timbre. "Sauvez la planète".</v>
          </cell>
          <cell r="J4380">
            <v>2.2999999999999998</v>
          </cell>
          <cell r="K4380">
            <v>0</v>
          </cell>
          <cell r="L4380">
            <v>0</v>
          </cell>
          <cell r="M4380">
            <v>0</v>
          </cell>
          <cell r="N4380">
            <v>1.2</v>
          </cell>
          <cell r="O4380">
            <v>0</v>
          </cell>
          <cell r="P4380">
            <v>0</v>
          </cell>
          <cell r="Q4380">
            <v>0</v>
          </cell>
          <cell r="R4380" t="str">
            <v>multicolore</v>
          </cell>
          <cell r="S4380" t="str">
            <v>11½</v>
          </cell>
          <cell r="T4380" t="str">
            <v/>
          </cell>
          <cell r="U4380" t="str">
            <v/>
          </cell>
          <cell r="V4380" t="str">
            <v>Offset</v>
          </cell>
        </row>
        <row r="4381">
          <cell r="B4381" t="str">
            <v>DR-000-F3995</v>
          </cell>
          <cell r="C4381" t="str">
            <v>484848457051575753</v>
          </cell>
          <cell r="D4381" t="str">
            <v>000</v>
          </cell>
          <cell r="E4381" t="str">
            <v>F3995</v>
          </cell>
          <cell r="F4381" t="str">
            <v>Timbres-poste</v>
          </cell>
          <cell r="G4381">
            <v>2010</v>
          </cell>
          <cell r="H4381" t="str">
            <v>feeuillet de 5 timbres (3995 à 3999)          pas répertorié</v>
          </cell>
          <cell r="I4381" t="str">
            <v>Fête du timbre</v>
          </cell>
          <cell r="J4381">
            <v>11.5</v>
          </cell>
          <cell r="K4381">
            <v>1</v>
          </cell>
          <cell r="L4381">
            <v>0</v>
          </cell>
          <cell r="M4381">
            <v>0</v>
          </cell>
          <cell r="N4381">
            <v>6</v>
          </cell>
          <cell r="O4381">
            <v>0</v>
          </cell>
          <cell r="P4381">
            <v>0</v>
          </cell>
          <cell r="Q4381">
            <v>0</v>
          </cell>
          <cell r="R4381" t="str">
            <v>multicolore</v>
          </cell>
          <cell r="S4381" t="str">
            <v>11½</v>
          </cell>
          <cell r="T4381" t="str">
            <v/>
          </cell>
          <cell r="U4381" t="str">
            <v/>
          </cell>
          <cell r="V4381" t="str">
            <v>Offset</v>
          </cell>
        </row>
        <row r="4382">
          <cell r="B4382" t="str">
            <v>DR-000-3996</v>
          </cell>
          <cell r="C4382" t="str">
            <v>4848484551575754</v>
          </cell>
          <cell r="D4382" t="str">
            <v>000</v>
          </cell>
          <cell r="E4382">
            <v>3996</v>
          </cell>
          <cell r="F4382" t="str">
            <v>Timbres-poste</v>
          </cell>
          <cell r="G4382">
            <v>2010</v>
          </cell>
          <cell r="H4382" t="str">
            <v>Forêt, de Lander Keyaerts</v>
          </cell>
          <cell r="I4382" t="str">
            <v>Fête du timbre. "Sauvez la planète".</v>
          </cell>
          <cell r="J4382">
            <v>2.2999999999999998</v>
          </cell>
          <cell r="K4382">
            <v>0</v>
          </cell>
          <cell r="L4382">
            <v>0</v>
          </cell>
          <cell r="M4382">
            <v>0</v>
          </cell>
          <cell r="N4382">
            <v>1.2</v>
          </cell>
          <cell r="O4382">
            <v>0</v>
          </cell>
          <cell r="P4382">
            <v>0</v>
          </cell>
          <cell r="Q4382">
            <v>0</v>
          </cell>
          <cell r="R4382" t="str">
            <v>multicolore</v>
          </cell>
          <cell r="S4382" t="str">
            <v>11½</v>
          </cell>
          <cell r="T4382" t="str">
            <v/>
          </cell>
          <cell r="U4382" t="str">
            <v/>
          </cell>
          <cell r="V4382" t="str">
            <v>Offset</v>
          </cell>
        </row>
        <row r="4383">
          <cell r="B4383" t="str">
            <v>DR-000-3997</v>
          </cell>
          <cell r="C4383" t="str">
            <v>4848484551575755</v>
          </cell>
          <cell r="D4383" t="str">
            <v>000</v>
          </cell>
          <cell r="E4383">
            <v>3997</v>
          </cell>
          <cell r="F4383" t="str">
            <v>Timbres-poste</v>
          </cell>
          <cell r="G4383">
            <v>2010</v>
          </cell>
          <cell r="H4383" t="str">
            <v>Espèces animales menacées (okapi), d'Eva Sterkens</v>
          </cell>
          <cell r="I4383" t="str">
            <v>Fête du timbre. "Sauvez la planète".</v>
          </cell>
          <cell r="J4383">
            <v>2.2999999999999998</v>
          </cell>
          <cell r="K4383">
            <v>0</v>
          </cell>
          <cell r="L4383">
            <v>0</v>
          </cell>
          <cell r="M4383">
            <v>0</v>
          </cell>
          <cell r="N4383">
            <v>1.2</v>
          </cell>
          <cell r="O4383">
            <v>0</v>
          </cell>
          <cell r="P4383">
            <v>0</v>
          </cell>
          <cell r="Q4383">
            <v>0</v>
          </cell>
          <cell r="R4383" t="str">
            <v>multicolore</v>
          </cell>
          <cell r="S4383" t="str">
            <v>11½</v>
          </cell>
          <cell r="T4383" t="str">
            <v/>
          </cell>
          <cell r="U4383" t="str">
            <v/>
          </cell>
          <cell r="V4383" t="str">
            <v>Offset</v>
          </cell>
        </row>
        <row r="4384">
          <cell r="B4384" t="str">
            <v>DR-000-3998</v>
          </cell>
          <cell r="C4384" t="str">
            <v>4848484551575756</v>
          </cell>
          <cell r="D4384" t="str">
            <v>000</v>
          </cell>
          <cell r="E4384">
            <v>3998</v>
          </cell>
          <cell r="F4384" t="str">
            <v>Timbres-poste</v>
          </cell>
          <cell r="G4384">
            <v>2010</v>
          </cell>
          <cell r="H4384" t="str">
            <v>Le climat (soleil menaçant), de Lucie Octave</v>
          </cell>
          <cell r="I4384" t="str">
            <v>Fête du timbre. "Sauvez la planète".</v>
          </cell>
          <cell r="J4384">
            <v>2.2999999999999998</v>
          </cell>
          <cell r="K4384">
            <v>0</v>
          </cell>
          <cell r="L4384">
            <v>0</v>
          </cell>
          <cell r="M4384">
            <v>0</v>
          </cell>
          <cell r="N4384">
            <v>1.2</v>
          </cell>
          <cell r="O4384">
            <v>0</v>
          </cell>
          <cell r="P4384">
            <v>0</v>
          </cell>
          <cell r="Q4384">
            <v>0</v>
          </cell>
          <cell r="R4384" t="str">
            <v>multicolore</v>
          </cell>
          <cell r="S4384" t="str">
            <v>11½</v>
          </cell>
          <cell r="T4384" t="str">
            <v/>
          </cell>
          <cell r="U4384" t="str">
            <v/>
          </cell>
          <cell r="V4384" t="str">
            <v>Offset</v>
          </cell>
        </row>
        <row r="4385">
          <cell r="B4385" t="str">
            <v>DR-000-3999</v>
          </cell>
          <cell r="C4385" t="str">
            <v>4848484551575757</v>
          </cell>
          <cell r="D4385" t="str">
            <v>000</v>
          </cell>
          <cell r="E4385">
            <v>3999</v>
          </cell>
          <cell r="F4385" t="str">
            <v>Timbres-poste</v>
          </cell>
          <cell r="G4385">
            <v>2010</v>
          </cell>
          <cell r="H4385" t="str">
            <v>Energie (la Terre-bougie), de Louise Van Goylen</v>
          </cell>
          <cell r="I4385" t="str">
            <v>Fête du timbre. "Sauvez la planète".</v>
          </cell>
          <cell r="J4385">
            <v>2.2999999999999998</v>
          </cell>
          <cell r="K4385">
            <v>0</v>
          </cell>
          <cell r="L4385">
            <v>0</v>
          </cell>
          <cell r="M4385">
            <v>0</v>
          </cell>
          <cell r="N4385">
            <v>1.2</v>
          </cell>
          <cell r="O4385">
            <v>0</v>
          </cell>
          <cell r="P4385">
            <v>0</v>
          </cell>
          <cell r="Q4385">
            <v>0</v>
          </cell>
          <cell r="R4385" t="str">
            <v>multicolore</v>
          </cell>
          <cell r="S4385" t="str">
            <v>11½</v>
          </cell>
          <cell r="T4385" t="str">
            <v/>
          </cell>
          <cell r="U4385" t="str">
            <v/>
          </cell>
          <cell r="V4385" t="str">
            <v>Offset</v>
          </cell>
        </row>
        <row r="4386">
          <cell r="B4386" t="str">
            <v>DR-000-4000</v>
          </cell>
          <cell r="C4386" t="str">
            <v>4848484552484848</v>
          </cell>
          <cell r="D4386" t="str">
            <v>000</v>
          </cell>
          <cell r="E4386">
            <v>4000</v>
          </cell>
          <cell r="F4386" t="str">
            <v>Timbres-poste</v>
          </cell>
          <cell r="G4386">
            <v>2010</v>
          </cell>
          <cell r="H4386" t="str">
            <v>Modèle de la collection printemps 2009 de la maison Natan</v>
          </cell>
          <cell r="I4386" t="str">
            <v>"Voici la Belgique". La Mode.</v>
          </cell>
          <cell r="J4386">
            <v>2.2999999999999998</v>
          </cell>
          <cell r="K4386">
            <v>1</v>
          </cell>
          <cell r="L4386">
            <v>0</v>
          </cell>
          <cell r="M4386">
            <v>0</v>
          </cell>
          <cell r="N4386">
            <v>2</v>
          </cell>
          <cell r="O4386">
            <v>0</v>
          </cell>
          <cell r="P4386">
            <v>0</v>
          </cell>
          <cell r="Q4386">
            <v>0</v>
          </cell>
          <cell r="R4386" t="str">
            <v>multicolore</v>
          </cell>
          <cell r="S4386" t="str">
            <v>11½</v>
          </cell>
          <cell r="T4386" t="str">
            <v/>
          </cell>
          <cell r="U4386" t="str">
            <v/>
          </cell>
          <cell r="V4386" t="str">
            <v/>
          </cell>
        </row>
        <row r="4387">
          <cell r="B4387" t="str">
            <v>DR-000-F4000</v>
          </cell>
          <cell r="C4387" t="str">
            <v>484848457052484848</v>
          </cell>
          <cell r="D4387" t="str">
            <v>000</v>
          </cell>
          <cell r="E4387" t="str">
            <v>F4000</v>
          </cell>
          <cell r="F4387" t="str">
            <v>Timbres-poste</v>
          </cell>
          <cell r="G4387">
            <v>2010</v>
          </cell>
          <cell r="H4387" t="str">
            <v>feuillet de 10 timbres (4000 à 4019)            pas répertorié</v>
          </cell>
          <cell r="I4387" t="str">
            <v>Modèle de la collection printemps 2009 de la maison Natan</v>
          </cell>
          <cell r="J4387">
            <v>23</v>
          </cell>
          <cell r="K4387">
            <v>1</v>
          </cell>
          <cell r="L4387">
            <v>0</v>
          </cell>
          <cell r="M4387">
            <v>0</v>
          </cell>
          <cell r="N4387">
            <v>20</v>
          </cell>
          <cell r="O4387">
            <v>0</v>
          </cell>
          <cell r="P4387">
            <v>0</v>
          </cell>
          <cell r="Q4387">
            <v>0</v>
          </cell>
          <cell r="R4387" t="str">
            <v>multicolore</v>
          </cell>
          <cell r="S4387" t="str">
            <v>11½</v>
          </cell>
          <cell r="T4387" t="str">
            <v/>
          </cell>
          <cell r="U4387" t="str">
            <v/>
          </cell>
          <cell r="V4387" t="str">
            <v/>
          </cell>
        </row>
        <row r="4388">
          <cell r="B4388" t="str">
            <v>DR-000-4001</v>
          </cell>
          <cell r="C4388" t="str">
            <v>4848484552484849</v>
          </cell>
          <cell r="D4388" t="str">
            <v>000</v>
          </cell>
          <cell r="E4388">
            <v>4001</v>
          </cell>
          <cell r="F4388" t="str">
            <v>Timbres-poste</v>
          </cell>
          <cell r="G4388">
            <v>2010</v>
          </cell>
          <cell r="H4388" t="str">
            <v>Walter Van Beirendonck</v>
          </cell>
          <cell r="I4388" t="str">
            <v>"Voici la Belgique". La Mode.</v>
          </cell>
          <cell r="J4388">
            <v>2.2999999999999998</v>
          </cell>
          <cell r="K4388">
            <v>1</v>
          </cell>
          <cell r="L4388">
            <v>0</v>
          </cell>
          <cell r="M4388">
            <v>0</v>
          </cell>
          <cell r="N4388">
            <v>2</v>
          </cell>
          <cell r="O4388">
            <v>0</v>
          </cell>
          <cell r="P4388">
            <v>0</v>
          </cell>
          <cell r="Q4388">
            <v>0</v>
          </cell>
          <cell r="R4388" t="str">
            <v>multicolore</v>
          </cell>
          <cell r="S4388" t="str">
            <v>11½</v>
          </cell>
          <cell r="T4388" t="str">
            <v/>
          </cell>
          <cell r="U4388" t="str">
            <v/>
          </cell>
          <cell r="V4388" t="str">
            <v/>
          </cell>
        </row>
        <row r="4389">
          <cell r="B4389" t="str">
            <v>DR-000-4002</v>
          </cell>
          <cell r="C4389" t="str">
            <v>4848484552484850</v>
          </cell>
          <cell r="D4389" t="str">
            <v>000</v>
          </cell>
          <cell r="E4389">
            <v>4002</v>
          </cell>
          <cell r="F4389" t="str">
            <v>Timbres-poste</v>
          </cell>
          <cell r="G4389">
            <v>2010</v>
          </cell>
          <cell r="H4389" t="str">
            <v>Veronique Branquinho (forêt de bouleaux blancs)</v>
          </cell>
          <cell r="I4389" t="str">
            <v>"Voici la Belgique". La Mode.</v>
          </cell>
          <cell r="J4389">
            <v>2.2999999999999998</v>
          </cell>
          <cell r="K4389">
            <v>1</v>
          </cell>
          <cell r="L4389">
            <v>0</v>
          </cell>
          <cell r="M4389">
            <v>0</v>
          </cell>
          <cell r="N4389">
            <v>2</v>
          </cell>
          <cell r="O4389">
            <v>0</v>
          </cell>
          <cell r="P4389">
            <v>0</v>
          </cell>
          <cell r="Q4389">
            <v>0</v>
          </cell>
          <cell r="R4389" t="str">
            <v>multicolore</v>
          </cell>
          <cell r="S4389" t="str">
            <v>11½</v>
          </cell>
          <cell r="T4389" t="str">
            <v/>
          </cell>
          <cell r="U4389" t="str">
            <v/>
          </cell>
          <cell r="V4389" t="str">
            <v/>
          </cell>
        </row>
        <row r="4390">
          <cell r="B4390" t="str">
            <v>DR-000-4003</v>
          </cell>
          <cell r="C4390" t="str">
            <v>4848484552484851</v>
          </cell>
          <cell r="D4390" t="str">
            <v>000</v>
          </cell>
          <cell r="E4390">
            <v>4003</v>
          </cell>
          <cell r="F4390" t="str">
            <v>Timbres-poste</v>
          </cell>
          <cell r="G4390">
            <v>2010</v>
          </cell>
          <cell r="H4390" t="str">
            <v>A. F. Vandevorst</v>
          </cell>
          <cell r="I4390" t="str">
            <v>"Voici la Belgique". La Mode.</v>
          </cell>
          <cell r="J4390">
            <v>2.2999999999999998</v>
          </cell>
          <cell r="K4390">
            <v>1</v>
          </cell>
          <cell r="L4390">
            <v>0</v>
          </cell>
          <cell r="M4390">
            <v>0</v>
          </cell>
          <cell r="N4390">
            <v>2</v>
          </cell>
          <cell r="O4390">
            <v>0</v>
          </cell>
          <cell r="P4390">
            <v>0</v>
          </cell>
          <cell r="Q4390">
            <v>0</v>
          </cell>
          <cell r="R4390" t="str">
            <v>multicolore</v>
          </cell>
          <cell r="S4390" t="str">
            <v>11½</v>
          </cell>
          <cell r="T4390" t="str">
            <v/>
          </cell>
          <cell r="U4390" t="str">
            <v/>
          </cell>
          <cell r="V4390" t="str">
            <v/>
          </cell>
        </row>
        <row r="4391">
          <cell r="B4391" t="str">
            <v>DR-000-4004</v>
          </cell>
          <cell r="C4391" t="str">
            <v>4848484552484852</v>
          </cell>
          <cell r="D4391" t="str">
            <v>000</v>
          </cell>
          <cell r="E4391">
            <v>4004</v>
          </cell>
          <cell r="F4391" t="str">
            <v>Timbres-poste</v>
          </cell>
          <cell r="G4391">
            <v>2010</v>
          </cell>
          <cell r="H4391" t="str">
            <v>Ann Demeulemeester</v>
          </cell>
          <cell r="I4391" t="str">
            <v>"Voici la Belgique". La Mode.</v>
          </cell>
          <cell r="J4391">
            <v>2.2999999999999998</v>
          </cell>
          <cell r="K4391">
            <v>1</v>
          </cell>
          <cell r="L4391">
            <v>0</v>
          </cell>
          <cell r="M4391">
            <v>0</v>
          </cell>
          <cell r="N4391">
            <v>2</v>
          </cell>
          <cell r="O4391">
            <v>0</v>
          </cell>
          <cell r="P4391">
            <v>0</v>
          </cell>
          <cell r="Q4391">
            <v>0</v>
          </cell>
          <cell r="R4391" t="str">
            <v>multicolore</v>
          </cell>
          <cell r="S4391" t="str">
            <v>11½</v>
          </cell>
          <cell r="T4391" t="str">
            <v/>
          </cell>
          <cell r="U4391" t="str">
            <v/>
          </cell>
          <cell r="V4391" t="str">
            <v/>
          </cell>
        </row>
        <row r="4392">
          <cell r="B4392" t="str">
            <v>DR-000-4005</v>
          </cell>
          <cell r="C4392" t="str">
            <v>4848484552484853</v>
          </cell>
          <cell r="D4392" t="str">
            <v>000</v>
          </cell>
          <cell r="E4392">
            <v>4005</v>
          </cell>
          <cell r="F4392" t="str">
            <v>Timbres-poste</v>
          </cell>
          <cell r="G4392">
            <v>2010</v>
          </cell>
          <cell r="H4392" t="str">
            <v>Olivier Theyskens</v>
          </cell>
          <cell r="I4392" t="str">
            <v>"Voici la Belgique". La Mode.</v>
          </cell>
          <cell r="J4392">
            <v>2.2999999999999998</v>
          </cell>
          <cell r="K4392">
            <v>1</v>
          </cell>
          <cell r="L4392">
            <v>0</v>
          </cell>
          <cell r="M4392">
            <v>0</v>
          </cell>
          <cell r="N4392">
            <v>2</v>
          </cell>
          <cell r="O4392">
            <v>0</v>
          </cell>
          <cell r="P4392">
            <v>0</v>
          </cell>
          <cell r="Q4392">
            <v>0</v>
          </cell>
          <cell r="R4392" t="str">
            <v>multicolore</v>
          </cell>
          <cell r="S4392" t="str">
            <v>11½</v>
          </cell>
          <cell r="T4392" t="str">
            <v/>
          </cell>
          <cell r="U4392" t="str">
            <v/>
          </cell>
          <cell r="V4392" t="str">
            <v/>
          </cell>
        </row>
        <row r="4393">
          <cell r="B4393" t="str">
            <v>DR-000-4006</v>
          </cell>
          <cell r="C4393" t="str">
            <v>4848484552484854</v>
          </cell>
          <cell r="D4393" t="str">
            <v>000</v>
          </cell>
          <cell r="E4393">
            <v>4006</v>
          </cell>
          <cell r="F4393" t="str">
            <v>Timbres-poste</v>
          </cell>
          <cell r="G4393">
            <v>2010</v>
          </cell>
          <cell r="H4393" t="str">
            <v>Dirk Bikkembergs</v>
          </cell>
          <cell r="I4393" t="str">
            <v>"Voici la Belgique". La Mode.</v>
          </cell>
          <cell r="J4393">
            <v>2.2999999999999998</v>
          </cell>
          <cell r="K4393">
            <v>1</v>
          </cell>
          <cell r="L4393">
            <v>0</v>
          </cell>
          <cell r="M4393">
            <v>0</v>
          </cell>
          <cell r="N4393">
            <v>2</v>
          </cell>
          <cell r="O4393">
            <v>0</v>
          </cell>
          <cell r="P4393">
            <v>0</v>
          </cell>
          <cell r="Q4393">
            <v>0</v>
          </cell>
          <cell r="R4393" t="str">
            <v>multicolore</v>
          </cell>
          <cell r="S4393" t="str">
            <v>11½</v>
          </cell>
          <cell r="T4393" t="str">
            <v/>
          </cell>
          <cell r="U4393" t="str">
            <v/>
          </cell>
          <cell r="V4393" t="str">
            <v/>
          </cell>
        </row>
        <row r="4394">
          <cell r="B4394" t="str">
            <v>DR-000-4007</v>
          </cell>
          <cell r="C4394" t="str">
            <v>4848484552484855</v>
          </cell>
          <cell r="D4394" t="str">
            <v>000</v>
          </cell>
          <cell r="E4394">
            <v>4007</v>
          </cell>
          <cell r="F4394" t="str">
            <v>Timbres-poste</v>
          </cell>
          <cell r="G4394">
            <v>2010</v>
          </cell>
          <cell r="H4394" t="str">
            <v>Cathy Pill</v>
          </cell>
          <cell r="I4394" t="str">
            <v>"Voici la Belgique". La Mode.</v>
          </cell>
          <cell r="J4394">
            <v>2.2999999999999998</v>
          </cell>
          <cell r="K4394">
            <v>1</v>
          </cell>
          <cell r="L4394">
            <v>0</v>
          </cell>
          <cell r="M4394">
            <v>0</v>
          </cell>
          <cell r="N4394">
            <v>2</v>
          </cell>
          <cell r="O4394">
            <v>0</v>
          </cell>
          <cell r="P4394">
            <v>0</v>
          </cell>
          <cell r="Q4394">
            <v>0</v>
          </cell>
          <cell r="R4394" t="str">
            <v>multicolore</v>
          </cell>
          <cell r="S4394" t="str">
            <v>11½</v>
          </cell>
          <cell r="T4394" t="str">
            <v/>
          </cell>
          <cell r="U4394" t="str">
            <v/>
          </cell>
          <cell r="V4394" t="str">
            <v/>
          </cell>
        </row>
        <row r="4395">
          <cell r="B4395" t="str">
            <v>DR-000-4008</v>
          </cell>
          <cell r="C4395" t="str">
            <v>4848484552484856</v>
          </cell>
          <cell r="D4395" t="str">
            <v>000</v>
          </cell>
          <cell r="E4395">
            <v>4008</v>
          </cell>
          <cell r="F4395" t="str">
            <v>Timbres-poste</v>
          </cell>
          <cell r="G4395">
            <v>2010</v>
          </cell>
          <cell r="H4395" t="str">
            <v>Veronique Leroy</v>
          </cell>
          <cell r="I4395" t="str">
            <v>"Voici la Belgique". La Mode.</v>
          </cell>
          <cell r="J4395">
            <v>2.2999999999999998</v>
          </cell>
          <cell r="K4395">
            <v>1</v>
          </cell>
          <cell r="L4395">
            <v>0</v>
          </cell>
          <cell r="M4395">
            <v>0</v>
          </cell>
          <cell r="N4395">
            <v>2</v>
          </cell>
          <cell r="O4395">
            <v>0</v>
          </cell>
          <cell r="P4395">
            <v>0</v>
          </cell>
          <cell r="Q4395">
            <v>0</v>
          </cell>
          <cell r="R4395" t="str">
            <v>multicolore</v>
          </cell>
          <cell r="S4395" t="str">
            <v>11½</v>
          </cell>
          <cell r="T4395" t="str">
            <v/>
          </cell>
          <cell r="U4395" t="str">
            <v/>
          </cell>
          <cell r="V4395" t="str">
            <v/>
          </cell>
        </row>
        <row r="4396">
          <cell r="B4396" t="str">
            <v>DR-000-4009</v>
          </cell>
          <cell r="C4396" t="str">
            <v>4848484552484857</v>
          </cell>
          <cell r="D4396" t="str">
            <v>000</v>
          </cell>
          <cell r="E4396">
            <v>4009</v>
          </cell>
          <cell r="F4396" t="str">
            <v>Timbres-poste</v>
          </cell>
          <cell r="G4396">
            <v>2010</v>
          </cell>
          <cell r="H4396" t="str">
            <v>Maison Martin Margiela</v>
          </cell>
          <cell r="I4396" t="str">
            <v>"Voici la Belgique". La Mode.</v>
          </cell>
          <cell r="J4396">
            <v>2.2999999999999998</v>
          </cell>
          <cell r="K4396">
            <v>1</v>
          </cell>
          <cell r="L4396">
            <v>0</v>
          </cell>
          <cell r="M4396">
            <v>0</v>
          </cell>
          <cell r="N4396">
            <v>2</v>
          </cell>
          <cell r="O4396">
            <v>0</v>
          </cell>
          <cell r="P4396">
            <v>0</v>
          </cell>
          <cell r="Q4396">
            <v>0</v>
          </cell>
          <cell r="R4396" t="str">
            <v>multicolore</v>
          </cell>
          <cell r="S4396" t="str">
            <v>11½</v>
          </cell>
          <cell r="T4396" t="str">
            <v/>
          </cell>
          <cell r="U4396" t="str">
            <v/>
          </cell>
          <cell r="V4396" t="str">
            <v/>
          </cell>
        </row>
        <row r="4397">
          <cell r="B4397" t="str">
            <v>DR-000-4010</v>
          </cell>
          <cell r="C4397" t="str">
            <v>4848484552484948</v>
          </cell>
          <cell r="D4397" t="str">
            <v>000</v>
          </cell>
          <cell r="E4397">
            <v>4010</v>
          </cell>
          <cell r="F4397" t="str">
            <v>Timbres-poste</v>
          </cell>
          <cell r="G4397">
            <v>2010</v>
          </cell>
          <cell r="H4397" t="str">
            <v>Logo</v>
          </cell>
          <cell r="I4397" t="str">
            <v>"Antverpia 2010". Championnat national et européen de philatélie.</v>
          </cell>
          <cell r="J4397">
            <v>25</v>
          </cell>
          <cell r="K4397">
            <v>1</v>
          </cell>
          <cell r="L4397">
            <v>0</v>
          </cell>
          <cell r="M4397">
            <v>0</v>
          </cell>
          <cell r="N4397">
            <v>25</v>
          </cell>
          <cell r="O4397">
            <v>0</v>
          </cell>
          <cell r="P4397">
            <v>0</v>
          </cell>
          <cell r="Q4397">
            <v>0</v>
          </cell>
          <cell r="R4397" t="str">
            <v>multicolore</v>
          </cell>
          <cell r="S4397" t="str">
            <v>11½</v>
          </cell>
          <cell r="T4397" t="str">
            <v>3</v>
          </cell>
          <cell r="U4397" t="str">
            <v/>
          </cell>
          <cell r="V4397" t="str">
            <v>Offset</v>
          </cell>
        </row>
        <row r="4398">
          <cell r="B4398" t="str">
            <v>DR-000-4011</v>
          </cell>
          <cell r="C4398" t="str">
            <v>4848484552484949</v>
          </cell>
          <cell r="D4398" t="str">
            <v>000</v>
          </cell>
          <cell r="E4398">
            <v>4011</v>
          </cell>
          <cell r="F4398" t="str">
            <v>Timbres-poste</v>
          </cell>
          <cell r="G4398">
            <v>2010</v>
          </cell>
          <cell r="H4398" t="str">
            <v>Buse variable</v>
          </cell>
          <cell r="I4398" t="str">
            <v>25 ans de timbres de haut vol par le dessinateur André Buzin.</v>
          </cell>
          <cell r="J4398">
            <v>5</v>
          </cell>
          <cell r="K4398">
            <v>1</v>
          </cell>
          <cell r="L4398">
            <v>0</v>
          </cell>
          <cell r="M4398">
            <v>0</v>
          </cell>
          <cell r="N4398">
            <v>5</v>
          </cell>
          <cell r="O4398">
            <v>0</v>
          </cell>
          <cell r="P4398">
            <v>0</v>
          </cell>
          <cell r="Q4398">
            <v>0</v>
          </cell>
          <cell r="R4398" t="str">
            <v>multicolore</v>
          </cell>
          <cell r="S4398" t="str">
            <v>11½</v>
          </cell>
          <cell r="T4398" t="str">
            <v>1 (Europe</v>
          </cell>
          <cell r="U4398" t="str">
            <v/>
          </cell>
          <cell r="V4398" t="str">
            <v>Offset</v>
          </cell>
        </row>
        <row r="4399">
          <cell r="B4399" t="str">
            <v>DR-000-4012</v>
          </cell>
          <cell r="C4399" t="str">
            <v>4848484552484950</v>
          </cell>
          <cell r="D4399" t="str">
            <v>000</v>
          </cell>
          <cell r="E4399">
            <v>4012</v>
          </cell>
          <cell r="F4399" t="str">
            <v>Timbres-poste</v>
          </cell>
          <cell r="G4399">
            <v>2010</v>
          </cell>
          <cell r="H4399" t="str">
            <v>Faucon hobereau</v>
          </cell>
          <cell r="I4399" t="str">
            <v>25 ans de timbres de haut vol par le dessinateur André Buzin.</v>
          </cell>
          <cell r="J4399">
            <v>5</v>
          </cell>
          <cell r="K4399">
            <v>1</v>
          </cell>
          <cell r="L4399">
            <v>0</v>
          </cell>
          <cell r="M4399">
            <v>0</v>
          </cell>
          <cell r="N4399">
            <v>5</v>
          </cell>
          <cell r="O4399">
            <v>0</v>
          </cell>
          <cell r="P4399">
            <v>0</v>
          </cell>
          <cell r="Q4399">
            <v>0</v>
          </cell>
          <cell r="R4399" t="str">
            <v>multicolore</v>
          </cell>
          <cell r="S4399" t="str">
            <v>11½</v>
          </cell>
          <cell r="T4399" t="str">
            <v>1 (Europe</v>
          </cell>
          <cell r="U4399" t="str">
            <v/>
          </cell>
          <cell r="V4399" t="str">
            <v>Offset</v>
          </cell>
        </row>
        <row r="4400">
          <cell r="B4400" t="str">
            <v>DR-000-4013</v>
          </cell>
          <cell r="C4400" t="str">
            <v>4848484552484951</v>
          </cell>
          <cell r="D4400" t="str">
            <v>000</v>
          </cell>
          <cell r="E4400">
            <v>4013</v>
          </cell>
          <cell r="F4400" t="str">
            <v>Timbres-poste</v>
          </cell>
          <cell r="G4400">
            <v>2010</v>
          </cell>
          <cell r="H4400" t="str">
            <v>Epervier d'Europe</v>
          </cell>
          <cell r="I4400" t="str">
            <v>25 ans de timbres de haut vol par le dessinateur André Buzin.</v>
          </cell>
          <cell r="J4400">
            <v>5</v>
          </cell>
          <cell r="K4400">
            <v>1</v>
          </cell>
          <cell r="L4400">
            <v>0</v>
          </cell>
          <cell r="M4400">
            <v>0</v>
          </cell>
          <cell r="N4400">
            <v>5</v>
          </cell>
          <cell r="O4400">
            <v>0</v>
          </cell>
          <cell r="P4400">
            <v>0</v>
          </cell>
          <cell r="Q4400">
            <v>0</v>
          </cell>
          <cell r="R4400" t="str">
            <v>multicolore</v>
          </cell>
          <cell r="S4400" t="str">
            <v>11½</v>
          </cell>
          <cell r="T4400" t="str">
            <v>1 (Europe</v>
          </cell>
          <cell r="U4400" t="str">
            <v/>
          </cell>
          <cell r="V4400" t="str">
            <v>Offset</v>
          </cell>
        </row>
        <row r="4401">
          <cell r="B4401" t="str">
            <v>DR-000-4014</v>
          </cell>
          <cell r="C4401" t="str">
            <v>4848484552484952</v>
          </cell>
          <cell r="D4401" t="str">
            <v>000</v>
          </cell>
          <cell r="E4401">
            <v>4014</v>
          </cell>
          <cell r="F4401" t="str">
            <v>Timbres-poste</v>
          </cell>
          <cell r="G4401">
            <v>2010</v>
          </cell>
          <cell r="H4401" t="str">
            <v>Milan royal</v>
          </cell>
          <cell r="I4401" t="str">
            <v>25 ans de timbres de haut vol par le dessinateur André Buzin.</v>
          </cell>
          <cell r="J4401">
            <v>5</v>
          </cell>
          <cell r="K4401">
            <v>1</v>
          </cell>
          <cell r="L4401">
            <v>0</v>
          </cell>
          <cell r="M4401">
            <v>0</v>
          </cell>
          <cell r="N4401">
            <v>5</v>
          </cell>
          <cell r="O4401">
            <v>0</v>
          </cell>
          <cell r="P4401">
            <v>0</v>
          </cell>
          <cell r="Q4401">
            <v>0</v>
          </cell>
          <cell r="R4401" t="str">
            <v>multicolore</v>
          </cell>
          <cell r="S4401" t="str">
            <v>11½</v>
          </cell>
          <cell r="T4401" t="str">
            <v>1 (Europe</v>
          </cell>
          <cell r="U4401" t="str">
            <v/>
          </cell>
          <cell r="V4401" t="str">
            <v>Offset</v>
          </cell>
        </row>
        <row r="4402">
          <cell r="B4402" t="str">
            <v>DR-000-4015</v>
          </cell>
          <cell r="C4402" t="str">
            <v>4848484552484953</v>
          </cell>
          <cell r="D4402" t="str">
            <v>000</v>
          </cell>
          <cell r="E4402">
            <v>4015</v>
          </cell>
          <cell r="F4402" t="str">
            <v>Timbres-poste</v>
          </cell>
          <cell r="G4402">
            <v>2010</v>
          </cell>
          <cell r="H4402" t="str">
            <v>Autour des palombes</v>
          </cell>
          <cell r="I4402" t="str">
            <v>25 ans de timbres de haut vol par le dessinateur André Buzin.</v>
          </cell>
          <cell r="J4402">
            <v>5</v>
          </cell>
          <cell r="K4402">
            <v>1</v>
          </cell>
          <cell r="L4402">
            <v>0</v>
          </cell>
          <cell r="M4402">
            <v>0</v>
          </cell>
          <cell r="N4402">
            <v>5</v>
          </cell>
          <cell r="O4402">
            <v>0</v>
          </cell>
          <cell r="P4402">
            <v>0</v>
          </cell>
          <cell r="Q4402">
            <v>0</v>
          </cell>
          <cell r="R4402" t="str">
            <v>multicolore</v>
          </cell>
          <cell r="S4402" t="str">
            <v>11½</v>
          </cell>
          <cell r="T4402" t="str">
            <v>1 (Europe</v>
          </cell>
          <cell r="U4402" t="str">
            <v/>
          </cell>
          <cell r="V4402" t="str">
            <v>Offset</v>
          </cell>
        </row>
        <row r="4403">
          <cell r="B4403" t="str">
            <v>DR-000-4016</v>
          </cell>
          <cell r="C4403" t="str">
            <v>4848484552484954</v>
          </cell>
          <cell r="D4403" t="str">
            <v>000</v>
          </cell>
          <cell r="E4403">
            <v>4016</v>
          </cell>
          <cell r="F4403" t="str">
            <v>Timbres-poste</v>
          </cell>
          <cell r="G4403">
            <v>2010</v>
          </cell>
          <cell r="H4403" t="str">
            <v>Portrait du prince héritier sur couleurs belges</v>
          </cell>
          <cell r="I4403" t="str">
            <v>Personnalité. 50 ans du Prince Philippe.</v>
          </cell>
          <cell r="J4403">
            <v>4.5</v>
          </cell>
          <cell r="K4403">
            <v>1</v>
          </cell>
          <cell r="L4403">
            <v>0</v>
          </cell>
          <cell r="M4403">
            <v>0</v>
          </cell>
          <cell r="N4403">
            <v>3</v>
          </cell>
          <cell r="O4403">
            <v>0</v>
          </cell>
          <cell r="P4403">
            <v>0</v>
          </cell>
          <cell r="Q4403">
            <v>0</v>
          </cell>
          <cell r="R4403" t="str">
            <v>multicolore</v>
          </cell>
          <cell r="S4403" t="str">
            <v>11½</v>
          </cell>
          <cell r="T4403" t="str">
            <v>2</v>
          </cell>
          <cell r="U4403" t="str">
            <v/>
          </cell>
          <cell r="V4403" t="str">
            <v>Offset</v>
          </cell>
        </row>
        <row r="4404">
          <cell r="B4404" t="str">
            <v>DR-000-4017</v>
          </cell>
          <cell r="C4404" t="str">
            <v>4848484552484955</v>
          </cell>
          <cell r="D4404" t="str">
            <v>000</v>
          </cell>
          <cell r="E4404">
            <v>4017</v>
          </cell>
          <cell r="F4404" t="str">
            <v>Timbres-poste</v>
          </cell>
          <cell r="G4404">
            <v>2010</v>
          </cell>
          <cell r="H4404" t="str">
            <v>Premier train et Thalys</v>
          </cell>
          <cell r="I4404" t="str">
            <v>175 ans des Chemins de fer belges.</v>
          </cell>
          <cell r="J4404">
            <v>4.5</v>
          </cell>
          <cell r="K4404">
            <v>1</v>
          </cell>
          <cell r="L4404">
            <v>0</v>
          </cell>
          <cell r="M4404">
            <v>0</v>
          </cell>
          <cell r="N4404">
            <v>3</v>
          </cell>
          <cell r="O4404">
            <v>0</v>
          </cell>
          <cell r="P4404">
            <v>0</v>
          </cell>
          <cell r="Q4404">
            <v>0</v>
          </cell>
          <cell r="R4404" t="str">
            <v>multicolore</v>
          </cell>
          <cell r="S4404" t="str">
            <v>11½</v>
          </cell>
          <cell r="T4404" t="str">
            <v>2</v>
          </cell>
          <cell r="U4404" t="str">
            <v/>
          </cell>
          <cell r="V4404" t="str">
            <v>Taille-douce et héliogravure</v>
          </cell>
        </row>
        <row r="4405">
          <cell r="B4405" t="str">
            <v>DR-000-4018</v>
          </cell>
          <cell r="C4405" t="str">
            <v>4848484552484956</v>
          </cell>
          <cell r="D4405" t="str">
            <v>000</v>
          </cell>
          <cell r="E4405">
            <v>4018</v>
          </cell>
          <cell r="F4405" t="str">
            <v>Timbres-poste</v>
          </cell>
          <cell r="G4405">
            <v>2010</v>
          </cell>
          <cell r="H4405" t="str">
            <v>Cotillons</v>
          </cell>
          <cell r="I4405" t="str">
            <v>Timbres d'invitations pour fêtes.</v>
          </cell>
          <cell r="J4405">
            <v>2.2999999999999998</v>
          </cell>
          <cell r="K4405">
            <v>1</v>
          </cell>
          <cell r="L4405">
            <v>0</v>
          </cell>
          <cell r="M4405">
            <v>0</v>
          </cell>
          <cell r="N4405">
            <v>0.8</v>
          </cell>
          <cell r="O4405">
            <v>0</v>
          </cell>
          <cell r="P4405">
            <v>0</v>
          </cell>
          <cell r="Q4405">
            <v>0</v>
          </cell>
          <cell r="R4405" t="str">
            <v>multicolore</v>
          </cell>
          <cell r="S4405" t="str">
            <v>10 sur 2 ou 3 côtés</v>
          </cell>
          <cell r="T4405" t="str">
            <v/>
          </cell>
          <cell r="U4405" t="str">
            <v/>
          </cell>
          <cell r="V4405" t="str">
            <v>Héliogravure</v>
          </cell>
        </row>
        <row r="4406">
          <cell r="B4406" t="str">
            <v>DR-000-4019</v>
          </cell>
          <cell r="C4406" t="str">
            <v>4848484552484957</v>
          </cell>
          <cell r="D4406" t="str">
            <v>000</v>
          </cell>
          <cell r="E4406">
            <v>4019</v>
          </cell>
          <cell r="F4406" t="str">
            <v>Timbres-poste</v>
          </cell>
          <cell r="G4406">
            <v>2010</v>
          </cell>
          <cell r="H4406" t="str">
            <v>Cadeau, bouquet</v>
          </cell>
          <cell r="I4406" t="str">
            <v>Timbres d'invitations pour fêtes.</v>
          </cell>
          <cell r="J4406">
            <v>2.2999999999999998</v>
          </cell>
          <cell r="K4406">
            <v>1</v>
          </cell>
          <cell r="L4406">
            <v>0</v>
          </cell>
          <cell r="M4406">
            <v>0</v>
          </cell>
          <cell r="N4406">
            <v>0.8</v>
          </cell>
          <cell r="O4406">
            <v>0</v>
          </cell>
          <cell r="P4406">
            <v>0</v>
          </cell>
          <cell r="Q4406">
            <v>0</v>
          </cell>
          <cell r="R4406" t="str">
            <v>multicolore</v>
          </cell>
          <cell r="S4406" t="str">
            <v>10 sur 2 ou 3 côtés</v>
          </cell>
          <cell r="T4406" t="str">
            <v/>
          </cell>
          <cell r="U4406" t="str">
            <v/>
          </cell>
          <cell r="V4406" t="str">
            <v>Héliogravure</v>
          </cell>
        </row>
        <row r="4407">
          <cell r="B4407" t="str">
            <v>DR-000-4020</v>
          </cell>
          <cell r="C4407" t="str">
            <v>4848484552485048</v>
          </cell>
          <cell r="D4407" t="str">
            <v>000</v>
          </cell>
          <cell r="E4407">
            <v>4020</v>
          </cell>
          <cell r="F4407" t="str">
            <v>Timbres-poste</v>
          </cell>
          <cell r="G4407">
            <v>2010</v>
          </cell>
          <cell r="H4407" t="str">
            <v>Carnaval (lanterne, loup)</v>
          </cell>
          <cell r="I4407" t="str">
            <v>Timbres d'invitations pour fêtes.</v>
          </cell>
          <cell r="J4407">
            <v>2.2999999999999998</v>
          </cell>
          <cell r="K4407">
            <v>1</v>
          </cell>
          <cell r="L4407">
            <v>0</v>
          </cell>
          <cell r="M4407">
            <v>0</v>
          </cell>
          <cell r="N4407">
            <v>0.8</v>
          </cell>
          <cell r="O4407">
            <v>0</v>
          </cell>
          <cell r="P4407">
            <v>0</v>
          </cell>
          <cell r="Q4407">
            <v>0</v>
          </cell>
          <cell r="R4407" t="str">
            <v>multicolore</v>
          </cell>
          <cell r="S4407" t="str">
            <v>10 sur 2 ou 3 côtés</v>
          </cell>
          <cell r="T4407" t="str">
            <v/>
          </cell>
          <cell r="U4407" t="str">
            <v/>
          </cell>
          <cell r="V4407" t="str">
            <v>Héliogravure</v>
          </cell>
        </row>
        <row r="4408">
          <cell r="B4408" t="str">
            <v>DR-000-4021</v>
          </cell>
          <cell r="C4408" t="str">
            <v>4848484552485049</v>
          </cell>
          <cell r="D4408" t="str">
            <v>000</v>
          </cell>
          <cell r="E4408">
            <v>4021</v>
          </cell>
          <cell r="F4408" t="str">
            <v>Timbres-poste</v>
          </cell>
          <cell r="G4408">
            <v>2010</v>
          </cell>
          <cell r="H4408" t="str">
            <v>Champagne et gâteau</v>
          </cell>
          <cell r="I4408" t="str">
            <v>Timbres d'invitations pour fêtes.</v>
          </cell>
          <cell r="J4408">
            <v>2.2999999999999998</v>
          </cell>
          <cell r="K4408">
            <v>1</v>
          </cell>
          <cell r="L4408">
            <v>0</v>
          </cell>
          <cell r="M4408">
            <v>0</v>
          </cell>
          <cell r="N4408">
            <v>0.8</v>
          </cell>
          <cell r="O4408">
            <v>0</v>
          </cell>
          <cell r="P4408">
            <v>0</v>
          </cell>
          <cell r="Q4408">
            <v>0</v>
          </cell>
          <cell r="R4408" t="str">
            <v>multicolore</v>
          </cell>
          <cell r="S4408" t="str">
            <v>10 sur 2 ou 3 côtés</v>
          </cell>
          <cell r="T4408" t="str">
            <v/>
          </cell>
          <cell r="U4408" t="str">
            <v/>
          </cell>
          <cell r="V4408" t="str">
            <v>Héliogravure</v>
          </cell>
        </row>
        <row r="4409">
          <cell r="B4409" t="str">
            <v>DR-000-4022</v>
          </cell>
          <cell r="C4409" t="str">
            <v>4848484552485050</v>
          </cell>
          <cell r="D4409" t="str">
            <v>000</v>
          </cell>
          <cell r="E4409">
            <v>4022</v>
          </cell>
          <cell r="F4409" t="str">
            <v>Timbres-poste</v>
          </cell>
          <cell r="G4409">
            <v>2010</v>
          </cell>
          <cell r="H4409" t="str">
            <v>Boum (fillette sirotant une boisson et garçon déguisé tenant un ballon)</v>
          </cell>
          <cell r="I4409" t="str">
            <v>Timbres d'invitations pour fêtes.</v>
          </cell>
          <cell r="J4409">
            <v>2.2999999999999998</v>
          </cell>
          <cell r="K4409">
            <v>1</v>
          </cell>
          <cell r="L4409">
            <v>0</v>
          </cell>
          <cell r="M4409">
            <v>0</v>
          </cell>
          <cell r="N4409">
            <v>0.8</v>
          </cell>
          <cell r="O4409">
            <v>0</v>
          </cell>
          <cell r="P4409">
            <v>0</v>
          </cell>
          <cell r="Q4409">
            <v>0</v>
          </cell>
          <cell r="R4409" t="str">
            <v>multicolore</v>
          </cell>
          <cell r="S4409" t="str">
            <v>10 sur 2 ou 3 côtés</v>
          </cell>
          <cell r="T4409" t="str">
            <v/>
          </cell>
          <cell r="U4409" t="str">
            <v/>
          </cell>
          <cell r="V4409" t="str">
            <v>Héliogravure</v>
          </cell>
        </row>
        <row r="4410">
          <cell r="B4410" t="str">
            <v>DR-000-4023</v>
          </cell>
          <cell r="C4410" t="str">
            <v>4848484552485051</v>
          </cell>
          <cell r="D4410" t="str">
            <v>000</v>
          </cell>
          <cell r="E4410">
            <v>4023</v>
          </cell>
          <cell r="F4410" t="str">
            <v>Timbres-poste</v>
          </cell>
          <cell r="G4410">
            <v>2010</v>
          </cell>
          <cell r="H4410" t="str">
            <v>Chaussure de footballeur et ballon zébrés</v>
          </cell>
          <cell r="I4410" t="str">
            <v>Sport. Coupe du Monde de Football 2010 en Afrique du Sud.</v>
          </cell>
          <cell r="J4410">
            <v>4</v>
          </cell>
          <cell r="K4410">
            <v>1</v>
          </cell>
          <cell r="L4410">
            <v>0</v>
          </cell>
          <cell r="M4410">
            <v>0</v>
          </cell>
          <cell r="N4410">
            <v>2</v>
          </cell>
          <cell r="O4410">
            <v>0</v>
          </cell>
          <cell r="P4410">
            <v>0</v>
          </cell>
          <cell r="Q4410">
            <v>0</v>
          </cell>
          <cell r="R4410" t="str">
            <v>multicolore</v>
          </cell>
          <cell r="S4410" t="str">
            <v>11½</v>
          </cell>
          <cell r="T4410" t="str">
            <v>1 (Europe</v>
          </cell>
          <cell r="U4410" t="str">
            <v/>
          </cell>
          <cell r="V4410" t="str">
            <v>Offset</v>
          </cell>
        </row>
        <row r="4411">
          <cell r="B4411" t="str">
            <v>DR-000-4024</v>
          </cell>
          <cell r="C4411" t="str">
            <v>4848484552485052</v>
          </cell>
          <cell r="D4411" t="str">
            <v>000</v>
          </cell>
          <cell r="E4411">
            <v>4024</v>
          </cell>
          <cell r="F4411" t="str">
            <v>Timbres-poste</v>
          </cell>
          <cell r="G4411">
            <v>2010</v>
          </cell>
          <cell r="H4411" t="str">
            <v>Silhouette d'athlète gravissant les marches d'une pyramide de podiums</v>
          </cell>
          <cell r="I4411" t="str">
            <v>Sport. Premiers Jeux Olympiques de la Jeunesse à Singapour en 2010.</v>
          </cell>
          <cell r="J4411">
            <v>4.5</v>
          </cell>
          <cell r="K4411">
            <v>1</v>
          </cell>
          <cell r="L4411">
            <v>0</v>
          </cell>
          <cell r="M4411">
            <v>0</v>
          </cell>
          <cell r="N4411">
            <v>3</v>
          </cell>
          <cell r="O4411">
            <v>0</v>
          </cell>
          <cell r="P4411">
            <v>0</v>
          </cell>
          <cell r="Q4411">
            <v>0</v>
          </cell>
          <cell r="R4411" t="str">
            <v>multicolore</v>
          </cell>
          <cell r="S4411" t="str">
            <v>11½</v>
          </cell>
          <cell r="T4411" t="str">
            <v>1 (Monde</v>
          </cell>
          <cell r="U4411" t="str">
            <v/>
          </cell>
          <cell r="V4411" t="str">
            <v>Offset</v>
          </cell>
        </row>
        <row r="4412">
          <cell r="B4412" t="str">
            <v>DR-000-4025</v>
          </cell>
          <cell r="C4412" t="str">
            <v>4848484552485053</v>
          </cell>
          <cell r="D4412" t="str">
            <v>000</v>
          </cell>
          <cell r="E4412">
            <v>4025</v>
          </cell>
          <cell r="F4412" t="str">
            <v>Timbres-poste</v>
          </cell>
          <cell r="G4412">
            <v>2010</v>
          </cell>
          <cell r="H4412" t="str">
            <v>Portraits dont un avec le maillot jaune, dessin de l'Arc de Triomphe de Paris</v>
          </cell>
          <cell r="I4412" t="str">
            <v>Sport. 65ème anniversaire d'Eddy Merckx, grand coureur cycliste.</v>
          </cell>
          <cell r="J4412">
            <v>4.5</v>
          </cell>
          <cell r="K4412">
            <v>1</v>
          </cell>
          <cell r="L4412">
            <v>0</v>
          </cell>
          <cell r="M4412">
            <v>0</v>
          </cell>
          <cell r="N4412">
            <v>3</v>
          </cell>
          <cell r="O4412">
            <v>0</v>
          </cell>
          <cell r="P4412">
            <v>0</v>
          </cell>
          <cell r="Q4412">
            <v>0</v>
          </cell>
          <cell r="R4412" t="str">
            <v>multicolore</v>
          </cell>
          <cell r="S4412" t="str">
            <v>11½</v>
          </cell>
          <cell r="T4412" t="str">
            <v>2</v>
          </cell>
          <cell r="U4412" t="str">
            <v/>
          </cell>
          <cell r="V4412" t="str">
            <v>Offset</v>
          </cell>
        </row>
        <row r="4413">
          <cell r="B4413" t="str">
            <v>DR-000-4026</v>
          </cell>
          <cell r="C4413" t="str">
            <v>4848484552485054</v>
          </cell>
          <cell r="D4413" t="str">
            <v>000</v>
          </cell>
          <cell r="E4413">
            <v>4026</v>
          </cell>
          <cell r="F4413" t="str">
            <v>Timbres-poste</v>
          </cell>
          <cell r="G4413">
            <v>2010</v>
          </cell>
          <cell r="H4413" t="str">
            <v>Enfant dessinant une carte de son pays aux couleurs nationales</v>
          </cell>
          <cell r="I4413" t="str">
            <v>Cinquantenaire de l'Indépendance du Congo Kinshasa.</v>
          </cell>
          <cell r="J4413">
            <v>4.5</v>
          </cell>
          <cell r="K4413">
            <v>1</v>
          </cell>
          <cell r="L4413">
            <v>0</v>
          </cell>
          <cell r="M4413">
            <v>0</v>
          </cell>
          <cell r="N4413">
            <v>3</v>
          </cell>
          <cell r="O4413">
            <v>0</v>
          </cell>
          <cell r="P4413">
            <v>0</v>
          </cell>
          <cell r="Q4413">
            <v>0</v>
          </cell>
          <cell r="R4413" t="str">
            <v>multicolore</v>
          </cell>
          <cell r="S4413" t="str">
            <v>11½</v>
          </cell>
          <cell r="T4413" t="str">
            <v>1 (Monde</v>
          </cell>
          <cell r="U4413" t="str">
            <v/>
          </cell>
          <cell r="V4413" t="str">
            <v>Offset</v>
          </cell>
        </row>
        <row r="4414">
          <cell r="B4414" t="str">
            <v>DR-000-4027</v>
          </cell>
          <cell r="C4414" t="str">
            <v>4848484552485055</v>
          </cell>
          <cell r="D4414" t="str">
            <v>000</v>
          </cell>
          <cell r="E4414">
            <v>4027</v>
          </cell>
          <cell r="F4414" t="str">
            <v>Timbres-poste</v>
          </cell>
          <cell r="G4414">
            <v>2010</v>
          </cell>
          <cell r="H4414" t="str">
            <v>4,09 € multicolore</v>
          </cell>
          <cell r="I4414" t="str">
            <v>Série courante. Faune. Oiseaux.</v>
          </cell>
          <cell r="J4414">
            <v>12</v>
          </cell>
          <cell r="K4414">
            <v>1</v>
          </cell>
          <cell r="L4414">
            <v>0</v>
          </cell>
          <cell r="M4414">
            <v>0</v>
          </cell>
          <cell r="N4414">
            <v>9</v>
          </cell>
          <cell r="O4414">
            <v>0</v>
          </cell>
          <cell r="P4414">
            <v>0</v>
          </cell>
          <cell r="Q4414">
            <v>0</v>
          </cell>
          <cell r="R4414" t="str">
            <v>multicolore</v>
          </cell>
          <cell r="S4414" t="str">
            <v>11½</v>
          </cell>
          <cell r="T4414" t="str">
            <v>4,09 €</v>
          </cell>
          <cell r="U4414" t="str">
            <v/>
          </cell>
          <cell r="V4414" t="str">
            <v>Offset</v>
          </cell>
        </row>
        <row r="4415">
          <cell r="B4415" t="str">
            <v>DR-000-4028</v>
          </cell>
          <cell r="C4415" t="str">
            <v>4848484552485056</v>
          </cell>
          <cell r="D4415" t="str">
            <v>000</v>
          </cell>
          <cell r="E4415">
            <v>4028</v>
          </cell>
          <cell r="F4415" t="str">
            <v>Timbres-poste</v>
          </cell>
          <cell r="G4415">
            <v>2010</v>
          </cell>
          <cell r="H4415" t="str">
            <v>1 Elections/Verkiezingen multicolore</v>
          </cell>
          <cell r="I4415" t="str">
            <v>Série courante. Faune. Oiseaux.foulque macroule</v>
          </cell>
          <cell r="J4415">
            <v>1</v>
          </cell>
          <cell r="K4415">
            <v>1</v>
          </cell>
          <cell r="L4415">
            <v>0</v>
          </cell>
          <cell r="M4415">
            <v>0</v>
          </cell>
          <cell r="N4415">
            <v>0.6</v>
          </cell>
          <cell r="O4415">
            <v>0</v>
          </cell>
          <cell r="P4415">
            <v>0</v>
          </cell>
          <cell r="Q4415">
            <v>0</v>
          </cell>
          <cell r="R4415" t="str">
            <v>multicolore</v>
          </cell>
          <cell r="S4415" t="str">
            <v>11½</v>
          </cell>
          <cell r="T4415" t="str">
            <v>1 Elections/Verkiezingen</v>
          </cell>
          <cell r="U4415" t="str">
            <v>Papier polyvalent</v>
          </cell>
          <cell r="V4415" t="str">
            <v>Offset</v>
          </cell>
        </row>
        <row r="4416">
          <cell r="B4416" t="str">
            <v>DR-000-4029</v>
          </cell>
          <cell r="C4416" t="str">
            <v>4848484552485057</v>
          </cell>
          <cell r="D4416" t="str">
            <v>000</v>
          </cell>
          <cell r="E4416">
            <v>4029</v>
          </cell>
          <cell r="F4416" t="str">
            <v>Timbres-poste</v>
          </cell>
          <cell r="G4416">
            <v>2010</v>
          </cell>
          <cell r="H4416" t="str">
            <v>eu aux couleurs belges sur drapeau de l'Union européenne</v>
          </cell>
          <cell r="I4416" t="str">
            <v>2ème semestre 2010, présidence belge du Conseil de l'Union Européenne.</v>
          </cell>
          <cell r="J4416">
            <v>4</v>
          </cell>
          <cell r="K4416">
            <v>1</v>
          </cell>
          <cell r="L4416">
            <v>0</v>
          </cell>
          <cell r="M4416">
            <v>0</v>
          </cell>
          <cell r="N4416">
            <v>2</v>
          </cell>
          <cell r="O4416">
            <v>0</v>
          </cell>
          <cell r="P4416">
            <v>0</v>
          </cell>
          <cell r="Q4416">
            <v>0</v>
          </cell>
          <cell r="R4416" t="str">
            <v>multicolore</v>
          </cell>
          <cell r="S4416" t="str">
            <v>11½x11¾</v>
          </cell>
          <cell r="T4416" t="str">
            <v>1 (Europe</v>
          </cell>
          <cell r="U4416" t="str">
            <v/>
          </cell>
          <cell r="V4416" t="str">
            <v>Offset</v>
          </cell>
        </row>
        <row r="4417">
          <cell r="B4417" t="str">
            <v>DR-000-4030</v>
          </cell>
          <cell r="C4417" t="str">
            <v>4848484552485148</v>
          </cell>
          <cell r="D4417" t="str">
            <v>000</v>
          </cell>
          <cell r="E4417">
            <v>4030</v>
          </cell>
          <cell r="F4417" t="str">
            <v>Timbres-poste</v>
          </cell>
          <cell r="G4417">
            <v>2010</v>
          </cell>
          <cell r="H4417" t="str">
            <v>Le Tonneau à Bruxelles de l'architecte S. Jasinsky</v>
          </cell>
          <cell r="I4417" t="str">
            <v>Architecture. Hauts bâtiments en Belgique avant 1960.</v>
          </cell>
          <cell r="J4417">
            <v>4</v>
          </cell>
          <cell r="K4417">
            <v>1</v>
          </cell>
          <cell r="L4417">
            <v>0</v>
          </cell>
          <cell r="M4417">
            <v>0</v>
          </cell>
          <cell r="N4417">
            <v>2</v>
          </cell>
          <cell r="O4417">
            <v>0</v>
          </cell>
          <cell r="P4417">
            <v>0</v>
          </cell>
          <cell r="Q4417">
            <v>0</v>
          </cell>
          <cell r="R4417" t="str">
            <v>multicolore</v>
          </cell>
          <cell r="S4417" t="str">
            <v>11½</v>
          </cell>
          <cell r="T4417" t="str">
            <v/>
          </cell>
          <cell r="U4417" t="str">
            <v/>
          </cell>
          <cell r="V4417" t="str">
            <v>Offset</v>
          </cell>
        </row>
        <row r="4418">
          <cell r="B4418" t="str">
            <v>DR-000-F4030</v>
          </cell>
          <cell r="C4418" t="str">
            <v>484848457052485148</v>
          </cell>
          <cell r="D4418" t="str">
            <v>000</v>
          </cell>
          <cell r="E4418" t="str">
            <v>F4030</v>
          </cell>
          <cell r="F4418" t="str">
            <v>Timbres-poste</v>
          </cell>
          <cell r="G4418">
            <v>2010</v>
          </cell>
          <cell r="H4418" t="str">
            <v>Feuillet de 5 timbres (4030 à 4034)             Pas Répertorié</v>
          </cell>
          <cell r="I4418" t="str">
            <v>Architecture Hauts bâtiments en Belgique avant 1960</v>
          </cell>
          <cell r="J4418">
            <v>20</v>
          </cell>
          <cell r="K4418">
            <v>1</v>
          </cell>
          <cell r="L4418">
            <v>0</v>
          </cell>
          <cell r="M4418">
            <v>0</v>
          </cell>
          <cell r="N4418">
            <v>10</v>
          </cell>
          <cell r="O4418">
            <v>0</v>
          </cell>
          <cell r="P4418">
            <v>0</v>
          </cell>
          <cell r="Q4418">
            <v>0</v>
          </cell>
          <cell r="R4418" t="str">
            <v>multicolore</v>
          </cell>
          <cell r="S4418" t="str">
            <v>11½</v>
          </cell>
          <cell r="T4418" t="str">
            <v/>
          </cell>
          <cell r="U4418" t="str">
            <v/>
          </cell>
          <cell r="V4418" t="str">
            <v>Offset</v>
          </cell>
        </row>
        <row r="4419">
          <cell r="B4419" t="str">
            <v>DR-000-4031</v>
          </cell>
          <cell r="C4419" t="str">
            <v>4848484552485149</v>
          </cell>
          <cell r="D4419" t="str">
            <v>000</v>
          </cell>
          <cell r="E4419">
            <v>4031</v>
          </cell>
          <cell r="F4419" t="str">
            <v>Timbres-poste</v>
          </cell>
          <cell r="G4419">
            <v>2010</v>
          </cell>
          <cell r="H4419" t="str">
            <v>Sint-Maartensdal à Louvain de l'architecte Renaat Braem/A33 Architecten</v>
          </cell>
          <cell r="I4419" t="str">
            <v>Architecture. Hauts bâtiments en Belgique avant 1960.</v>
          </cell>
          <cell r="J4419">
            <v>4</v>
          </cell>
          <cell r="K4419">
            <v>1</v>
          </cell>
          <cell r="L4419">
            <v>0</v>
          </cell>
          <cell r="M4419">
            <v>0</v>
          </cell>
          <cell r="N4419">
            <v>2</v>
          </cell>
          <cell r="O4419">
            <v>0</v>
          </cell>
          <cell r="P4419">
            <v>0</v>
          </cell>
          <cell r="Q4419">
            <v>0</v>
          </cell>
          <cell r="R4419" t="str">
            <v>multicolore</v>
          </cell>
          <cell r="S4419" t="str">
            <v>11½</v>
          </cell>
          <cell r="T4419" t="str">
            <v/>
          </cell>
          <cell r="U4419" t="str">
            <v/>
          </cell>
          <cell r="V4419" t="str">
            <v>Offset</v>
          </cell>
        </row>
        <row r="4420">
          <cell r="B4420" t="str">
            <v>DR-000-4032</v>
          </cell>
          <cell r="C4420" t="str">
            <v>4848484552485150</v>
          </cell>
          <cell r="D4420" t="str">
            <v>000</v>
          </cell>
          <cell r="E4420">
            <v>4032</v>
          </cell>
          <cell r="F4420" t="str">
            <v>Timbres-poste</v>
          </cell>
          <cell r="G4420">
            <v>2010</v>
          </cell>
          <cell r="H4420" t="str">
            <v>Le Fer à cheval à Bruxelles des architectes J.J. Eggericx et R. Verwilghen</v>
          </cell>
          <cell r="I4420" t="str">
            <v>Architecture. Hauts bâtiments en Belgique avant 1960.</v>
          </cell>
          <cell r="J4420">
            <v>4</v>
          </cell>
          <cell r="K4420">
            <v>1</v>
          </cell>
          <cell r="L4420">
            <v>0</v>
          </cell>
          <cell r="M4420">
            <v>0</v>
          </cell>
          <cell r="N4420">
            <v>2</v>
          </cell>
          <cell r="O4420">
            <v>0</v>
          </cell>
          <cell r="P4420">
            <v>0</v>
          </cell>
          <cell r="Q4420">
            <v>0</v>
          </cell>
          <cell r="R4420" t="str">
            <v>multicolore</v>
          </cell>
          <cell r="S4420" t="str">
            <v>11½</v>
          </cell>
          <cell r="T4420" t="str">
            <v/>
          </cell>
          <cell r="U4420" t="str">
            <v/>
          </cell>
          <cell r="V4420" t="str">
            <v>Offset</v>
          </cell>
        </row>
        <row r="4421">
          <cell r="B4421" t="str">
            <v>DR-000-4033</v>
          </cell>
          <cell r="C4421" t="str">
            <v>4848484552485151</v>
          </cell>
          <cell r="D4421" t="str">
            <v>000</v>
          </cell>
          <cell r="E4421">
            <v>4033</v>
          </cell>
          <cell r="F4421" t="str">
            <v>Timbres-poste</v>
          </cell>
          <cell r="G4421">
            <v>2010</v>
          </cell>
          <cell r="H4421" t="str">
            <v>Boerentoren à Anvers des architectes J. Vanhoenacker/J. Smolderen &amp; E. Van Averbeke</v>
          </cell>
          <cell r="I4421" t="str">
            <v>Architecture. Hauts bâtiments en Belgique avant 1960.</v>
          </cell>
          <cell r="J4421">
            <v>4</v>
          </cell>
          <cell r="K4421">
            <v>1</v>
          </cell>
          <cell r="L4421">
            <v>0</v>
          </cell>
          <cell r="M4421">
            <v>0</v>
          </cell>
          <cell r="N4421">
            <v>2</v>
          </cell>
          <cell r="O4421">
            <v>0</v>
          </cell>
          <cell r="P4421">
            <v>0</v>
          </cell>
          <cell r="Q4421">
            <v>0</v>
          </cell>
          <cell r="R4421" t="str">
            <v>multicolore</v>
          </cell>
          <cell r="S4421" t="str">
            <v>11½</v>
          </cell>
          <cell r="T4421" t="str">
            <v/>
          </cell>
          <cell r="U4421" t="str">
            <v/>
          </cell>
          <cell r="V4421" t="str">
            <v>Offset</v>
          </cell>
        </row>
        <row r="4422">
          <cell r="B4422" t="str">
            <v>DR-000-4034</v>
          </cell>
          <cell r="C4422" t="str">
            <v>4848484552485152</v>
          </cell>
          <cell r="D4422" t="str">
            <v>000</v>
          </cell>
          <cell r="E4422">
            <v>4034</v>
          </cell>
          <cell r="F4422" t="str">
            <v>Timbres-poste</v>
          </cell>
          <cell r="G4422">
            <v>2010</v>
          </cell>
          <cell r="H4422" t="str">
            <v>La Cité de Droixhe à Liège du groupe d'architectes EGAU</v>
          </cell>
          <cell r="I4422" t="str">
            <v>Architecture. Hauts bâtiments en Belgique avant 1960.</v>
          </cell>
          <cell r="J4422">
            <v>4</v>
          </cell>
          <cell r="K4422">
            <v>1</v>
          </cell>
          <cell r="L4422">
            <v>0</v>
          </cell>
          <cell r="M4422">
            <v>0</v>
          </cell>
          <cell r="N4422">
            <v>2</v>
          </cell>
          <cell r="O4422">
            <v>0</v>
          </cell>
          <cell r="P4422">
            <v>0</v>
          </cell>
          <cell r="Q4422">
            <v>0</v>
          </cell>
          <cell r="R4422" t="str">
            <v>multicolore</v>
          </cell>
          <cell r="S4422" t="str">
            <v>11½</v>
          </cell>
          <cell r="T4422" t="str">
            <v/>
          </cell>
          <cell r="U4422" t="str">
            <v/>
          </cell>
          <cell r="V4422" t="str">
            <v>Offset</v>
          </cell>
        </row>
        <row r="4423">
          <cell r="B4423" t="str">
            <v>DR-000-4035</v>
          </cell>
          <cell r="C4423" t="str">
            <v>4848484552485153</v>
          </cell>
          <cell r="D4423" t="str">
            <v>000</v>
          </cell>
          <cell r="E4423">
            <v>4035</v>
          </cell>
          <cell r="F4423" t="str">
            <v>Timbres-poste</v>
          </cell>
          <cell r="G4423">
            <v>2010</v>
          </cell>
          <cell r="H4423" t="str">
            <v>"Cycliste sur le "Fietsknooppunten""</v>
          </cell>
          <cell r="I4423" t="str">
            <v>Cyclotourisme en Flandre et en Wallonie.</v>
          </cell>
          <cell r="J4423">
            <v>2.2999999999999998</v>
          </cell>
          <cell r="K4423">
            <v>1</v>
          </cell>
          <cell r="L4423">
            <v>0</v>
          </cell>
          <cell r="M4423">
            <v>0</v>
          </cell>
          <cell r="N4423">
            <v>0.75</v>
          </cell>
          <cell r="O4423">
            <v>0</v>
          </cell>
          <cell r="P4423">
            <v>0</v>
          </cell>
          <cell r="Q4423">
            <v>0</v>
          </cell>
          <cell r="R4423" t="str">
            <v>multicolore</v>
          </cell>
          <cell r="S4423" t="str">
            <v>10 sur 2 ou 3 côtés</v>
          </cell>
          <cell r="T4423" t="str">
            <v/>
          </cell>
          <cell r="U4423" t="str">
            <v/>
          </cell>
          <cell r="V4423" t="str">
            <v>Héliogravure</v>
          </cell>
        </row>
        <row r="4424">
          <cell r="B4424" t="str">
            <v>DR-000-4036</v>
          </cell>
          <cell r="C4424" t="str">
            <v>4848484552485154</v>
          </cell>
          <cell r="D4424" t="str">
            <v>000</v>
          </cell>
          <cell r="E4424">
            <v>4036</v>
          </cell>
          <cell r="F4424" t="str">
            <v>Timbres-poste</v>
          </cell>
          <cell r="G4424">
            <v>2010</v>
          </cell>
          <cell r="H4424" t="str">
            <v>Cycliste sur le RAVel</v>
          </cell>
          <cell r="I4424" t="str">
            <v>Cyclotourisme en Flandre et en Wallonie.</v>
          </cell>
          <cell r="J4424">
            <v>2.2999999999999998</v>
          </cell>
          <cell r="K4424">
            <v>1</v>
          </cell>
          <cell r="L4424">
            <v>0</v>
          </cell>
          <cell r="M4424">
            <v>0</v>
          </cell>
          <cell r="N4424">
            <v>0.75</v>
          </cell>
          <cell r="O4424">
            <v>0</v>
          </cell>
          <cell r="P4424">
            <v>0</v>
          </cell>
          <cell r="Q4424">
            <v>0</v>
          </cell>
          <cell r="R4424" t="str">
            <v>multicolore</v>
          </cell>
          <cell r="S4424" t="str">
            <v>10 sur 2 ou 3 côtés</v>
          </cell>
          <cell r="T4424" t="str">
            <v/>
          </cell>
          <cell r="U4424" t="str">
            <v/>
          </cell>
          <cell r="V4424" t="str">
            <v>Héliogravure</v>
          </cell>
        </row>
        <row r="4425">
          <cell r="B4425" t="str">
            <v>DR-000-4037</v>
          </cell>
          <cell r="C4425" t="str">
            <v>4848484552485155</v>
          </cell>
          <cell r="D4425" t="str">
            <v>000</v>
          </cell>
          <cell r="E4425">
            <v>4037</v>
          </cell>
          <cell r="F4425" t="str">
            <v>Timbres-poste</v>
          </cell>
          <cell r="G4425">
            <v>2010</v>
          </cell>
          <cell r="H4425" t="str">
            <v>Bureau de poste automobile Ford (1953)</v>
          </cell>
          <cell r="I4425" t="str">
            <v>Transports postaux d'hier et d'aujourd'hui en camions et trains.</v>
          </cell>
          <cell r="J4425">
            <v>2.2999999999999998</v>
          </cell>
          <cell r="K4425">
            <v>0</v>
          </cell>
          <cell r="L4425">
            <v>0</v>
          </cell>
          <cell r="M4425">
            <v>0</v>
          </cell>
          <cell r="N4425">
            <v>1.4</v>
          </cell>
          <cell r="O4425">
            <v>0</v>
          </cell>
          <cell r="P4425">
            <v>0</v>
          </cell>
          <cell r="Q4425">
            <v>0</v>
          </cell>
          <cell r="R4425" t="str">
            <v>multicolore</v>
          </cell>
          <cell r="S4425" t="str">
            <v>11½</v>
          </cell>
          <cell r="T4425" t="str">
            <v/>
          </cell>
          <cell r="U4425" t="str">
            <v/>
          </cell>
          <cell r="V4425" t="str">
            <v>Taille-douce et héliogravure</v>
          </cell>
        </row>
        <row r="4426">
          <cell r="B4426" t="str">
            <v>DR-000-F4037</v>
          </cell>
          <cell r="C4426" t="str">
            <v>484848457052485155</v>
          </cell>
          <cell r="D4426" t="str">
            <v>000</v>
          </cell>
          <cell r="E4426" t="str">
            <v>F4037</v>
          </cell>
          <cell r="F4426" t="str">
            <v>Timbres-poste</v>
          </cell>
          <cell r="G4426">
            <v>2010</v>
          </cell>
          <cell r="H4426" t="str">
            <v>5 timbres se tenant (4037 à 4041)            Pas Répertorié</v>
          </cell>
          <cell r="I4426" t="str">
            <v>Transports postaux</v>
          </cell>
          <cell r="J4426">
            <v>11.5</v>
          </cell>
          <cell r="K4426">
            <v>1</v>
          </cell>
          <cell r="L4426">
            <v>0</v>
          </cell>
          <cell r="M4426">
            <v>0</v>
          </cell>
          <cell r="N4426">
            <v>7</v>
          </cell>
          <cell r="O4426">
            <v>0</v>
          </cell>
          <cell r="P4426">
            <v>0</v>
          </cell>
          <cell r="Q4426">
            <v>0</v>
          </cell>
          <cell r="R4426" t="str">
            <v>multicolore</v>
          </cell>
          <cell r="S4426" t="str">
            <v>11½</v>
          </cell>
          <cell r="T4426" t="str">
            <v/>
          </cell>
          <cell r="U4426" t="str">
            <v/>
          </cell>
          <cell r="V4426" t="str">
            <v>Taille-douce et héliogravure</v>
          </cell>
        </row>
        <row r="4427">
          <cell r="B4427" t="str">
            <v>DR-000-4038</v>
          </cell>
          <cell r="C4427" t="str">
            <v>4848484552485156</v>
          </cell>
          <cell r="D4427" t="str">
            <v>000</v>
          </cell>
          <cell r="E4427">
            <v>4038</v>
          </cell>
          <cell r="F4427" t="str">
            <v>Timbres-poste</v>
          </cell>
          <cell r="G4427">
            <v>2010</v>
          </cell>
          <cell r="H4427" t="str">
            <v>Train autonome postal (1931)</v>
          </cell>
          <cell r="I4427" t="str">
            <v>Transports postaux d'hier et d'aujourd'hui en camions et trains.</v>
          </cell>
          <cell r="J4427">
            <v>2.2999999999999998</v>
          </cell>
          <cell r="K4427">
            <v>0</v>
          </cell>
          <cell r="L4427">
            <v>0</v>
          </cell>
          <cell r="M4427">
            <v>0</v>
          </cell>
          <cell r="N4427">
            <v>1.4</v>
          </cell>
          <cell r="O4427">
            <v>0</v>
          </cell>
          <cell r="P4427">
            <v>0</v>
          </cell>
          <cell r="Q4427">
            <v>0</v>
          </cell>
          <cell r="R4427" t="str">
            <v>multicolore</v>
          </cell>
          <cell r="S4427" t="str">
            <v>11½</v>
          </cell>
          <cell r="T4427" t="str">
            <v/>
          </cell>
          <cell r="U4427" t="str">
            <v/>
          </cell>
          <cell r="V4427" t="str">
            <v>Taille-douce et héliogravure</v>
          </cell>
        </row>
        <row r="4428">
          <cell r="B4428" t="str">
            <v>DR-000-4039</v>
          </cell>
          <cell r="C4428" t="str">
            <v>4848484552485157</v>
          </cell>
          <cell r="D4428" t="str">
            <v>000</v>
          </cell>
          <cell r="E4428">
            <v>4039</v>
          </cell>
          <cell r="F4428" t="str">
            <v>Timbres-poste</v>
          </cell>
          <cell r="G4428">
            <v>2010</v>
          </cell>
          <cell r="H4428" t="str">
            <v>Camion Bedford (1979)</v>
          </cell>
          <cell r="I4428" t="str">
            <v>Transports postaux d'hier et d'aujourd'hui en camions et trains.</v>
          </cell>
          <cell r="J4428">
            <v>2.2999999999999998</v>
          </cell>
          <cell r="K4428">
            <v>0</v>
          </cell>
          <cell r="L4428">
            <v>0</v>
          </cell>
          <cell r="M4428">
            <v>0</v>
          </cell>
          <cell r="N4428">
            <v>1.4</v>
          </cell>
          <cell r="O4428">
            <v>0</v>
          </cell>
          <cell r="P4428">
            <v>0</v>
          </cell>
          <cell r="Q4428">
            <v>0</v>
          </cell>
          <cell r="R4428" t="str">
            <v>multicolore</v>
          </cell>
          <cell r="S4428" t="str">
            <v>11½</v>
          </cell>
          <cell r="T4428" t="str">
            <v/>
          </cell>
          <cell r="U4428" t="str">
            <v/>
          </cell>
          <cell r="V4428" t="str">
            <v>Taille-douce et héliogravure</v>
          </cell>
        </row>
        <row r="4429">
          <cell r="B4429" t="str">
            <v>DR-000-4040</v>
          </cell>
          <cell r="C4429" t="str">
            <v>4848484552485248</v>
          </cell>
          <cell r="D4429" t="str">
            <v>000</v>
          </cell>
          <cell r="E4429">
            <v>4040</v>
          </cell>
          <cell r="F4429" t="str">
            <v>Timbres-poste</v>
          </cell>
          <cell r="G4429">
            <v>2010</v>
          </cell>
          <cell r="H4429" t="str">
            <v>Train autonome postal (1968)</v>
          </cell>
          <cell r="I4429" t="str">
            <v>Transports postaux d'hier et d'aujourd'hui en camions et trains.</v>
          </cell>
          <cell r="J4429">
            <v>2.2999999999999998</v>
          </cell>
          <cell r="K4429">
            <v>0</v>
          </cell>
          <cell r="L4429">
            <v>0</v>
          </cell>
          <cell r="M4429">
            <v>0</v>
          </cell>
          <cell r="N4429">
            <v>1.4</v>
          </cell>
          <cell r="O4429">
            <v>0</v>
          </cell>
          <cell r="P4429">
            <v>0</v>
          </cell>
          <cell r="Q4429">
            <v>0</v>
          </cell>
          <cell r="R4429" t="str">
            <v>multicolore</v>
          </cell>
          <cell r="S4429" t="str">
            <v>11½</v>
          </cell>
          <cell r="T4429" t="str">
            <v/>
          </cell>
          <cell r="U4429" t="str">
            <v/>
          </cell>
          <cell r="V4429" t="str">
            <v>Taille-douce et héliogravure</v>
          </cell>
        </row>
        <row r="4430">
          <cell r="B4430" t="str">
            <v>DR-000-4041</v>
          </cell>
          <cell r="C4430" t="str">
            <v>4848484552485249</v>
          </cell>
          <cell r="D4430" t="str">
            <v>000</v>
          </cell>
          <cell r="E4430">
            <v>4041</v>
          </cell>
          <cell r="F4430" t="str">
            <v>Timbres-poste</v>
          </cell>
          <cell r="G4430">
            <v>2010</v>
          </cell>
          <cell r="H4430" t="str">
            <v>Camion Volvo (2009)</v>
          </cell>
          <cell r="I4430" t="str">
            <v>Transports postaux d'hier et d'aujourd'hui en camions et trains.</v>
          </cell>
          <cell r="J4430">
            <v>2.2999999999999998</v>
          </cell>
          <cell r="K4430">
            <v>0</v>
          </cell>
          <cell r="L4430">
            <v>0</v>
          </cell>
          <cell r="M4430">
            <v>0</v>
          </cell>
          <cell r="N4430">
            <v>1.4</v>
          </cell>
          <cell r="O4430">
            <v>0</v>
          </cell>
          <cell r="P4430">
            <v>0</v>
          </cell>
          <cell r="Q4430">
            <v>0</v>
          </cell>
          <cell r="R4430" t="str">
            <v>multicolore</v>
          </cell>
          <cell r="S4430" t="str">
            <v>11½</v>
          </cell>
          <cell r="T4430" t="str">
            <v/>
          </cell>
          <cell r="U4430" t="str">
            <v/>
          </cell>
          <cell r="V4430" t="str">
            <v>Taille-douce et héliogravure</v>
          </cell>
        </row>
        <row r="4431">
          <cell r="B4431" t="str">
            <v>DR-000-4042</v>
          </cell>
          <cell r="C4431" t="str">
            <v>4848484552485250</v>
          </cell>
          <cell r="D4431" t="str">
            <v>000</v>
          </cell>
          <cell r="E4431">
            <v>4042</v>
          </cell>
          <cell r="F4431" t="str">
            <v>Timbres-poste</v>
          </cell>
          <cell r="G4431">
            <v>2010</v>
          </cell>
          <cell r="H4431" t="str">
            <v>"La brasserie "de Mena" à Rotselaar devenue le Centre de temps libre "de Mena"'"</v>
          </cell>
          <cell r="I4431" t="str">
            <v>Reconversions de brasseries.</v>
          </cell>
          <cell r="J4431">
            <v>4</v>
          </cell>
          <cell r="K4431">
            <v>1</v>
          </cell>
          <cell r="L4431">
            <v>0</v>
          </cell>
          <cell r="M4431">
            <v>0</v>
          </cell>
          <cell r="N4431">
            <v>2</v>
          </cell>
          <cell r="O4431">
            <v>0</v>
          </cell>
          <cell r="P4431">
            <v>0</v>
          </cell>
          <cell r="Q4431">
            <v>0</v>
          </cell>
          <cell r="R4431" t="str">
            <v>multicolore</v>
          </cell>
          <cell r="S4431" t="str">
            <v>11½</v>
          </cell>
          <cell r="T4431" t="str">
            <v>1 (Europe</v>
          </cell>
          <cell r="U4431" t="str">
            <v/>
          </cell>
          <cell r="V4431" t="str">
            <v>Offset</v>
          </cell>
        </row>
        <row r="4432">
          <cell r="B4432" t="str">
            <v>DR-000-4043</v>
          </cell>
          <cell r="C4432" t="str">
            <v>4848484552485251</v>
          </cell>
          <cell r="D4432" t="str">
            <v>000</v>
          </cell>
          <cell r="E4432">
            <v>4043</v>
          </cell>
          <cell r="F4432" t="str">
            <v>Timbres-poste</v>
          </cell>
          <cell r="G4432">
            <v>2010</v>
          </cell>
          <cell r="H4432" t="str">
            <v>L'ancien couvent et brasserie des Carmes à Marche-en-Famenne, devenu un Centre de Support télématique</v>
          </cell>
          <cell r="I4432" t="str">
            <v>Reconversions de brasseries.</v>
          </cell>
          <cell r="J4432">
            <v>4.5</v>
          </cell>
          <cell r="K4432">
            <v>1</v>
          </cell>
          <cell r="L4432">
            <v>0</v>
          </cell>
          <cell r="M4432">
            <v>0</v>
          </cell>
          <cell r="N4432">
            <v>3</v>
          </cell>
          <cell r="O4432">
            <v>0</v>
          </cell>
          <cell r="P4432">
            <v>0</v>
          </cell>
          <cell r="Q4432">
            <v>0</v>
          </cell>
          <cell r="R4432" t="str">
            <v>multicolore</v>
          </cell>
          <cell r="S4432" t="str">
            <v>11½</v>
          </cell>
          <cell r="T4432" t="str">
            <v>1 (Monde</v>
          </cell>
          <cell r="U4432" t="str">
            <v/>
          </cell>
          <cell r="V4432" t="str">
            <v>Offset</v>
          </cell>
        </row>
        <row r="4433">
          <cell r="B4433" t="str">
            <v>DR-000-4044</v>
          </cell>
          <cell r="C4433" t="str">
            <v>4848484552485252</v>
          </cell>
          <cell r="D4433" t="str">
            <v>000</v>
          </cell>
          <cell r="E4433">
            <v>4044</v>
          </cell>
          <cell r="F4433" t="str">
            <v>Timbres-poste</v>
          </cell>
          <cell r="G4433">
            <v>2010</v>
          </cell>
          <cell r="H4433" t="str">
            <v>La brasserie Wiels à Bruxelles devenue un Centre d'Art contemporain</v>
          </cell>
          <cell r="I4433" t="str">
            <v>Reconversions de brasseries.</v>
          </cell>
          <cell r="J4433">
            <v>4.5</v>
          </cell>
          <cell r="K4433">
            <v>1</v>
          </cell>
          <cell r="L4433">
            <v>0</v>
          </cell>
          <cell r="M4433">
            <v>0</v>
          </cell>
          <cell r="N4433">
            <v>3</v>
          </cell>
          <cell r="O4433">
            <v>0</v>
          </cell>
          <cell r="P4433">
            <v>0</v>
          </cell>
          <cell r="Q4433">
            <v>0</v>
          </cell>
          <cell r="R4433" t="str">
            <v>multicolore</v>
          </cell>
          <cell r="S4433" t="str">
            <v>11½</v>
          </cell>
          <cell r="T4433" t="str">
            <v>2</v>
          </cell>
          <cell r="U4433" t="str">
            <v/>
          </cell>
          <cell r="V4433" t="str">
            <v>Offset</v>
          </cell>
        </row>
        <row r="4434">
          <cell r="B4434" t="str">
            <v>DR-000-4045</v>
          </cell>
          <cell r="C4434" t="str">
            <v>4848484552485253</v>
          </cell>
          <cell r="D4434" t="str">
            <v>000</v>
          </cell>
          <cell r="E4434">
            <v>4045</v>
          </cell>
          <cell r="F4434" t="str">
            <v>Timbres-poste</v>
          </cell>
          <cell r="G4434">
            <v>2010</v>
          </cell>
          <cell r="H4434" t="str">
            <v>Verger en fleurs à Saint-Trond</v>
          </cell>
          <cell r="I4434" t="str">
            <v>La Belgique des Régions. La Hesbaye.</v>
          </cell>
          <cell r="J4434">
            <v>4</v>
          </cell>
          <cell r="K4434">
            <v>1</v>
          </cell>
          <cell r="L4434">
            <v>0</v>
          </cell>
          <cell r="M4434">
            <v>0</v>
          </cell>
          <cell r="N4434">
            <v>2</v>
          </cell>
          <cell r="O4434">
            <v>0</v>
          </cell>
          <cell r="P4434">
            <v>0</v>
          </cell>
          <cell r="Q4434">
            <v>0</v>
          </cell>
          <cell r="R4434" t="str">
            <v>multicolore</v>
          </cell>
          <cell r="S4434" t="str">
            <v>11½</v>
          </cell>
          <cell r="T4434" t="str">
            <v/>
          </cell>
          <cell r="U4434" t="str">
            <v/>
          </cell>
          <cell r="V4434" t="str">
            <v>Héliogravure</v>
          </cell>
        </row>
        <row r="4435">
          <cell r="B4435" t="str">
            <v>DR-000-F4045</v>
          </cell>
          <cell r="C4435" t="str">
            <v>484848457052485253</v>
          </cell>
          <cell r="D4435" t="str">
            <v>000</v>
          </cell>
          <cell r="E4435" t="str">
            <v>F4045</v>
          </cell>
          <cell r="F4435" t="str">
            <v>Timbres-poste</v>
          </cell>
          <cell r="G4435">
            <v>2010</v>
          </cell>
          <cell r="H4435" t="str">
            <v>feuillet de 5 timbres(4045 à 4049)            Pas Répertorié</v>
          </cell>
          <cell r="I4435" t="str">
            <v xml:space="preserve"> La Belgique des régions. La Hesbaye</v>
          </cell>
          <cell r="J4435">
            <v>20</v>
          </cell>
          <cell r="K4435">
            <v>1</v>
          </cell>
          <cell r="L4435">
            <v>0</v>
          </cell>
          <cell r="M4435">
            <v>0</v>
          </cell>
          <cell r="N4435">
            <v>10</v>
          </cell>
          <cell r="O4435">
            <v>0</v>
          </cell>
          <cell r="P4435">
            <v>0</v>
          </cell>
          <cell r="Q4435">
            <v>0</v>
          </cell>
          <cell r="R4435" t="str">
            <v>multicolore</v>
          </cell>
          <cell r="S4435" t="str">
            <v>11½</v>
          </cell>
          <cell r="T4435" t="str">
            <v/>
          </cell>
          <cell r="U4435" t="str">
            <v/>
          </cell>
          <cell r="V4435" t="str">
            <v>Héliogravure</v>
          </cell>
        </row>
        <row r="4436">
          <cell r="B4436" t="str">
            <v>DR-000-4046</v>
          </cell>
          <cell r="C4436" t="str">
            <v>4848484552485254</v>
          </cell>
          <cell r="D4436" t="str">
            <v>000</v>
          </cell>
          <cell r="E4436">
            <v>4046</v>
          </cell>
          <cell r="F4436" t="str">
            <v>Timbres-poste</v>
          </cell>
          <cell r="G4436">
            <v>2010</v>
          </cell>
          <cell r="H4436" t="str">
            <v>Fleurs d'arbre fruitier</v>
          </cell>
          <cell r="I4436" t="str">
            <v>La Belgique des Régions. La Hesbaye.</v>
          </cell>
          <cell r="J4436">
            <v>4</v>
          </cell>
          <cell r="K4436">
            <v>1</v>
          </cell>
          <cell r="L4436">
            <v>0</v>
          </cell>
          <cell r="M4436">
            <v>0</v>
          </cell>
          <cell r="N4436">
            <v>2</v>
          </cell>
          <cell r="O4436">
            <v>0</v>
          </cell>
          <cell r="P4436">
            <v>0</v>
          </cell>
          <cell r="Q4436">
            <v>0</v>
          </cell>
          <cell r="R4436" t="str">
            <v>multicolore</v>
          </cell>
          <cell r="S4436" t="str">
            <v>11½</v>
          </cell>
          <cell r="T4436" t="str">
            <v/>
          </cell>
          <cell r="U4436" t="str">
            <v/>
          </cell>
          <cell r="V4436" t="str">
            <v>Héliogravure</v>
          </cell>
        </row>
        <row r="4437">
          <cell r="B4437" t="str">
            <v>DR-000-4047</v>
          </cell>
          <cell r="C4437" t="str">
            <v>4848484552485255</v>
          </cell>
          <cell r="D4437" t="str">
            <v>000</v>
          </cell>
          <cell r="E4437">
            <v>4047</v>
          </cell>
          <cell r="F4437" t="str">
            <v>Timbres-poste</v>
          </cell>
          <cell r="G4437">
            <v>2010</v>
          </cell>
          <cell r="H4437" t="str">
            <v>Produits du terroir</v>
          </cell>
          <cell r="I4437" t="str">
            <v>La Belgique des Régions. La Hesbaye.</v>
          </cell>
          <cell r="J4437">
            <v>4</v>
          </cell>
          <cell r="K4437">
            <v>1</v>
          </cell>
          <cell r="L4437">
            <v>0</v>
          </cell>
          <cell r="M4437">
            <v>0</v>
          </cell>
          <cell r="N4437">
            <v>2</v>
          </cell>
          <cell r="O4437">
            <v>0</v>
          </cell>
          <cell r="P4437">
            <v>0</v>
          </cell>
          <cell r="Q4437">
            <v>0</v>
          </cell>
          <cell r="R4437" t="str">
            <v>multicolore</v>
          </cell>
          <cell r="S4437" t="str">
            <v>11½</v>
          </cell>
          <cell r="T4437" t="str">
            <v/>
          </cell>
          <cell r="U4437" t="str">
            <v/>
          </cell>
          <cell r="V4437" t="str">
            <v>Héliogravure</v>
          </cell>
        </row>
        <row r="4438">
          <cell r="B4438" t="str">
            <v>DR-000-4048</v>
          </cell>
          <cell r="C4438" t="str">
            <v>4848484552485256</v>
          </cell>
          <cell r="D4438" t="str">
            <v>000</v>
          </cell>
          <cell r="E4438">
            <v>4048</v>
          </cell>
          <cell r="F4438" t="str">
            <v>Timbres-poste</v>
          </cell>
          <cell r="G4438">
            <v>2010</v>
          </cell>
          <cell r="H4438" t="str">
            <v>Château d'Hélécine</v>
          </cell>
          <cell r="I4438" t="str">
            <v>La Belgique des Régions. La Hesbaye.</v>
          </cell>
          <cell r="J4438">
            <v>4</v>
          </cell>
          <cell r="K4438">
            <v>1</v>
          </cell>
          <cell r="L4438">
            <v>0</v>
          </cell>
          <cell r="M4438">
            <v>0</v>
          </cell>
          <cell r="N4438">
            <v>2</v>
          </cell>
          <cell r="O4438">
            <v>0</v>
          </cell>
          <cell r="P4438">
            <v>0</v>
          </cell>
          <cell r="Q4438">
            <v>0</v>
          </cell>
          <cell r="R4438" t="str">
            <v>multicolore</v>
          </cell>
          <cell r="S4438" t="str">
            <v>11½</v>
          </cell>
          <cell r="T4438" t="str">
            <v/>
          </cell>
          <cell r="U4438" t="str">
            <v/>
          </cell>
          <cell r="V4438" t="str">
            <v>Héliogravure</v>
          </cell>
        </row>
        <row r="4439">
          <cell r="B4439" t="str">
            <v>DR-000-4049</v>
          </cell>
          <cell r="C4439" t="str">
            <v>4848484552485257</v>
          </cell>
          <cell r="D4439" t="str">
            <v>000</v>
          </cell>
          <cell r="E4439">
            <v>4049</v>
          </cell>
          <cell r="F4439" t="str">
            <v>Timbres-poste</v>
          </cell>
          <cell r="G4439">
            <v>2010</v>
          </cell>
          <cell r="H4439" t="str">
            <v>Exploitation agricole à Perwez</v>
          </cell>
          <cell r="I4439" t="str">
            <v>La Belgique des Régions. La Hesbaye.</v>
          </cell>
          <cell r="J4439">
            <v>4</v>
          </cell>
          <cell r="K4439">
            <v>1</v>
          </cell>
          <cell r="L4439">
            <v>0</v>
          </cell>
          <cell r="M4439">
            <v>0</v>
          </cell>
          <cell r="N4439">
            <v>2</v>
          </cell>
          <cell r="O4439">
            <v>0</v>
          </cell>
          <cell r="P4439">
            <v>0</v>
          </cell>
          <cell r="Q4439">
            <v>0</v>
          </cell>
          <cell r="R4439" t="str">
            <v>multicolore</v>
          </cell>
          <cell r="S4439" t="str">
            <v>11½</v>
          </cell>
          <cell r="T4439" t="str">
            <v/>
          </cell>
          <cell r="U4439" t="str">
            <v/>
          </cell>
          <cell r="V4439" t="str">
            <v>Héliogravure</v>
          </cell>
        </row>
        <row r="4440">
          <cell r="B4440" t="str">
            <v>DR-000-4050</v>
          </cell>
          <cell r="C4440" t="str">
            <v>4848484552485348</v>
          </cell>
          <cell r="D4440" t="str">
            <v>000</v>
          </cell>
          <cell r="E4440">
            <v>4050</v>
          </cell>
          <cell r="F4440" t="str">
            <v>Timbres-poste</v>
          </cell>
          <cell r="G4440">
            <v>2010</v>
          </cell>
          <cell r="H4440" t="str">
            <v>Voyage dans la lune (1980)</v>
          </cell>
          <cell r="I4440" t="str">
            <v>Art. 10e anniversaire de la Fondation Folon. Oeuvres de Jean-Michel Folon (1934-2005), artiste belge.</v>
          </cell>
          <cell r="J4440">
            <v>2.7</v>
          </cell>
          <cell r="K4440">
            <v>1</v>
          </cell>
          <cell r="L4440">
            <v>0</v>
          </cell>
          <cell r="M4440">
            <v>0</v>
          </cell>
          <cell r="N4440">
            <v>1.8</v>
          </cell>
          <cell r="O4440">
            <v>0</v>
          </cell>
          <cell r="P4440">
            <v>0</v>
          </cell>
          <cell r="Q4440">
            <v>0</v>
          </cell>
          <cell r="R4440" t="str">
            <v>multicolore</v>
          </cell>
          <cell r="S4440" t="str">
            <v>Dentelure hors normes</v>
          </cell>
          <cell r="T4440" t="str">
            <v/>
          </cell>
          <cell r="U4440" t="str">
            <v/>
          </cell>
          <cell r="V4440" t="str">
            <v>Offset</v>
          </cell>
        </row>
        <row r="4441">
          <cell r="B4441" t="str">
            <v>DR-000-4051</v>
          </cell>
          <cell r="C4441" t="str">
            <v>4848484552485349</v>
          </cell>
          <cell r="D4441" t="str">
            <v>000</v>
          </cell>
          <cell r="E4441">
            <v>4051</v>
          </cell>
          <cell r="F4441" t="str">
            <v>Timbres-poste</v>
          </cell>
          <cell r="G4441">
            <v>2010</v>
          </cell>
          <cell r="H4441" t="str">
            <v>Pays de connaissance (oiseau) (1980)</v>
          </cell>
          <cell r="I4441" t="str">
            <v>Art. 10e anniversaire de la Fondation Folon. Oeuvres de Jean-Michel Folon (1934-2005), artiste belge.</v>
          </cell>
          <cell r="J4441">
            <v>2.7</v>
          </cell>
          <cell r="K4441">
            <v>1</v>
          </cell>
          <cell r="L4441">
            <v>0</v>
          </cell>
          <cell r="M4441">
            <v>0</v>
          </cell>
          <cell r="N4441">
            <v>1.8</v>
          </cell>
          <cell r="O4441">
            <v>0</v>
          </cell>
          <cell r="P4441">
            <v>0</v>
          </cell>
          <cell r="Q4441">
            <v>0</v>
          </cell>
          <cell r="R4441" t="str">
            <v>multicolore</v>
          </cell>
          <cell r="S4441" t="str">
            <v>Dentelure hors normes</v>
          </cell>
          <cell r="T4441" t="str">
            <v/>
          </cell>
          <cell r="U4441" t="str">
            <v/>
          </cell>
          <cell r="V4441" t="str">
            <v>Offset</v>
          </cell>
        </row>
        <row r="4442">
          <cell r="B4442" t="str">
            <v>DR-000-4052</v>
          </cell>
          <cell r="C4442" t="str">
            <v>4848484552485350</v>
          </cell>
          <cell r="D4442" t="str">
            <v>000</v>
          </cell>
          <cell r="E4442">
            <v>4052</v>
          </cell>
          <cell r="F4442" t="str">
            <v>Timbres-poste</v>
          </cell>
          <cell r="G4442">
            <v>2010</v>
          </cell>
          <cell r="H4442" t="str">
            <v>Un cri (1970)</v>
          </cell>
          <cell r="I4442" t="str">
            <v>Art. 10e anniversaire de la Fondation Folon. Oeuvres de Jean-Michel Folon (1934-2005), artiste belge.</v>
          </cell>
          <cell r="J4442">
            <v>2.7</v>
          </cell>
          <cell r="K4442">
            <v>1</v>
          </cell>
          <cell r="L4442">
            <v>0</v>
          </cell>
          <cell r="M4442">
            <v>0</v>
          </cell>
          <cell r="N4442">
            <v>1.8</v>
          </cell>
          <cell r="O4442">
            <v>0</v>
          </cell>
          <cell r="P4442">
            <v>0</v>
          </cell>
          <cell r="Q4442">
            <v>0</v>
          </cell>
          <cell r="R4442" t="str">
            <v>multicolore</v>
          </cell>
          <cell r="S4442" t="str">
            <v>Dentelure hors normes</v>
          </cell>
          <cell r="T4442" t="str">
            <v/>
          </cell>
          <cell r="U4442" t="str">
            <v/>
          </cell>
          <cell r="V4442" t="str">
            <v>Offset</v>
          </cell>
        </row>
        <row r="4443">
          <cell r="B4443" t="str">
            <v>DR-000-4053</v>
          </cell>
          <cell r="C4443" t="str">
            <v>4848484552485351</v>
          </cell>
          <cell r="D4443" t="str">
            <v>000</v>
          </cell>
          <cell r="E4443">
            <v>4053</v>
          </cell>
          <cell r="F4443" t="str">
            <v>Timbres-poste</v>
          </cell>
          <cell r="G4443">
            <v>2010</v>
          </cell>
          <cell r="H4443" t="str">
            <v>La mer ce grand sculpteur (Knokke 1977)</v>
          </cell>
          <cell r="I4443" t="str">
            <v>Art. 10e anniversaire de la Fondation Folon. Oeuvres de Jean-Michel Folon (1934-2005), artiste belge.</v>
          </cell>
          <cell r="J4443">
            <v>2.7</v>
          </cell>
          <cell r="K4443">
            <v>1</v>
          </cell>
          <cell r="L4443">
            <v>0</v>
          </cell>
          <cell r="M4443">
            <v>0</v>
          </cell>
          <cell r="N4443">
            <v>1.8</v>
          </cell>
          <cell r="O4443">
            <v>0</v>
          </cell>
          <cell r="P4443">
            <v>0</v>
          </cell>
          <cell r="Q4443">
            <v>0</v>
          </cell>
          <cell r="R4443" t="str">
            <v>multicolore</v>
          </cell>
          <cell r="S4443" t="str">
            <v>Dentelure hors normes</v>
          </cell>
          <cell r="T4443" t="str">
            <v/>
          </cell>
          <cell r="U4443" t="str">
            <v/>
          </cell>
          <cell r="V4443" t="str">
            <v>Offset</v>
          </cell>
        </row>
        <row r="4444">
          <cell r="B4444" t="str">
            <v>DR-000-4054</v>
          </cell>
          <cell r="C4444" t="str">
            <v>4848484552485352</v>
          </cell>
          <cell r="D4444" t="str">
            <v>000</v>
          </cell>
          <cell r="E4444">
            <v>4054</v>
          </cell>
          <cell r="F4444" t="str">
            <v>Timbres-poste</v>
          </cell>
          <cell r="G4444">
            <v>2010</v>
          </cell>
          <cell r="H4444" t="str">
            <v>L'Etranger (1973)</v>
          </cell>
          <cell r="I4444" t="str">
            <v>Art. 10e anniversaire de la Fondation Folon. Oeuvres de Jean-Michel Folon (1934-2005), artiste belge.</v>
          </cell>
          <cell r="J4444">
            <v>2.7</v>
          </cell>
          <cell r="K4444">
            <v>1</v>
          </cell>
          <cell r="L4444">
            <v>0</v>
          </cell>
          <cell r="M4444">
            <v>0</v>
          </cell>
          <cell r="N4444">
            <v>1.8</v>
          </cell>
          <cell r="O4444">
            <v>0</v>
          </cell>
          <cell r="P4444">
            <v>0</v>
          </cell>
          <cell r="Q4444">
            <v>0</v>
          </cell>
          <cell r="R4444" t="str">
            <v>multicolore</v>
          </cell>
          <cell r="S4444" t="str">
            <v>Dentelure hors normes</v>
          </cell>
          <cell r="T4444" t="str">
            <v/>
          </cell>
          <cell r="U4444" t="str">
            <v/>
          </cell>
          <cell r="V4444" t="str">
            <v>Offset</v>
          </cell>
        </row>
        <row r="4445">
          <cell r="B4445" t="str">
            <v>DR-000-4055</v>
          </cell>
          <cell r="C4445" t="str">
            <v>4848484552485353</v>
          </cell>
          <cell r="D4445" t="str">
            <v>000</v>
          </cell>
          <cell r="E4445">
            <v>4055</v>
          </cell>
          <cell r="F4445" t="str">
            <v>Timbres-poste</v>
          </cell>
          <cell r="G4445">
            <v>2010</v>
          </cell>
          <cell r="H4445" t="str">
            <v>Oiseau (1989)</v>
          </cell>
          <cell r="I4445" t="str">
            <v>Art. 10e anniversaire de la Fondation Folon. Oeuvres de Jean-Michel Folon (1934-2005), artiste belge.</v>
          </cell>
          <cell r="J4445">
            <v>2.7</v>
          </cell>
          <cell r="K4445">
            <v>1</v>
          </cell>
          <cell r="L4445">
            <v>0</v>
          </cell>
          <cell r="M4445">
            <v>0</v>
          </cell>
          <cell r="N4445">
            <v>1.8</v>
          </cell>
          <cell r="O4445">
            <v>0</v>
          </cell>
          <cell r="P4445">
            <v>0</v>
          </cell>
          <cell r="Q4445">
            <v>0</v>
          </cell>
          <cell r="R4445" t="str">
            <v>multicolore</v>
          </cell>
          <cell r="S4445" t="str">
            <v>Dentelure hors normes</v>
          </cell>
          <cell r="T4445" t="str">
            <v/>
          </cell>
          <cell r="U4445" t="str">
            <v/>
          </cell>
          <cell r="V4445" t="str">
            <v>Offset</v>
          </cell>
        </row>
        <row r="4446">
          <cell r="B4446" t="str">
            <v>DR-000-4056</v>
          </cell>
          <cell r="C4446" t="str">
            <v>4848484552485354</v>
          </cell>
          <cell r="D4446" t="str">
            <v>000</v>
          </cell>
          <cell r="E4446">
            <v>4056</v>
          </cell>
          <cell r="F4446" t="str">
            <v>Timbres-poste</v>
          </cell>
          <cell r="G4446">
            <v>2010</v>
          </cell>
          <cell r="H4446" t="str">
            <v>Pluie, sculpture (La Hulpe, 1996)</v>
          </cell>
          <cell r="I4446" t="str">
            <v>Art. 10e anniversaire de la Fondation Folon. Oeuvres de Jean-Michel Folon (1934-2005), artiste belge.</v>
          </cell>
          <cell r="J4446">
            <v>2.7</v>
          </cell>
          <cell r="K4446">
            <v>1</v>
          </cell>
          <cell r="L4446">
            <v>0</v>
          </cell>
          <cell r="M4446">
            <v>0</v>
          </cell>
          <cell r="N4446">
            <v>1.8</v>
          </cell>
          <cell r="O4446">
            <v>0</v>
          </cell>
          <cell r="P4446">
            <v>0</v>
          </cell>
          <cell r="Q4446">
            <v>0</v>
          </cell>
          <cell r="R4446" t="str">
            <v>multicolore</v>
          </cell>
          <cell r="S4446" t="str">
            <v>Dentelure hors normes</v>
          </cell>
          <cell r="T4446" t="str">
            <v/>
          </cell>
          <cell r="U4446" t="str">
            <v/>
          </cell>
          <cell r="V4446" t="str">
            <v>Offset</v>
          </cell>
        </row>
        <row r="4447">
          <cell r="B4447" t="str">
            <v>DR-000-4057</v>
          </cell>
          <cell r="C4447" t="str">
            <v>4848484552485355</v>
          </cell>
          <cell r="D4447" t="str">
            <v>000</v>
          </cell>
          <cell r="E4447">
            <v>4057</v>
          </cell>
          <cell r="F4447" t="str">
            <v>Timbres-poste</v>
          </cell>
          <cell r="G4447">
            <v>2010</v>
          </cell>
          <cell r="H4447" t="str">
            <v>Vitrail de l'église de Waha (Marche-en Famenne) (2003)</v>
          </cell>
          <cell r="I4447" t="str">
            <v>Art. 10e anniversaire de la Fondation Folon. Oeuvres de Jean-Michel Folon (1934-2005), artiste belge.</v>
          </cell>
          <cell r="J4447">
            <v>2.7</v>
          </cell>
          <cell r="K4447">
            <v>1</v>
          </cell>
          <cell r="L4447">
            <v>0</v>
          </cell>
          <cell r="M4447">
            <v>0</v>
          </cell>
          <cell r="N4447">
            <v>1.8</v>
          </cell>
          <cell r="O4447">
            <v>0</v>
          </cell>
          <cell r="P4447">
            <v>0</v>
          </cell>
          <cell r="Q4447">
            <v>0</v>
          </cell>
          <cell r="R4447" t="str">
            <v>multicolore</v>
          </cell>
          <cell r="S4447" t="str">
            <v>Dentelure hors normes</v>
          </cell>
          <cell r="T4447" t="str">
            <v/>
          </cell>
          <cell r="U4447" t="str">
            <v/>
          </cell>
          <cell r="V4447" t="str">
            <v>Offset</v>
          </cell>
        </row>
        <row r="4448">
          <cell r="B4448" t="str">
            <v>DR-000-4058</v>
          </cell>
          <cell r="C4448" t="str">
            <v>4848484552485356</v>
          </cell>
          <cell r="D4448" t="str">
            <v>000</v>
          </cell>
          <cell r="E4448">
            <v>4058</v>
          </cell>
          <cell r="F4448" t="str">
            <v>Timbres-poste</v>
          </cell>
          <cell r="G4448">
            <v>2010</v>
          </cell>
          <cell r="H4448" t="str">
            <v>L'aube (1984)</v>
          </cell>
          <cell r="I4448" t="str">
            <v>Art. 10e anniversaire de la Fondation Folon. Oeuvres de Jean-Michel Folon (1934-2005), artiste belge.</v>
          </cell>
          <cell r="J4448">
            <v>2.7</v>
          </cell>
          <cell r="K4448">
            <v>1</v>
          </cell>
          <cell r="L4448">
            <v>0</v>
          </cell>
          <cell r="M4448">
            <v>0</v>
          </cell>
          <cell r="N4448">
            <v>1.8</v>
          </cell>
          <cell r="O4448">
            <v>0</v>
          </cell>
          <cell r="P4448">
            <v>0</v>
          </cell>
          <cell r="Q4448">
            <v>0</v>
          </cell>
          <cell r="R4448" t="str">
            <v>multicolore</v>
          </cell>
          <cell r="S4448" t="str">
            <v>Dentelure hors normes</v>
          </cell>
          <cell r="T4448" t="str">
            <v/>
          </cell>
          <cell r="U4448" t="str">
            <v/>
          </cell>
          <cell r="V4448" t="str">
            <v>Offset</v>
          </cell>
        </row>
        <row r="4449">
          <cell r="B4449" t="str">
            <v>DR-000-4059</v>
          </cell>
          <cell r="C4449" t="str">
            <v>4848484552485357</v>
          </cell>
          <cell r="D4449" t="str">
            <v>000</v>
          </cell>
          <cell r="E4449">
            <v>4059</v>
          </cell>
          <cell r="F4449" t="str">
            <v>Timbres-poste</v>
          </cell>
          <cell r="G4449">
            <v>2010</v>
          </cell>
          <cell r="H4449" t="str">
            <v>Un monde (1984)</v>
          </cell>
          <cell r="I4449" t="str">
            <v>Art. 10e anniversaire de la Fondation Folon. Oeuvres de Jean-Michel Folon (1934-2005), artiste belge.</v>
          </cell>
          <cell r="J4449">
            <v>2.7</v>
          </cell>
          <cell r="K4449">
            <v>1</v>
          </cell>
          <cell r="L4449">
            <v>0</v>
          </cell>
          <cell r="M4449">
            <v>0</v>
          </cell>
          <cell r="N4449">
            <v>1.8</v>
          </cell>
          <cell r="O4449">
            <v>0</v>
          </cell>
          <cell r="P4449">
            <v>0</v>
          </cell>
          <cell r="Q4449">
            <v>0</v>
          </cell>
          <cell r="R4449" t="str">
            <v>multicolore</v>
          </cell>
          <cell r="S4449" t="str">
            <v>Dentelure hors normes</v>
          </cell>
          <cell r="T4449" t="str">
            <v/>
          </cell>
          <cell r="U4449" t="str">
            <v/>
          </cell>
          <cell r="V4449" t="str">
            <v>Offset</v>
          </cell>
        </row>
        <row r="4450">
          <cell r="B4450" t="str">
            <v>DR-000-4060</v>
          </cell>
          <cell r="C4450" t="str">
            <v>4848484552485448</v>
          </cell>
          <cell r="D4450" t="str">
            <v>000</v>
          </cell>
          <cell r="E4450">
            <v>4060</v>
          </cell>
          <cell r="F4450" t="str">
            <v>Timbres-poste</v>
          </cell>
          <cell r="G4450">
            <v>2010</v>
          </cell>
          <cell r="H4450" t="str">
            <v>Fileuse</v>
          </cell>
          <cell r="I4450" t="str">
            <v>Métiers menacés.</v>
          </cell>
          <cell r="J4450">
            <v>2.7</v>
          </cell>
          <cell r="K4450">
            <v>1</v>
          </cell>
          <cell r="L4450">
            <v>0</v>
          </cell>
          <cell r="M4450">
            <v>0</v>
          </cell>
          <cell r="N4450">
            <v>1.8</v>
          </cell>
          <cell r="O4450">
            <v>0</v>
          </cell>
          <cell r="P4450">
            <v>0</v>
          </cell>
          <cell r="Q4450">
            <v>0</v>
          </cell>
          <cell r="R4450" t="str">
            <v>multicolore</v>
          </cell>
          <cell r="S4450" t="str">
            <v>11½</v>
          </cell>
          <cell r="T4450" t="str">
            <v/>
          </cell>
          <cell r="U4450" t="str">
            <v/>
          </cell>
          <cell r="V4450" t="str">
            <v>Offset</v>
          </cell>
        </row>
        <row r="4451">
          <cell r="B4451" t="str">
            <v>DR-000-F4060</v>
          </cell>
          <cell r="C4451" t="str">
            <v>484848457052485448</v>
          </cell>
          <cell r="D4451" t="str">
            <v>000</v>
          </cell>
          <cell r="E4451" t="str">
            <v>F4060</v>
          </cell>
          <cell r="F4451" t="str">
            <v>Timbres-poste</v>
          </cell>
          <cell r="G4451">
            <v>2010</v>
          </cell>
          <cell r="H4451" t="str">
            <v>feuillet de 5 timbres (4060 à 4064)           Pas Répertorié</v>
          </cell>
          <cell r="I4451" t="str">
            <v>Métier menacés</v>
          </cell>
          <cell r="J4451">
            <v>13.5</v>
          </cell>
          <cell r="K4451">
            <v>1</v>
          </cell>
          <cell r="L4451">
            <v>0</v>
          </cell>
          <cell r="M4451">
            <v>0</v>
          </cell>
          <cell r="N4451">
            <v>9</v>
          </cell>
          <cell r="O4451">
            <v>0</v>
          </cell>
          <cell r="P4451">
            <v>0</v>
          </cell>
          <cell r="Q4451">
            <v>0</v>
          </cell>
          <cell r="R4451" t="str">
            <v>multicolore</v>
          </cell>
          <cell r="S4451" t="str">
            <v>11½</v>
          </cell>
          <cell r="T4451" t="str">
            <v/>
          </cell>
          <cell r="U4451" t="str">
            <v/>
          </cell>
          <cell r="V4451" t="str">
            <v>Offset</v>
          </cell>
        </row>
        <row r="4452">
          <cell r="B4452" t="str">
            <v>DR-000-4061</v>
          </cell>
          <cell r="C4452" t="str">
            <v>4848484552485449</v>
          </cell>
          <cell r="D4452" t="str">
            <v>000</v>
          </cell>
          <cell r="E4452">
            <v>4061</v>
          </cell>
          <cell r="F4452" t="str">
            <v>Timbres-poste</v>
          </cell>
          <cell r="G4452">
            <v>2010</v>
          </cell>
          <cell r="H4452" t="str">
            <v>Blanchisseuse</v>
          </cell>
          <cell r="I4452" t="str">
            <v>Métiers menacés.</v>
          </cell>
          <cell r="J4452">
            <v>2.7</v>
          </cell>
          <cell r="K4452">
            <v>1</v>
          </cell>
          <cell r="L4452">
            <v>0</v>
          </cell>
          <cell r="M4452">
            <v>0</v>
          </cell>
          <cell r="N4452">
            <v>1.8</v>
          </cell>
          <cell r="O4452">
            <v>0</v>
          </cell>
          <cell r="P4452">
            <v>0</v>
          </cell>
          <cell r="Q4452">
            <v>0</v>
          </cell>
          <cell r="R4452" t="str">
            <v>multicolore</v>
          </cell>
          <cell r="S4452" t="str">
            <v>11½</v>
          </cell>
          <cell r="T4452" t="str">
            <v/>
          </cell>
          <cell r="U4452" t="str">
            <v/>
          </cell>
          <cell r="V4452" t="str">
            <v>Offset</v>
          </cell>
        </row>
        <row r="4453">
          <cell r="B4453" t="str">
            <v>DR-000-4062</v>
          </cell>
          <cell r="C4453" t="str">
            <v>4848484552485450</v>
          </cell>
          <cell r="D4453" t="str">
            <v>000</v>
          </cell>
          <cell r="E4453">
            <v>4062</v>
          </cell>
          <cell r="F4453" t="str">
            <v>Timbres-poste</v>
          </cell>
          <cell r="G4453">
            <v>2010</v>
          </cell>
          <cell r="H4453" t="str">
            <v>Maréchal ferrant</v>
          </cell>
          <cell r="I4453" t="str">
            <v>Métiers menacés.</v>
          </cell>
          <cell r="J4453">
            <v>2.7</v>
          </cell>
          <cell r="K4453">
            <v>1</v>
          </cell>
          <cell r="L4453">
            <v>0</v>
          </cell>
          <cell r="M4453">
            <v>0</v>
          </cell>
          <cell r="N4453">
            <v>1.8</v>
          </cell>
          <cell r="O4453">
            <v>0</v>
          </cell>
          <cell r="P4453">
            <v>0</v>
          </cell>
          <cell r="Q4453">
            <v>0</v>
          </cell>
          <cell r="R4453" t="str">
            <v>multicolore</v>
          </cell>
          <cell r="S4453" t="str">
            <v>11½</v>
          </cell>
          <cell r="T4453" t="str">
            <v/>
          </cell>
          <cell r="U4453" t="str">
            <v/>
          </cell>
          <cell r="V4453" t="str">
            <v>Offset</v>
          </cell>
        </row>
        <row r="4454">
          <cell r="B4454" t="str">
            <v>DR-000-4063</v>
          </cell>
          <cell r="C4454" t="str">
            <v>4848484552485451</v>
          </cell>
          <cell r="D4454" t="str">
            <v>000</v>
          </cell>
          <cell r="E4454">
            <v>4063</v>
          </cell>
          <cell r="F4454" t="str">
            <v>Timbres-poste</v>
          </cell>
          <cell r="G4454">
            <v>2010</v>
          </cell>
          <cell r="H4454" t="str">
            <v>Sabotier</v>
          </cell>
          <cell r="I4454" t="str">
            <v>Métiers menacés.</v>
          </cell>
          <cell r="J4454">
            <v>2.7</v>
          </cell>
          <cell r="K4454">
            <v>1</v>
          </cell>
          <cell r="L4454">
            <v>0</v>
          </cell>
          <cell r="M4454">
            <v>0</v>
          </cell>
          <cell r="N4454">
            <v>1.8</v>
          </cell>
          <cell r="O4454">
            <v>0</v>
          </cell>
          <cell r="P4454">
            <v>0</v>
          </cell>
          <cell r="Q4454">
            <v>0</v>
          </cell>
          <cell r="R4454" t="str">
            <v>multicolore</v>
          </cell>
          <cell r="S4454" t="str">
            <v>11½</v>
          </cell>
          <cell r="T4454" t="str">
            <v/>
          </cell>
          <cell r="U4454" t="str">
            <v/>
          </cell>
          <cell r="V4454" t="str">
            <v>Offset</v>
          </cell>
        </row>
        <row r="4455">
          <cell r="B4455" t="str">
            <v>DR-000-4064</v>
          </cell>
          <cell r="C4455" t="str">
            <v>4848484552485452</v>
          </cell>
          <cell r="D4455" t="str">
            <v>000</v>
          </cell>
          <cell r="E4455">
            <v>4064</v>
          </cell>
          <cell r="F4455" t="str">
            <v>Timbres-poste</v>
          </cell>
          <cell r="G4455">
            <v>2010</v>
          </cell>
          <cell r="H4455" t="str">
            <v>Cordonnier</v>
          </cell>
          <cell r="I4455" t="str">
            <v>Métiers menacés.</v>
          </cell>
          <cell r="J4455">
            <v>2.7</v>
          </cell>
          <cell r="K4455">
            <v>1</v>
          </cell>
          <cell r="L4455">
            <v>0</v>
          </cell>
          <cell r="M4455">
            <v>0</v>
          </cell>
          <cell r="N4455">
            <v>1.8</v>
          </cell>
          <cell r="O4455">
            <v>0</v>
          </cell>
          <cell r="P4455">
            <v>0</v>
          </cell>
          <cell r="Q4455">
            <v>0</v>
          </cell>
          <cell r="R4455" t="str">
            <v>multicolore</v>
          </cell>
          <cell r="S4455" t="str">
            <v>11½</v>
          </cell>
          <cell r="T4455" t="str">
            <v/>
          </cell>
          <cell r="U4455" t="str">
            <v/>
          </cell>
          <cell r="V4455" t="str">
            <v>Offset</v>
          </cell>
        </row>
        <row r="4456">
          <cell r="B4456" t="str">
            <v>DR-000-4065</v>
          </cell>
          <cell r="C4456" t="str">
            <v>4848484552485453</v>
          </cell>
          <cell r="D4456" t="str">
            <v>000</v>
          </cell>
          <cell r="E4456">
            <v>4065</v>
          </cell>
          <cell r="F4456" t="str">
            <v>Timbres-poste</v>
          </cell>
          <cell r="G4456">
            <v>2010</v>
          </cell>
          <cell r="H4456" t="str">
            <v>Logo bpost</v>
          </cell>
          <cell r="I4456" t="str">
            <v>"MonTimbre".</v>
          </cell>
          <cell r="J4456">
            <v>2.2999999999999998</v>
          </cell>
          <cell r="K4456">
            <v>1</v>
          </cell>
          <cell r="L4456">
            <v>0</v>
          </cell>
          <cell r="M4456">
            <v>0</v>
          </cell>
          <cell r="N4456">
            <v>1.2</v>
          </cell>
          <cell r="O4456">
            <v>0</v>
          </cell>
          <cell r="P4456">
            <v>0</v>
          </cell>
          <cell r="Q4456">
            <v>0</v>
          </cell>
          <cell r="R4456" t="str">
            <v>multicolore</v>
          </cell>
          <cell r="S4456" t="str">
            <v>11½</v>
          </cell>
          <cell r="T4456" t="str">
            <v>1</v>
          </cell>
          <cell r="U4456" t="str">
            <v/>
          </cell>
          <cell r="V4456" t="str">
            <v>Impression numérique</v>
          </cell>
        </row>
        <row r="4457">
          <cell r="B4457" t="str">
            <v>DR-000-4066</v>
          </cell>
          <cell r="C4457" t="str">
            <v>4848484552485454</v>
          </cell>
          <cell r="D4457" t="str">
            <v>000</v>
          </cell>
          <cell r="E4457">
            <v>4066</v>
          </cell>
          <cell r="F4457" t="str">
            <v>Timbres-poste</v>
          </cell>
          <cell r="G4457">
            <v>2010</v>
          </cell>
          <cell r="H4457" t="str">
            <v>La Vierge à l'Enfant (Musée des Beaux-Arts de Caen)</v>
          </cell>
          <cell r="I4457" t="str">
            <v>Série artistique. Les primitifs flamands. Tableaux du peintre Rogier Van der Weyden (Roger de La Pasture) (v. 1399-1464).</v>
          </cell>
          <cell r="J4457">
            <v>8.5</v>
          </cell>
          <cell r="K4457">
            <v>1</v>
          </cell>
          <cell r="L4457">
            <v>0</v>
          </cell>
          <cell r="M4457">
            <v>0</v>
          </cell>
          <cell r="N4457">
            <v>8.5</v>
          </cell>
          <cell r="O4457">
            <v>0</v>
          </cell>
          <cell r="P4457">
            <v>0</v>
          </cell>
          <cell r="Q4457">
            <v>0</v>
          </cell>
          <cell r="R4457" t="str">
            <v>multicolore</v>
          </cell>
          <cell r="S4457" t="str">
            <v>11½</v>
          </cell>
          <cell r="T4457" t="str">
            <v>3 (Europe</v>
          </cell>
          <cell r="U4457" t="str">
            <v/>
          </cell>
          <cell r="V4457" t="str">
            <v>Offset</v>
          </cell>
        </row>
        <row r="4458">
          <cell r="B4458" t="str">
            <v>DR-000-4067</v>
          </cell>
          <cell r="C4458" t="str">
            <v>4848484552485455</v>
          </cell>
          <cell r="D4458" t="str">
            <v>000</v>
          </cell>
          <cell r="E4458">
            <v>4067</v>
          </cell>
          <cell r="F4458" t="str">
            <v>Timbres-poste</v>
          </cell>
          <cell r="G4458">
            <v>2010</v>
          </cell>
          <cell r="H4458" t="str">
            <v>Portrait de Laurent Froimont (Musée royal des Beaux-Arts de Bruxelles)</v>
          </cell>
          <cell r="I4458" t="str">
            <v>Série artistique. Les primitifs flamands. Tableaux du peintre Rogier Van der Weyden (Roger de La Pasture) (v. 1399-1464).</v>
          </cell>
          <cell r="J4458">
            <v>8.5</v>
          </cell>
          <cell r="K4458">
            <v>1</v>
          </cell>
          <cell r="L4458">
            <v>0</v>
          </cell>
          <cell r="M4458">
            <v>0</v>
          </cell>
          <cell r="N4458">
            <v>8.5</v>
          </cell>
          <cell r="O4458">
            <v>0</v>
          </cell>
          <cell r="P4458">
            <v>0</v>
          </cell>
          <cell r="Q4458">
            <v>0</v>
          </cell>
          <cell r="R4458" t="str">
            <v>multicolore</v>
          </cell>
          <cell r="S4458" t="str">
            <v>11½</v>
          </cell>
          <cell r="T4458" t="str">
            <v>3 (Europe</v>
          </cell>
          <cell r="U4458" t="str">
            <v/>
          </cell>
          <cell r="V4458" t="str">
            <v>Offset</v>
          </cell>
        </row>
        <row r="4459">
          <cell r="B4459" t="str">
            <v>DR-000-4068</v>
          </cell>
          <cell r="C4459" t="str">
            <v>4848484552485456</v>
          </cell>
          <cell r="D4459" t="str">
            <v>000</v>
          </cell>
          <cell r="E4459">
            <v>4068</v>
          </cell>
          <cell r="F4459" t="str">
            <v>Timbres-poste</v>
          </cell>
          <cell r="G4459">
            <v>2010</v>
          </cell>
          <cell r="H4459" t="str">
            <v>Père Noël en traîneau tiré par des rennes</v>
          </cell>
          <cell r="I4459" t="str">
            <v>Noël.</v>
          </cell>
          <cell r="J4459">
            <v>2.2999999999999998</v>
          </cell>
          <cell r="K4459">
            <v>1</v>
          </cell>
          <cell r="L4459">
            <v>0</v>
          </cell>
          <cell r="M4459">
            <v>0</v>
          </cell>
          <cell r="N4459">
            <v>1</v>
          </cell>
          <cell r="O4459">
            <v>0</v>
          </cell>
          <cell r="P4459">
            <v>0</v>
          </cell>
          <cell r="Q4459">
            <v>0</v>
          </cell>
          <cell r="R4459" t="str">
            <v>multicolore</v>
          </cell>
          <cell r="S4459" t="str">
            <v>10 sur 2 ou 3 côtés</v>
          </cell>
          <cell r="T4459" t="str">
            <v>1</v>
          </cell>
          <cell r="U4459" t="str">
            <v/>
          </cell>
          <cell r="V4459" t="str">
            <v>Héliogravure</v>
          </cell>
        </row>
        <row r="4460">
          <cell r="B4460" t="str">
            <v>DR-000-4069</v>
          </cell>
          <cell r="C4460" t="str">
            <v>4848484552485457</v>
          </cell>
          <cell r="D4460" t="str">
            <v>000</v>
          </cell>
          <cell r="E4460">
            <v>4069</v>
          </cell>
          <cell r="F4460" t="str">
            <v>Timbres-poste</v>
          </cell>
          <cell r="G4460">
            <v>2010</v>
          </cell>
          <cell r="H4460" t="str">
            <v>Père Noël en traîneau tiré par des rennes, sapins couverts de neige</v>
          </cell>
          <cell r="I4460" t="str">
            <v>Noël.</v>
          </cell>
          <cell r="J4460">
            <v>4.5</v>
          </cell>
          <cell r="K4460">
            <v>1</v>
          </cell>
          <cell r="L4460">
            <v>0</v>
          </cell>
          <cell r="M4460">
            <v>0</v>
          </cell>
          <cell r="N4460">
            <v>2</v>
          </cell>
          <cell r="O4460">
            <v>0</v>
          </cell>
          <cell r="P4460">
            <v>0</v>
          </cell>
          <cell r="Q4460">
            <v>0</v>
          </cell>
          <cell r="R4460" t="str">
            <v>multicolore</v>
          </cell>
          <cell r="S4460" t="str">
            <v>10 sur 2 ou 3 côtés</v>
          </cell>
          <cell r="T4460" t="str">
            <v>1 (Europe) et 1 (Monde</v>
          </cell>
          <cell r="U4460" t="str">
            <v/>
          </cell>
          <cell r="V4460" t="str">
            <v>Héliogravure</v>
          </cell>
        </row>
        <row r="4461">
          <cell r="B4461" t="str">
            <v>DR-000-4070</v>
          </cell>
          <cell r="C4461" t="str">
            <v>4848484552485548</v>
          </cell>
          <cell r="D4461" t="str">
            <v>000</v>
          </cell>
          <cell r="E4461">
            <v>4070</v>
          </cell>
          <cell r="F4461" t="str">
            <v>Timbres-poste</v>
          </cell>
          <cell r="G4461">
            <v>2011</v>
          </cell>
          <cell r="H4461" t="str">
            <v>Représentation colorée de la date du 01/01/11</v>
          </cell>
          <cell r="I4461" t="str">
            <v>Libéralisation du marché postal le 1er janvier 2011.</v>
          </cell>
          <cell r="J4461">
            <v>2.2000000000000002</v>
          </cell>
          <cell r="K4461">
            <v>1</v>
          </cell>
          <cell r="L4461">
            <v>0</v>
          </cell>
          <cell r="M4461">
            <v>0</v>
          </cell>
          <cell r="N4461">
            <v>1.2</v>
          </cell>
          <cell r="O4461">
            <v>0</v>
          </cell>
          <cell r="P4461">
            <v>0</v>
          </cell>
          <cell r="Q4461">
            <v>0</v>
          </cell>
          <cell r="R4461" t="str">
            <v>multicolore</v>
          </cell>
          <cell r="S4461" t="str">
            <v>11½</v>
          </cell>
          <cell r="T4461" t="str">
            <v>1</v>
          </cell>
          <cell r="U4461" t="str">
            <v/>
          </cell>
          <cell r="V4461" t="str">
            <v>Offset</v>
          </cell>
        </row>
        <row r="4462">
          <cell r="B4462" t="str">
            <v>DR-000-4071</v>
          </cell>
          <cell r="C4462" t="str">
            <v>4848484552485549</v>
          </cell>
          <cell r="D4462" t="str">
            <v>000</v>
          </cell>
          <cell r="E4462">
            <v>4071</v>
          </cell>
          <cell r="F4462" t="str">
            <v>Timbres-poste</v>
          </cell>
          <cell r="G4462">
            <v>2011</v>
          </cell>
          <cell r="H4462" t="str">
            <v>"Balbuzard pêcheur, "Pandion haliaetus""</v>
          </cell>
          <cell r="I4462" t="str">
            <v>Série courante. Faune. Oiseaux.</v>
          </cell>
          <cell r="J4462">
            <v>14</v>
          </cell>
          <cell r="K4462">
            <v>1</v>
          </cell>
          <cell r="L4462">
            <v>0</v>
          </cell>
          <cell r="M4462">
            <v>0</v>
          </cell>
          <cell r="N4462">
            <v>5</v>
          </cell>
          <cell r="O4462">
            <v>0</v>
          </cell>
          <cell r="P4462">
            <v>0</v>
          </cell>
          <cell r="Q4462">
            <v>0</v>
          </cell>
          <cell r="R4462" t="str">
            <v>multicolore</v>
          </cell>
          <cell r="S4462" t="str">
            <v>11½x11¾</v>
          </cell>
          <cell r="T4462" t="str">
            <v>Recommandé</v>
          </cell>
          <cell r="U4462" t="str">
            <v/>
          </cell>
          <cell r="V4462" t="str">
            <v>Offset</v>
          </cell>
        </row>
        <row r="4463">
          <cell r="B4463" t="str">
            <v>DR-000-4072</v>
          </cell>
          <cell r="C4463" t="str">
            <v>4848484552485550</v>
          </cell>
          <cell r="D4463" t="str">
            <v>000</v>
          </cell>
          <cell r="E4463">
            <v>4072</v>
          </cell>
          <cell r="F4463" t="str">
            <v>Timbres-poste</v>
          </cell>
          <cell r="G4463">
            <v>2011</v>
          </cell>
          <cell r="H4463" t="str">
            <v>"Canard pilet, "Anas acuta""</v>
          </cell>
          <cell r="I4463" t="str">
            <v>Série courante. Faune. Oiseaux.</v>
          </cell>
          <cell r="J4463">
            <v>0.3</v>
          </cell>
          <cell r="K4463">
            <v>1</v>
          </cell>
          <cell r="L4463">
            <v>0</v>
          </cell>
          <cell r="M4463">
            <v>0</v>
          </cell>
          <cell r="N4463">
            <v>0.25</v>
          </cell>
          <cell r="O4463">
            <v>0</v>
          </cell>
          <cell r="P4463">
            <v>0</v>
          </cell>
          <cell r="Q4463">
            <v>0</v>
          </cell>
          <cell r="R4463" t="str">
            <v>multicolore</v>
          </cell>
          <cell r="S4463" t="str">
            <v>11½</v>
          </cell>
          <cell r="T4463" t="str">
            <v>0,08 €</v>
          </cell>
          <cell r="U4463" t="str">
            <v/>
          </cell>
          <cell r="V4463" t="str">
            <v>Offset</v>
          </cell>
        </row>
        <row r="4464">
          <cell r="B4464" t="str">
            <v>DR-000-4073</v>
          </cell>
          <cell r="C4464" t="str">
            <v>4848484552485551</v>
          </cell>
          <cell r="D4464" t="str">
            <v>000</v>
          </cell>
          <cell r="E4464">
            <v>4073</v>
          </cell>
          <cell r="F4464" t="str">
            <v>Timbres-poste</v>
          </cell>
          <cell r="G4464">
            <v>2011</v>
          </cell>
          <cell r="H4464" t="str">
            <v>Musée Maurice Carême (1899-1978)</v>
          </cell>
          <cell r="I4464" t="str">
            <v>Maisons d'écrivains.</v>
          </cell>
          <cell r="J4464">
            <v>4</v>
          </cell>
          <cell r="K4464">
            <v>1</v>
          </cell>
          <cell r="L4464">
            <v>0</v>
          </cell>
          <cell r="M4464">
            <v>0</v>
          </cell>
          <cell r="N4464">
            <v>2</v>
          </cell>
          <cell r="O4464">
            <v>0</v>
          </cell>
          <cell r="P4464">
            <v>0</v>
          </cell>
          <cell r="Q4464">
            <v>0</v>
          </cell>
          <cell r="R4464" t="str">
            <v/>
          </cell>
          <cell r="S4464" t="str">
            <v>11½</v>
          </cell>
          <cell r="T4464" t="str">
            <v>1 (Europe</v>
          </cell>
          <cell r="U4464" t="str">
            <v/>
          </cell>
          <cell r="V4464" t="str">
            <v>Offset</v>
          </cell>
        </row>
        <row r="4465">
          <cell r="B4465" t="str">
            <v>DR-000-4074</v>
          </cell>
          <cell r="C4465" t="str">
            <v>4848484552485552</v>
          </cell>
          <cell r="D4465" t="str">
            <v>000</v>
          </cell>
          <cell r="E4465">
            <v>4074</v>
          </cell>
          <cell r="F4465" t="str">
            <v>Timbres-poste</v>
          </cell>
          <cell r="G4465">
            <v>2011</v>
          </cell>
          <cell r="H4465" t="str">
            <v>Maison d'Erasme (v. 1466-1536)</v>
          </cell>
          <cell r="I4465" t="str">
            <v>Maisons d'écrivains.</v>
          </cell>
          <cell r="J4465">
            <v>4.5</v>
          </cell>
          <cell r="K4465">
            <v>1</v>
          </cell>
          <cell r="L4465">
            <v>0</v>
          </cell>
          <cell r="M4465">
            <v>0</v>
          </cell>
          <cell r="N4465">
            <v>2.5</v>
          </cell>
          <cell r="O4465">
            <v>0</v>
          </cell>
          <cell r="P4465">
            <v>0</v>
          </cell>
          <cell r="Q4465">
            <v>0</v>
          </cell>
          <cell r="R4465" t="str">
            <v/>
          </cell>
          <cell r="S4465" t="str">
            <v>11½</v>
          </cell>
          <cell r="T4465" t="str">
            <v>1 (Monde</v>
          </cell>
          <cell r="U4465" t="str">
            <v/>
          </cell>
          <cell r="V4465" t="str">
            <v>Offset</v>
          </cell>
        </row>
        <row r="4466">
          <cell r="B4466" t="str">
            <v>DR-000-4075</v>
          </cell>
          <cell r="C4466" t="str">
            <v>4848484552485553</v>
          </cell>
          <cell r="D4466" t="str">
            <v>000</v>
          </cell>
          <cell r="E4466">
            <v>4075</v>
          </cell>
          <cell r="F4466" t="str">
            <v>Timbres-poste</v>
          </cell>
          <cell r="G4466">
            <v>2011</v>
          </cell>
          <cell r="H4466" t="str">
            <v>Musée Stijn Streuvels (1871-1969)</v>
          </cell>
          <cell r="I4466" t="str">
            <v>Maisons d'écrivains.</v>
          </cell>
          <cell r="J4466">
            <v>4.5</v>
          </cell>
          <cell r="K4466">
            <v>1</v>
          </cell>
          <cell r="L4466">
            <v>0</v>
          </cell>
          <cell r="M4466">
            <v>0</v>
          </cell>
          <cell r="N4466">
            <v>2.5</v>
          </cell>
          <cell r="O4466">
            <v>0</v>
          </cell>
          <cell r="P4466">
            <v>0</v>
          </cell>
          <cell r="Q4466">
            <v>0</v>
          </cell>
          <cell r="R4466" t="str">
            <v/>
          </cell>
          <cell r="S4466" t="str">
            <v>11½</v>
          </cell>
          <cell r="T4466" t="str">
            <v>2</v>
          </cell>
          <cell r="U4466" t="str">
            <v/>
          </cell>
          <cell r="V4466" t="str">
            <v>Offset</v>
          </cell>
        </row>
        <row r="4467">
          <cell r="B4467" t="str">
            <v>DR-000-4076</v>
          </cell>
          <cell r="C4467" t="str">
            <v>4848484552485554</v>
          </cell>
          <cell r="D4467" t="str">
            <v>000</v>
          </cell>
          <cell r="E4467">
            <v>4076</v>
          </cell>
          <cell r="F4467" t="str">
            <v>Timbres-poste</v>
          </cell>
          <cell r="G4467">
            <v>2011</v>
          </cell>
          <cell r="H4467" t="str">
            <v>12 signes du Zodiaque et planète</v>
          </cell>
          <cell r="I4467" t="str">
            <v>Astrologie. Les 12 signes du Zodiaque.</v>
          </cell>
          <cell r="J4467">
            <v>2.2999999999999998</v>
          </cell>
          <cell r="K4467">
            <v>1</v>
          </cell>
          <cell r="L4467">
            <v>0</v>
          </cell>
          <cell r="M4467">
            <v>0</v>
          </cell>
          <cell r="N4467">
            <v>1.2</v>
          </cell>
          <cell r="O4467">
            <v>0</v>
          </cell>
          <cell r="P4467">
            <v>0</v>
          </cell>
          <cell r="Q4467">
            <v>0</v>
          </cell>
          <cell r="R4467" t="str">
            <v>multicolore</v>
          </cell>
          <cell r="S4467" t="str">
            <v>7</v>
          </cell>
          <cell r="T4467" t="str">
            <v>1</v>
          </cell>
          <cell r="U4467" t="str">
            <v/>
          </cell>
          <cell r="V4467" t="str">
            <v>Offset</v>
          </cell>
        </row>
        <row r="4468">
          <cell r="B4468" t="str">
            <v>DR-000-F4076</v>
          </cell>
          <cell r="C4468" t="str">
            <v>484848457052485554</v>
          </cell>
          <cell r="D4468" t="str">
            <v>000</v>
          </cell>
          <cell r="E4468" t="str">
            <v>F4076</v>
          </cell>
          <cell r="F4468" t="str">
            <v>Timbres-poste</v>
          </cell>
          <cell r="G4468">
            <v>2011</v>
          </cell>
          <cell r="H4468" t="str">
            <v xml:space="preserve">Feuillet de 10 timbres </v>
          </cell>
          <cell r="I4468" t="str">
            <v>12 signes du Zodiaque et planète</v>
          </cell>
          <cell r="J4468">
            <v>23</v>
          </cell>
          <cell r="K4468">
            <v>1</v>
          </cell>
          <cell r="L4468">
            <v>0</v>
          </cell>
          <cell r="M4468">
            <v>0</v>
          </cell>
          <cell r="N4468">
            <v>12</v>
          </cell>
          <cell r="O4468">
            <v>0</v>
          </cell>
          <cell r="P4468">
            <v>0</v>
          </cell>
          <cell r="Q4468">
            <v>0</v>
          </cell>
          <cell r="R4468" t="str">
            <v>multicolore</v>
          </cell>
          <cell r="S4468" t="str">
            <v>7</v>
          </cell>
          <cell r="T4468" t="str">
            <v>1</v>
          </cell>
          <cell r="U4468" t="str">
            <v/>
          </cell>
          <cell r="V4468" t="str">
            <v>Offset</v>
          </cell>
        </row>
        <row r="4469">
          <cell r="B4469" t="str">
            <v>DR-000-4077</v>
          </cell>
          <cell r="C4469" t="str">
            <v>4848484552485555</v>
          </cell>
          <cell r="D4469" t="str">
            <v>000</v>
          </cell>
          <cell r="E4469">
            <v>4077</v>
          </cell>
          <cell r="F4469" t="str">
            <v>Timbres-poste</v>
          </cell>
          <cell r="G4469">
            <v>2011</v>
          </cell>
          <cell r="H4469" t="str">
            <v>Atomes de Carbonne, d'Oxygène, d'Hydrogène et d'Azote</v>
          </cell>
          <cell r="I4469" t="str">
            <v>Année internationale de la Chimie.</v>
          </cell>
          <cell r="J4469">
            <v>12</v>
          </cell>
          <cell r="K4469">
            <v>1</v>
          </cell>
          <cell r="L4469">
            <v>0</v>
          </cell>
          <cell r="M4469">
            <v>0</v>
          </cell>
          <cell r="N4469">
            <v>2.5</v>
          </cell>
          <cell r="O4469">
            <v>0</v>
          </cell>
          <cell r="P4469">
            <v>0</v>
          </cell>
          <cell r="Q4469">
            <v>0</v>
          </cell>
          <cell r="R4469" t="str">
            <v>multicolore</v>
          </cell>
          <cell r="S4469" t="str">
            <v>111</v>
          </cell>
          <cell r="T4469" t="str">
            <v>1</v>
          </cell>
          <cell r="U4469" t="str">
            <v/>
          </cell>
          <cell r="V4469" t="str">
            <v>Offset</v>
          </cell>
        </row>
        <row r="4470">
          <cell r="B4470" t="str">
            <v>DR-000-4078</v>
          </cell>
          <cell r="C4470" t="str">
            <v>4848484552485556</v>
          </cell>
          <cell r="D4470" t="str">
            <v>000</v>
          </cell>
          <cell r="E4470">
            <v>4078</v>
          </cell>
          <cell r="F4470" t="str">
            <v>Timbres-poste</v>
          </cell>
          <cell r="G4470">
            <v>2011</v>
          </cell>
          <cell r="H4470" t="str">
            <v>G. Dam, huile sur toile (1978)</v>
          </cell>
          <cell r="I4470" t="str">
            <v>Personnalité. Luc Tuymans, peintre contemporain belge.</v>
          </cell>
          <cell r="J4470">
            <v>2.1</v>
          </cell>
          <cell r="K4470">
            <v>1</v>
          </cell>
          <cell r="L4470">
            <v>0</v>
          </cell>
          <cell r="M4470">
            <v>0</v>
          </cell>
          <cell r="N4470">
            <v>1.2</v>
          </cell>
          <cell r="O4470">
            <v>0</v>
          </cell>
          <cell r="P4470">
            <v>0</v>
          </cell>
          <cell r="Q4470">
            <v>0</v>
          </cell>
          <cell r="R4470" t="str">
            <v>multicolore</v>
          </cell>
          <cell r="S4470" t="str">
            <v>11½</v>
          </cell>
          <cell r="T4470" t="str">
            <v>1</v>
          </cell>
          <cell r="U4470" t="str">
            <v/>
          </cell>
          <cell r="V4470" t="str">
            <v>Offset</v>
          </cell>
        </row>
        <row r="4471">
          <cell r="B4471" t="str">
            <v>DR-000-4079</v>
          </cell>
          <cell r="C4471" t="str">
            <v>4848484552485557</v>
          </cell>
          <cell r="D4471" t="str">
            <v>000</v>
          </cell>
          <cell r="E4471">
            <v>4079</v>
          </cell>
          <cell r="F4471" t="str">
            <v>Timbres-poste</v>
          </cell>
          <cell r="G4471">
            <v>2011</v>
          </cell>
          <cell r="H4471" t="str">
            <v>Détails de tableaux (Van Eyck, Bouts et Rubens)</v>
          </cell>
          <cell r="I4471" t="str">
            <v>Patrimoine de Belgique.</v>
          </cell>
          <cell r="J4471">
            <v>4.5</v>
          </cell>
          <cell r="K4471">
            <v>1</v>
          </cell>
          <cell r="L4471">
            <v>0</v>
          </cell>
          <cell r="M4471">
            <v>0</v>
          </cell>
          <cell r="N4471">
            <v>3</v>
          </cell>
          <cell r="O4471">
            <v>0</v>
          </cell>
          <cell r="P4471">
            <v>0</v>
          </cell>
          <cell r="Q4471">
            <v>0</v>
          </cell>
          <cell r="R4471" t="str">
            <v>multicolore</v>
          </cell>
          <cell r="S4471" t="str">
            <v>8</v>
          </cell>
          <cell r="T4471" t="str">
            <v/>
          </cell>
          <cell r="U4471" t="str">
            <v/>
          </cell>
          <cell r="V4471" t="str">
            <v>Offset</v>
          </cell>
        </row>
        <row r="4472">
          <cell r="B4472" t="str">
            <v>DR-000-4080</v>
          </cell>
          <cell r="C4472" t="str">
            <v>4848484552485648</v>
          </cell>
          <cell r="D4472" t="str">
            <v>000</v>
          </cell>
          <cell r="E4472">
            <v>4080</v>
          </cell>
          <cell r="F4472" t="str">
            <v>Timbres-poste</v>
          </cell>
          <cell r="G4472">
            <v>2011</v>
          </cell>
          <cell r="H4472" t="str">
            <v>Beffrois, châteaux et cathédrales</v>
          </cell>
          <cell r="I4472" t="str">
            <v>Patrimoine de Belgique.</v>
          </cell>
          <cell r="J4472">
            <v>4.5</v>
          </cell>
          <cell r="K4472">
            <v>1</v>
          </cell>
          <cell r="L4472">
            <v>0</v>
          </cell>
          <cell r="M4472">
            <v>0</v>
          </cell>
          <cell r="N4472">
            <v>3</v>
          </cell>
          <cell r="O4472">
            <v>0</v>
          </cell>
          <cell r="P4472">
            <v>0</v>
          </cell>
          <cell r="Q4472">
            <v>0</v>
          </cell>
          <cell r="R4472" t="str">
            <v>multicolore</v>
          </cell>
          <cell r="S4472" t="str">
            <v>8</v>
          </cell>
          <cell r="T4472" t="str">
            <v/>
          </cell>
          <cell r="U4472" t="str">
            <v/>
          </cell>
          <cell r="V4472" t="str">
            <v>Offset</v>
          </cell>
        </row>
        <row r="4473">
          <cell r="B4473" t="str">
            <v>DR-000-4081</v>
          </cell>
          <cell r="C4473" t="str">
            <v>4848484552485649</v>
          </cell>
          <cell r="D4473" t="str">
            <v>000</v>
          </cell>
          <cell r="E4473">
            <v>4081</v>
          </cell>
          <cell r="F4473" t="str">
            <v>Timbres-poste</v>
          </cell>
          <cell r="G4473">
            <v>2011</v>
          </cell>
          <cell r="H4473" t="str">
            <v>Atonium et Manneken Pis</v>
          </cell>
          <cell r="I4473" t="str">
            <v>Patrimoine de Belgique.</v>
          </cell>
          <cell r="J4473">
            <v>4.5</v>
          </cell>
          <cell r="K4473">
            <v>1</v>
          </cell>
          <cell r="L4473">
            <v>0</v>
          </cell>
          <cell r="M4473">
            <v>0</v>
          </cell>
          <cell r="N4473">
            <v>3</v>
          </cell>
          <cell r="O4473">
            <v>0</v>
          </cell>
          <cell r="P4473">
            <v>0</v>
          </cell>
          <cell r="Q4473">
            <v>0</v>
          </cell>
          <cell r="R4473" t="str">
            <v>multicolore</v>
          </cell>
          <cell r="S4473" t="str">
            <v>8</v>
          </cell>
          <cell r="T4473" t="str">
            <v/>
          </cell>
          <cell r="U4473" t="str">
            <v/>
          </cell>
          <cell r="V4473" t="str">
            <v>Offset</v>
          </cell>
        </row>
        <row r="4474">
          <cell r="B4474" t="str">
            <v>DR-000-4082</v>
          </cell>
          <cell r="C4474" t="str">
            <v>4848484552485650</v>
          </cell>
          <cell r="D4474" t="str">
            <v>000</v>
          </cell>
          <cell r="E4474">
            <v>4082</v>
          </cell>
          <cell r="F4474" t="str">
            <v>Timbres-poste</v>
          </cell>
          <cell r="G4474">
            <v>2011</v>
          </cell>
          <cell r="H4474" t="str">
            <v>Mémorial de Mardasson à Bastogne</v>
          </cell>
          <cell r="I4474" t="str">
            <v>Patrimoine de Belgique.</v>
          </cell>
          <cell r="J4474">
            <v>4.5</v>
          </cell>
          <cell r="K4474">
            <v>1</v>
          </cell>
          <cell r="L4474">
            <v>0</v>
          </cell>
          <cell r="M4474">
            <v>0</v>
          </cell>
          <cell r="N4474">
            <v>3</v>
          </cell>
          <cell r="O4474">
            <v>0</v>
          </cell>
          <cell r="P4474">
            <v>0</v>
          </cell>
          <cell r="Q4474">
            <v>0</v>
          </cell>
          <cell r="R4474" t="str">
            <v>multicolore</v>
          </cell>
          <cell r="S4474" t="str">
            <v>8</v>
          </cell>
          <cell r="T4474" t="str">
            <v>1 (Monde)</v>
          </cell>
          <cell r="U4474" t="str">
            <v/>
          </cell>
          <cell r="V4474" t="str">
            <v>Offset</v>
          </cell>
        </row>
        <row r="4475">
          <cell r="B4475" t="str">
            <v>DR-000-4083</v>
          </cell>
          <cell r="C4475" t="str">
            <v>4848484552485651</v>
          </cell>
          <cell r="D4475" t="str">
            <v>000</v>
          </cell>
          <cell r="E4475">
            <v>4083</v>
          </cell>
          <cell r="F4475" t="str">
            <v>Timbres-poste</v>
          </cell>
          <cell r="G4475">
            <v>2011</v>
          </cell>
          <cell r="H4475" t="str">
            <v>Lion de Waterloo</v>
          </cell>
          <cell r="I4475" t="str">
            <v>Patrimoine de Belgique.</v>
          </cell>
          <cell r="J4475">
            <v>4.5</v>
          </cell>
          <cell r="K4475">
            <v>1</v>
          </cell>
          <cell r="L4475">
            <v>0</v>
          </cell>
          <cell r="M4475">
            <v>0</v>
          </cell>
          <cell r="N4475">
            <v>3</v>
          </cell>
          <cell r="O4475">
            <v>0</v>
          </cell>
          <cell r="P4475">
            <v>0</v>
          </cell>
          <cell r="Q4475">
            <v>0</v>
          </cell>
          <cell r="R4475" t="str">
            <v>multicolore</v>
          </cell>
          <cell r="S4475" t="str">
            <v>8</v>
          </cell>
          <cell r="T4475" t="str">
            <v/>
          </cell>
          <cell r="U4475" t="str">
            <v/>
          </cell>
          <cell r="V4475" t="str">
            <v>Offset</v>
          </cell>
        </row>
        <row r="4476">
          <cell r="B4476" t="str">
            <v>DR-000-4084</v>
          </cell>
          <cell r="C4476" t="str">
            <v>4848484552485652</v>
          </cell>
          <cell r="D4476" t="str">
            <v>000</v>
          </cell>
          <cell r="E4476">
            <v>4084</v>
          </cell>
          <cell r="F4476" t="str">
            <v>Timbres-poste</v>
          </cell>
          <cell r="G4476">
            <v>2011</v>
          </cell>
          <cell r="H4476" t="str">
            <v>Mains tendues</v>
          </cell>
          <cell r="I4476" t="str">
            <v>Le bénévolat.</v>
          </cell>
          <cell r="J4476">
            <v>2.2999999999999998</v>
          </cell>
          <cell r="K4476">
            <v>1</v>
          </cell>
          <cell r="L4476">
            <v>0</v>
          </cell>
          <cell r="M4476">
            <v>0</v>
          </cell>
          <cell r="N4476">
            <v>1.2</v>
          </cell>
          <cell r="O4476">
            <v>0</v>
          </cell>
          <cell r="P4476">
            <v>0</v>
          </cell>
          <cell r="Q4476">
            <v>0</v>
          </cell>
          <cell r="R4476" t="str">
            <v>multicolore</v>
          </cell>
          <cell r="S4476" t="str">
            <v>10 sur 2 ou 3 côtés</v>
          </cell>
          <cell r="T4476" t="str">
            <v>1</v>
          </cell>
          <cell r="U4476" t="str">
            <v/>
          </cell>
          <cell r="V4476" t="str">
            <v>Héliogravure</v>
          </cell>
        </row>
        <row r="4477">
          <cell r="B4477" t="str">
            <v>DR-000-4085</v>
          </cell>
          <cell r="C4477" t="str">
            <v>4848484552485653</v>
          </cell>
          <cell r="D4477" t="str">
            <v>000</v>
          </cell>
          <cell r="E4477">
            <v>4085</v>
          </cell>
          <cell r="F4477" t="str">
            <v>Timbres-poste</v>
          </cell>
          <cell r="G4477">
            <v>2011</v>
          </cell>
          <cell r="H4477" t="str">
            <v>"Affiche du carnaval du "Bal du Rat Mort" réalisée par James Ensor"</v>
          </cell>
          <cell r="I4477" t="str">
            <v>150e anniversaire du "Royal Cercle Coecilia", association ostendaise.</v>
          </cell>
          <cell r="J4477">
            <v>2.2000000000000002</v>
          </cell>
          <cell r="K4477">
            <v>1</v>
          </cell>
          <cell r="L4477">
            <v>0</v>
          </cell>
          <cell r="M4477">
            <v>0</v>
          </cell>
          <cell r="N4477">
            <v>1.5</v>
          </cell>
          <cell r="O4477">
            <v>0</v>
          </cell>
          <cell r="P4477">
            <v>0</v>
          </cell>
          <cell r="Q4477">
            <v>0</v>
          </cell>
          <cell r="R4477" t="str">
            <v>multicolore</v>
          </cell>
          <cell r="S4477" t="str">
            <v>11½</v>
          </cell>
          <cell r="T4477" t="str">
            <v>1</v>
          </cell>
          <cell r="U4477" t="str">
            <v/>
          </cell>
          <cell r="V4477" t="str">
            <v>Offset</v>
          </cell>
        </row>
        <row r="4478">
          <cell r="B4478" t="str">
            <v>DR-000-4086</v>
          </cell>
          <cell r="C4478" t="str">
            <v>4848484552485654</v>
          </cell>
          <cell r="D4478" t="str">
            <v>000</v>
          </cell>
          <cell r="E4478">
            <v>4086</v>
          </cell>
          <cell r="F4478" t="str">
            <v>Timbres-poste</v>
          </cell>
          <cell r="G4478">
            <v>2011</v>
          </cell>
          <cell r="H4478" t="str">
            <v>Vitelotte et topinambour</v>
          </cell>
          <cell r="I4478" t="str">
            <v>Flore. Légumes anciens.</v>
          </cell>
          <cell r="J4478">
            <v>4</v>
          </cell>
          <cell r="K4478">
            <v>1</v>
          </cell>
          <cell r="L4478">
            <v>0</v>
          </cell>
          <cell r="M4478">
            <v>0</v>
          </cell>
          <cell r="N4478">
            <v>3</v>
          </cell>
          <cell r="O4478">
            <v>0</v>
          </cell>
          <cell r="P4478">
            <v>0</v>
          </cell>
          <cell r="Q4478">
            <v>0</v>
          </cell>
          <cell r="R4478" t="str">
            <v/>
          </cell>
          <cell r="S4478" t="str">
            <v>11½</v>
          </cell>
          <cell r="T4478" t="str">
            <v/>
          </cell>
          <cell r="U4478" t="str">
            <v/>
          </cell>
          <cell r="V4478" t="str">
            <v>Héliogravure</v>
          </cell>
        </row>
        <row r="4479">
          <cell r="B4479" t="str">
            <v>DR-000-F4086</v>
          </cell>
          <cell r="C4479" t="str">
            <v>484848457052485654</v>
          </cell>
          <cell r="D4479" t="str">
            <v>000</v>
          </cell>
          <cell r="E4479" t="str">
            <v>F4086</v>
          </cell>
          <cell r="F4479" t="str">
            <v>Timbres-poste</v>
          </cell>
          <cell r="G4479">
            <v>2011</v>
          </cell>
          <cell r="H4479" t="str">
            <v>Feuillet de 5 timbres (4086 à 4090)          Pas Répertorié</v>
          </cell>
          <cell r="I4479" t="str">
            <v>Flore Légumes anciens</v>
          </cell>
          <cell r="J4479">
            <v>20</v>
          </cell>
          <cell r="K4479">
            <v>1</v>
          </cell>
          <cell r="L4479">
            <v>0</v>
          </cell>
          <cell r="M4479">
            <v>0</v>
          </cell>
          <cell r="N4479">
            <v>15</v>
          </cell>
          <cell r="O4479">
            <v>0</v>
          </cell>
          <cell r="P4479">
            <v>0</v>
          </cell>
          <cell r="Q4479">
            <v>0</v>
          </cell>
          <cell r="R4479" t="str">
            <v/>
          </cell>
          <cell r="S4479" t="str">
            <v>11½</v>
          </cell>
          <cell r="T4479" t="str">
            <v/>
          </cell>
          <cell r="U4479" t="str">
            <v/>
          </cell>
          <cell r="V4479" t="str">
            <v>Héliogravure</v>
          </cell>
        </row>
        <row r="4480">
          <cell r="B4480" t="str">
            <v>DR-000-4087</v>
          </cell>
          <cell r="C4480" t="str">
            <v>4848484552485655</v>
          </cell>
          <cell r="D4480" t="str">
            <v>000</v>
          </cell>
          <cell r="E4480">
            <v>4087</v>
          </cell>
          <cell r="F4480" t="str">
            <v>Timbres-poste</v>
          </cell>
          <cell r="G4480">
            <v>2011</v>
          </cell>
          <cell r="H4480" t="str">
            <v>Pâtisson</v>
          </cell>
          <cell r="I4480" t="str">
            <v>Flore. Légumes anciens.</v>
          </cell>
          <cell r="J4480">
            <v>4</v>
          </cell>
          <cell r="K4480">
            <v>1</v>
          </cell>
          <cell r="L4480">
            <v>0</v>
          </cell>
          <cell r="M4480">
            <v>0</v>
          </cell>
          <cell r="N4480">
            <v>3</v>
          </cell>
          <cell r="O4480">
            <v>0</v>
          </cell>
          <cell r="P4480">
            <v>0</v>
          </cell>
          <cell r="Q4480">
            <v>0</v>
          </cell>
          <cell r="R4480" t="str">
            <v/>
          </cell>
          <cell r="S4480" t="str">
            <v>11½</v>
          </cell>
          <cell r="T4480" t="str">
            <v/>
          </cell>
          <cell r="U4480" t="str">
            <v/>
          </cell>
          <cell r="V4480" t="str">
            <v>Héliogravure</v>
          </cell>
        </row>
        <row r="4481">
          <cell r="B4481" t="str">
            <v>DR-000-4088</v>
          </cell>
          <cell r="C4481" t="str">
            <v>4848484552485656</v>
          </cell>
          <cell r="D4481" t="str">
            <v>000</v>
          </cell>
          <cell r="E4481">
            <v>4088</v>
          </cell>
          <cell r="F4481" t="str">
            <v>Timbres-poste</v>
          </cell>
          <cell r="G4481">
            <v>2011</v>
          </cell>
          <cell r="H4481" t="str">
            <v>Carotte violette et panais</v>
          </cell>
          <cell r="I4481" t="str">
            <v>Flore. Légumes anciens.</v>
          </cell>
          <cell r="J4481">
            <v>4</v>
          </cell>
          <cell r="K4481">
            <v>1</v>
          </cell>
          <cell r="L4481">
            <v>0</v>
          </cell>
          <cell r="M4481">
            <v>0</v>
          </cell>
          <cell r="N4481">
            <v>3</v>
          </cell>
          <cell r="O4481">
            <v>0</v>
          </cell>
          <cell r="P4481">
            <v>0</v>
          </cell>
          <cell r="Q4481">
            <v>0</v>
          </cell>
          <cell r="R4481" t="str">
            <v/>
          </cell>
          <cell r="S4481" t="str">
            <v>11½</v>
          </cell>
          <cell r="T4481" t="str">
            <v/>
          </cell>
          <cell r="U4481" t="str">
            <v/>
          </cell>
          <cell r="V4481" t="str">
            <v>Héliogravure</v>
          </cell>
        </row>
        <row r="4482">
          <cell r="B4482" t="str">
            <v>DR-000-4089</v>
          </cell>
          <cell r="C4482" t="str">
            <v>4848484552485657</v>
          </cell>
          <cell r="D4482" t="str">
            <v>000</v>
          </cell>
          <cell r="E4482">
            <v>4089</v>
          </cell>
          <cell r="F4482" t="str">
            <v>Timbres-poste</v>
          </cell>
          <cell r="G4482">
            <v>2011</v>
          </cell>
          <cell r="H4482" t="str">
            <v>Bette</v>
          </cell>
          <cell r="I4482" t="str">
            <v>Flore. Légumes anciens.</v>
          </cell>
          <cell r="J4482">
            <v>4</v>
          </cell>
          <cell r="K4482">
            <v>1</v>
          </cell>
          <cell r="L4482">
            <v>0</v>
          </cell>
          <cell r="M4482">
            <v>0</v>
          </cell>
          <cell r="N4482">
            <v>3</v>
          </cell>
          <cell r="O4482">
            <v>0</v>
          </cell>
          <cell r="P4482">
            <v>0</v>
          </cell>
          <cell r="Q4482">
            <v>0</v>
          </cell>
          <cell r="R4482" t="str">
            <v/>
          </cell>
          <cell r="S4482" t="str">
            <v>11½</v>
          </cell>
          <cell r="T4482" t="str">
            <v/>
          </cell>
          <cell r="U4482" t="str">
            <v/>
          </cell>
          <cell r="V4482" t="str">
            <v>Héliogravure</v>
          </cell>
        </row>
        <row r="4483">
          <cell r="B4483" t="str">
            <v>DR-000-4090</v>
          </cell>
          <cell r="C4483" t="str">
            <v>4848484552485748</v>
          </cell>
          <cell r="D4483" t="str">
            <v>000</v>
          </cell>
          <cell r="E4483">
            <v>4090</v>
          </cell>
          <cell r="F4483" t="str">
            <v>Timbres-poste</v>
          </cell>
          <cell r="G4483">
            <v>2011</v>
          </cell>
          <cell r="H4483" t="str">
            <v>Cardon</v>
          </cell>
          <cell r="I4483" t="str">
            <v>Flore. Légumes anciens.</v>
          </cell>
          <cell r="J4483">
            <v>4</v>
          </cell>
          <cell r="K4483">
            <v>1</v>
          </cell>
          <cell r="L4483">
            <v>0</v>
          </cell>
          <cell r="M4483">
            <v>0</v>
          </cell>
          <cell r="N4483">
            <v>3</v>
          </cell>
          <cell r="O4483">
            <v>0</v>
          </cell>
          <cell r="P4483">
            <v>0</v>
          </cell>
          <cell r="Q4483">
            <v>0</v>
          </cell>
          <cell r="R4483" t="str">
            <v/>
          </cell>
          <cell r="S4483" t="str">
            <v>11½</v>
          </cell>
          <cell r="T4483" t="str">
            <v/>
          </cell>
          <cell r="U4483" t="str">
            <v/>
          </cell>
          <cell r="V4483" t="str">
            <v>Héliogravure</v>
          </cell>
        </row>
        <row r="4484">
          <cell r="B4484" t="str">
            <v>DR-000-4091</v>
          </cell>
          <cell r="C4484" t="str">
            <v>4848484552485749</v>
          </cell>
          <cell r="D4484" t="str">
            <v>000</v>
          </cell>
          <cell r="E4484">
            <v>4091</v>
          </cell>
          <cell r="F4484" t="str">
            <v>Timbres-poste</v>
          </cell>
          <cell r="G4484">
            <v>2011</v>
          </cell>
          <cell r="H4484" t="str">
            <v>Maisons de mineurs à Beringen</v>
          </cell>
          <cell r="I4484" t="str">
            <v>La Belgique des Régions.</v>
          </cell>
          <cell r="J4484">
            <v>3.2</v>
          </cell>
          <cell r="K4484">
            <v>1</v>
          </cell>
          <cell r="L4484">
            <v>0</v>
          </cell>
          <cell r="M4484">
            <v>0</v>
          </cell>
          <cell r="N4484">
            <v>2.5</v>
          </cell>
          <cell r="O4484">
            <v>0</v>
          </cell>
          <cell r="P4484">
            <v>0</v>
          </cell>
          <cell r="Q4484">
            <v>0</v>
          </cell>
          <cell r="R4484" t="str">
            <v>multicolore</v>
          </cell>
          <cell r="S4484" t="str">
            <v>11½</v>
          </cell>
          <cell r="T4484" t="str">
            <v/>
          </cell>
          <cell r="U4484" t="str">
            <v/>
          </cell>
          <cell r="V4484" t="str">
            <v>Héliogravure</v>
          </cell>
        </row>
        <row r="4485">
          <cell r="B4485" t="str">
            <v>DR-000-F4091</v>
          </cell>
          <cell r="C4485" t="str">
            <v>484848457052485749</v>
          </cell>
          <cell r="D4485" t="str">
            <v>000</v>
          </cell>
          <cell r="E4485" t="str">
            <v>F4091</v>
          </cell>
          <cell r="F4485" t="str">
            <v>Timbres-poste</v>
          </cell>
          <cell r="G4485">
            <v>2011</v>
          </cell>
          <cell r="H4485" t="str">
            <v>Feuillet de 5 timbres (4091 à 4095)           Pas Répertorié</v>
          </cell>
          <cell r="I4485" t="str">
            <v>La Belgique des régions</v>
          </cell>
          <cell r="J4485">
            <v>16</v>
          </cell>
          <cell r="K4485">
            <v>1</v>
          </cell>
          <cell r="L4485">
            <v>0</v>
          </cell>
          <cell r="M4485">
            <v>0</v>
          </cell>
          <cell r="N4485">
            <v>12.5</v>
          </cell>
          <cell r="O4485">
            <v>0</v>
          </cell>
          <cell r="P4485">
            <v>0</v>
          </cell>
          <cell r="Q4485">
            <v>0</v>
          </cell>
          <cell r="R4485" t="str">
            <v>multicolore</v>
          </cell>
          <cell r="S4485" t="str">
            <v>11½</v>
          </cell>
          <cell r="T4485" t="str">
            <v/>
          </cell>
          <cell r="U4485" t="str">
            <v/>
          </cell>
          <cell r="V4485" t="str">
            <v>Héliogravure</v>
          </cell>
        </row>
        <row r="4486">
          <cell r="B4486" t="str">
            <v>DR-000-4092</v>
          </cell>
          <cell r="C4486" t="str">
            <v>4848484552485750</v>
          </cell>
          <cell r="D4486" t="str">
            <v>000</v>
          </cell>
          <cell r="E4486">
            <v>4092</v>
          </cell>
          <cell r="F4486" t="str">
            <v>Timbres-poste</v>
          </cell>
          <cell r="G4486">
            <v>2011</v>
          </cell>
          <cell r="H4486" t="str">
            <v>Charbon</v>
          </cell>
          <cell r="I4486" t="str">
            <v>La Belgique des Régions.</v>
          </cell>
          <cell r="J4486">
            <v>3.2</v>
          </cell>
          <cell r="K4486">
            <v>1</v>
          </cell>
          <cell r="L4486">
            <v>0</v>
          </cell>
          <cell r="M4486">
            <v>0</v>
          </cell>
          <cell r="N4486">
            <v>2.5</v>
          </cell>
          <cell r="O4486">
            <v>0</v>
          </cell>
          <cell r="P4486">
            <v>0</v>
          </cell>
          <cell r="Q4486">
            <v>0</v>
          </cell>
          <cell r="R4486" t="str">
            <v>multicolore</v>
          </cell>
          <cell r="S4486" t="str">
            <v>11½</v>
          </cell>
          <cell r="T4486" t="str">
            <v/>
          </cell>
          <cell r="U4486" t="str">
            <v/>
          </cell>
          <cell r="V4486" t="str">
            <v>Héliogravure</v>
          </cell>
        </row>
        <row r="4487">
          <cell r="B4487" t="str">
            <v>DR-000-4093</v>
          </cell>
          <cell r="C4487" t="str">
            <v>4848484552485751</v>
          </cell>
          <cell r="D4487" t="str">
            <v>000</v>
          </cell>
          <cell r="E4487">
            <v>4093</v>
          </cell>
          <cell r="F4487" t="str">
            <v>Timbres-poste</v>
          </cell>
          <cell r="G4487">
            <v>2011</v>
          </cell>
          <cell r="H4487" t="str">
            <v>Gare et tour où le premier morceau de charbon fut trouvé, à As</v>
          </cell>
          <cell r="I4487" t="str">
            <v>La Belgique des Régions.</v>
          </cell>
          <cell r="J4487">
            <v>3.2</v>
          </cell>
          <cell r="K4487">
            <v>1</v>
          </cell>
          <cell r="L4487">
            <v>0</v>
          </cell>
          <cell r="M4487">
            <v>0</v>
          </cell>
          <cell r="N4487">
            <v>2.5</v>
          </cell>
          <cell r="O4487">
            <v>0</v>
          </cell>
          <cell r="P4487">
            <v>0</v>
          </cell>
          <cell r="Q4487">
            <v>0</v>
          </cell>
          <cell r="R4487" t="str">
            <v>multicolore</v>
          </cell>
          <cell r="S4487" t="str">
            <v>11½</v>
          </cell>
          <cell r="T4487" t="str">
            <v/>
          </cell>
          <cell r="U4487" t="str">
            <v/>
          </cell>
          <cell r="V4487" t="str">
            <v>Héliogravure</v>
          </cell>
        </row>
        <row r="4488">
          <cell r="B4488" t="str">
            <v>DR-000-4094</v>
          </cell>
          <cell r="C4488" t="str">
            <v>4848484552485752</v>
          </cell>
          <cell r="D4488" t="str">
            <v>000</v>
          </cell>
          <cell r="E4488">
            <v>4094</v>
          </cell>
          <cell r="F4488" t="str">
            <v>Timbres-poste</v>
          </cell>
          <cell r="G4488">
            <v>2011</v>
          </cell>
          <cell r="H4488" t="str">
            <v>Paysage avec terril à Zolder</v>
          </cell>
          <cell r="I4488" t="str">
            <v>La Belgique des Régions.</v>
          </cell>
          <cell r="J4488">
            <v>3.2</v>
          </cell>
          <cell r="K4488">
            <v>1</v>
          </cell>
          <cell r="L4488">
            <v>0</v>
          </cell>
          <cell r="M4488">
            <v>0</v>
          </cell>
          <cell r="N4488">
            <v>2.5</v>
          </cell>
          <cell r="O4488">
            <v>0</v>
          </cell>
          <cell r="P4488">
            <v>0</v>
          </cell>
          <cell r="Q4488">
            <v>0</v>
          </cell>
          <cell r="R4488" t="str">
            <v>multicolore</v>
          </cell>
          <cell r="S4488" t="str">
            <v>11½</v>
          </cell>
          <cell r="T4488" t="str">
            <v/>
          </cell>
          <cell r="U4488" t="str">
            <v/>
          </cell>
          <cell r="V4488" t="str">
            <v>Héliogravure</v>
          </cell>
        </row>
        <row r="4489">
          <cell r="B4489" t="str">
            <v>DR-000-4095</v>
          </cell>
          <cell r="C4489" t="str">
            <v>4848484552485753</v>
          </cell>
          <cell r="D4489" t="str">
            <v>000</v>
          </cell>
          <cell r="E4489">
            <v>4095</v>
          </cell>
          <cell r="F4489" t="str">
            <v>Timbres-poste</v>
          </cell>
          <cell r="G4489">
            <v>2011</v>
          </cell>
          <cell r="H4489" t="str">
            <v>Terril à Eisden</v>
          </cell>
          <cell r="I4489" t="str">
            <v>La Belgique des Régions.</v>
          </cell>
          <cell r="J4489">
            <v>3.2</v>
          </cell>
          <cell r="K4489">
            <v>1</v>
          </cell>
          <cell r="L4489">
            <v>0</v>
          </cell>
          <cell r="M4489">
            <v>0</v>
          </cell>
          <cell r="N4489">
            <v>2.5</v>
          </cell>
          <cell r="O4489">
            <v>0</v>
          </cell>
          <cell r="P4489">
            <v>0</v>
          </cell>
          <cell r="Q4489">
            <v>0</v>
          </cell>
          <cell r="R4489" t="str">
            <v>multicolore</v>
          </cell>
          <cell r="S4489" t="str">
            <v>11½</v>
          </cell>
          <cell r="T4489" t="str">
            <v/>
          </cell>
          <cell r="U4489" t="str">
            <v/>
          </cell>
          <cell r="V4489" t="str">
            <v>Héliogravure</v>
          </cell>
        </row>
        <row r="4490">
          <cell r="B4490" t="str">
            <v>DR-000-4096</v>
          </cell>
          <cell r="C4490" t="str">
            <v>4848484552485754</v>
          </cell>
          <cell r="D4490" t="str">
            <v>000</v>
          </cell>
          <cell r="E4490">
            <v>4096</v>
          </cell>
          <cell r="F4490" t="str">
            <v>Timbres-poste</v>
          </cell>
          <cell r="G4490">
            <v>2011</v>
          </cell>
          <cell r="H4490" t="str">
            <v>Manège avec personnes assises sur des sièges</v>
          </cell>
          <cell r="I4490" t="str">
            <v>La foire. Attractions foraines.</v>
          </cell>
          <cell r="J4490">
            <v>2.2000000000000002</v>
          </cell>
          <cell r="K4490">
            <v>1</v>
          </cell>
          <cell r="L4490">
            <v>0</v>
          </cell>
          <cell r="M4490">
            <v>0</v>
          </cell>
          <cell r="N4490">
            <v>1.5</v>
          </cell>
          <cell r="O4490">
            <v>0</v>
          </cell>
          <cell r="P4490">
            <v>0</v>
          </cell>
          <cell r="Q4490">
            <v>0</v>
          </cell>
          <cell r="R4490" t="str">
            <v>multicolore</v>
          </cell>
          <cell r="S4490" t="str">
            <v>10 sur 2 ou 3 côtés</v>
          </cell>
          <cell r="T4490" t="str">
            <v/>
          </cell>
          <cell r="U4490" t="str">
            <v/>
          </cell>
          <cell r="V4490" t="str">
            <v>Héliogravure</v>
          </cell>
        </row>
        <row r="4491">
          <cell r="B4491" t="str">
            <v>DR-000-4097</v>
          </cell>
          <cell r="C4491" t="str">
            <v>4848484552485755</v>
          </cell>
          <cell r="D4491" t="str">
            <v>000</v>
          </cell>
          <cell r="E4491">
            <v>4097</v>
          </cell>
          <cell r="F4491" t="str">
            <v>Timbres-poste</v>
          </cell>
          <cell r="G4491">
            <v>2011</v>
          </cell>
          <cell r="H4491" t="str">
            <v>Diseuse de bonne aventure</v>
          </cell>
          <cell r="I4491" t="str">
            <v>La foire. Attractions foraines.</v>
          </cell>
          <cell r="J4491">
            <v>2.2000000000000002</v>
          </cell>
          <cell r="K4491">
            <v>1</v>
          </cell>
          <cell r="L4491">
            <v>0</v>
          </cell>
          <cell r="M4491">
            <v>0</v>
          </cell>
          <cell r="N4491">
            <v>1.5</v>
          </cell>
          <cell r="O4491">
            <v>0</v>
          </cell>
          <cell r="P4491">
            <v>0</v>
          </cell>
          <cell r="Q4491">
            <v>0</v>
          </cell>
          <cell r="R4491" t="str">
            <v>multicolore</v>
          </cell>
          <cell r="S4491" t="str">
            <v>10 sur 2 ou 3 côtés</v>
          </cell>
          <cell r="T4491" t="str">
            <v/>
          </cell>
          <cell r="U4491" t="str">
            <v/>
          </cell>
          <cell r="V4491" t="str">
            <v>Héliogravure</v>
          </cell>
        </row>
        <row r="4492">
          <cell r="B4492" t="str">
            <v>DR-000-4098</v>
          </cell>
          <cell r="C4492" t="str">
            <v>4848484552485756</v>
          </cell>
          <cell r="D4492" t="str">
            <v>000</v>
          </cell>
          <cell r="E4492">
            <v>4098</v>
          </cell>
          <cell r="F4492" t="str">
            <v>Timbres-poste</v>
          </cell>
          <cell r="G4492">
            <v>2011</v>
          </cell>
          <cell r="H4492" t="str">
            <v>Manège de chevaux de bois</v>
          </cell>
          <cell r="I4492" t="str">
            <v>La foire. Attractions foraines.</v>
          </cell>
          <cell r="J4492">
            <v>2.2000000000000002</v>
          </cell>
          <cell r="K4492">
            <v>1</v>
          </cell>
          <cell r="L4492">
            <v>0</v>
          </cell>
          <cell r="M4492">
            <v>0</v>
          </cell>
          <cell r="N4492">
            <v>1.5</v>
          </cell>
          <cell r="O4492">
            <v>0</v>
          </cell>
          <cell r="P4492">
            <v>0</v>
          </cell>
          <cell r="Q4492">
            <v>0</v>
          </cell>
          <cell r="R4492" t="str">
            <v>multicolore</v>
          </cell>
          <cell r="S4492" t="str">
            <v>10 sur 2 ou 3 côtés</v>
          </cell>
          <cell r="T4492" t="str">
            <v/>
          </cell>
          <cell r="U4492" t="str">
            <v/>
          </cell>
          <cell r="V4492" t="str">
            <v>Héliogravure</v>
          </cell>
        </row>
        <row r="4493">
          <cell r="B4493" t="str">
            <v>DR-000-4099</v>
          </cell>
          <cell r="C4493" t="str">
            <v>4848484552485757</v>
          </cell>
          <cell r="D4493" t="str">
            <v>000</v>
          </cell>
          <cell r="E4493">
            <v>4099</v>
          </cell>
          <cell r="F4493" t="str">
            <v>Timbres-poste</v>
          </cell>
          <cell r="G4493">
            <v>2011</v>
          </cell>
          <cell r="H4493" t="str">
            <v>Montagnes russes</v>
          </cell>
          <cell r="I4493" t="str">
            <v>La foire. Attractions foraines.</v>
          </cell>
          <cell r="J4493">
            <v>2.2000000000000002</v>
          </cell>
          <cell r="K4493">
            <v>1</v>
          </cell>
          <cell r="L4493">
            <v>0</v>
          </cell>
          <cell r="M4493">
            <v>0</v>
          </cell>
          <cell r="N4493">
            <v>1.5</v>
          </cell>
          <cell r="O4493">
            <v>0</v>
          </cell>
          <cell r="P4493">
            <v>0</v>
          </cell>
          <cell r="Q4493">
            <v>0</v>
          </cell>
          <cell r="R4493" t="str">
            <v>multicolore</v>
          </cell>
          <cell r="S4493" t="str">
            <v>10 sur 2 ou 3 côtés</v>
          </cell>
          <cell r="T4493" t="str">
            <v/>
          </cell>
          <cell r="U4493" t="str">
            <v/>
          </cell>
          <cell r="V4493" t="str">
            <v>Héliogravure</v>
          </cell>
        </row>
        <row r="4494">
          <cell r="B4494" t="str">
            <v>DR-000-4100</v>
          </cell>
          <cell r="C4494" t="str">
            <v>4848484552494848</v>
          </cell>
          <cell r="D4494" t="str">
            <v>000</v>
          </cell>
          <cell r="E4494">
            <v>4100</v>
          </cell>
          <cell r="F4494" t="str">
            <v>Timbres-poste</v>
          </cell>
          <cell r="G4494">
            <v>2011</v>
          </cell>
          <cell r="H4494" t="str">
            <v>Grande roue</v>
          </cell>
          <cell r="I4494" t="str">
            <v>La foire. Attractions foraines.</v>
          </cell>
          <cell r="J4494">
            <v>2.2000000000000002</v>
          </cell>
          <cell r="K4494">
            <v>1</v>
          </cell>
          <cell r="L4494">
            <v>0</v>
          </cell>
          <cell r="M4494">
            <v>0</v>
          </cell>
          <cell r="N4494">
            <v>1.5</v>
          </cell>
          <cell r="O4494">
            <v>0</v>
          </cell>
          <cell r="P4494">
            <v>0</v>
          </cell>
          <cell r="Q4494">
            <v>0</v>
          </cell>
          <cell r="R4494" t="str">
            <v>multicolore</v>
          </cell>
          <cell r="S4494" t="str">
            <v>10 sur 2 ou 3 côtés</v>
          </cell>
          <cell r="T4494" t="str">
            <v/>
          </cell>
          <cell r="U4494" t="str">
            <v/>
          </cell>
          <cell r="V4494" t="str">
            <v>Héliogravure</v>
          </cell>
        </row>
        <row r="4495">
          <cell r="B4495" t="str">
            <v>DR-000-4101</v>
          </cell>
          <cell r="C4495" t="str">
            <v>4848484552494849</v>
          </cell>
          <cell r="D4495" t="str">
            <v>000</v>
          </cell>
          <cell r="E4495">
            <v>4101</v>
          </cell>
          <cell r="F4495" t="str">
            <v>Timbres-poste</v>
          </cell>
          <cell r="G4495">
            <v>2011</v>
          </cell>
          <cell r="H4495" t="str">
            <v>Stand de tir</v>
          </cell>
          <cell r="I4495" t="str">
            <v>La foire. Attractions foraines.</v>
          </cell>
          <cell r="J4495">
            <v>2.2000000000000002</v>
          </cell>
          <cell r="K4495">
            <v>1</v>
          </cell>
          <cell r="L4495">
            <v>0</v>
          </cell>
          <cell r="M4495">
            <v>0</v>
          </cell>
          <cell r="N4495">
            <v>1.5</v>
          </cell>
          <cell r="O4495">
            <v>0</v>
          </cell>
          <cell r="P4495">
            <v>0</v>
          </cell>
          <cell r="Q4495">
            <v>0</v>
          </cell>
          <cell r="R4495" t="str">
            <v>multicolore</v>
          </cell>
          <cell r="S4495" t="str">
            <v>10 sur 2 ou 3 côtés</v>
          </cell>
          <cell r="T4495" t="str">
            <v/>
          </cell>
          <cell r="U4495" t="str">
            <v/>
          </cell>
          <cell r="V4495" t="str">
            <v>Héliogravure</v>
          </cell>
        </row>
        <row r="4496">
          <cell r="B4496" t="str">
            <v>DR-000-4102</v>
          </cell>
          <cell r="C4496" t="str">
            <v>4848484552494850</v>
          </cell>
          <cell r="D4496" t="str">
            <v>000</v>
          </cell>
          <cell r="E4496">
            <v>4102</v>
          </cell>
          <cell r="F4496" t="str">
            <v>Timbres-poste</v>
          </cell>
          <cell r="G4496">
            <v>2011</v>
          </cell>
          <cell r="H4496" t="str">
            <v>Marchand de barbe à papa</v>
          </cell>
          <cell r="I4496" t="str">
            <v>La foire. Attractions foraines.</v>
          </cell>
          <cell r="J4496">
            <v>2.2000000000000002</v>
          </cell>
          <cell r="K4496">
            <v>1</v>
          </cell>
          <cell r="L4496">
            <v>0</v>
          </cell>
          <cell r="M4496">
            <v>0</v>
          </cell>
          <cell r="N4496">
            <v>1.5</v>
          </cell>
          <cell r="O4496">
            <v>0</v>
          </cell>
          <cell r="P4496">
            <v>0</v>
          </cell>
          <cell r="Q4496">
            <v>0</v>
          </cell>
          <cell r="R4496" t="str">
            <v>multicolore</v>
          </cell>
          <cell r="S4496" t="str">
            <v>10 sur 2 ou 3 côtés</v>
          </cell>
          <cell r="T4496" t="str">
            <v/>
          </cell>
          <cell r="U4496" t="str">
            <v/>
          </cell>
          <cell r="V4496" t="str">
            <v>Héliogravure</v>
          </cell>
        </row>
        <row r="4497">
          <cell r="B4497" t="str">
            <v>DR-000-4103</v>
          </cell>
          <cell r="C4497" t="str">
            <v>4848484552494851</v>
          </cell>
          <cell r="D4497" t="str">
            <v>000</v>
          </cell>
          <cell r="E4497">
            <v>4103</v>
          </cell>
          <cell r="F4497" t="str">
            <v>Timbres-poste</v>
          </cell>
          <cell r="G4497">
            <v>2011</v>
          </cell>
          <cell r="H4497" t="str">
            <v>Auto tamponneuses</v>
          </cell>
          <cell r="I4497" t="str">
            <v>La foire. Attractions foraines.</v>
          </cell>
          <cell r="J4497">
            <v>2.2000000000000002</v>
          </cell>
          <cell r="K4497">
            <v>1</v>
          </cell>
          <cell r="L4497">
            <v>0</v>
          </cell>
          <cell r="M4497">
            <v>0</v>
          </cell>
          <cell r="N4497">
            <v>1.5</v>
          </cell>
          <cell r="O4497">
            <v>0</v>
          </cell>
          <cell r="P4497">
            <v>0</v>
          </cell>
          <cell r="Q4497">
            <v>0</v>
          </cell>
          <cell r="R4497" t="str">
            <v>multicolore</v>
          </cell>
          <cell r="S4497" t="str">
            <v>10 sur 2 ou 3 côtés</v>
          </cell>
          <cell r="T4497" t="str">
            <v/>
          </cell>
          <cell r="U4497" t="str">
            <v/>
          </cell>
          <cell r="V4497" t="str">
            <v>Héliogravure</v>
          </cell>
        </row>
        <row r="4498">
          <cell r="B4498" t="str">
            <v>DR-000-4104</v>
          </cell>
          <cell r="C4498" t="str">
            <v>4848484552494852</v>
          </cell>
          <cell r="D4498" t="str">
            <v>000</v>
          </cell>
          <cell r="E4498">
            <v>4104</v>
          </cell>
          <cell r="F4498" t="str">
            <v>Timbres-poste</v>
          </cell>
          <cell r="G4498">
            <v>2011</v>
          </cell>
          <cell r="H4498" t="str">
            <v>Manège</v>
          </cell>
          <cell r="I4498" t="str">
            <v>La foire. Attractions foraines.</v>
          </cell>
          <cell r="J4498">
            <v>2.2000000000000002</v>
          </cell>
          <cell r="K4498">
            <v>1</v>
          </cell>
          <cell r="L4498">
            <v>0</v>
          </cell>
          <cell r="M4498">
            <v>0</v>
          </cell>
          <cell r="N4498">
            <v>1.5</v>
          </cell>
          <cell r="O4498">
            <v>0</v>
          </cell>
          <cell r="P4498">
            <v>0</v>
          </cell>
          <cell r="Q4498">
            <v>0</v>
          </cell>
          <cell r="R4498" t="str">
            <v>multicolore</v>
          </cell>
          <cell r="S4498" t="str">
            <v>10 sur 2 ou 3 côtés</v>
          </cell>
          <cell r="T4498" t="str">
            <v/>
          </cell>
          <cell r="U4498" t="str">
            <v/>
          </cell>
          <cell r="V4498" t="str">
            <v>Héliogravure</v>
          </cell>
        </row>
        <row r="4499">
          <cell r="B4499" t="str">
            <v>DR-000-4105</v>
          </cell>
          <cell r="C4499" t="str">
            <v>4848484552494853</v>
          </cell>
          <cell r="D4499" t="str">
            <v>000</v>
          </cell>
          <cell r="E4499">
            <v>4105</v>
          </cell>
          <cell r="F4499" t="str">
            <v>Timbres-poste</v>
          </cell>
          <cell r="G4499">
            <v>2011</v>
          </cell>
          <cell r="H4499" t="str">
            <v>Train fantôme</v>
          </cell>
          <cell r="I4499" t="str">
            <v>La foire. Attractions foraines.</v>
          </cell>
          <cell r="J4499">
            <v>2.2000000000000002</v>
          </cell>
          <cell r="K4499">
            <v>1</v>
          </cell>
          <cell r="L4499">
            <v>0</v>
          </cell>
          <cell r="M4499">
            <v>0</v>
          </cell>
          <cell r="N4499">
            <v>1.5</v>
          </cell>
          <cell r="O4499">
            <v>0</v>
          </cell>
          <cell r="P4499">
            <v>0</v>
          </cell>
          <cell r="Q4499">
            <v>0</v>
          </cell>
          <cell r="R4499" t="str">
            <v>multicolore</v>
          </cell>
          <cell r="S4499" t="str">
            <v>10 sur 2 ou 3 côtés</v>
          </cell>
          <cell r="T4499" t="str">
            <v/>
          </cell>
          <cell r="U4499" t="str">
            <v/>
          </cell>
          <cell r="V4499" t="str">
            <v>Héliogravure</v>
          </cell>
        </row>
        <row r="4500">
          <cell r="B4500" t="str">
            <v>DR-000-4106</v>
          </cell>
          <cell r="C4500" t="str">
            <v>4848484552494854</v>
          </cell>
          <cell r="D4500" t="str">
            <v>000</v>
          </cell>
          <cell r="E4500">
            <v>4106</v>
          </cell>
          <cell r="F4500" t="str">
            <v>Timbres-poste</v>
          </cell>
          <cell r="G4500">
            <v>2011</v>
          </cell>
          <cell r="H4500" t="str">
            <v>La ville du futur</v>
          </cell>
          <cell r="I4500" t="str">
            <v>L'art du graffiti.</v>
          </cell>
          <cell r="J4500">
            <v>3.2</v>
          </cell>
          <cell r="K4500">
            <v>1</v>
          </cell>
          <cell r="L4500">
            <v>0</v>
          </cell>
          <cell r="M4500">
            <v>0</v>
          </cell>
          <cell r="N4500">
            <v>2.5</v>
          </cell>
          <cell r="O4500">
            <v>0</v>
          </cell>
          <cell r="P4500">
            <v>0</v>
          </cell>
          <cell r="Q4500">
            <v>0</v>
          </cell>
          <cell r="R4500" t="str">
            <v>multicolore</v>
          </cell>
          <cell r="S4500" t="str">
            <v>11½</v>
          </cell>
          <cell r="T4500" t="str">
            <v/>
          </cell>
          <cell r="U4500" t="str">
            <v/>
          </cell>
          <cell r="V4500" t="str">
            <v>Offset</v>
          </cell>
        </row>
        <row r="4501">
          <cell r="B4501" t="str">
            <v>DR-000-F4106</v>
          </cell>
          <cell r="C4501" t="str">
            <v>484848457052494854</v>
          </cell>
          <cell r="D4501" t="str">
            <v>000</v>
          </cell>
          <cell r="E4501" t="str">
            <v>F4106</v>
          </cell>
          <cell r="F4501" t="str">
            <v>Timbres-poste</v>
          </cell>
          <cell r="G4501">
            <v>2011</v>
          </cell>
          <cell r="H4501" t="str">
            <v>Feuillet de 5 timbres (4106 à 4110)           Pas Répertorié</v>
          </cell>
          <cell r="I4501" t="str">
            <v>L'art de graffitti</v>
          </cell>
          <cell r="J4501">
            <v>16</v>
          </cell>
          <cell r="K4501">
            <v>1</v>
          </cell>
          <cell r="L4501">
            <v>0</v>
          </cell>
          <cell r="M4501">
            <v>0</v>
          </cell>
          <cell r="N4501">
            <v>12.5</v>
          </cell>
          <cell r="O4501">
            <v>0</v>
          </cell>
          <cell r="P4501">
            <v>0</v>
          </cell>
          <cell r="Q4501">
            <v>0</v>
          </cell>
          <cell r="R4501" t="str">
            <v>multicolore</v>
          </cell>
          <cell r="S4501" t="str">
            <v>11½</v>
          </cell>
          <cell r="T4501" t="str">
            <v/>
          </cell>
          <cell r="U4501" t="str">
            <v/>
          </cell>
          <cell r="V4501" t="str">
            <v>Offset</v>
          </cell>
        </row>
        <row r="4502">
          <cell r="B4502" t="str">
            <v>DR-000-4107</v>
          </cell>
          <cell r="C4502" t="str">
            <v>4848484552494855</v>
          </cell>
          <cell r="D4502" t="str">
            <v>000</v>
          </cell>
          <cell r="E4502">
            <v>4107</v>
          </cell>
          <cell r="F4502" t="str">
            <v>Timbres-poste</v>
          </cell>
          <cell r="G4502">
            <v>2011</v>
          </cell>
          <cell r="H4502" t="str">
            <v>Le tram dans une création abstraite</v>
          </cell>
          <cell r="I4502" t="str">
            <v>L'art du graffiti.</v>
          </cell>
          <cell r="J4502">
            <v>3.2</v>
          </cell>
          <cell r="K4502">
            <v>1</v>
          </cell>
          <cell r="L4502">
            <v>0</v>
          </cell>
          <cell r="M4502">
            <v>0</v>
          </cell>
          <cell r="N4502">
            <v>2.5</v>
          </cell>
          <cell r="O4502">
            <v>0</v>
          </cell>
          <cell r="P4502">
            <v>0</v>
          </cell>
          <cell r="Q4502">
            <v>0</v>
          </cell>
          <cell r="R4502" t="str">
            <v>multicolore</v>
          </cell>
          <cell r="S4502" t="str">
            <v>11½</v>
          </cell>
          <cell r="T4502" t="str">
            <v/>
          </cell>
          <cell r="U4502" t="str">
            <v/>
          </cell>
          <cell r="V4502" t="str">
            <v>Offset</v>
          </cell>
        </row>
        <row r="4503">
          <cell r="B4503" t="str">
            <v>DR-000-4108</v>
          </cell>
          <cell r="C4503" t="str">
            <v>4848484552494856</v>
          </cell>
          <cell r="D4503" t="str">
            <v>000</v>
          </cell>
          <cell r="E4503">
            <v>4108</v>
          </cell>
          <cell r="F4503" t="str">
            <v>Timbres-poste</v>
          </cell>
          <cell r="G4503">
            <v>2011</v>
          </cell>
          <cell r="H4503" t="str">
            <v>Les combinaisons de lettres, le concept de base du graffiti</v>
          </cell>
          <cell r="I4503" t="str">
            <v>L'art du graffiti.</v>
          </cell>
          <cell r="J4503">
            <v>3.2</v>
          </cell>
          <cell r="K4503">
            <v>1</v>
          </cell>
          <cell r="L4503">
            <v>0</v>
          </cell>
          <cell r="M4503">
            <v>0</v>
          </cell>
          <cell r="N4503">
            <v>2.5</v>
          </cell>
          <cell r="O4503">
            <v>0</v>
          </cell>
          <cell r="P4503">
            <v>0</v>
          </cell>
          <cell r="Q4503">
            <v>0</v>
          </cell>
          <cell r="R4503" t="str">
            <v>multicolore</v>
          </cell>
          <cell r="S4503" t="str">
            <v>11½</v>
          </cell>
          <cell r="T4503" t="str">
            <v/>
          </cell>
          <cell r="U4503" t="str">
            <v/>
          </cell>
          <cell r="V4503" t="str">
            <v>Offset</v>
          </cell>
        </row>
        <row r="4504">
          <cell r="B4504" t="str">
            <v>DR-000-4109</v>
          </cell>
          <cell r="C4504" t="str">
            <v>4848484552494857</v>
          </cell>
          <cell r="D4504" t="str">
            <v>000</v>
          </cell>
          <cell r="E4504">
            <v>4109</v>
          </cell>
          <cell r="F4504" t="str">
            <v>Timbres-poste</v>
          </cell>
          <cell r="G4504">
            <v>2011</v>
          </cell>
          <cell r="H4504" t="str">
            <v>Tour jaune lumineuse sous pylônes</v>
          </cell>
          <cell r="I4504" t="str">
            <v>L'art du graffiti.</v>
          </cell>
          <cell r="J4504">
            <v>3.2</v>
          </cell>
          <cell r="K4504">
            <v>1</v>
          </cell>
          <cell r="L4504">
            <v>0</v>
          </cell>
          <cell r="M4504">
            <v>0</v>
          </cell>
          <cell r="N4504">
            <v>2.5</v>
          </cell>
          <cell r="O4504">
            <v>0</v>
          </cell>
          <cell r="P4504">
            <v>0</v>
          </cell>
          <cell r="Q4504">
            <v>0</v>
          </cell>
          <cell r="R4504" t="str">
            <v>multicolore</v>
          </cell>
          <cell r="S4504" t="str">
            <v>11½</v>
          </cell>
          <cell r="T4504" t="str">
            <v/>
          </cell>
          <cell r="U4504" t="str">
            <v/>
          </cell>
          <cell r="V4504" t="str">
            <v>Offset</v>
          </cell>
        </row>
        <row r="4505">
          <cell r="B4505" t="str">
            <v>DR-000-4110</v>
          </cell>
          <cell r="C4505" t="str">
            <v>4848484552494948</v>
          </cell>
          <cell r="D4505" t="str">
            <v>000</v>
          </cell>
          <cell r="E4505">
            <v>4110</v>
          </cell>
          <cell r="F4505" t="str">
            <v>Timbres-poste</v>
          </cell>
          <cell r="G4505">
            <v>2011</v>
          </cell>
          <cell r="H4505" t="str">
            <v>Portrait d'enfant avec combinaisons de lettres</v>
          </cell>
          <cell r="I4505" t="str">
            <v>L'art du graffiti.</v>
          </cell>
          <cell r="J4505">
            <v>3.2</v>
          </cell>
          <cell r="K4505">
            <v>1</v>
          </cell>
          <cell r="L4505">
            <v>0</v>
          </cell>
          <cell r="M4505">
            <v>0</v>
          </cell>
          <cell r="N4505">
            <v>2.5</v>
          </cell>
          <cell r="O4505">
            <v>0</v>
          </cell>
          <cell r="P4505">
            <v>0</v>
          </cell>
          <cell r="Q4505">
            <v>0</v>
          </cell>
          <cell r="R4505" t="str">
            <v>multicolore</v>
          </cell>
          <cell r="S4505" t="str">
            <v>11½</v>
          </cell>
          <cell r="T4505" t="str">
            <v/>
          </cell>
          <cell r="U4505" t="str">
            <v/>
          </cell>
          <cell r="V4505" t="str">
            <v>Offset</v>
          </cell>
        </row>
        <row r="4506">
          <cell r="B4506" t="str">
            <v>DR-000-4111</v>
          </cell>
          <cell r="C4506" t="str">
            <v>4848484552494949</v>
          </cell>
          <cell r="D4506" t="str">
            <v>000</v>
          </cell>
          <cell r="E4506">
            <v>4111</v>
          </cell>
          <cell r="F4506" t="str">
            <v>Timbres-poste</v>
          </cell>
          <cell r="G4506">
            <v>2011</v>
          </cell>
          <cell r="H4506" t="str">
            <v>Boîte aux lettres en fonte, ronde, sur pied (à partir de la seconde moitié du XIXe s.)</v>
          </cell>
          <cell r="I4506" t="str">
            <v>Fête du timbre. Anciennes et nouvelles boîtes aux lettres.</v>
          </cell>
          <cell r="J4506">
            <v>2.2000000000000002</v>
          </cell>
          <cell r="K4506">
            <v>1</v>
          </cell>
          <cell r="L4506">
            <v>0</v>
          </cell>
          <cell r="M4506">
            <v>0</v>
          </cell>
          <cell r="N4506">
            <v>1.6</v>
          </cell>
          <cell r="O4506">
            <v>0</v>
          </cell>
          <cell r="P4506">
            <v>0</v>
          </cell>
          <cell r="Q4506">
            <v>0</v>
          </cell>
          <cell r="R4506" t="str">
            <v>multicolore</v>
          </cell>
          <cell r="S4506" t="str">
            <v>11½</v>
          </cell>
          <cell r="T4506" t="str">
            <v/>
          </cell>
          <cell r="U4506" t="str">
            <v/>
          </cell>
          <cell r="V4506" t="str">
            <v>Taille-douce et héliogravure</v>
          </cell>
        </row>
        <row r="4507">
          <cell r="B4507" t="str">
            <v>DR-000-F4111</v>
          </cell>
          <cell r="C4507" t="str">
            <v>484848457052494949</v>
          </cell>
          <cell r="D4507" t="str">
            <v>000</v>
          </cell>
          <cell r="E4507" t="str">
            <v>F4111</v>
          </cell>
          <cell r="F4507" t="str">
            <v>Timbres-poste</v>
          </cell>
          <cell r="G4507">
            <v>2011</v>
          </cell>
          <cell r="H4507" t="str">
            <v>Feuillet de 5 timbres (4111 à 4115)            Pas Répertorié</v>
          </cell>
          <cell r="I4507" t="str">
            <v>Fête du timbre anciennes etnouvelles boîtes aux lettres</v>
          </cell>
          <cell r="J4507">
            <v>11</v>
          </cell>
          <cell r="K4507">
            <v>0</v>
          </cell>
          <cell r="L4507">
            <v>0</v>
          </cell>
          <cell r="M4507">
            <v>0</v>
          </cell>
          <cell r="N4507">
            <v>8</v>
          </cell>
          <cell r="O4507">
            <v>0</v>
          </cell>
          <cell r="P4507">
            <v>0</v>
          </cell>
          <cell r="Q4507">
            <v>0</v>
          </cell>
          <cell r="R4507" t="str">
            <v>multicolore</v>
          </cell>
          <cell r="S4507" t="str">
            <v>11½</v>
          </cell>
          <cell r="T4507" t="str">
            <v/>
          </cell>
          <cell r="U4507" t="str">
            <v/>
          </cell>
          <cell r="V4507" t="str">
            <v>Taille-douce et héliogravure</v>
          </cell>
        </row>
        <row r="4508">
          <cell r="B4508" t="str">
            <v>DR-000-4112</v>
          </cell>
          <cell r="C4508" t="str">
            <v>4848484552494950</v>
          </cell>
          <cell r="D4508" t="str">
            <v>000</v>
          </cell>
          <cell r="E4508">
            <v>4112</v>
          </cell>
          <cell r="F4508" t="str">
            <v>Timbres-poste</v>
          </cell>
          <cell r="G4508">
            <v>2011</v>
          </cell>
          <cell r="H4508" t="str">
            <v>Boîte aux lettres rurale en bois (à partir de la seconde moitié du XIXe s.)</v>
          </cell>
          <cell r="I4508" t="str">
            <v>Fête du timbre. Anciennes et nouvelles boîtes aux lettres.</v>
          </cell>
          <cell r="J4508">
            <v>2.2000000000000002</v>
          </cell>
          <cell r="K4508">
            <v>1</v>
          </cell>
          <cell r="L4508">
            <v>0</v>
          </cell>
          <cell r="M4508">
            <v>0</v>
          </cell>
          <cell r="N4508">
            <v>1.6</v>
          </cell>
          <cell r="O4508">
            <v>0</v>
          </cell>
          <cell r="P4508">
            <v>0</v>
          </cell>
          <cell r="Q4508">
            <v>0</v>
          </cell>
          <cell r="R4508" t="str">
            <v>multicolore</v>
          </cell>
          <cell r="S4508" t="str">
            <v>11½</v>
          </cell>
          <cell r="T4508" t="str">
            <v/>
          </cell>
          <cell r="U4508" t="str">
            <v/>
          </cell>
          <cell r="V4508" t="str">
            <v>Taille-douce et héliogravure</v>
          </cell>
        </row>
        <row r="4509">
          <cell r="B4509" t="str">
            <v>DR-000-4113</v>
          </cell>
          <cell r="C4509" t="str">
            <v>4848484552494951</v>
          </cell>
          <cell r="D4509" t="str">
            <v>000</v>
          </cell>
          <cell r="E4509">
            <v>4113</v>
          </cell>
          <cell r="F4509" t="str">
            <v>Timbres-poste</v>
          </cell>
          <cell r="G4509">
            <v>2011</v>
          </cell>
          <cell r="H4509" t="str">
            <v>Boîte aux lettres sur pied (à partir des années 1930)</v>
          </cell>
          <cell r="I4509" t="str">
            <v>Fête du timbre. Anciennes et nouvelles boîtes aux lettres.</v>
          </cell>
          <cell r="J4509">
            <v>2.2000000000000002</v>
          </cell>
          <cell r="K4509">
            <v>1</v>
          </cell>
          <cell r="L4509">
            <v>0</v>
          </cell>
          <cell r="M4509">
            <v>0</v>
          </cell>
          <cell r="N4509">
            <v>1.6</v>
          </cell>
          <cell r="O4509">
            <v>0</v>
          </cell>
          <cell r="P4509">
            <v>0</v>
          </cell>
          <cell r="Q4509">
            <v>0</v>
          </cell>
          <cell r="R4509" t="str">
            <v>multicolore</v>
          </cell>
          <cell r="S4509" t="str">
            <v>11½</v>
          </cell>
          <cell r="T4509" t="str">
            <v/>
          </cell>
          <cell r="U4509" t="str">
            <v/>
          </cell>
          <cell r="V4509" t="str">
            <v>Taille-douce et héliogravure</v>
          </cell>
        </row>
        <row r="4510">
          <cell r="B4510" t="str">
            <v>DR-000-4114</v>
          </cell>
          <cell r="C4510" t="str">
            <v>4848484552494952</v>
          </cell>
          <cell r="D4510" t="str">
            <v>000</v>
          </cell>
          <cell r="E4510">
            <v>4114</v>
          </cell>
          <cell r="F4510" t="str">
            <v>Timbres-poste</v>
          </cell>
          <cell r="G4510">
            <v>2011</v>
          </cell>
          <cell r="H4510" t="str">
            <v>"Boîte aux lettres de type "Napoléon" en matière synthétique (à partir des années 1970)"</v>
          </cell>
          <cell r="I4510" t="str">
            <v>Fête du timbre. Anciennes et nouvelles boîtes aux lettres.</v>
          </cell>
          <cell r="J4510">
            <v>2.2000000000000002</v>
          </cell>
          <cell r="K4510">
            <v>1</v>
          </cell>
          <cell r="L4510">
            <v>0</v>
          </cell>
          <cell r="M4510">
            <v>0</v>
          </cell>
          <cell r="N4510">
            <v>1.6</v>
          </cell>
          <cell r="O4510">
            <v>0</v>
          </cell>
          <cell r="P4510">
            <v>0</v>
          </cell>
          <cell r="Q4510">
            <v>0</v>
          </cell>
          <cell r="R4510" t="str">
            <v>multicolore</v>
          </cell>
          <cell r="S4510" t="str">
            <v>11½</v>
          </cell>
          <cell r="T4510" t="str">
            <v/>
          </cell>
          <cell r="U4510" t="str">
            <v/>
          </cell>
          <cell r="V4510" t="str">
            <v>Taille-douce et héliogravure</v>
          </cell>
        </row>
        <row r="4511">
          <cell r="B4511" t="str">
            <v>DR-000-4115</v>
          </cell>
          <cell r="C4511" t="str">
            <v>4848484552494953</v>
          </cell>
          <cell r="D4511" t="str">
            <v>000</v>
          </cell>
          <cell r="E4511">
            <v>4115</v>
          </cell>
          <cell r="F4511" t="str">
            <v>Timbres-poste</v>
          </cell>
          <cell r="G4511">
            <v>2011</v>
          </cell>
          <cell r="H4511" t="str">
            <v>Boîte aux lettres en inox (à partir de 2001)</v>
          </cell>
          <cell r="I4511" t="str">
            <v>Fête du timbre. Anciennes et nouvelles boîtes aux lettres.</v>
          </cell>
          <cell r="J4511">
            <v>2.2000000000000002</v>
          </cell>
          <cell r="K4511">
            <v>1</v>
          </cell>
          <cell r="L4511">
            <v>0</v>
          </cell>
          <cell r="M4511">
            <v>0</v>
          </cell>
          <cell r="N4511">
            <v>1.6</v>
          </cell>
          <cell r="O4511">
            <v>0</v>
          </cell>
          <cell r="P4511">
            <v>0</v>
          </cell>
          <cell r="Q4511">
            <v>0</v>
          </cell>
          <cell r="R4511" t="str">
            <v>multicolore</v>
          </cell>
          <cell r="S4511" t="str">
            <v>11½</v>
          </cell>
          <cell r="T4511" t="str">
            <v/>
          </cell>
          <cell r="U4511" t="str">
            <v/>
          </cell>
          <cell r="V4511" t="str">
            <v>Taille-douce et héliogravure</v>
          </cell>
        </row>
        <row r="4512">
          <cell r="B4512" t="str">
            <v>DR-000-4116</v>
          </cell>
          <cell r="C4512" t="str">
            <v>4848484552494954</v>
          </cell>
          <cell r="D4512" t="str">
            <v>000</v>
          </cell>
          <cell r="E4512">
            <v>4116</v>
          </cell>
          <cell r="F4512" t="str">
            <v>Timbres-poste</v>
          </cell>
          <cell r="G4512">
            <v>2011</v>
          </cell>
          <cell r="H4512" t="str">
            <v>Portrait d'un homme au visage renversé portant une couronne, de MAREC (Marc de Cloedt)</v>
          </cell>
          <cell r="I4512" t="str">
            <v>Art. Humour. "This is Belgium", l'humour fait la force.</v>
          </cell>
          <cell r="J4512">
            <v>2.2000000000000002</v>
          </cell>
          <cell r="K4512">
            <v>1</v>
          </cell>
          <cell r="L4512">
            <v>0</v>
          </cell>
          <cell r="M4512">
            <v>0</v>
          </cell>
          <cell r="N4512">
            <v>2</v>
          </cell>
          <cell r="O4512">
            <v>0</v>
          </cell>
          <cell r="P4512">
            <v>0</v>
          </cell>
          <cell r="Q4512">
            <v>0</v>
          </cell>
          <cell r="R4512" t="str">
            <v>multicolore</v>
          </cell>
          <cell r="S4512" t="str">
            <v>11½</v>
          </cell>
          <cell r="T4512" t="str">
            <v/>
          </cell>
          <cell r="U4512" t="str">
            <v/>
          </cell>
          <cell r="V4512" t="str">
            <v>Héliogravure</v>
          </cell>
        </row>
        <row r="4513">
          <cell r="B4513" t="str">
            <v>DR-000-F4116</v>
          </cell>
          <cell r="C4513" t="str">
            <v>484848457052494954</v>
          </cell>
          <cell r="D4513" t="str">
            <v>000</v>
          </cell>
          <cell r="E4513" t="str">
            <v>F4116</v>
          </cell>
          <cell r="F4513" t="str">
            <v>Timbres-poste</v>
          </cell>
          <cell r="G4513">
            <v>2011</v>
          </cell>
          <cell r="H4513" t="str">
            <v>Feuillet de 10 timbres (4116 à 4125)            Pas Répertorié</v>
          </cell>
          <cell r="I4513" t="str">
            <v>Art Humour This is Belgium, l'humour fait la force</v>
          </cell>
          <cell r="J4513">
            <v>22</v>
          </cell>
          <cell r="K4513">
            <v>1</v>
          </cell>
          <cell r="L4513">
            <v>0</v>
          </cell>
          <cell r="M4513">
            <v>0</v>
          </cell>
          <cell r="N4513">
            <v>20</v>
          </cell>
          <cell r="O4513">
            <v>0</v>
          </cell>
          <cell r="P4513">
            <v>0</v>
          </cell>
          <cell r="Q4513">
            <v>0</v>
          </cell>
          <cell r="R4513" t="str">
            <v>multicolore</v>
          </cell>
          <cell r="S4513" t="str">
            <v>11½</v>
          </cell>
          <cell r="T4513" t="str">
            <v/>
          </cell>
          <cell r="U4513" t="str">
            <v/>
          </cell>
          <cell r="V4513" t="str">
            <v>Héliogravure</v>
          </cell>
        </row>
        <row r="4514">
          <cell r="B4514" t="str">
            <v>DR-000-4117</v>
          </cell>
          <cell r="C4514" t="str">
            <v>4848484552494955</v>
          </cell>
          <cell r="D4514" t="str">
            <v>000</v>
          </cell>
          <cell r="E4514">
            <v>4117</v>
          </cell>
          <cell r="F4514" t="str">
            <v>Timbres-poste</v>
          </cell>
          <cell r="G4514">
            <v>2011</v>
          </cell>
          <cell r="H4514" t="str">
            <v>Homme ayant le visage aux formes et couleurs de la Belgique, de Kamagurka (Luc Zeebroek)</v>
          </cell>
          <cell r="I4514" t="str">
            <v>Art. Humour. "This is Belgium", l'humour fait la force.</v>
          </cell>
          <cell r="J4514">
            <v>2.2000000000000002</v>
          </cell>
          <cell r="K4514">
            <v>1</v>
          </cell>
          <cell r="L4514">
            <v>0</v>
          </cell>
          <cell r="M4514">
            <v>0</v>
          </cell>
          <cell r="N4514">
            <v>2</v>
          </cell>
          <cell r="O4514">
            <v>0</v>
          </cell>
          <cell r="P4514">
            <v>0</v>
          </cell>
          <cell r="Q4514">
            <v>0</v>
          </cell>
          <cell r="R4514" t="str">
            <v>multicolore</v>
          </cell>
          <cell r="S4514" t="str">
            <v>11½</v>
          </cell>
          <cell r="T4514" t="str">
            <v/>
          </cell>
          <cell r="U4514" t="str">
            <v/>
          </cell>
          <cell r="V4514" t="str">
            <v>Héliogravure</v>
          </cell>
        </row>
        <row r="4515">
          <cell r="B4515" t="str">
            <v>DR-000-4118</v>
          </cell>
          <cell r="C4515" t="str">
            <v>4848484552494956</v>
          </cell>
          <cell r="D4515" t="str">
            <v>000</v>
          </cell>
          <cell r="E4515">
            <v>4118</v>
          </cell>
          <cell r="F4515" t="str">
            <v>Timbres-poste</v>
          </cell>
          <cell r="G4515">
            <v>2011</v>
          </cell>
          <cell r="H4515" t="str">
            <v>Main tenant un crayon de papier comme un pistolet, de GAL (Gerard Alsteens)</v>
          </cell>
          <cell r="I4515" t="str">
            <v>Art. Humour. "This is Belgium", l'humour fait la force.</v>
          </cell>
          <cell r="J4515">
            <v>2.2000000000000002</v>
          </cell>
          <cell r="K4515">
            <v>1</v>
          </cell>
          <cell r="L4515">
            <v>0</v>
          </cell>
          <cell r="M4515">
            <v>0</v>
          </cell>
          <cell r="N4515">
            <v>2</v>
          </cell>
          <cell r="O4515">
            <v>0</v>
          </cell>
          <cell r="P4515">
            <v>0</v>
          </cell>
          <cell r="Q4515">
            <v>0</v>
          </cell>
          <cell r="R4515" t="str">
            <v>multicolore</v>
          </cell>
          <cell r="S4515" t="str">
            <v>11½</v>
          </cell>
          <cell r="T4515" t="str">
            <v/>
          </cell>
          <cell r="U4515" t="str">
            <v/>
          </cell>
          <cell r="V4515" t="str">
            <v>Héliogravure</v>
          </cell>
        </row>
        <row r="4516">
          <cell r="B4516" t="str">
            <v>DR-000-4119</v>
          </cell>
          <cell r="C4516" t="str">
            <v>4848484552494957</v>
          </cell>
          <cell r="D4516" t="str">
            <v>000</v>
          </cell>
          <cell r="E4516">
            <v>4119</v>
          </cell>
          <cell r="F4516" t="str">
            <v>Timbres-poste</v>
          </cell>
          <cell r="G4516">
            <v>2011</v>
          </cell>
          <cell r="H4516" t="str">
            <v>Homme en super-héros et chien masqué, de Zaza (Klaas Storme)</v>
          </cell>
          <cell r="I4516" t="str">
            <v>Art. Humour. "This is Belgium", l'humour fait la force.</v>
          </cell>
          <cell r="J4516">
            <v>2.2000000000000002</v>
          </cell>
          <cell r="K4516">
            <v>1</v>
          </cell>
          <cell r="L4516">
            <v>0</v>
          </cell>
          <cell r="M4516">
            <v>0</v>
          </cell>
          <cell r="N4516">
            <v>2</v>
          </cell>
          <cell r="O4516">
            <v>0</v>
          </cell>
          <cell r="P4516">
            <v>0</v>
          </cell>
          <cell r="Q4516">
            <v>0</v>
          </cell>
          <cell r="R4516" t="str">
            <v>multicolore</v>
          </cell>
          <cell r="S4516" t="str">
            <v>11½</v>
          </cell>
          <cell r="T4516" t="str">
            <v/>
          </cell>
          <cell r="U4516" t="str">
            <v/>
          </cell>
          <cell r="V4516" t="str">
            <v>Héliogravure</v>
          </cell>
        </row>
        <row r="4517">
          <cell r="B4517" t="str">
            <v>DR-000-4120</v>
          </cell>
          <cell r="C4517" t="str">
            <v>4848484552495048</v>
          </cell>
          <cell r="D4517" t="str">
            <v>000</v>
          </cell>
          <cell r="E4517">
            <v>4120</v>
          </cell>
          <cell r="F4517" t="str">
            <v>Timbres-poste</v>
          </cell>
          <cell r="G4517">
            <v>2011</v>
          </cell>
          <cell r="H4517" t="str">
            <v>Homme tenant une batte de base-ball et enfant tirant la langue, de duBus (Frédéric du Bus)</v>
          </cell>
          <cell r="I4517" t="str">
            <v>Art. Humour. "This is Belgium", l'humour fait la force.</v>
          </cell>
          <cell r="J4517">
            <v>2.2000000000000002</v>
          </cell>
          <cell r="K4517">
            <v>1</v>
          </cell>
          <cell r="L4517">
            <v>0</v>
          </cell>
          <cell r="M4517">
            <v>0</v>
          </cell>
          <cell r="N4517">
            <v>2</v>
          </cell>
          <cell r="O4517">
            <v>0</v>
          </cell>
          <cell r="P4517">
            <v>0</v>
          </cell>
          <cell r="Q4517">
            <v>0</v>
          </cell>
          <cell r="R4517" t="str">
            <v>multicolore</v>
          </cell>
          <cell r="S4517" t="str">
            <v>11½</v>
          </cell>
          <cell r="T4517" t="str">
            <v/>
          </cell>
          <cell r="U4517" t="str">
            <v/>
          </cell>
          <cell r="V4517" t="str">
            <v>Héliogravure</v>
          </cell>
        </row>
        <row r="4518">
          <cell r="B4518" t="str">
            <v>DR-000-4121</v>
          </cell>
          <cell r="C4518" t="str">
            <v>4848484552495049</v>
          </cell>
          <cell r="D4518" t="str">
            <v>000</v>
          </cell>
          <cell r="E4518">
            <v>4121</v>
          </cell>
          <cell r="F4518" t="str">
            <v>Timbres-poste</v>
          </cell>
          <cell r="G4518">
            <v>2011</v>
          </cell>
          <cell r="H4518" t="str">
            <v>Homme projeté d'une balançoire horizontale par un petit guignol, de Kroll (Pierre Kroll)</v>
          </cell>
          <cell r="I4518" t="str">
            <v>Art. Humour. "This is Belgium", l'humour fait la force.</v>
          </cell>
          <cell r="J4518">
            <v>2.2000000000000002</v>
          </cell>
          <cell r="K4518">
            <v>1</v>
          </cell>
          <cell r="L4518">
            <v>0</v>
          </cell>
          <cell r="M4518">
            <v>0</v>
          </cell>
          <cell r="N4518">
            <v>2</v>
          </cell>
          <cell r="O4518">
            <v>0</v>
          </cell>
          <cell r="P4518">
            <v>0</v>
          </cell>
          <cell r="Q4518">
            <v>0</v>
          </cell>
          <cell r="R4518" t="str">
            <v>multicolore</v>
          </cell>
          <cell r="S4518" t="str">
            <v>11½</v>
          </cell>
          <cell r="T4518" t="str">
            <v/>
          </cell>
          <cell r="U4518" t="str">
            <v/>
          </cell>
          <cell r="V4518" t="str">
            <v>Héliogravure</v>
          </cell>
        </row>
        <row r="4519">
          <cell r="B4519" t="str">
            <v>DR-000-4122</v>
          </cell>
          <cell r="C4519" t="str">
            <v>4848484552495050</v>
          </cell>
          <cell r="D4519" t="str">
            <v>000</v>
          </cell>
          <cell r="E4519">
            <v>4122</v>
          </cell>
          <cell r="F4519" t="str">
            <v>Timbres-poste</v>
          </cell>
          <cell r="G4519">
            <v>2011</v>
          </cell>
          <cell r="H4519" t="str">
            <v>Clown soulevant des haltères, de Cecile Bertrand (Cécile Bertrand)</v>
          </cell>
          <cell r="I4519" t="str">
            <v>Art. Humour. "This is Belgium", l'humour fait la force.</v>
          </cell>
          <cell r="J4519">
            <v>2.2000000000000002</v>
          </cell>
          <cell r="K4519">
            <v>1</v>
          </cell>
          <cell r="L4519">
            <v>0</v>
          </cell>
          <cell r="M4519">
            <v>0</v>
          </cell>
          <cell r="N4519">
            <v>2</v>
          </cell>
          <cell r="O4519">
            <v>0</v>
          </cell>
          <cell r="P4519">
            <v>0</v>
          </cell>
          <cell r="Q4519">
            <v>0</v>
          </cell>
          <cell r="R4519" t="str">
            <v>multicolore</v>
          </cell>
          <cell r="S4519" t="str">
            <v>11½</v>
          </cell>
          <cell r="T4519" t="str">
            <v/>
          </cell>
          <cell r="U4519" t="str">
            <v/>
          </cell>
          <cell r="V4519" t="str">
            <v>Héliogravure</v>
          </cell>
        </row>
        <row r="4520">
          <cell r="B4520" t="str">
            <v>DR-000-4123</v>
          </cell>
          <cell r="C4520" t="str">
            <v>4848484552495051</v>
          </cell>
          <cell r="D4520" t="str">
            <v>000</v>
          </cell>
          <cell r="E4520">
            <v>4123</v>
          </cell>
          <cell r="F4520" t="str">
            <v>Timbres-poste</v>
          </cell>
          <cell r="G4520">
            <v>2011</v>
          </cell>
          <cell r="H4520" t="str">
            <v>Nouveau-né tenu par les jambes et riant, de ZAK (Jacques Moeraert)</v>
          </cell>
          <cell r="I4520" t="str">
            <v>Art. Humour. "This is Belgium", l'humour fait la force.</v>
          </cell>
          <cell r="J4520">
            <v>2.2000000000000002</v>
          </cell>
          <cell r="K4520">
            <v>1</v>
          </cell>
          <cell r="L4520">
            <v>0</v>
          </cell>
          <cell r="M4520">
            <v>0</v>
          </cell>
          <cell r="N4520">
            <v>2</v>
          </cell>
          <cell r="O4520">
            <v>0</v>
          </cell>
          <cell r="P4520">
            <v>0</v>
          </cell>
          <cell r="Q4520">
            <v>0</v>
          </cell>
          <cell r="R4520" t="str">
            <v>multicolore</v>
          </cell>
          <cell r="S4520" t="str">
            <v>11½</v>
          </cell>
          <cell r="T4520" t="str">
            <v/>
          </cell>
          <cell r="U4520" t="str">
            <v/>
          </cell>
          <cell r="V4520" t="str">
            <v>Héliogravure</v>
          </cell>
        </row>
        <row r="4521">
          <cell r="B4521" t="str">
            <v>DR-000-4124</v>
          </cell>
          <cell r="C4521" t="str">
            <v>4848484552495052</v>
          </cell>
          <cell r="D4521" t="str">
            <v>000</v>
          </cell>
          <cell r="E4521">
            <v>4124</v>
          </cell>
          <cell r="F4521" t="str">
            <v>Timbres-poste</v>
          </cell>
          <cell r="G4521">
            <v>2011</v>
          </cell>
          <cell r="H4521" t="str">
            <v>Homme musclé ayant le sourire en forme de crayon de couleur, de CLOU (Christian Louis)</v>
          </cell>
          <cell r="I4521" t="str">
            <v>Art. Humour. "This is Belgium", l'humour fait la force.</v>
          </cell>
          <cell r="J4521">
            <v>2.2000000000000002</v>
          </cell>
          <cell r="K4521">
            <v>1</v>
          </cell>
          <cell r="L4521">
            <v>0</v>
          </cell>
          <cell r="M4521">
            <v>0</v>
          </cell>
          <cell r="N4521">
            <v>2</v>
          </cell>
          <cell r="O4521">
            <v>0</v>
          </cell>
          <cell r="P4521">
            <v>0</v>
          </cell>
          <cell r="Q4521">
            <v>0</v>
          </cell>
          <cell r="R4521" t="str">
            <v>multicolore</v>
          </cell>
          <cell r="S4521" t="str">
            <v>11½</v>
          </cell>
          <cell r="T4521" t="str">
            <v/>
          </cell>
          <cell r="U4521" t="str">
            <v/>
          </cell>
          <cell r="V4521" t="str">
            <v>Héliogravure</v>
          </cell>
        </row>
        <row r="4522">
          <cell r="B4522" t="str">
            <v>DR-000-4125</v>
          </cell>
          <cell r="C4522" t="str">
            <v>4848484552495053</v>
          </cell>
          <cell r="D4522" t="str">
            <v>000</v>
          </cell>
          <cell r="E4522">
            <v>4125</v>
          </cell>
          <cell r="F4522" t="str">
            <v>Timbres-poste</v>
          </cell>
          <cell r="G4522">
            <v>2011</v>
          </cell>
          <cell r="H4522" t="str">
            <v>Petit dessinant un smiley dans le dos d'un militaire, de Vadot (Nicolas Vadot)</v>
          </cell>
          <cell r="I4522" t="str">
            <v>Art. Humour. "This is Belgium", l'humour fait la force.</v>
          </cell>
          <cell r="J4522">
            <v>2.2000000000000002</v>
          </cell>
          <cell r="K4522">
            <v>1</v>
          </cell>
          <cell r="L4522">
            <v>0</v>
          </cell>
          <cell r="M4522">
            <v>0</v>
          </cell>
          <cell r="N4522">
            <v>2</v>
          </cell>
          <cell r="O4522">
            <v>0</v>
          </cell>
          <cell r="P4522">
            <v>0</v>
          </cell>
          <cell r="Q4522">
            <v>0</v>
          </cell>
          <cell r="R4522" t="str">
            <v>multicolore</v>
          </cell>
          <cell r="S4522" t="str">
            <v>11½</v>
          </cell>
          <cell r="T4522" t="str">
            <v/>
          </cell>
          <cell r="U4522" t="str">
            <v/>
          </cell>
          <cell r="V4522" t="str">
            <v>Héliogravure</v>
          </cell>
        </row>
        <row r="4523">
          <cell r="B4523" t="str">
            <v>DR-000-4126</v>
          </cell>
          <cell r="C4523" t="str">
            <v>4848484552495054</v>
          </cell>
          <cell r="D4523" t="str">
            <v>000</v>
          </cell>
          <cell r="E4523">
            <v>4126</v>
          </cell>
          <cell r="F4523" t="str">
            <v>Timbres-poste</v>
          </cell>
          <cell r="G4523">
            <v>2011</v>
          </cell>
          <cell r="H4523" t="str">
            <v>Confetti (1894)</v>
          </cell>
          <cell r="I4523" t="str">
            <v>Personnalité. Henri de Toulouse-Lautrec (1864-1901), peintre et lithographe français. Affiches d'Henri de Toulouse-Lautrec exposées au Musée d'Ixelles.</v>
          </cell>
          <cell r="J4523">
            <v>2.2000000000000002</v>
          </cell>
          <cell r="K4523">
            <v>1</v>
          </cell>
          <cell r="L4523">
            <v>0</v>
          </cell>
          <cell r="M4523">
            <v>0</v>
          </cell>
          <cell r="N4523">
            <v>1.6</v>
          </cell>
          <cell r="O4523">
            <v>0</v>
          </cell>
          <cell r="P4523">
            <v>0</v>
          </cell>
          <cell r="Q4523">
            <v>0</v>
          </cell>
          <cell r="R4523" t="str">
            <v>multicolore</v>
          </cell>
          <cell r="S4523" t="str">
            <v>8</v>
          </cell>
          <cell r="T4523" t="str">
            <v/>
          </cell>
          <cell r="U4523" t="str">
            <v/>
          </cell>
          <cell r="V4523" t="str">
            <v>Offset</v>
          </cell>
        </row>
        <row r="4524">
          <cell r="B4524" t="str">
            <v>DR-000-4127</v>
          </cell>
          <cell r="C4524" t="str">
            <v>4848484552495055</v>
          </cell>
          <cell r="D4524" t="str">
            <v>000</v>
          </cell>
          <cell r="E4524">
            <v>4127</v>
          </cell>
          <cell r="F4524" t="str">
            <v>Timbres-poste</v>
          </cell>
          <cell r="G4524">
            <v>2011</v>
          </cell>
          <cell r="H4524" t="str">
            <v>Bruant dans son cabaret (1893)</v>
          </cell>
          <cell r="I4524" t="str">
            <v>Personnalité. Henri de Toulouse-Lautrec (1864-1901), peintre et lithographe français. Affiches d'Henri de Toulouse-Lautrec exposées au Musée d'Ixelles.</v>
          </cell>
          <cell r="J4524">
            <v>2.2000000000000002</v>
          </cell>
          <cell r="K4524">
            <v>1</v>
          </cell>
          <cell r="L4524">
            <v>0</v>
          </cell>
          <cell r="M4524">
            <v>0</v>
          </cell>
          <cell r="N4524">
            <v>1.6</v>
          </cell>
          <cell r="O4524">
            <v>0</v>
          </cell>
          <cell r="P4524">
            <v>0</v>
          </cell>
          <cell r="Q4524">
            <v>0</v>
          </cell>
          <cell r="R4524" t="str">
            <v>multicolore</v>
          </cell>
          <cell r="S4524" t="str">
            <v>8</v>
          </cell>
          <cell r="T4524" t="str">
            <v/>
          </cell>
          <cell r="U4524" t="str">
            <v/>
          </cell>
          <cell r="V4524" t="str">
            <v>Offset</v>
          </cell>
        </row>
        <row r="4525">
          <cell r="B4525" t="str">
            <v>DR-000-4128</v>
          </cell>
          <cell r="C4525" t="str">
            <v>4848484552495056</v>
          </cell>
          <cell r="D4525" t="str">
            <v>000</v>
          </cell>
          <cell r="E4525">
            <v>4128</v>
          </cell>
          <cell r="F4525" t="str">
            <v>Timbres-poste</v>
          </cell>
          <cell r="G4525">
            <v>2011</v>
          </cell>
          <cell r="H4525" t="str">
            <v>May Milton (1895)</v>
          </cell>
          <cell r="I4525" t="str">
            <v>Personnalité. Henri de Toulouse-Lautrec (1864-1901), peintre et lithographe français. Affiches d'Henri de Toulouse-Lautrec exposées au Musée d'Ixelles.</v>
          </cell>
          <cell r="J4525">
            <v>2.2000000000000002</v>
          </cell>
          <cell r="K4525">
            <v>1</v>
          </cell>
          <cell r="L4525">
            <v>0</v>
          </cell>
          <cell r="M4525">
            <v>0</v>
          </cell>
          <cell r="N4525">
            <v>1.6</v>
          </cell>
          <cell r="O4525">
            <v>0</v>
          </cell>
          <cell r="P4525">
            <v>0</v>
          </cell>
          <cell r="Q4525">
            <v>0</v>
          </cell>
          <cell r="R4525" t="str">
            <v>multicolore</v>
          </cell>
          <cell r="S4525" t="str">
            <v>8</v>
          </cell>
          <cell r="T4525" t="str">
            <v/>
          </cell>
          <cell r="U4525" t="str">
            <v/>
          </cell>
          <cell r="V4525" t="str">
            <v>Offset</v>
          </cell>
        </row>
        <row r="4526">
          <cell r="B4526" t="str">
            <v>DR-000-4129</v>
          </cell>
          <cell r="C4526" t="str">
            <v>4848484552495057</v>
          </cell>
          <cell r="D4526" t="str">
            <v>000</v>
          </cell>
          <cell r="E4526">
            <v>4129</v>
          </cell>
          <cell r="F4526" t="str">
            <v>Timbres-poste</v>
          </cell>
          <cell r="G4526">
            <v>2011</v>
          </cell>
          <cell r="H4526" t="str">
            <v>Divan japonais (1893)</v>
          </cell>
          <cell r="I4526" t="str">
            <v>Personnalité. Henri de Toulouse-Lautrec (1864-1901), peintre et lithographe français. Affiches d'Henri de Toulouse-Lautrec exposées au Musée d'Ixelles.</v>
          </cell>
          <cell r="J4526">
            <v>2.2000000000000002</v>
          </cell>
          <cell r="K4526">
            <v>1</v>
          </cell>
          <cell r="L4526">
            <v>0</v>
          </cell>
          <cell r="M4526">
            <v>0</v>
          </cell>
          <cell r="N4526">
            <v>1.6</v>
          </cell>
          <cell r="O4526">
            <v>0</v>
          </cell>
          <cell r="P4526">
            <v>0</v>
          </cell>
          <cell r="Q4526">
            <v>0</v>
          </cell>
          <cell r="R4526" t="str">
            <v>multicolore</v>
          </cell>
          <cell r="S4526" t="str">
            <v>8</v>
          </cell>
          <cell r="T4526" t="str">
            <v/>
          </cell>
          <cell r="U4526" t="str">
            <v/>
          </cell>
          <cell r="V4526" t="str">
            <v>Offset</v>
          </cell>
        </row>
        <row r="4527">
          <cell r="B4527" t="str">
            <v>DR-000-4130</v>
          </cell>
          <cell r="C4527" t="str">
            <v>4848484552495148</v>
          </cell>
          <cell r="D4527" t="str">
            <v>000</v>
          </cell>
          <cell r="E4527">
            <v>4130</v>
          </cell>
          <cell r="F4527" t="str">
            <v>Timbres-poste</v>
          </cell>
          <cell r="G4527">
            <v>2011</v>
          </cell>
          <cell r="H4527" t="str">
            <v>Reine de Joie (1892)</v>
          </cell>
          <cell r="I4527" t="str">
            <v>Personnalité. Henri de Toulouse-Lautrec (1864-1901), peintre et lithographe français. Affiches d'Henri de Toulouse-Lautrec exposées au Musée d'Ixelles.</v>
          </cell>
          <cell r="J4527">
            <v>2.2000000000000002</v>
          </cell>
          <cell r="K4527">
            <v>1</v>
          </cell>
          <cell r="L4527">
            <v>0</v>
          </cell>
          <cell r="M4527">
            <v>0</v>
          </cell>
          <cell r="N4527">
            <v>1.6</v>
          </cell>
          <cell r="O4527">
            <v>0</v>
          </cell>
          <cell r="P4527">
            <v>0</v>
          </cell>
          <cell r="Q4527">
            <v>0</v>
          </cell>
          <cell r="R4527" t="str">
            <v>multicolore</v>
          </cell>
          <cell r="S4527" t="str">
            <v>8</v>
          </cell>
          <cell r="T4527" t="str">
            <v/>
          </cell>
          <cell r="U4527" t="str">
            <v/>
          </cell>
          <cell r="V4527" t="str">
            <v>Offset</v>
          </cell>
        </row>
        <row r="4528">
          <cell r="B4528" t="str">
            <v>DR-000-4131</v>
          </cell>
          <cell r="C4528" t="str">
            <v>4848484552495149</v>
          </cell>
          <cell r="D4528" t="str">
            <v>000</v>
          </cell>
          <cell r="E4528">
            <v>4131</v>
          </cell>
          <cell r="F4528" t="str">
            <v>Timbres-poste</v>
          </cell>
          <cell r="G4528">
            <v>2011</v>
          </cell>
          <cell r="H4528" t="str">
            <v>Le Salon des Cent ou La Passagère du 54 ou Promenade en Yacht (1896)</v>
          </cell>
          <cell r="I4528" t="str">
            <v>Personnalité. Henri de Toulouse-Lautrec (1864-1901), peintre et lithographe français. Affiches d'Henri de Toulouse-Lautrec exposées au Musée d'Ixelles.</v>
          </cell>
          <cell r="J4528">
            <v>2.2000000000000002</v>
          </cell>
          <cell r="K4528">
            <v>1</v>
          </cell>
          <cell r="L4528">
            <v>0</v>
          </cell>
          <cell r="M4528">
            <v>0</v>
          </cell>
          <cell r="N4528">
            <v>1.6</v>
          </cell>
          <cell r="O4528">
            <v>0</v>
          </cell>
          <cell r="P4528">
            <v>0</v>
          </cell>
          <cell r="Q4528">
            <v>0</v>
          </cell>
          <cell r="R4528" t="str">
            <v>multicolore</v>
          </cell>
          <cell r="S4528" t="str">
            <v>8</v>
          </cell>
          <cell r="T4528" t="str">
            <v/>
          </cell>
          <cell r="U4528" t="str">
            <v/>
          </cell>
          <cell r="V4528" t="str">
            <v>Offset</v>
          </cell>
        </row>
        <row r="4529">
          <cell r="B4529" t="str">
            <v>DR-000-4132</v>
          </cell>
          <cell r="C4529" t="str">
            <v>4848484552495150</v>
          </cell>
          <cell r="D4529" t="str">
            <v>000</v>
          </cell>
          <cell r="E4529">
            <v>4132</v>
          </cell>
          <cell r="F4529" t="str">
            <v>Timbres-poste</v>
          </cell>
          <cell r="G4529">
            <v>2011</v>
          </cell>
          <cell r="H4529" t="str">
            <v>Caudieux (1893)</v>
          </cell>
          <cell r="I4529" t="str">
            <v>Personnalité. Henri de Toulouse-Lautrec (1864-1901), peintre et lithographe français. Affiches d'Henri de Toulouse-Lautrec exposées au Musée d'Ixelles.</v>
          </cell>
          <cell r="J4529">
            <v>2.2000000000000002</v>
          </cell>
          <cell r="K4529">
            <v>1</v>
          </cell>
          <cell r="L4529">
            <v>0</v>
          </cell>
          <cell r="M4529">
            <v>0</v>
          </cell>
          <cell r="N4529">
            <v>1.6</v>
          </cell>
          <cell r="O4529">
            <v>0</v>
          </cell>
          <cell r="P4529">
            <v>0</v>
          </cell>
          <cell r="Q4529">
            <v>0</v>
          </cell>
          <cell r="R4529" t="str">
            <v>multicolore</v>
          </cell>
          <cell r="S4529" t="str">
            <v>8</v>
          </cell>
          <cell r="T4529" t="str">
            <v/>
          </cell>
          <cell r="U4529" t="str">
            <v/>
          </cell>
          <cell r="V4529" t="str">
            <v>Offset</v>
          </cell>
        </row>
        <row r="4530">
          <cell r="B4530" t="str">
            <v>DR-000-4133</v>
          </cell>
          <cell r="C4530" t="str">
            <v>4848484552495151</v>
          </cell>
          <cell r="D4530" t="str">
            <v>000</v>
          </cell>
          <cell r="E4530">
            <v>4133</v>
          </cell>
          <cell r="F4530" t="str">
            <v>Timbres-poste</v>
          </cell>
          <cell r="G4530">
            <v>2011</v>
          </cell>
          <cell r="H4530" t="str">
            <v>Jane Avril (1899)</v>
          </cell>
          <cell r="I4530" t="str">
            <v>Personnalité. Henri de Toulouse-Lautrec (1864-1901), peintre et lithographe français. Affiches d'Henri de Toulouse-Lautrec exposées au Musée d'Ixelles.</v>
          </cell>
          <cell r="J4530">
            <v>2.2000000000000002</v>
          </cell>
          <cell r="K4530">
            <v>1</v>
          </cell>
          <cell r="L4530">
            <v>0</v>
          </cell>
          <cell r="M4530">
            <v>0</v>
          </cell>
          <cell r="N4530">
            <v>1.6</v>
          </cell>
          <cell r="O4530">
            <v>0</v>
          </cell>
          <cell r="P4530">
            <v>0</v>
          </cell>
          <cell r="Q4530">
            <v>0</v>
          </cell>
          <cell r="R4530" t="str">
            <v>multicolore</v>
          </cell>
          <cell r="S4530" t="str">
            <v>8</v>
          </cell>
          <cell r="T4530" t="str">
            <v/>
          </cell>
          <cell r="U4530" t="str">
            <v/>
          </cell>
          <cell r="V4530" t="str">
            <v>Offset</v>
          </cell>
        </row>
        <row r="4531">
          <cell r="B4531" t="str">
            <v>DR-000-4134</v>
          </cell>
          <cell r="C4531" t="str">
            <v>4848484552495152</v>
          </cell>
          <cell r="D4531" t="str">
            <v>000</v>
          </cell>
          <cell r="E4531">
            <v>4134</v>
          </cell>
          <cell r="F4531" t="str">
            <v>Timbres-poste</v>
          </cell>
          <cell r="G4531">
            <v>2011</v>
          </cell>
          <cell r="H4531" t="str">
            <v>Eldorado-Aristide Bruant (1892)</v>
          </cell>
          <cell r="I4531" t="str">
            <v>Personnalité. Henri de Toulouse-Lautrec (1864-1901), peintre et lithographe français. Affiches d'Henri de Toulouse-Lautrec exposées au Musée d'Ixelles.</v>
          </cell>
          <cell r="J4531">
            <v>2.2000000000000002</v>
          </cell>
          <cell r="K4531">
            <v>1</v>
          </cell>
          <cell r="L4531">
            <v>0</v>
          </cell>
          <cell r="M4531">
            <v>0</v>
          </cell>
          <cell r="N4531">
            <v>1.6</v>
          </cell>
          <cell r="O4531">
            <v>0</v>
          </cell>
          <cell r="P4531">
            <v>0</v>
          </cell>
          <cell r="Q4531">
            <v>0</v>
          </cell>
          <cell r="R4531" t="str">
            <v>multicolore</v>
          </cell>
          <cell r="S4531" t="str">
            <v>8</v>
          </cell>
          <cell r="T4531" t="str">
            <v/>
          </cell>
          <cell r="U4531" t="str">
            <v/>
          </cell>
          <cell r="V4531" t="str">
            <v>Offset</v>
          </cell>
        </row>
        <row r="4532">
          <cell r="B4532" t="str">
            <v>DR-000-4135</v>
          </cell>
          <cell r="C4532" t="str">
            <v>4848484552495153</v>
          </cell>
          <cell r="D4532" t="str">
            <v>000</v>
          </cell>
          <cell r="E4532">
            <v>4135</v>
          </cell>
          <cell r="F4532" t="str">
            <v>Timbres-poste</v>
          </cell>
          <cell r="G4532">
            <v>2011</v>
          </cell>
          <cell r="H4532" t="str">
            <v>Moulin Rouge. La Goulue (1891)</v>
          </cell>
          <cell r="I4532" t="str">
            <v>Personnalité. Henri de Toulouse-Lautrec (1864-1901), peintre et lithographe français. Affiches d'Henri de Toulouse-Lautrec exposées au Musée d'Ixelles.</v>
          </cell>
          <cell r="J4532">
            <v>2.2000000000000002</v>
          </cell>
          <cell r="K4532">
            <v>1</v>
          </cell>
          <cell r="L4532">
            <v>0</v>
          </cell>
          <cell r="M4532">
            <v>0</v>
          </cell>
          <cell r="N4532">
            <v>1.6</v>
          </cell>
          <cell r="O4532">
            <v>0</v>
          </cell>
          <cell r="P4532">
            <v>0</v>
          </cell>
          <cell r="Q4532">
            <v>0</v>
          </cell>
          <cell r="R4532" t="str">
            <v>multicolore</v>
          </cell>
          <cell r="S4532" t="str">
            <v>8</v>
          </cell>
          <cell r="T4532" t="str">
            <v/>
          </cell>
          <cell r="U4532" t="str">
            <v/>
          </cell>
          <cell r="V4532" t="str">
            <v>Offset</v>
          </cell>
        </row>
        <row r="4533">
          <cell r="B4533" t="str">
            <v>DR-000-4136</v>
          </cell>
          <cell r="C4533" t="str">
            <v>4848484552495154</v>
          </cell>
          <cell r="D4533" t="str">
            <v>000</v>
          </cell>
          <cell r="E4533">
            <v>4136</v>
          </cell>
          <cell r="F4533" t="str">
            <v>Timbres-poste</v>
          </cell>
          <cell r="G4533">
            <v>2011</v>
          </cell>
          <cell r="H4533" t="str">
            <v>Hockey</v>
          </cell>
          <cell r="I4533" t="str">
            <v>Sport. Les femmes et le sport d'équipe.</v>
          </cell>
          <cell r="J4533">
            <v>4.5</v>
          </cell>
          <cell r="K4533">
            <v>1</v>
          </cell>
          <cell r="L4533">
            <v>0</v>
          </cell>
          <cell r="M4533">
            <v>0</v>
          </cell>
          <cell r="N4533">
            <v>3</v>
          </cell>
          <cell r="O4533">
            <v>0</v>
          </cell>
          <cell r="P4533">
            <v>0</v>
          </cell>
          <cell r="Q4533">
            <v>0</v>
          </cell>
          <cell r="R4533" t="str">
            <v>multicolore</v>
          </cell>
          <cell r="S4533" t="str">
            <v>11½</v>
          </cell>
          <cell r="T4533" t="str">
            <v/>
          </cell>
          <cell r="U4533" t="str">
            <v/>
          </cell>
          <cell r="V4533" t="str">
            <v>Offset</v>
          </cell>
        </row>
        <row r="4534">
          <cell r="B4534" t="str">
            <v>DR-000-F4136</v>
          </cell>
          <cell r="C4534" t="str">
            <v>484848457052495154</v>
          </cell>
          <cell r="D4534" t="str">
            <v>000</v>
          </cell>
          <cell r="E4534" t="str">
            <v>F4136</v>
          </cell>
          <cell r="F4534" t="str">
            <v>Timbres-poste</v>
          </cell>
          <cell r="G4534">
            <v>2011</v>
          </cell>
          <cell r="H4534" t="str">
            <v>feuillet de 5 timbres (4136 à 4140)</v>
          </cell>
          <cell r="I4534" t="str">
            <v>Sport féminins</v>
          </cell>
          <cell r="J4534">
            <v>22.5</v>
          </cell>
          <cell r="K4534">
            <v>1</v>
          </cell>
          <cell r="L4534">
            <v>0</v>
          </cell>
          <cell r="M4534">
            <v>0</v>
          </cell>
          <cell r="N4534">
            <v>15</v>
          </cell>
          <cell r="O4534">
            <v>0</v>
          </cell>
          <cell r="P4534">
            <v>0</v>
          </cell>
          <cell r="Q4534">
            <v>0</v>
          </cell>
          <cell r="R4534" t="str">
            <v>multicolore</v>
          </cell>
          <cell r="S4534" t="str">
            <v>11½</v>
          </cell>
          <cell r="T4534" t="str">
            <v/>
          </cell>
          <cell r="U4534" t="str">
            <v/>
          </cell>
          <cell r="V4534" t="str">
            <v>Offset</v>
          </cell>
        </row>
        <row r="4535">
          <cell r="B4535" t="str">
            <v>DR-000-4137</v>
          </cell>
          <cell r="C4535" t="str">
            <v>4848484552495155</v>
          </cell>
          <cell r="D4535" t="str">
            <v>000</v>
          </cell>
          <cell r="E4535">
            <v>4137</v>
          </cell>
          <cell r="F4535" t="str">
            <v>Timbres-poste</v>
          </cell>
          <cell r="G4535">
            <v>2011</v>
          </cell>
          <cell r="H4535" t="str">
            <v>Football</v>
          </cell>
          <cell r="I4535" t="str">
            <v>Sport. Les femmes et le sport d'équipe.</v>
          </cell>
          <cell r="J4535">
            <v>4.5</v>
          </cell>
          <cell r="K4535">
            <v>1</v>
          </cell>
          <cell r="L4535">
            <v>0</v>
          </cell>
          <cell r="M4535">
            <v>0</v>
          </cell>
          <cell r="N4535">
            <v>3</v>
          </cell>
          <cell r="O4535">
            <v>0</v>
          </cell>
          <cell r="P4535">
            <v>0</v>
          </cell>
          <cell r="Q4535">
            <v>0</v>
          </cell>
          <cell r="R4535" t="str">
            <v>multicolore</v>
          </cell>
          <cell r="S4535" t="str">
            <v>11½</v>
          </cell>
          <cell r="T4535" t="str">
            <v/>
          </cell>
          <cell r="U4535" t="str">
            <v/>
          </cell>
          <cell r="V4535" t="str">
            <v>Offset</v>
          </cell>
        </row>
        <row r="4536">
          <cell r="B4536" t="str">
            <v>DR-000-4138</v>
          </cell>
          <cell r="C4536" t="str">
            <v>4848484552495156</v>
          </cell>
          <cell r="D4536" t="str">
            <v>000</v>
          </cell>
          <cell r="E4536">
            <v>4138</v>
          </cell>
          <cell r="F4536" t="str">
            <v>Timbres-poste</v>
          </cell>
          <cell r="G4536">
            <v>2011</v>
          </cell>
          <cell r="H4536" t="str">
            <v>Basket</v>
          </cell>
          <cell r="I4536" t="str">
            <v>Sport. Les femmes et le sport d'équipe.</v>
          </cell>
          <cell r="J4536">
            <v>4.5</v>
          </cell>
          <cell r="K4536">
            <v>1</v>
          </cell>
          <cell r="L4536">
            <v>0</v>
          </cell>
          <cell r="M4536">
            <v>0</v>
          </cell>
          <cell r="N4536">
            <v>3</v>
          </cell>
          <cell r="O4536">
            <v>0</v>
          </cell>
          <cell r="P4536">
            <v>0</v>
          </cell>
          <cell r="Q4536">
            <v>0</v>
          </cell>
          <cell r="R4536" t="str">
            <v>multicolore</v>
          </cell>
          <cell r="S4536" t="str">
            <v>11½</v>
          </cell>
          <cell r="T4536" t="str">
            <v/>
          </cell>
          <cell r="U4536" t="str">
            <v/>
          </cell>
          <cell r="V4536" t="str">
            <v>Offset</v>
          </cell>
        </row>
        <row r="4537">
          <cell r="B4537" t="str">
            <v>DR-000-4139</v>
          </cell>
          <cell r="C4537" t="str">
            <v>4848484552495157</v>
          </cell>
          <cell r="D4537" t="str">
            <v>000</v>
          </cell>
          <cell r="E4537">
            <v>4139</v>
          </cell>
          <cell r="F4537" t="str">
            <v>Timbres-poste</v>
          </cell>
          <cell r="G4537">
            <v>2011</v>
          </cell>
          <cell r="H4537" t="str">
            <v>Volley</v>
          </cell>
          <cell r="I4537" t="str">
            <v>Sport. Les femmes et le sport d'équipe.</v>
          </cell>
          <cell r="J4537">
            <v>4.5</v>
          </cell>
          <cell r="K4537">
            <v>1</v>
          </cell>
          <cell r="L4537">
            <v>0</v>
          </cell>
          <cell r="M4537">
            <v>0</v>
          </cell>
          <cell r="N4537">
            <v>3</v>
          </cell>
          <cell r="O4537">
            <v>0</v>
          </cell>
          <cell r="P4537">
            <v>0</v>
          </cell>
          <cell r="Q4537">
            <v>0</v>
          </cell>
          <cell r="R4537" t="str">
            <v>multicolore</v>
          </cell>
          <cell r="S4537" t="str">
            <v>11½</v>
          </cell>
          <cell r="T4537" t="str">
            <v/>
          </cell>
          <cell r="U4537" t="str">
            <v/>
          </cell>
          <cell r="V4537" t="str">
            <v>Offset</v>
          </cell>
        </row>
        <row r="4538">
          <cell r="B4538" t="str">
            <v>DR-000-4140</v>
          </cell>
          <cell r="C4538" t="str">
            <v>4848484552495248</v>
          </cell>
          <cell r="D4538" t="str">
            <v>000</v>
          </cell>
          <cell r="E4538">
            <v>4140</v>
          </cell>
          <cell r="F4538" t="str">
            <v>Timbres-poste</v>
          </cell>
          <cell r="G4538">
            <v>2011</v>
          </cell>
          <cell r="H4538" t="str">
            <v>Handball</v>
          </cell>
          <cell r="I4538" t="str">
            <v>Sport. Les femmes et le sport d'équipe.</v>
          </cell>
          <cell r="J4538">
            <v>4.5</v>
          </cell>
          <cell r="K4538">
            <v>1</v>
          </cell>
          <cell r="L4538">
            <v>0</v>
          </cell>
          <cell r="M4538">
            <v>0</v>
          </cell>
          <cell r="N4538">
            <v>3</v>
          </cell>
          <cell r="O4538">
            <v>0</v>
          </cell>
          <cell r="P4538">
            <v>0</v>
          </cell>
          <cell r="Q4538">
            <v>0</v>
          </cell>
          <cell r="R4538" t="str">
            <v>multicolore</v>
          </cell>
          <cell r="S4538" t="str">
            <v>11½</v>
          </cell>
          <cell r="T4538" t="str">
            <v/>
          </cell>
          <cell r="U4538" t="str">
            <v/>
          </cell>
          <cell r="V4538" t="str">
            <v>Offset</v>
          </cell>
        </row>
        <row r="4539">
          <cell r="B4539" t="str">
            <v>DR-000-4141</v>
          </cell>
          <cell r="C4539" t="str">
            <v>4848484552495249</v>
          </cell>
          <cell r="D4539" t="str">
            <v>000</v>
          </cell>
          <cell r="E4539">
            <v>4141</v>
          </cell>
          <cell r="F4539" t="str">
            <v>Timbres-poste</v>
          </cell>
          <cell r="G4539">
            <v>2011</v>
          </cell>
          <cell r="H4539" t="str">
            <v>Palais de Justice de Arlon</v>
          </cell>
          <cell r="I4539" t="str">
            <v>Architecture. Anciens et nouveaux Palais de Justice.</v>
          </cell>
          <cell r="J4539">
            <v>4.5</v>
          </cell>
          <cell r="K4539">
            <v>1</v>
          </cell>
          <cell r="L4539">
            <v>0</v>
          </cell>
          <cell r="M4539">
            <v>0</v>
          </cell>
          <cell r="N4539">
            <v>3.5</v>
          </cell>
          <cell r="O4539">
            <v>0</v>
          </cell>
          <cell r="P4539">
            <v>0</v>
          </cell>
          <cell r="Q4539">
            <v>0</v>
          </cell>
          <cell r="R4539" t="str">
            <v>multicolore</v>
          </cell>
          <cell r="S4539" t="str">
            <v>11½</v>
          </cell>
          <cell r="T4539" t="str">
            <v/>
          </cell>
          <cell r="U4539" t="str">
            <v/>
          </cell>
          <cell r="V4539" t="str">
            <v>Offset</v>
          </cell>
        </row>
        <row r="4540">
          <cell r="B4540" t="str">
            <v>DR-000-F4141</v>
          </cell>
          <cell r="C4540" t="str">
            <v>484848457052495249</v>
          </cell>
          <cell r="D4540" t="str">
            <v>000</v>
          </cell>
          <cell r="E4540" t="str">
            <v>F4141</v>
          </cell>
          <cell r="F4540" t="str">
            <v>Timbres-poste</v>
          </cell>
          <cell r="G4540">
            <v>2011</v>
          </cell>
          <cell r="H4540" t="str">
            <v>feuillet de 5 timbres (4141 à 4145)            Pas Répertorié</v>
          </cell>
          <cell r="I4540" t="str">
            <v>Architecture Anciens et nouveaux Palais de Justice</v>
          </cell>
          <cell r="J4540">
            <v>22.5</v>
          </cell>
          <cell r="K4540">
            <v>1</v>
          </cell>
          <cell r="L4540">
            <v>0</v>
          </cell>
          <cell r="M4540">
            <v>0</v>
          </cell>
          <cell r="N4540">
            <v>17.5</v>
          </cell>
          <cell r="O4540">
            <v>0</v>
          </cell>
          <cell r="P4540">
            <v>0</v>
          </cell>
          <cell r="Q4540">
            <v>0</v>
          </cell>
          <cell r="R4540" t="str">
            <v>multicolore</v>
          </cell>
          <cell r="S4540" t="str">
            <v>11½</v>
          </cell>
          <cell r="T4540" t="str">
            <v/>
          </cell>
          <cell r="U4540" t="str">
            <v/>
          </cell>
          <cell r="V4540" t="str">
            <v>Offset</v>
          </cell>
        </row>
        <row r="4541">
          <cell r="B4541" t="str">
            <v>DR-000-4142</v>
          </cell>
          <cell r="C4541" t="str">
            <v>4848484552495250</v>
          </cell>
          <cell r="D4541" t="str">
            <v>000</v>
          </cell>
          <cell r="E4541">
            <v>4142</v>
          </cell>
          <cell r="F4541" t="str">
            <v>Timbres-poste</v>
          </cell>
          <cell r="G4541">
            <v>2011</v>
          </cell>
          <cell r="H4541" t="str">
            <v>Palais de Justice de Gand</v>
          </cell>
          <cell r="I4541" t="str">
            <v>Architecture. Anciens et nouveaux Palais de Justice.</v>
          </cell>
          <cell r="J4541">
            <v>4.5</v>
          </cell>
          <cell r="K4541">
            <v>1</v>
          </cell>
          <cell r="L4541">
            <v>0</v>
          </cell>
          <cell r="M4541">
            <v>0</v>
          </cell>
          <cell r="N4541">
            <v>3.5</v>
          </cell>
          <cell r="O4541">
            <v>0</v>
          </cell>
          <cell r="P4541">
            <v>0</v>
          </cell>
          <cell r="Q4541">
            <v>0</v>
          </cell>
          <cell r="R4541" t="str">
            <v>multicolore</v>
          </cell>
          <cell r="S4541" t="str">
            <v>11½</v>
          </cell>
          <cell r="T4541" t="str">
            <v/>
          </cell>
          <cell r="U4541" t="str">
            <v/>
          </cell>
          <cell r="V4541" t="str">
            <v>Offset</v>
          </cell>
        </row>
        <row r="4542">
          <cell r="B4542" t="str">
            <v>DR-000-4143</v>
          </cell>
          <cell r="C4542" t="str">
            <v>4848484552495251</v>
          </cell>
          <cell r="D4542" t="str">
            <v>000</v>
          </cell>
          <cell r="E4542">
            <v>4143</v>
          </cell>
          <cell r="F4542" t="str">
            <v>Timbres-poste</v>
          </cell>
          <cell r="G4542">
            <v>2011</v>
          </cell>
          <cell r="H4542" t="str">
            <v>Palais de Justice de Mons</v>
          </cell>
          <cell r="I4542" t="str">
            <v>Architecture. Anciens et nouveaux Palais de Justice.</v>
          </cell>
          <cell r="J4542">
            <v>4.5</v>
          </cell>
          <cell r="K4542">
            <v>1</v>
          </cell>
          <cell r="L4542">
            <v>0</v>
          </cell>
          <cell r="M4542">
            <v>0</v>
          </cell>
          <cell r="N4542">
            <v>3.5</v>
          </cell>
          <cell r="O4542">
            <v>0</v>
          </cell>
          <cell r="P4542">
            <v>0</v>
          </cell>
          <cell r="Q4542">
            <v>0</v>
          </cell>
          <cell r="R4542" t="str">
            <v>multicolore</v>
          </cell>
          <cell r="S4542" t="str">
            <v>11½</v>
          </cell>
          <cell r="T4542" t="str">
            <v/>
          </cell>
          <cell r="U4542" t="str">
            <v/>
          </cell>
          <cell r="V4542" t="str">
            <v>Offset</v>
          </cell>
        </row>
        <row r="4543">
          <cell r="B4543" t="str">
            <v>DR-000-4144</v>
          </cell>
          <cell r="C4543" t="str">
            <v>4848484552495252</v>
          </cell>
          <cell r="D4543" t="str">
            <v>000</v>
          </cell>
          <cell r="E4543">
            <v>4144</v>
          </cell>
          <cell r="F4543" t="str">
            <v>Timbres-poste</v>
          </cell>
          <cell r="G4543">
            <v>2011</v>
          </cell>
          <cell r="H4543" t="str">
            <v>Palais de Justice d'Anvers</v>
          </cell>
          <cell r="I4543" t="str">
            <v>Architecture. Anciens et nouveaux Palais de Justice.</v>
          </cell>
          <cell r="J4543">
            <v>4.5</v>
          </cell>
          <cell r="K4543">
            <v>1</v>
          </cell>
          <cell r="L4543">
            <v>0</v>
          </cell>
          <cell r="M4543">
            <v>0</v>
          </cell>
          <cell r="N4543">
            <v>3.5</v>
          </cell>
          <cell r="O4543">
            <v>0</v>
          </cell>
          <cell r="P4543">
            <v>0</v>
          </cell>
          <cell r="Q4543">
            <v>0</v>
          </cell>
          <cell r="R4543" t="str">
            <v>multicolore</v>
          </cell>
          <cell r="S4543" t="str">
            <v>11½</v>
          </cell>
          <cell r="T4543" t="str">
            <v/>
          </cell>
          <cell r="U4543" t="str">
            <v/>
          </cell>
          <cell r="V4543" t="str">
            <v>Offset</v>
          </cell>
        </row>
        <row r="4544">
          <cell r="B4544" t="str">
            <v>DR-000-4145</v>
          </cell>
          <cell r="C4544" t="str">
            <v>4848484552495253</v>
          </cell>
          <cell r="D4544" t="str">
            <v>000</v>
          </cell>
          <cell r="E4544">
            <v>4145</v>
          </cell>
          <cell r="F4544" t="str">
            <v>Timbres-poste</v>
          </cell>
          <cell r="G4544">
            <v>2011</v>
          </cell>
          <cell r="H4544" t="str">
            <v>Palais de Justice de Charleroi</v>
          </cell>
          <cell r="I4544" t="str">
            <v>Architecture. Anciens et nouveaux Palais de Justice.</v>
          </cell>
          <cell r="J4544">
            <v>4.5</v>
          </cell>
          <cell r="K4544">
            <v>1</v>
          </cell>
          <cell r="L4544">
            <v>0</v>
          </cell>
          <cell r="M4544">
            <v>0</v>
          </cell>
          <cell r="N4544">
            <v>3.5</v>
          </cell>
          <cell r="O4544">
            <v>0</v>
          </cell>
          <cell r="P4544">
            <v>0</v>
          </cell>
          <cell r="Q4544">
            <v>0</v>
          </cell>
          <cell r="R4544" t="str">
            <v>multicolore</v>
          </cell>
          <cell r="S4544" t="str">
            <v>11½</v>
          </cell>
          <cell r="T4544" t="str">
            <v/>
          </cell>
          <cell r="U4544" t="str">
            <v/>
          </cell>
          <cell r="V4544" t="str">
            <v>Offset</v>
          </cell>
        </row>
        <row r="4545">
          <cell r="B4545" t="str">
            <v>DR-000-4146</v>
          </cell>
          <cell r="C4545" t="str">
            <v>4848484552495254</v>
          </cell>
          <cell r="D4545" t="str">
            <v>000</v>
          </cell>
          <cell r="E4545">
            <v>4146</v>
          </cell>
          <cell r="F4545" t="str">
            <v>Timbres-poste</v>
          </cell>
          <cell r="G4545">
            <v>2011</v>
          </cell>
          <cell r="H4545" t="str">
            <v>Le Crabe aux pinces d'or, film d'animation (1947)</v>
          </cell>
          <cell r="I4545" t="str">
            <v>Dessin animé. Tintin à l'écran et en album.</v>
          </cell>
          <cell r="J4545">
            <v>2.2999999999999998</v>
          </cell>
          <cell r="K4545">
            <v>1</v>
          </cell>
          <cell r="L4545">
            <v>0</v>
          </cell>
          <cell r="M4545">
            <v>0</v>
          </cell>
          <cell r="N4545">
            <v>2</v>
          </cell>
          <cell r="O4545">
            <v>0</v>
          </cell>
          <cell r="P4545">
            <v>0</v>
          </cell>
          <cell r="Q4545">
            <v>0</v>
          </cell>
          <cell r="R4545" t="str">
            <v>multicolore</v>
          </cell>
          <cell r="S4545" t="str">
            <v>11½</v>
          </cell>
          <cell r="T4545" t="str">
            <v/>
          </cell>
          <cell r="U4545" t="str">
            <v/>
          </cell>
          <cell r="V4545" t="str">
            <v>Offset</v>
          </cell>
        </row>
        <row r="4546">
          <cell r="B4546" t="str">
            <v>DR-000-F4146</v>
          </cell>
          <cell r="C4546" t="str">
            <v>484848457052495254</v>
          </cell>
          <cell r="D4546" t="str">
            <v>000</v>
          </cell>
          <cell r="E4546" t="str">
            <v>F4146</v>
          </cell>
          <cell r="F4546" t="str">
            <v>Timbres-poste</v>
          </cell>
          <cell r="G4546">
            <v>2011</v>
          </cell>
          <cell r="H4546" t="str">
            <v>feuillet de 10 timbres (4146 à 4155)         Pas Répertorié</v>
          </cell>
          <cell r="I4546" t="str">
            <v>Dessin animé Tintin à l'écran et en album</v>
          </cell>
          <cell r="J4546">
            <v>23</v>
          </cell>
          <cell r="K4546">
            <v>1</v>
          </cell>
          <cell r="L4546">
            <v>0</v>
          </cell>
          <cell r="M4546">
            <v>0</v>
          </cell>
          <cell r="N4546">
            <v>20</v>
          </cell>
          <cell r="O4546">
            <v>0</v>
          </cell>
          <cell r="P4546">
            <v>0</v>
          </cell>
          <cell r="Q4546">
            <v>0</v>
          </cell>
          <cell r="R4546" t="str">
            <v>multicolore</v>
          </cell>
          <cell r="S4546" t="str">
            <v>11½</v>
          </cell>
          <cell r="T4546" t="str">
            <v/>
          </cell>
          <cell r="U4546" t="str">
            <v/>
          </cell>
          <cell r="V4546" t="str">
            <v>Offset</v>
          </cell>
        </row>
        <row r="4547">
          <cell r="B4547" t="str">
            <v>DR-000-4147</v>
          </cell>
          <cell r="C4547" t="str">
            <v>4848484552495255</v>
          </cell>
          <cell r="D4547" t="str">
            <v>000</v>
          </cell>
          <cell r="E4547">
            <v>4147</v>
          </cell>
          <cell r="F4547" t="str">
            <v>Timbres-poste</v>
          </cell>
          <cell r="G4547">
            <v>2011</v>
          </cell>
          <cell r="H4547" t="str">
            <v>Le Crabe aux pinces d'or, album (1947)</v>
          </cell>
          <cell r="I4547" t="str">
            <v>Dessin animé. Tintin à l'écran et en album.</v>
          </cell>
          <cell r="J4547">
            <v>2.2999999999999998</v>
          </cell>
          <cell r="K4547">
            <v>1</v>
          </cell>
          <cell r="L4547">
            <v>0</v>
          </cell>
          <cell r="M4547">
            <v>0</v>
          </cell>
          <cell r="N4547">
            <v>2</v>
          </cell>
          <cell r="O4547">
            <v>0</v>
          </cell>
          <cell r="P4547">
            <v>0</v>
          </cell>
          <cell r="Q4547">
            <v>0</v>
          </cell>
          <cell r="R4547" t="str">
            <v>multicolore</v>
          </cell>
          <cell r="S4547" t="str">
            <v>11½</v>
          </cell>
          <cell r="T4547" t="str">
            <v/>
          </cell>
          <cell r="U4547" t="str">
            <v/>
          </cell>
          <cell r="V4547" t="str">
            <v>Offset</v>
          </cell>
        </row>
        <row r="4548">
          <cell r="B4548" t="str">
            <v>DR-000-4148</v>
          </cell>
          <cell r="C4548" t="str">
            <v>4848484552495256</v>
          </cell>
          <cell r="D4548" t="str">
            <v>000</v>
          </cell>
          <cell r="E4548">
            <v>4148</v>
          </cell>
          <cell r="F4548" t="str">
            <v>Timbres-poste</v>
          </cell>
          <cell r="G4548">
            <v>2011</v>
          </cell>
          <cell r="H4548" t="str">
            <v>L'Ile Noire, film d'animation (1961)</v>
          </cell>
          <cell r="I4548" t="str">
            <v>Dessin animé. Tintin à l'écran et en album.</v>
          </cell>
          <cell r="J4548">
            <v>2.2999999999999998</v>
          </cell>
          <cell r="K4548">
            <v>1</v>
          </cell>
          <cell r="L4548">
            <v>0</v>
          </cell>
          <cell r="M4548">
            <v>0</v>
          </cell>
          <cell r="N4548">
            <v>2</v>
          </cell>
          <cell r="O4548">
            <v>0</v>
          </cell>
          <cell r="P4548">
            <v>0</v>
          </cell>
          <cell r="Q4548">
            <v>0</v>
          </cell>
          <cell r="R4548" t="str">
            <v>multicolore</v>
          </cell>
          <cell r="S4548" t="str">
            <v>11½</v>
          </cell>
          <cell r="T4548" t="str">
            <v/>
          </cell>
          <cell r="U4548" t="str">
            <v/>
          </cell>
          <cell r="V4548" t="str">
            <v>Offset</v>
          </cell>
        </row>
        <row r="4549">
          <cell r="B4549" t="str">
            <v>DR-000-4149</v>
          </cell>
          <cell r="C4549" t="str">
            <v>4848484552495257</v>
          </cell>
          <cell r="D4549" t="str">
            <v>000</v>
          </cell>
          <cell r="E4549">
            <v>4149</v>
          </cell>
          <cell r="F4549" t="str">
            <v>Timbres-poste</v>
          </cell>
          <cell r="G4549">
            <v>2011</v>
          </cell>
          <cell r="H4549" t="str">
            <v>L'Ile Noire, album (1938)</v>
          </cell>
          <cell r="I4549" t="str">
            <v>Dessin animé. Tintin à l'écran et en album.</v>
          </cell>
          <cell r="J4549">
            <v>2.2999999999999998</v>
          </cell>
          <cell r="K4549">
            <v>1</v>
          </cell>
          <cell r="L4549">
            <v>0</v>
          </cell>
          <cell r="M4549">
            <v>0</v>
          </cell>
          <cell r="N4549">
            <v>2</v>
          </cell>
          <cell r="O4549">
            <v>0</v>
          </cell>
          <cell r="P4549">
            <v>0</v>
          </cell>
          <cell r="Q4549">
            <v>0</v>
          </cell>
          <cell r="R4549" t="str">
            <v>multicolore</v>
          </cell>
          <cell r="S4549" t="str">
            <v>11½</v>
          </cell>
          <cell r="T4549" t="str">
            <v/>
          </cell>
          <cell r="U4549" t="str">
            <v/>
          </cell>
          <cell r="V4549" t="str">
            <v>Offset</v>
          </cell>
        </row>
        <row r="4550">
          <cell r="B4550" t="str">
            <v>DR-000-4150</v>
          </cell>
          <cell r="C4550" t="str">
            <v>4848484552495348</v>
          </cell>
          <cell r="D4550" t="str">
            <v>000</v>
          </cell>
          <cell r="E4550">
            <v>4150</v>
          </cell>
          <cell r="F4550" t="str">
            <v>Timbres-poste</v>
          </cell>
          <cell r="G4550">
            <v>2011</v>
          </cell>
          <cell r="H4550" t="str">
            <v>Tintin et le mystère de la Toison d'or, film (1961)</v>
          </cell>
          <cell r="I4550" t="str">
            <v>Dessin animé. Tintin à l'écran et en album.</v>
          </cell>
          <cell r="J4550">
            <v>2.2999999999999998</v>
          </cell>
          <cell r="K4550">
            <v>1</v>
          </cell>
          <cell r="L4550">
            <v>0</v>
          </cell>
          <cell r="M4550">
            <v>0</v>
          </cell>
          <cell r="N4550">
            <v>2</v>
          </cell>
          <cell r="O4550">
            <v>0</v>
          </cell>
          <cell r="P4550">
            <v>0</v>
          </cell>
          <cell r="Q4550">
            <v>0</v>
          </cell>
          <cell r="R4550" t="str">
            <v>multicolore</v>
          </cell>
          <cell r="S4550" t="str">
            <v>11½</v>
          </cell>
          <cell r="T4550" t="str">
            <v/>
          </cell>
          <cell r="U4550" t="str">
            <v/>
          </cell>
          <cell r="V4550" t="str">
            <v>Offset</v>
          </cell>
        </row>
        <row r="4551">
          <cell r="B4551" t="str">
            <v>DR-000-4151</v>
          </cell>
          <cell r="C4551" t="str">
            <v>4848484552495349</v>
          </cell>
          <cell r="D4551" t="str">
            <v>000</v>
          </cell>
          <cell r="E4551">
            <v>4151</v>
          </cell>
          <cell r="F4551" t="str">
            <v>Timbres-poste</v>
          </cell>
          <cell r="G4551">
            <v>2011</v>
          </cell>
          <cell r="H4551" t="str">
            <v>Tintin et les oranges bleues, film (1964)</v>
          </cell>
          <cell r="I4551" t="str">
            <v>Dessin animé. Tintin à l'écran et en album.</v>
          </cell>
          <cell r="J4551">
            <v>2.2999999999999998</v>
          </cell>
          <cell r="K4551">
            <v>1</v>
          </cell>
          <cell r="L4551">
            <v>0</v>
          </cell>
          <cell r="M4551">
            <v>0</v>
          </cell>
          <cell r="N4551">
            <v>2</v>
          </cell>
          <cell r="O4551">
            <v>0</v>
          </cell>
          <cell r="P4551">
            <v>0</v>
          </cell>
          <cell r="Q4551">
            <v>0</v>
          </cell>
          <cell r="R4551" t="str">
            <v>multicolore</v>
          </cell>
          <cell r="S4551" t="str">
            <v>11½</v>
          </cell>
          <cell r="T4551" t="str">
            <v/>
          </cell>
          <cell r="U4551" t="str">
            <v/>
          </cell>
          <cell r="V4551" t="str">
            <v>Offset</v>
          </cell>
        </row>
        <row r="4552">
          <cell r="B4552" t="str">
            <v>DR-000-4152</v>
          </cell>
          <cell r="C4552" t="str">
            <v>4848484552495350</v>
          </cell>
          <cell r="D4552" t="str">
            <v>000</v>
          </cell>
          <cell r="E4552">
            <v>4152</v>
          </cell>
          <cell r="F4552" t="str">
            <v>Timbres-poste</v>
          </cell>
          <cell r="G4552">
            <v>2011</v>
          </cell>
          <cell r="H4552" t="str">
            <v>Tintin et le Temple du Soleil, film d'animation (1969)</v>
          </cell>
          <cell r="I4552" t="str">
            <v>Dessin animé. Tintin à l'écran et en album.</v>
          </cell>
          <cell r="J4552">
            <v>2.2999999999999998</v>
          </cell>
          <cell r="K4552">
            <v>1</v>
          </cell>
          <cell r="L4552">
            <v>0</v>
          </cell>
          <cell r="M4552">
            <v>0</v>
          </cell>
          <cell r="N4552">
            <v>2</v>
          </cell>
          <cell r="O4552">
            <v>0</v>
          </cell>
          <cell r="P4552">
            <v>0</v>
          </cell>
          <cell r="Q4552">
            <v>0</v>
          </cell>
          <cell r="R4552" t="str">
            <v>multicolore</v>
          </cell>
          <cell r="S4552" t="str">
            <v>11½</v>
          </cell>
          <cell r="T4552" t="str">
            <v/>
          </cell>
          <cell r="U4552" t="str">
            <v/>
          </cell>
          <cell r="V4552" t="str">
            <v>Offset</v>
          </cell>
        </row>
        <row r="4553">
          <cell r="B4553" t="str">
            <v>DR-000-4153</v>
          </cell>
          <cell r="C4553" t="str">
            <v>4848484552495351</v>
          </cell>
          <cell r="D4553" t="str">
            <v>000</v>
          </cell>
          <cell r="E4553">
            <v>4153</v>
          </cell>
          <cell r="F4553" t="str">
            <v>Timbres-poste</v>
          </cell>
          <cell r="G4553">
            <v>2011</v>
          </cell>
          <cell r="H4553" t="str">
            <v>Tintin et le Temple du Soleil, album (1949)</v>
          </cell>
          <cell r="I4553" t="str">
            <v>Dessin animé. Tintin à l'écran et en album.</v>
          </cell>
          <cell r="J4553">
            <v>2.2999999999999998</v>
          </cell>
          <cell r="K4553">
            <v>1</v>
          </cell>
          <cell r="L4553">
            <v>0</v>
          </cell>
          <cell r="M4553">
            <v>0</v>
          </cell>
          <cell r="N4553">
            <v>2</v>
          </cell>
          <cell r="O4553">
            <v>0</v>
          </cell>
          <cell r="P4553">
            <v>0</v>
          </cell>
          <cell r="Q4553">
            <v>0</v>
          </cell>
          <cell r="R4553" t="str">
            <v>multicolore</v>
          </cell>
          <cell r="S4553" t="str">
            <v>11½</v>
          </cell>
          <cell r="T4553" t="str">
            <v/>
          </cell>
          <cell r="U4553" t="str">
            <v/>
          </cell>
          <cell r="V4553" t="str">
            <v>Offset</v>
          </cell>
        </row>
        <row r="4554">
          <cell r="B4554" t="str">
            <v>DR-000-4154</v>
          </cell>
          <cell r="C4554" t="str">
            <v>4848484552495352</v>
          </cell>
          <cell r="D4554" t="str">
            <v>000</v>
          </cell>
          <cell r="E4554">
            <v>4154</v>
          </cell>
          <cell r="F4554" t="str">
            <v>Timbres-poste</v>
          </cell>
          <cell r="G4554">
            <v>2011</v>
          </cell>
          <cell r="H4554" t="str">
            <v>Tintin et le Lotus bleu, film d'animation (1991)</v>
          </cell>
          <cell r="I4554" t="str">
            <v>Dessin animé. Tintin à l'écran et en album.</v>
          </cell>
          <cell r="J4554">
            <v>2.2999999999999998</v>
          </cell>
          <cell r="K4554">
            <v>1</v>
          </cell>
          <cell r="L4554">
            <v>0</v>
          </cell>
          <cell r="M4554">
            <v>0</v>
          </cell>
          <cell r="N4554">
            <v>2</v>
          </cell>
          <cell r="O4554">
            <v>0</v>
          </cell>
          <cell r="P4554">
            <v>0</v>
          </cell>
          <cell r="Q4554">
            <v>0</v>
          </cell>
          <cell r="R4554" t="str">
            <v>multicolore</v>
          </cell>
          <cell r="S4554" t="str">
            <v>11½</v>
          </cell>
          <cell r="T4554" t="str">
            <v/>
          </cell>
          <cell r="U4554" t="str">
            <v/>
          </cell>
          <cell r="V4554" t="str">
            <v>Offset</v>
          </cell>
        </row>
        <row r="4555">
          <cell r="B4555" t="str">
            <v>DR-000-4155</v>
          </cell>
          <cell r="C4555" t="str">
            <v>4848484552495353</v>
          </cell>
          <cell r="D4555" t="str">
            <v>000</v>
          </cell>
          <cell r="E4555">
            <v>4155</v>
          </cell>
          <cell r="F4555" t="str">
            <v>Timbres-poste</v>
          </cell>
          <cell r="G4555">
            <v>2011</v>
          </cell>
          <cell r="H4555" t="str">
            <v>Tintin et le Lotus bleu, album (1936)</v>
          </cell>
          <cell r="I4555" t="str">
            <v>Dessin animé. Tintin à l'écran et en album.</v>
          </cell>
          <cell r="J4555">
            <v>2.2999999999999998</v>
          </cell>
          <cell r="K4555">
            <v>1</v>
          </cell>
          <cell r="L4555">
            <v>0</v>
          </cell>
          <cell r="M4555">
            <v>0</v>
          </cell>
          <cell r="N4555">
            <v>2</v>
          </cell>
          <cell r="O4555">
            <v>0</v>
          </cell>
          <cell r="P4555">
            <v>0</v>
          </cell>
          <cell r="Q4555">
            <v>0</v>
          </cell>
          <cell r="R4555" t="str">
            <v>multicolore</v>
          </cell>
          <cell r="S4555" t="str">
            <v>11½</v>
          </cell>
          <cell r="T4555" t="str">
            <v/>
          </cell>
          <cell r="U4555" t="str">
            <v/>
          </cell>
          <cell r="V4555" t="str">
            <v>Offset</v>
          </cell>
        </row>
        <row r="4556">
          <cell r="B4556" t="str">
            <v>DR-000-4156</v>
          </cell>
          <cell r="C4556" t="str">
            <v>4848484552495354</v>
          </cell>
          <cell r="D4556" t="str">
            <v>000</v>
          </cell>
          <cell r="E4556">
            <v>4156</v>
          </cell>
          <cell r="F4556" t="str">
            <v>Timbres-poste</v>
          </cell>
          <cell r="G4556">
            <v>2011</v>
          </cell>
          <cell r="H4556" t="str">
            <v>Flèche de l'Hôtel de Ville et statue de Saint-Michel</v>
          </cell>
          <cell r="I4556" t="str">
            <v>Architecture. Grand-Place de Bruxelles.</v>
          </cell>
          <cell r="J4556">
            <v>5</v>
          </cell>
          <cell r="K4556">
            <v>1</v>
          </cell>
          <cell r="L4556">
            <v>0</v>
          </cell>
          <cell r="M4556">
            <v>0</v>
          </cell>
          <cell r="N4556">
            <v>5</v>
          </cell>
          <cell r="O4556">
            <v>0</v>
          </cell>
          <cell r="P4556">
            <v>0</v>
          </cell>
          <cell r="Q4556">
            <v>0</v>
          </cell>
          <cell r="R4556" t="str">
            <v>multicolore</v>
          </cell>
          <cell r="S4556" t="str">
            <v/>
          </cell>
          <cell r="T4556" t="str">
            <v/>
          </cell>
          <cell r="U4556" t="str">
            <v/>
          </cell>
          <cell r="V4556" t="str">
            <v/>
          </cell>
        </row>
        <row r="4557">
          <cell r="B4557" t="str">
            <v>DR-000-4157</v>
          </cell>
          <cell r="C4557" t="str">
            <v>4848484552495355</v>
          </cell>
          <cell r="D4557" t="str">
            <v>000</v>
          </cell>
          <cell r="E4557">
            <v>4157</v>
          </cell>
          <cell r="F4557" t="str">
            <v>Timbres-poste</v>
          </cell>
          <cell r="G4557">
            <v>2011</v>
          </cell>
          <cell r="H4557" t="str">
            <v>Maisons de l'Etoile, du Cygne et de l'Arbre d'or</v>
          </cell>
          <cell r="I4557" t="str">
            <v>Architecture. Grand-Place de Bruxelles.</v>
          </cell>
          <cell r="J4557">
            <v>5</v>
          </cell>
          <cell r="K4557">
            <v>1</v>
          </cell>
          <cell r="L4557">
            <v>0</v>
          </cell>
          <cell r="M4557">
            <v>0</v>
          </cell>
          <cell r="N4557">
            <v>5</v>
          </cell>
          <cell r="O4557">
            <v>0</v>
          </cell>
          <cell r="P4557">
            <v>0</v>
          </cell>
          <cell r="Q4557">
            <v>0</v>
          </cell>
          <cell r="R4557" t="str">
            <v>multicolore</v>
          </cell>
          <cell r="S4557" t="str">
            <v/>
          </cell>
          <cell r="T4557" t="str">
            <v/>
          </cell>
          <cell r="U4557" t="str">
            <v/>
          </cell>
          <cell r="V4557" t="str">
            <v/>
          </cell>
        </row>
        <row r="4558">
          <cell r="B4558" t="str">
            <v>DR-000-4158</v>
          </cell>
          <cell r="C4558" t="str">
            <v>4848484552495356</v>
          </cell>
          <cell r="D4558" t="str">
            <v>000</v>
          </cell>
          <cell r="E4558">
            <v>4158</v>
          </cell>
          <cell r="F4558" t="str">
            <v>Timbres-poste</v>
          </cell>
          <cell r="G4558">
            <v>2011</v>
          </cell>
          <cell r="H4558" t="str">
            <v>Maisons de la Renommée, de l'Hermitage, de la Fortune, du Moulin à vent, du Pot d'étain, de la Colline et de la Bourse</v>
          </cell>
          <cell r="I4558" t="str">
            <v>Architecture. Grand-Place de Bruxelles.</v>
          </cell>
          <cell r="J4558">
            <v>5</v>
          </cell>
          <cell r="K4558">
            <v>1</v>
          </cell>
          <cell r="L4558">
            <v>0</v>
          </cell>
          <cell r="M4558">
            <v>0</v>
          </cell>
          <cell r="N4558">
            <v>5</v>
          </cell>
          <cell r="O4558">
            <v>0</v>
          </cell>
          <cell r="P4558">
            <v>0</v>
          </cell>
          <cell r="Q4558">
            <v>0</v>
          </cell>
          <cell r="R4558" t="str">
            <v>multicolore</v>
          </cell>
          <cell r="S4558" t="str">
            <v/>
          </cell>
          <cell r="T4558" t="str">
            <v/>
          </cell>
          <cell r="U4558" t="str">
            <v/>
          </cell>
          <cell r="V4558" t="str">
            <v/>
          </cell>
        </row>
        <row r="4559">
          <cell r="B4559" t="str">
            <v>DR-000-4159</v>
          </cell>
          <cell r="C4559" t="str">
            <v>4848484552495357</v>
          </cell>
          <cell r="D4559" t="str">
            <v>000</v>
          </cell>
          <cell r="E4559">
            <v>4159</v>
          </cell>
          <cell r="F4559" t="str">
            <v>Timbres-poste</v>
          </cell>
          <cell r="G4559">
            <v>2011</v>
          </cell>
          <cell r="H4559" t="str">
            <v>Maisons du Roy d'Espagne, de la Brouette, du Sac et de la Louve</v>
          </cell>
          <cell r="I4559" t="str">
            <v>Architecture. Grand-Place de Bruxelles.</v>
          </cell>
          <cell r="J4559">
            <v>5</v>
          </cell>
          <cell r="K4559">
            <v>1</v>
          </cell>
          <cell r="L4559">
            <v>0</v>
          </cell>
          <cell r="M4559">
            <v>0</v>
          </cell>
          <cell r="N4559">
            <v>5</v>
          </cell>
          <cell r="O4559">
            <v>0</v>
          </cell>
          <cell r="P4559">
            <v>0</v>
          </cell>
          <cell r="Q4559">
            <v>0</v>
          </cell>
          <cell r="R4559" t="str">
            <v>multicolore</v>
          </cell>
          <cell r="S4559" t="str">
            <v/>
          </cell>
          <cell r="T4559" t="str">
            <v/>
          </cell>
          <cell r="U4559" t="str">
            <v/>
          </cell>
          <cell r="V4559" t="str">
            <v/>
          </cell>
        </row>
        <row r="4560">
          <cell r="B4560" t="str">
            <v>DR-000-4160</v>
          </cell>
          <cell r="C4560" t="str">
            <v>4848484552495448</v>
          </cell>
          <cell r="D4560" t="str">
            <v>000</v>
          </cell>
          <cell r="E4560">
            <v>4160</v>
          </cell>
          <cell r="F4560" t="str">
            <v>Timbres-poste</v>
          </cell>
          <cell r="G4560">
            <v>2011</v>
          </cell>
          <cell r="H4560" t="str">
            <v>Maison du Roi</v>
          </cell>
          <cell r="I4560" t="str">
            <v>Architecture. Grand-Place de Bruxelles.</v>
          </cell>
          <cell r="J4560">
            <v>5</v>
          </cell>
          <cell r="K4560">
            <v>1</v>
          </cell>
          <cell r="L4560">
            <v>0</v>
          </cell>
          <cell r="M4560">
            <v>0</v>
          </cell>
          <cell r="N4560">
            <v>5</v>
          </cell>
          <cell r="O4560">
            <v>0</v>
          </cell>
          <cell r="P4560">
            <v>0</v>
          </cell>
          <cell r="Q4560">
            <v>0</v>
          </cell>
          <cell r="R4560" t="str">
            <v>multicolore</v>
          </cell>
          <cell r="S4560" t="str">
            <v/>
          </cell>
          <cell r="T4560" t="str">
            <v/>
          </cell>
          <cell r="U4560" t="str">
            <v/>
          </cell>
          <cell r="V4560" t="str">
            <v/>
          </cell>
        </row>
        <row r="4561">
          <cell r="B4561" t="str">
            <v>DR-000-4161</v>
          </cell>
          <cell r="C4561" t="str">
            <v>4848484552495449</v>
          </cell>
          <cell r="D4561" t="str">
            <v>000</v>
          </cell>
          <cell r="E4561">
            <v>4161</v>
          </cell>
          <cell r="F4561" t="str">
            <v>Timbres-poste</v>
          </cell>
          <cell r="G4561">
            <v>2011</v>
          </cell>
          <cell r="H4561" t="str">
            <v>Geai des chênes (Garrulus glandarius)</v>
          </cell>
          <cell r="I4561" t="str">
            <v>Europa. Les forêts.</v>
          </cell>
          <cell r="J4561">
            <v>10</v>
          </cell>
          <cell r="K4561">
            <v>1</v>
          </cell>
          <cell r="L4561">
            <v>0</v>
          </cell>
          <cell r="M4561">
            <v>0</v>
          </cell>
          <cell r="N4561">
            <v>10</v>
          </cell>
          <cell r="O4561">
            <v>0</v>
          </cell>
          <cell r="P4561">
            <v>0</v>
          </cell>
          <cell r="Q4561">
            <v>0</v>
          </cell>
          <cell r="R4561" t="str">
            <v>multicolore</v>
          </cell>
          <cell r="S4561" t="str">
            <v>11½</v>
          </cell>
          <cell r="T4561" t="str">
            <v/>
          </cell>
          <cell r="U4561" t="str">
            <v/>
          </cell>
          <cell r="V4561" t="str">
            <v>Offset</v>
          </cell>
        </row>
        <row r="4562">
          <cell r="B4562" t="str">
            <v>DR-000-4162</v>
          </cell>
          <cell r="C4562" t="str">
            <v>4848484552495450</v>
          </cell>
          <cell r="D4562" t="str">
            <v>000</v>
          </cell>
          <cell r="E4562">
            <v>4162</v>
          </cell>
          <cell r="F4562" t="str">
            <v>Timbres-poste</v>
          </cell>
          <cell r="G4562">
            <v>2011</v>
          </cell>
          <cell r="H4562" t="str">
            <v>Faon</v>
          </cell>
          <cell r="I4562" t="str">
            <v>Europa. Les forêts.</v>
          </cell>
          <cell r="J4562">
            <v>10</v>
          </cell>
          <cell r="K4562">
            <v>1</v>
          </cell>
          <cell r="L4562">
            <v>0</v>
          </cell>
          <cell r="M4562">
            <v>0</v>
          </cell>
          <cell r="N4562">
            <v>10</v>
          </cell>
          <cell r="O4562">
            <v>0</v>
          </cell>
          <cell r="P4562">
            <v>0</v>
          </cell>
          <cell r="Q4562">
            <v>0</v>
          </cell>
          <cell r="R4562" t="str">
            <v>multicolore</v>
          </cell>
          <cell r="S4562" t="str">
            <v>11½</v>
          </cell>
          <cell r="T4562" t="str">
            <v/>
          </cell>
          <cell r="U4562" t="str">
            <v/>
          </cell>
          <cell r="V4562" t="str">
            <v>Offset</v>
          </cell>
        </row>
        <row r="4563">
          <cell r="B4563" t="str">
            <v>DR-000-4163</v>
          </cell>
          <cell r="C4563" t="str">
            <v>4848484552495451</v>
          </cell>
          <cell r="D4563" t="str">
            <v>000</v>
          </cell>
          <cell r="E4563">
            <v>4163</v>
          </cell>
          <cell r="F4563" t="str">
            <v>Timbres-poste</v>
          </cell>
          <cell r="G4563">
            <v>2011</v>
          </cell>
          <cell r="H4563" t="str">
            <v>Logo bpost</v>
          </cell>
          <cell r="I4563" t="str">
            <v>Timbre de fêtes.</v>
          </cell>
          <cell r="J4563">
            <v>2.4</v>
          </cell>
          <cell r="K4563">
            <v>1</v>
          </cell>
          <cell r="L4563">
            <v>0</v>
          </cell>
          <cell r="M4563">
            <v>0</v>
          </cell>
          <cell r="N4563">
            <v>0.6</v>
          </cell>
          <cell r="O4563">
            <v>1</v>
          </cell>
          <cell r="P4563">
            <v>0</v>
          </cell>
          <cell r="Q4563">
            <v>0</v>
          </cell>
          <cell r="R4563" t="str">
            <v>multicolore</v>
          </cell>
          <cell r="S4563" t="str">
            <v>11¾x11¼</v>
          </cell>
          <cell r="T4563" t="str">
            <v>1</v>
          </cell>
          <cell r="U4563" t="str">
            <v/>
          </cell>
          <cell r="V4563" t="str">
            <v>Offset</v>
          </cell>
        </row>
        <row r="4564">
          <cell r="B4564" t="str">
            <v>DR-000-4164</v>
          </cell>
          <cell r="C4564" t="str">
            <v>4848484552495452</v>
          </cell>
          <cell r="D4564" t="str">
            <v>000</v>
          </cell>
          <cell r="E4564">
            <v>4164</v>
          </cell>
          <cell r="F4564" t="str">
            <v>Timbres-poste</v>
          </cell>
          <cell r="G4564">
            <v>2011</v>
          </cell>
          <cell r="H4564" t="str">
            <v>Logo bpost</v>
          </cell>
          <cell r="I4564" t="str">
            <v>Timbre de fêtes.</v>
          </cell>
          <cell r="J4564">
            <v>2.4</v>
          </cell>
          <cell r="K4564">
            <v>1</v>
          </cell>
          <cell r="L4564">
            <v>0</v>
          </cell>
          <cell r="M4564">
            <v>0</v>
          </cell>
          <cell r="N4564">
            <v>0.6</v>
          </cell>
          <cell r="O4564">
            <v>0</v>
          </cell>
          <cell r="P4564">
            <v>0</v>
          </cell>
          <cell r="Q4564">
            <v>0</v>
          </cell>
          <cell r="R4564" t="str">
            <v>multicolore</v>
          </cell>
          <cell r="S4564" t="str">
            <v>11¾x11¼</v>
          </cell>
          <cell r="T4564" t="str">
            <v>1</v>
          </cell>
          <cell r="U4564" t="str">
            <v/>
          </cell>
          <cell r="V4564" t="str">
            <v>Offset</v>
          </cell>
        </row>
        <row r="4565">
          <cell r="B4565" t="str">
            <v>DR-000-4165</v>
          </cell>
          <cell r="C4565" t="str">
            <v>4848484552495453</v>
          </cell>
          <cell r="D4565" t="str">
            <v>000</v>
          </cell>
          <cell r="E4565">
            <v>4165</v>
          </cell>
          <cell r="F4565" t="str">
            <v>Timbres-poste</v>
          </cell>
          <cell r="G4565">
            <v>2011</v>
          </cell>
          <cell r="H4565" t="str">
            <v>Portrait</v>
          </cell>
          <cell r="I4565" t="str">
            <v>Personnalité. S.M. Paola (1937-), reine consort des Belges depuis 1993.</v>
          </cell>
          <cell r="J4565">
            <v>2.2999999999999998</v>
          </cell>
          <cell r="K4565">
            <v>1</v>
          </cell>
          <cell r="L4565">
            <v>0</v>
          </cell>
          <cell r="M4565">
            <v>0</v>
          </cell>
          <cell r="N4565">
            <v>1.2</v>
          </cell>
          <cell r="O4565">
            <v>0</v>
          </cell>
          <cell r="P4565">
            <v>0</v>
          </cell>
          <cell r="Q4565">
            <v>0</v>
          </cell>
          <cell r="R4565" t="str">
            <v>multicolore</v>
          </cell>
          <cell r="S4565" t="str">
            <v>11½x11¼</v>
          </cell>
          <cell r="T4565" t="str">
            <v>1</v>
          </cell>
          <cell r="U4565" t="str">
            <v/>
          </cell>
          <cell r="V4565" t="str">
            <v>Offset</v>
          </cell>
        </row>
        <row r="4566">
          <cell r="B4566" t="str">
            <v>DR-000-4166</v>
          </cell>
          <cell r="C4566" t="str">
            <v>4848484552495454</v>
          </cell>
          <cell r="D4566" t="str">
            <v>000</v>
          </cell>
          <cell r="E4566">
            <v>4166</v>
          </cell>
          <cell r="F4566" t="str">
            <v>Timbres-poste</v>
          </cell>
          <cell r="G4566">
            <v>2011</v>
          </cell>
          <cell r="H4566" t="str">
            <v>Cuberdons</v>
          </cell>
          <cell r="I4566" t="str">
            <v>Gastronomie. "Friandises de chez nous".</v>
          </cell>
          <cell r="J4566">
            <v>4</v>
          </cell>
          <cell r="K4566">
            <v>1</v>
          </cell>
          <cell r="L4566">
            <v>0</v>
          </cell>
          <cell r="M4566">
            <v>0</v>
          </cell>
          <cell r="N4566">
            <v>2.5</v>
          </cell>
          <cell r="O4566">
            <v>0</v>
          </cell>
          <cell r="P4566">
            <v>0</v>
          </cell>
          <cell r="Q4566">
            <v>0</v>
          </cell>
          <cell r="R4566" t="str">
            <v>multicolore</v>
          </cell>
          <cell r="S4566" t="str">
            <v>11½</v>
          </cell>
          <cell r="T4566" t="str">
            <v/>
          </cell>
          <cell r="U4566" t="str">
            <v/>
          </cell>
          <cell r="V4566" t="str">
            <v>Héliogravure</v>
          </cell>
        </row>
        <row r="4567">
          <cell r="B4567" t="str">
            <v>DR-000-F4166</v>
          </cell>
          <cell r="C4567" t="str">
            <v>484848457052495454</v>
          </cell>
          <cell r="D4567" t="str">
            <v>000</v>
          </cell>
          <cell r="E4567" t="str">
            <v>F4166</v>
          </cell>
          <cell r="F4567" t="str">
            <v>Timbres-poste</v>
          </cell>
          <cell r="G4567">
            <v>2011</v>
          </cell>
          <cell r="H4567" t="str">
            <v>feuillet de 5 timbres (4166 à 4170)         Pas Répertorié</v>
          </cell>
          <cell r="I4567" t="str">
            <v>Gastronomie "Friandise de chez nous"</v>
          </cell>
          <cell r="J4567">
            <v>20</v>
          </cell>
          <cell r="K4567">
            <v>1</v>
          </cell>
          <cell r="L4567">
            <v>0</v>
          </cell>
          <cell r="M4567">
            <v>0</v>
          </cell>
          <cell r="N4567">
            <v>12.5</v>
          </cell>
          <cell r="O4567">
            <v>0</v>
          </cell>
          <cell r="P4567">
            <v>0</v>
          </cell>
          <cell r="Q4567">
            <v>0</v>
          </cell>
          <cell r="R4567" t="str">
            <v>multicolore</v>
          </cell>
          <cell r="S4567" t="str">
            <v>11½</v>
          </cell>
          <cell r="T4567" t="str">
            <v/>
          </cell>
          <cell r="U4567" t="str">
            <v/>
          </cell>
          <cell r="V4567" t="str">
            <v>Héliogravure</v>
          </cell>
        </row>
        <row r="4568">
          <cell r="B4568" t="str">
            <v>DR-000-4167</v>
          </cell>
          <cell r="C4568" t="str">
            <v>4848484552495455</v>
          </cell>
          <cell r="D4568" t="str">
            <v>000</v>
          </cell>
          <cell r="E4568">
            <v>4167</v>
          </cell>
          <cell r="F4568" t="str">
            <v>Timbres-poste</v>
          </cell>
          <cell r="G4568">
            <v>2011</v>
          </cell>
          <cell r="H4568" t="str">
            <v>Babeluttes</v>
          </cell>
          <cell r="I4568" t="str">
            <v>Gastronomie. "Friandises de chez nous".</v>
          </cell>
          <cell r="J4568">
            <v>4</v>
          </cell>
          <cell r="K4568">
            <v>1</v>
          </cell>
          <cell r="L4568">
            <v>0</v>
          </cell>
          <cell r="M4568">
            <v>0</v>
          </cell>
          <cell r="N4568">
            <v>2.5</v>
          </cell>
          <cell r="O4568">
            <v>0</v>
          </cell>
          <cell r="P4568">
            <v>0</v>
          </cell>
          <cell r="Q4568">
            <v>0</v>
          </cell>
          <cell r="R4568" t="str">
            <v>multicolore</v>
          </cell>
          <cell r="S4568" t="str">
            <v>11½</v>
          </cell>
          <cell r="T4568" t="str">
            <v/>
          </cell>
          <cell r="U4568" t="str">
            <v/>
          </cell>
          <cell r="V4568" t="str">
            <v>Héliogravure</v>
          </cell>
        </row>
        <row r="4569">
          <cell r="B4569" t="str">
            <v>DR-000-4168</v>
          </cell>
          <cell r="C4569" t="str">
            <v>4848484552495456</v>
          </cell>
          <cell r="D4569" t="str">
            <v>000</v>
          </cell>
          <cell r="E4569">
            <v>4168</v>
          </cell>
          <cell r="F4569" t="str">
            <v>Timbres-poste</v>
          </cell>
          <cell r="G4569">
            <v>2011</v>
          </cell>
          <cell r="H4569" t="str">
            <v>Guimauves</v>
          </cell>
          <cell r="I4569" t="str">
            <v>Gastronomie. "Friandises de chez nous".</v>
          </cell>
          <cell r="J4569">
            <v>4</v>
          </cell>
          <cell r="K4569">
            <v>1</v>
          </cell>
          <cell r="L4569">
            <v>0</v>
          </cell>
          <cell r="M4569">
            <v>0</v>
          </cell>
          <cell r="N4569">
            <v>2.5</v>
          </cell>
          <cell r="O4569">
            <v>0</v>
          </cell>
          <cell r="P4569">
            <v>0</v>
          </cell>
          <cell r="Q4569">
            <v>0</v>
          </cell>
          <cell r="R4569" t="str">
            <v>multicolore</v>
          </cell>
          <cell r="S4569" t="str">
            <v>11½</v>
          </cell>
          <cell r="T4569" t="str">
            <v/>
          </cell>
          <cell r="U4569" t="str">
            <v/>
          </cell>
          <cell r="V4569" t="str">
            <v>Héliogravure</v>
          </cell>
        </row>
        <row r="4570">
          <cell r="B4570" t="str">
            <v>DR-000-4169</v>
          </cell>
          <cell r="C4570" t="str">
            <v>4848484552495457</v>
          </cell>
          <cell r="D4570" t="str">
            <v>000</v>
          </cell>
          <cell r="E4570">
            <v>4169</v>
          </cell>
          <cell r="F4570" t="str">
            <v>Timbres-poste</v>
          </cell>
          <cell r="G4570">
            <v>2011</v>
          </cell>
          <cell r="H4570" t="str">
            <v>Gommes</v>
          </cell>
          <cell r="I4570" t="str">
            <v>Gastronomie. "Friandises de chez nous".</v>
          </cell>
          <cell r="J4570">
            <v>4</v>
          </cell>
          <cell r="K4570">
            <v>1</v>
          </cell>
          <cell r="L4570">
            <v>0</v>
          </cell>
          <cell r="M4570">
            <v>0</v>
          </cell>
          <cell r="N4570">
            <v>2.5</v>
          </cell>
          <cell r="O4570">
            <v>0</v>
          </cell>
          <cell r="P4570">
            <v>0</v>
          </cell>
          <cell r="Q4570">
            <v>0</v>
          </cell>
          <cell r="R4570" t="str">
            <v>multicolore</v>
          </cell>
          <cell r="S4570" t="str">
            <v>11½</v>
          </cell>
          <cell r="T4570" t="str">
            <v/>
          </cell>
          <cell r="U4570" t="str">
            <v/>
          </cell>
          <cell r="V4570" t="str">
            <v>Héliogravure</v>
          </cell>
        </row>
        <row r="4571">
          <cell r="B4571" t="str">
            <v>DR-000-4170</v>
          </cell>
          <cell r="C4571" t="str">
            <v>4848484552495548</v>
          </cell>
          <cell r="D4571" t="str">
            <v>000</v>
          </cell>
          <cell r="E4571">
            <v>4170</v>
          </cell>
          <cell r="F4571" t="str">
            <v>Timbres-poste</v>
          </cell>
          <cell r="G4571">
            <v>2011</v>
          </cell>
          <cell r="H4571" t="str">
            <v>Caramels</v>
          </cell>
          <cell r="I4571" t="str">
            <v>Gastronomie. "Friandises de chez nous".</v>
          </cell>
          <cell r="J4571">
            <v>4</v>
          </cell>
          <cell r="K4571">
            <v>1</v>
          </cell>
          <cell r="L4571">
            <v>0</v>
          </cell>
          <cell r="M4571">
            <v>0</v>
          </cell>
          <cell r="N4571">
            <v>2.5</v>
          </cell>
          <cell r="O4571">
            <v>0</v>
          </cell>
          <cell r="P4571">
            <v>0</v>
          </cell>
          <cell r="Q4571">
            <v>0</v>
          </cell>
          <cell r="R4571" t="str">
            <v>multicolore</v>
          </cell>
          <cell r="S4571" t="str">
            <v>11½</v>
          </cell>
          <cell r="T4571" t="str">
            <v/>
          </cell>
          <cell r="U4571" t="str">
            <v/>
          </cell>
          <cell r="V4571" t="str">
            <v>Héliogravure</v>
          </cell>
        </row>
        <row r="4572">
          <cell r="B4572" t="str">
            <v>DR-000-4171</v>
          </cell>
          <cell r="C4572" t="str">
            <v>4848484552495549</v>
          </cell>
          <cell r="D4572" t="str">
            <v>000</v>
          </cell>
          <cell r="E4572">
            <v>4171</v>
          </cell>
          <cell r="F4572" t="str">
            <v>Timbres-poste</v>
          </cell>
          <cell r="G4572">
            <v>2011</v>
          </cell>
          <cell r="H4572" t="str">
            <v>Guerrier avec peinture de guerre (Indien Kayapo)</v>
          </cell>
          <cell r="I4572" t="str">
            <v>Europalia. Société brésilienne.</v>
          </cell>
          <cell r="J4572">
            <v>6.8</v>
          </cell>
          <cell r="K4572">
            <v>1</v>
          </cell>
          <cell r="L4572">
            <v>0</v>
          </cell>
          <cell r="M4572">
            <v>0</v>
          </cell>
          <cell r="N4572">
            <v>6.75</v>
          </cell>
          <cell r="O4572">
            <v>0</v>
          </cell>
          <cell r="P4572">
            <v>0</v>
          </cell>
          <cell r="Q4572">
            <v>0</v>
          </cell>
          <cell r="R4572" t="str">
            <v>multicolore</v>
          </cell>
          <cell r="S4572" t="str">
            <v>11½</v>
          </cell>
          <cell r="T4572" t="str">
            <v>3</v>
          </cell>
          <cell r="U4572" t="str">
            <v/>
          </cell>
          <cell r="V4572" t="str">
            <v>Offset</v>
          </cell>
        </row>
        <row r="4573">
          <cell r="B4573" t="str">
            <v>DR-000-4172</v>
          </cell>
          <cell r="C4573" t="str">
            <v>4848484552495550</v>
          </cell>
          <cell r="D4573" t="str">
            <v>000</v>
          </cell>
          <cell r="E4573">
            <v>4172</v>
          </cell>
          <cell r="F4573" t="str">
            <v>Timbres-poste</v>
          </cell>
          <cell r="G4573">
            <v>2011</v>
          </cell>
          <cell r="H4573" t="str">
            <v>Fille maquillée pour un rituel (Indien Kayapo)</v>
          </cell>
          <cell r="I4573" t="str">
            <v>Europalia. Société brésilienne.</v>
          </cell>
          <cell r="J4573">
            <v>6.8</v>
          </cell>
          <cell r="K4573">
            <v>1</v>
          </cell>
          <cell r="L4573">
            <v>0</v>
          </cell>
          <cell r="M4573">
            <v>0</v>
          </cell>
          <cell r="N4573">
            <v>6.75</v>
          </cell>
          <cell r="O4573">
            <v>0</v>
          </cell>
          <cell r="P4573">
            <v>0</v>
          </cell>
          <cell r="Q4573">
            <v>0</v>
          </cell>
          <cell r="R4573" t="str">
            <v>multicolore</v>
          </cell>
          <cell r="S4573" t="str">
            <v>11½</v>
          </cell>
          <cell r="T4573" t="str">
            <v>3</v>
          </cell>
          <cell r="U4573" t="str">
            <v/>
          </cell>
          <cell r="V4573" t="str">
            <v>Offset</v>
          </cell>
        </row>
        <row r="4574">
          <cell r="B4574" t="str">
            <v>DR-000-4173</v>
          </cell>
          <cell r="C4574" t="str">
            <v>4848484552495551</v>
          </cell>
          <cell r="D4574" t="str">
            <v>000</v>
          </cell>
          <cell r="E4574">
            <v>4173</v>
          </cell>
          <cell r="F4574" t="str">
            <v>Timbres-poste</v>
          </cell>
          <cell r="G4574">
            <v>2011</v>
          </cell>
          <cell r="H4574" t="str">
            <v>Bonhomme de neige (Dessin de Lauryn Sercu, 11 ans)</v>
          </cell>
          <cell r="I4574" t="str">
            <v>Noël. Bonhomme de neige.</v>
          </cell>
          <cell r="J4574">
            <v>2.2999999999999998</v>
          </cell>
          <cell r="K4574">
            <v>1</v>
          </cell>
          <cell r="L4574">
            <v>0</v>
          </cell>
          <cell r="M4574">
            <v>0</v>
          </cell>
          <cell r="N4574">
            <v>1</v>
          </cell>
          <cell r="O4574">
            <v>0</v>
          </cell>
          <cell r="P4574">
            <v>0</v>
          </cell>
          <cell r="Q4574">
            <v>0</v>
          </cell>
          <cell r="R4574" t="str">
            <v>multicolore</v>
          </cell>
          <cell r="S4574" t="str">
            <v>10 sur 2 ou 3 côtés</v>
          </cell>
          <cell r="T4574" t="str">
            <v>1</v>
          </cell>
          <cell r="U4574" t="str">
            <v/>
          </cell>
          <cell r="V4574" t="str">
            <v>Héliogravure</v>
          </cell>
        </row>
        <row r="4575">
          <cell r="B4575" t="str">
            <v>DR-000-4174</v>
          </cell>
          <cell r="C4575" t="str">
            <v>4848484552495552</v>
          </cell>
          <cell r="D4575" t="str">
            <v>000</v>
          </cell>
          <cell r="E4575">
            <v>4174</v>
          </cell>
          <cell r="F4575" t="str">
            <v>Timbres-poste</v>
          </cell>
          <cell r="G4575">
            <v>2011</v>
          </cell>
          <cell r="H4575" t="str">
            <v>Ange (Dessin d' Anna Proost, 8 ans)</v>
          </cell>
          <cell r="I4575" t="str">
            <v>Noël. Ange.</v>
          </cell>
          <cell r="J4575">
            <v>4.5</v>
          </cell>
          <cell r="K4575">
            <v>1</v>
          </cell>
          <cell r="L4575">
            <v>0</v>
          </cell>
          <cell r="M4575">
            <v>0</v>
          </cell>
          <cell r="N4575">
            <v>2</v>
          </cell>
          <cell r="O4575">
            <v>0</v>
          </cell>
          <cell r="P4575">
            <v>0</v>
          </cell>
          <cell r="Q4575">
            <v>0</v>
          </cell>
          <cell r="R4575" t="str">
            <v>multicolore</v>
          </cell>
          <cell r="S4575" t="str">
            <v>sur 2 ou 3 côtés</v>
          </cell>
          <cell r="T4575" t="str">
            <v>1 (Europe), 1 (Monde)</v>
          </cell>
          <cell r="U4575" t="str">
            <v/>
          </cell>
          <cell r="V4575" t="str">
            <v>Héliogravure</v>
          </cell>
        </row>
        <row r="4576">
          <cell r="B4576" t="str">
            <v>DR-000-4175</v>
          </cell>
          <cell r="C4576" t="str">
            <v>4848484552495553</v>
          </cell>
          <cell r="D4576" t="str">
            <v>000</v>
          </cell>
          <cell r="E4576">
            <v>4175</v>
          </cell>
          <cell r="F4576" t="str">
            <v>Timbres-poste</v>
          </cell>
          <cell r="G4576">
            <v>2011</v>
          </cell>
          <cell r="H4576" t="str">
            <v>Détail du panneau Maya annonçant la fin du monde le 21/12/12 (Musées Royaux d'Art et d'Histoire de Bruxelles)</v>
          </cell>
          <cell r="I4576" t="str">
            <v>Calendrier Maya.</v>
          </cell>
          <cell r="J4576">
            <v>4.5</v>
          </cell>
          <cell r="K4576">
            <v>1</v>
          </cell>
          <cell r="L4576">
            <v>0</v>
          </cell>
          <cell r="M4576">
            <v>0</v>
          </cell>
          <cell r="N4576">
            <v>3</v>
          </cell>
          <cell r="O4576">
            <v>0</v>
          </cell>
          <cell r="P4576">
            <v>0</v>
          </cell>
          <cell r="Q4576">
            <v>0</v>
          </cell>
          <cell r="R4576" t="str">
            <v>multicolore</v>
          </cell>
          <cell r="S4576" t="str">
            <v>11¼x11½</v>
          </cell>
          <cell r="T4576" t="str">
            <v>1 (Monde)</v>
          </cell>
          <cell r="U4576" t="str">
            <v/>
          </cell>
          <cell r="V4576" t="str">
            <v>Offset</v>
          </cell>
        </row>
        <row r="4577">
          <cell r="B4577" t="str">
            <v>DR-000-4176</v>
          </cell>
          <cell r="C4577" t="str">
            <v>4848484552495554</v>
          </cell>
          <cell r="D4577" t="str">
            <v>000</v>
          </cell>
          <cell r="E4577">
            <v>4176</v>
          </cell>
          <cell r="F4577" t="str">
            <v>Timbres-poste</v>
          </cell>
          <cell r="G4577">
            <v>2011</v>
          </cell>
          <cell r="H4577" t="str">
            <v>Achel</v>
          </cell>
          <cell r="I4577" t="str">
            <v>Gastronomie. Les bières trappistes. Bières en bouteilles et verres à pied.</v>
          </cell>
          <cell r="J4577">
            <v>4</v>
          </cell>
          <cell r="K4577">
            <v>2</v>
          </cell>
          <cell r="L4577">
            <v>0</v>
          </cell>
          <cell r="M4577">
            <v>0</v>
          </cell>
          <cell r="N4577">
            <v>3.5</v>
          </cell>
          <cell r="O4577">
            <v>0</v>
          </cell>
          <cell r="P4577">
            <v>0</v>
          </cell>
          <cell r="Q4577">
            <v>0</v>
          </cell>
          <cell r="R4577" t="str">
            <v/>
          </cell>
          <cell r="S4577" t="str">
            <v>11½</v>
          </cell>
          <cell r="T4577" t="str">
            <v/>
          </cell>
          <cell r="U4577" t="str">
            <v/>
          </cell>
          <cell r="V4577" t="str">
            <v>Offset</v>
          </cell>
        </row>
        <row r="4578">
          <cell r="B4578" t="str">
            <v>DR-000-F4176</v>
          </cell>
          <cell r="C4578" t="str">
            <v>484848457052495554</v>
          </cell>
          <cell r="D4578" t="str">
            <v>000</v>
          </cell>
          <cell r="E4578" t="str">
            <v>F4176</v>
          </cell>
          <cell r="F4578" t="str">
            <v>Timbres-poste</v>
          </cell>
          <cell r="G4578">
            <v>2011</v>
          </cell>
          <cell r="H4578" t="str">
            <v>feuillet de 6 timbres (4176 à 4181)           Pas Répertorié</v>
          </cell>
          <cell r="I4578" t="str">
            <v>Gastronomie Les bières trappistes</v>
          </cell>
          <cell r="J4578">
            <v>24</v>
          </cell>
          <cell r="K4578">
            <v>2</v>
          </cell>
          <cell r="L4578">
            <v>0</v>
          </cell>
          <cell r="M4578">
            <v>0</v>
          </cell>
          <cell r="N4578">
            <v>21</v>
          </cell>
          <cell r="O4578">
            <v>0</v>
          </cell>
          <cell r="P4578">
            <v>0</v>
          </cell>
          <cell r="Q4578">
            <v>0</v>
          </cell>
          <cell r="R4578" t="str">
            <v/>
          </cell>
          <cell r="S4578" t="str">
            <v>11½</v>
          </cell>
          <cell r="T4578" t="str">
            <v/>
          </cell>
          <cell r="U4578" t="str">
            <v/>
          </cell>
          <cell r="V4578" t="str">
            <v>Offset</v>
          </cell>
        </row>
        <row r="4579">
          <cell r="B4579" t="str">
            <v>DR-000-4177</v>
          </cell>
          <cell r="C4579" t="str">
            <v>4848484552495555</v>
          </cell>
          <cell r="D4579" t="str">
            <v>000</v>
          </cell>
          <cell r="E4579">
            <v>4177</v>
          </cell>
          <cell r="F4579" t="str">
            <v>Timbres-poste</v>
          </cell>
          <cell r="G4579">
            <v>2011</v>
          </cell>
          <cell r="H4579" t="str">
            <v>Chimay</v>
          </cell>
          <cell r="I4579" t="str">
            <v>Gastronomie. Les bières trappistes. Bières en bouteilles et verres à pied.</v>
          </cell>
          <cell r="J4579">
            <v>4</v>
          </cell>
          <cell r="K4579">
            <v>2</v>
          </cell>
          <cell r="L4579">
            <v>0</v>
          </cell>
          <cell r="M4579">
            <v>0</v>
          </cell>
          <cell r="N4579">
            <v>3.5</v>
          </cell>
          <cell r="O4579">
            <v>0</v>
          </cell>
          <cell r="P4579">
            <v>0</v>
          </cell>
          <cell r="Q4579">
            <v>0</v>
          </cell>
          <cell r="R4579" t="str">
            <v/>
          </cell>
          <cell r="S4579" t="str">
            <v>11½</v>
          </cell>
          <cell r="T4579" t="str">
            <v/>
          </cell>
          <cell r="U4579" t="str">
            <v/>
          </cell>
          <cell r="V4579" t="str">
            <v>Offset</v>
          </cell>
        </row>
        <row r="4580">
          <cell r="B4580" t="str">
            <v>DR-000-4178</v>
          </cell>
          <cell r="C4580" t="str">
            <v>4848484552495556</v>
          </cell>
          <cell r="D4580" t="str">
            <v>000</v>
          </cell>
          <cell r="E4580">
            <v>4178</v>
          </cell>
          <cell r="F4580" t="str">
            <v>Timbres-poste</v>
          </cell>
          <cell r="G4580">
            <v>2011</v>
          </cell>
          <cell r="H4580" t="str">
            <v>Orval</v>
          </cell>
          <cell r="I4580" t="str">
            <v>Gastronomie. Les bières trappistes. Bières en bouteilles et verres à pied.</v>
          </cell>
          <cell r="J4580">
            <v>4</v>
          </cell>
          <cell r="K4580">
            <v>2</v>
          </cell>
          <cell r="L4580">
            <v>0</v>
          </cell>
          <cell r="M4580">
            <v>0</v>
          </cell>
          <cell r="N4580">
            <v>3.5</v>
          </cell>
          <cell r="O4580">
            <v>0</v>
          </cell>
          <cell r="P4580">
            <v>0</v>
          </cell>
          <cell r="Q4580">
            <v>0</v>
          </cell>
          <cell r="R4580" t="str">
            <v/>
          </cell>
          <cell r="S4580" t="str">
            <v>11½</v>
          </cell>
          <cell r="T4580" t="str">
            <v/>
          </cell>
          <cell r="U4580" t="str">
            <v/>
          </cell>
          <cell r="V4580" t="str">
            <v>Offset</v>
          </cell>
        </row>
        <row r="4581">
          <cell r="B4581" t="str">
            <v>DR-000-4179</v>
          </cell>
          <cell r="C4581" t="str">
            <v>4848484552495557</v>
          </cell>
          <cell r="D4581" t="str">
            <v>000</v>
          </cell>
          <cell r="E4581">
            <v>4179</v>
          </cell>
          <cell r="F4581" t="str">
            <v>Timbres-poste</v>
          </cell>
          <cell r="G4581">
            <v>2011</v>
          </cell>
          <cell r="H4581" t="str">
            <v>Rochefort</v>
          </cell>
          <cell r="I4581" t="str">
            <v>Gastronomie. Les bières trappistes. Bières en bouteilles et verres à pied.</v>
          </cell>
          <cell r="J4581">
            <v>4</v>
          </cell>
          <cell r="K4581">
            <v>2</v>
          </cell>
          <cell r="L4581">
            <v>0</v>
          </cell>
          <cell r="M4581">
            <v>0</v>
          </cell>
          <cell r="N4581">
            <v>3.5</v>
          </cell>
          <cell r="O4581">
            <v>0</v>
          </cell>
          <cell r="P4581">
            <v>0</v>
          </cell>
          <cell r="Q4581">
            <v>0</v>
          </cell>
          <cell r="R4581" t="str">
            <v/>
          </cell>
          <cell r="S4581" t="str">
            <v>11½</v>
          </cell>
          <cell r="T4581" t="str">
            <v/>
          </cell>
          <cell r="U4581" t="str">
            <v/>
          </cell>
          <cell r="V4581" t="str">
            <v>Offset</v>
          </cell>
        </row>
        <row r="4582">
          <cell r="B4582" t="str">
            <v>DR-000-4180</v>
          </cell>
          <cell r="C4582" t="str">
            <v>4848484552495648</v>
          </cell>
          <cell r="D4582" t="str">
            <v>000</v>
          </cell>
          <cell r="E4582">
            <v>4180</v>
          </cell>
          <cell r="F4582" t="str">
            <v>Timbres-poste</v>
          </cell>
          <cell r="G4582">
            <v>2011</v>
          </cell>
          <cell r="H4582" t="str">
            <v>Westmalle</v>
          </cell>
          <cell r="I4582" t="str">
            <v>Gastronomie. Les bières trappistes. Bières en bouteilles et verres à pied.</v>
          </cell>
          <cell r="J4582">
            <v>4</v>
          </cell>
          <cell r="K4582">
            <v>2</v>
          </cell>
          <cell r="L4582">
            <v>0</v>
          </cell>
          <cell r="M4582">
            <v>0</v>
          </cell>
          <cell r="N4582">
            <v>3.5</v>
          </cell>
          <cell r="O4582">
            <v>0</v>
          </cell>
          <cell r="P4582">
            <v>0</v>
          </cell>
          <cell r="Q4582">
            <v>0</v>
          </cell>
          <cell r="R4582" t="str">
            <v/>
          </cell>
          <cell r="S4582" t="str">
            <v>11½</v>
          </cell>
          <cell r="T4582" t="str">
            <v/>
          </cell>
          <cell r="U4582" t="str">
            <v/>
          </cell>
          <cell r="V4582" t="str">
            <v>Offset</v>
          </cell>
        </row>
        <row r="4583">
          <cell r="B4583" t="str">
            <v>DR-000-4181</v>
          </cell>
          <cell r="C4583" t="str">
            <v>4848484552495649</v>
          </cell>
          <cell r="D4583" t="str">
            <v>000</v>
          </cell>
          <cell r="E4583">
            <v>4181</v>
          </cell>
          <cell r="F4583" t="str">
            <v>Timbres-poste</v>
          </cell>
          <cell r="G4583">
            <v>2011</v>
          </cell>
          <cell r="H4583" t="str">
            <v>Westvleteren</v>
          </cell>
          <cell r="I4583" t="str">
            <v>Gastronomie. Les bières trappistes. Bières en bouteilles et verres à pied.</v>
          </cell>
          <cell r="J4583">
            <v>4</v>
          </cell>
          <cell r="K4583">
            <v>2</v>
          </cell>
          <cell r="L4583">
            <v>0</v>
          </cell>
          <cell r="M4583">
            <v>0</v>
          </cell>
          <cell r="N4583">
            <v>3.5</v>
          </cell>
          <cell r="O4583">
            <v>0</v>
          </cell>
          <cell r="P4583">
            <v>0</v>
          </cell>
          <cell r="Q4583">
            <v>0</v>
          </cell>
          <cell r="R4583" t="str">
            <v/>
          </cell>
          <cell r="S4583" t="str">
            <v>11½</v>
          </cell>
          <cell r="T4583" t="str">
            <v/>
          </cell>
          <cell r="U4583" t="str">
            <v/>
          </cell>
          <cell r="V4583" t="str">
            <v>Offset</v>
          </cell>
        </row>
        <row r="4584">
          <cell r="B4584" t="str">
            <v>DR-000-4182</v>
          </cell>
          <cell r="C4584" t="str">
            <v>4848484552495650</v>
          </cell>
          <cell r="D4584" t="str">
            <v>000</v>
          </cell>
          <cell r="E4584">
            <v>4182</v>
          </cell>
          <cell r="F4584" t="str">
            <v>Timbres-poste</v>
          </cell>
          <cell r="G4584">
            <v>2011</v>
          </cell>
          <cell r="H4584" t="str">
            <v>Sirène</v>
          </cell>
          <cell r="I4584" t="str">
            <v>Faune fabuleuse. Créatures mythiques.</v>
          </cell>
          <cell r="J4584">
            <v>2.5</v>
          </cell>
          <cell r="K4584">
            <v>1</v>
          </cell>
          <cell r="L4584">
            <v>0</v>
          </cell>
          <cell r="M4584">
            <v>0</v>
          </cell>
          <cell r="N4584">
            <v>1.2</v>
          </cell>
          <cell r="O4584">
            <v>0</v>
          </cell>
          <cell r="P4584">
            <v>0</v>
          </cell>
          <cell r="Q4584">
            <v>0</v>
          </cell>
          <cell r="R4584" t="str">
            <v/>
          </cell>
          <cell r="S4584" t="str">
            <v>10 sur 2 ou 3 côtés</v>
          </cell>
          <cell r="T4584" t="str">
            <v/>
          </cell>
          <cell r="U4584" t="str">
            <v/>
          </cell>
          <cell r="V4584" t="str">
            <v>Héliogravure</v>
          </cell>
        </row>
        <row r="4585">
          <cell r="B4585" t="str">
            <v>DR-000-4183</v>
          </cell>
          <cell r="C4585" t="str">
            <v>4848484552495651</v>
          </cell>
          <cell r="D4585" t="str">
            <v>000</v>
          </cell>
          <cell r="E4585">
            <v>4183</v>
          </cell>
          <cell r="F4585" t="str">
            <v>Timbres-poste</v>
          </cell>
          <cell r="G4585">
            <v>2011</v>
          </cell>
          <cell r="H4585" t="str">
            <v>Loup-garou</v>
          </cell>
          <cell r="I4585" t="str">
            <v>Faune fabuleuse. Créatures mythiques.</v>
          </cell>
          <cell r="J4585">
            <v>2.5</v>
          </cell>
          <cell r="K4585">
            <v>1</v>
          </cell>
          <cell r="L4585">
            <v>0</v>
          </cell>
          <cell r="M4585">
            <v>0</v>
          </cell>
          <cell r="N4585">
            <v>1.2</v>
          </cell>
          <cell r="O4585">
            <v>0</v>
          </cell>
          <cell r="P4585">
            <v>0</v>
          </cell>
          <cell r="Q4585">
            <v>0</v>
          </cell>
          <cell r="R4585" t="str">
            <v/>
          </cell>
          <cell r="S4585" t="str">
            <v>10 sur 2 ou 3 côtés</v>
          </cell>
          <cell r="T4585" t="str">
            <v/>
          </cell>
          <cell r="U4585" t="str">
            <v/>
          </cell>
          <cell r="V4585" t="str">
            <v>Héliogravure</v>
          </cell>
        </row>
        <row r="4586">
          <cell r="B4586" t="str">
            <v>DR-000-4184</v>
          </cell>
          <cell r="C4586" t="str">
            <v>4848484552495652</v>
          </cell>
          <cell r="D4586" t="str">
            <v>000</v>
          </cell>
          <cell r="E4586">
            <v>4184</v>
          </cell>
          <cell r="F4586" t="str">
            <v>Timbres-poste</v>
          </cell>
          <cell r="G4586">
            <v>2011</v>
          </cell>
          <cell r="H4586" t="str">
            <v>Licorne</v>
          </cell>
          <cell r="I4586" t="str">
            <v>Faune fabuleuse. Créatures mythiques.</v>
          </cell>
          <cell r="J4586">
            <v>2.5</v>
          </cell>
          <cell r="K4586">
            <v>1</v>
          </cell>
          <cell r="L4586">
            <v>0</v>
          </cell>
          <cell r="M4586">
            <v>0</v>
          </cell>
          <cell r="N4586">
            <v>1.2</v>
          </cell>
          <cell r="O4586">
            <v>0</v>
          </cell>
          <cell r="P4586">
            <v>0</v>
          </cell>
          <cell r="Q4586">
            <v>0</v>
          </cell>
          <cell r="R4586" t="str">
            <v/>
          </cell>
          <cell r="S4586" t="str">
            <v>10 sur 2 ou 3 côtés</v>
          </cell>
          <cell r="T4586" t="str">
            <v/>
          </cell>
          <cell r="U4586" t="str">
            <v/>
          </cell>
          <cell r="V4586" t="str">
            <v>Héliogravure</v>
          </cell>
        </row>
        <row r="4587">
          <cell r="B4587" t="str">
            <v>DR-000-4185</v>
          </cell>
          <cell r="C4587" t="str">
            <v>4848484552495653</v>
          </cell>
          <cell r="D4587" t="str">
            <v>000</v>
          </cell>
          <cell r="E4587">
            <v>4185</v>
          </cell>
          <cell r="F4587" t="str">
            <v>Timbres-poste</v>
          </cell>
          <cell r="G4587">
            <v>2011</v>
          </cell>
          <cell r="H4587" t="str">
            <v>Dragon</v>
          </cell>
          <cell r="I4587" t="str">
            <v>Faune fabuleuse. Créatures mythiques.</v>
          </cell>
          <cell r="J4587">
            <v>2.5</v>
          </cell>
          <cell r="K4587">
            <v>1</v>
          </cell>
          <cell r="L4587">
            <v>0</v>
          </cell>
          <cell r="M4587">
            <v>0</v>
          </cell>
          <cell r="N4587">
            <v>1.2</v>
          </cell>
          <cell r="O4587">
            <v>0</v>
          </cell>
          <cell r="P4587">
            <v>0</v>
          </cell>
          <cell r="Q4587">
            <v>0</v>
          </cell>
          <cell r="R4587" t="str">
            <v/>
          </cell>
          <cell r="S4587" t="str">
            <v>10 sur 2 ou 3 côtés</v>
          </cell>
          <cell r="T4587" t="str">
            <v/>
          </cell>
          <cell r="U4587" t="str">
            <v/>
          </cell>
          <cell r="V4587" t="str">
            <v>Héliogravure</v>
          </cell>
        </row>
        <row r="4588">
          <cell r="B4588" t="str">
            <v>DR-000-4186</v>
          </cell>
          <cell r="C4588" t="str">
            <v>4848484552495654</v>
          </cell>
          <cell r="D4588" t="str">
            <v>000</v>
          </cell>
          <cell r="E4588">
            <v>4186</v>
          </cell>
          <cell r="F4588" t="str">
            <v>Timbres-poste</v>
          </cell>
          <cell r="G4588">
            <v>2011</v>
          </cell>
          <cell r="H4588" t="str">
            <v>Amphiptère</v>
          </cell>
          <cell r="I4588" t="str">
            <v>Faune fabuleuse. Créatures mythiques.</v>
          </cell>
          <cell r="J4588">
            <v>2.5</v>
          </cell>
          <cell r="K4588">
            <v>1</v>
          </cell>
          <cell r="L4588">
            <v>0</v>
          </cell>
          <cell r="M4588">
            <v>0</v>
          </cell>
          <cell r="N4588">
            <v>1.2</v>
          </cell>
          <cell r="O4588">
            <v>0</v>
          </cell>
          <cell r="P4588">
            <v>0</v>
          </cell>
          <cell r="Q4588">
            <v>0</v>
          </cell>
          <cell r="R4588" t="str">
            <v/>
          </cell>
          <cell r="S4588" t="str">
            <v>10 sur 2 ou 3 côtés</v>
          </cell>
          <cell r="T4588" t="str">
            <v/>
          </cell>
          <cell r="U4588" t="str">
            <v/>
          </cell>
          <cell r="V4588" t="str">
            <v>Héliogravure</v>
          </cell>
        </row>
        <row r="4589">
          <cell r="B4589" t="str">
            <v>DR-000-4187</v>
          </cell>
          <cell r="C4589" t="str">
            <v>4848484552495655</v>
          </cell>
          <cell r="D4589" t="str">
            <v>000</v>
          </cell>
          <cell r="E4589">
            <v>4187</v>
          </cell>
          <cell r="F4589" t="str">
            <v>Timbres-poste</v>
          </cell>
          <cell r="G4589">
            <v>2011</v>
          </cell>
          <cell r="H4589" t="str">
            <v>Pégase</v>
          </cell>
          <cell r="I4589" t="str">
            <v>Faune fabuleuse. Créatures mythiques.</v>
          </cell>
          <cell r="J4589">
            <v>2.5</v>
          </cell>
          <cell r="K4589">
            <v>1</v>
          </cell>
          <cell r="L4589">
            <v>0</v>
          </cell>
          <cell r="M4589">
            <v>0</v>
          </cell>
          <cell r="N4589">
            <v>1.2</v>
          </cell>
          <cell r="O4589">
            <v>0</v>
          </cell>
          <cell r="P4589">
            <v>0</v>
          </cell>
          <cell r="Q4589">
            <v>0</v>
          </cell>
          <cell r="R4589" t="str">
            <v/>
          </cell>
          <cell r="S4589" t="str">
            <v>10 sur 2 ou 3 côtés</v>
          </cell>
          <cell r="T4589" t="str">
            <v/>
          </cell>
          <cell r="U4589" t="str">
            <v/>
          </cell>
          <cell r="V4589" t="str">
            <v>Héliogravure</v>
          </cell>
        </row>
        <row r="4590">
          <cell r="B4590" t="str">
            <v>DR-000-4188</v>
          </cell>
          <cell r="C4590" t="str">
            <v>4848484552495656</v>
          </cell>
          <cell r="D4590" t="str">
            <v>000</v>
          </cell>
          <cell r="E4590">
            <v>4188</v>
          </cell>
          <cell r="F4590" t="str">
            <v>Timbres-poste</v>
          </cell>
          <cell r="G4590">
            <v>2011</v>
          </cell>
          <cell r="H4590" t="str">
            <v>Griffon</v>
          </cell>
          <cell r="I4590" t="str">
            <v>Faune fabuleuse. Créatures mythiques.</v>
          </cell>
          <cell r="J4590">
            <v>2.5</v>
          </cell>
          <cell r="K4590">
            <v>1</v>
          </cell>
          <cell r="L4590">
            <v>0</v>
          </cell>
          <cell r="M4590">
            <v>0</v>
          </cell>
          <cell r="N4590">
            <v>1.2</v>
          </cell>
          <cell r="O4590">
            <v>0</v>
          </cell>
          <cell r="P4590">
            <v>0</v>
          </cell>
          <cell r="Q4590">
            <v>0</v>
          </cell>
          <cell r="R4590" t="str">
            <v/>
          </cell>
          <cell r="S4590" t="str">
            <v>10 sur 2 ou 3 côtés</v>
          </cell>
          <cell r="T4590" t="str">
            <v/>
          </cell>
          <cell r="U4590" t="str">
            <v/>
          </cell>
          <cell r="V4590" t="str">
            <v>Héliogravure</v>
          </cell>
        </row>
        <row r="4591">
          <cell r="B4591" t="str">
            <v>DR-000-4189</v>
          </cell>
          <cell r="C4591" t="str">
            <v>4848484552495657</v>
          </cell>
          <cell r="D4591" t="str">
            <v>000</v>
          </cell>
          <cell r="E4591">
            <v>4189</v>
          </cell>
          <cell r="F4591" t="str">
            <v>Timbres-poste</v>
          </cell>
          <cell r="G4591">
            <v>2011</v>
          </cell>
          <cell r="H4591" t="str">
            <v>Centaure</v>
          </cell>
          <cell r="I4591" t="str">
            <v>Faune fabuleuse. Créatures mythiques.</v>
          </cell>
          <cell r="J4591">
            <v>2.5</v>
          </cell>
          <cell r="K4591">
            <v>1</v>
          </cell>
          <cell r="L4591">
            <v>0</v>
          </cell>
          <cell r="M4591">
            <v>0</v>
          </cell>
          <cell r="N4591">
            <v>1.2</v>
          </cell>
          <cell r="O4591">
            <v>0</v>
          </cell>
          <cell r="P4591">
            <v>0</v>
          </cell>
          <cell r="Q4591">
            <v>0</v>
          </cell>
          <cell r="R4591" t="str">
            <v/>
          </cell>
          <cell r="S4591" t="str">
            <v>10 sur 2 ou 3 côtés</v>
          </cell>
          <cell r="T4591" t="str">
            <v/>
          </cell>
          <cell r="U4591" t="str">
            <v/>
          </cell>
          <cell r="V4591" t="str">
            <v>Héliogravure</v>
          </cell>
        </row>
        <row r="4592">
          <cell r="B4592" t="str">
            <v>DR-000-4190</v>
          </cell>
          <cell r="C4592" t="str">
            <v>4848484552495748</v>
          </cell>
          <cell r="D4592" t="str">
            <v>000</v>
          </cell>
          <cell r="E4592">
            <v>4190</v>
          </cell>
          <cell r="F4592" t="str">
            <v>Timbres-poste</v>
          </cell>
          <cell r="G4592">
            <v>2011</v>
          </cell>
          <cell r="H4592" t="str">
            <v>Sphinx</v>
          </cell>
          <cell r="I4592" t="str">
            <v>Faune fabuleuse. Créatures mythiques.</v>
          </cell>
          <cell r="J4592">
            <v>2.5</v>
          </cell>
          <cell r="K4592">
            <v>1</v>
          </cell>
          <cell r="L4592">
            <v>0</v>
          </cell>
          <cell r="M4592">
            <v>0</v>
          </cell>
          <cell r="N4592">
            <v>1.2</v>
          </cell>
          <cell r="O4592">
            <v>0</v>
          </cell>
          <cell r="P4592">
            <v>0</v>
          </cell>
          <cell r="Q4592">
            <v>0</v>
          </cell>
          <cell r="R4592" t="str">
            <v/>
          </cell>
          <cell r="S4592" t="str">
            <v>10 sur 2 ou 3 côtés</v>
          </cell>
          <cell r="T4592" t="str">
            <v/>
          </cell>
          <cell r="U4592" t="str">
            <v/>
          </cell>
          <cell r="V4592" t="str">
            <v>Héliogravure</v>
          </cell>
        </row>
        <row r="4593">
          <cell r="B4593" t="str">
            <v>DR-000-4191</v>
          </cell>
          <cell r="C4593" t="str">
            <v>4848484552495749</v>
          </cell>
          <cell r="D4593" t="str">
            <v>000</v>
          </cell>
          <cell r="E4593">
            <v>4191</v>
          </cell>
          <cell r="F4593" t="str">
            <v>Timbres-poste</v>
          </cell>
          <cell r="G4593">
            <v>2011</v>
          </cell>
          <cell r="H4593" t="str">
            <v>Harpie</v>
          </cell>
          <cell r="I4593" t="str">
            <v>Faune fabuleuse. Créatures mythiques.</v>
          </cell>
          <cell r="J4593">
            <v>2.5</v>
          </cell>
          <cell r="K4593">
            <v>1</v>
          </cell>
          <cell r="L4593">
            <v>0</v>
          </cell>
          <cell r="M4593">
            <v>0</v>
          </cell>
          <cell r="N4593">
            <v>1.2</v>
          </cell>
          <cell r="O4593">
            <v>0</v>
          </cell>
          <cell r="P4593">
            <v>0</v>
          </cell>
          <cell r="Q4593">
            <v>0</v>
          </cell>
          <cell r="R4593" t="str">
            <v/>
          </cell>
          <cell r="S4593" t="str">
            <v>10 sur 2 ou 3 côtés</v>
          </cell>
          <cell r="T4593" t="str">
            <v/>
          </cell>
          <cell r="U4593" t="str">
            <v/>
          </cell>
          <cell r="V4593" t="str">
            <v>Héliogravure</v>
          </cell>
        </row>
        <row r="4594">
          <cell r="B4594" t="str">
            <v>DR-000-4192</v>
          </cell>
          <cell r="C4594" t="str">
            <v>4848484552495750</v>
          </cell>
          <cell r="D4594" t="str">
            <v>000</v>
          </cell>
          <cell r="E4594">
            <v>4192</v>
          </cell>
          <cell r="F4594" t="str">
            <v>Timbres-poste</v>
          </cell>
          <cell r="G4594">
            <v>2012</v>
          </cell>
          <cell r="H4594" t="str">
            <v>Calligraphie latine, de Brody Neuenschwander                                   (Voir c4192)</v>
          </cell>
          <cell r="I4594" t="str">
            <v>Fête du Timbre. Art. Calligraphies du monde. Calligraphies avec mention "écrivez-vous" en langues différentes.</v>
          </cell>
          <cell r="J4594">
            <v>4.5</v>
          </cell>
          <cell r="K4594">
            <v>0</v>
          </cell>
          <cell r="L4594">
            <v>0</v>
          </cell>
          <cell r="M4594">
            <v>0</v>
          </cell>
          <cell r="N4594">
            <v>4</v>
          </cell>
          <cell r="O4594">
            <v>0</v>
          </cell>
          <cell r="P4594">
            <v>0</v>
          </cell>
          <cell r="Q4594">
            <v>0</v>
          </cell>
          <cell r="R4594" t="str">
            <v/>
          </cell>
          <cell r="S4594" t="str">
            <v>11½x12</v>
          </cell>
          <cell r="T4594" t="str">
            <v/>
          </cell>
          <cell r="U4594" t="str">
            <v/>
          </cell>
          <cell r="V4594" t="str">
            <v>Héliogravure</v>
          </cell>
        </row>
        <row r="4595">
          <cell r="B4595" t="str">
            <v>DR-000-4193</v>
          </cell>
          <cell r="C4595" t="str">
            <v>4848484552495751</v>
          </cell>
          <cell r="D4595" t="str">
            <v>000</v>
          </cell>
          <cell r="E4595">
            <v>4193</v>
          </cell>
          <cell r="F4595" t="str">
            <v>Timbres-poste</v>
          </cell>
          <cell r="G4595">
            <v>2012</v>
          </cell>
          <cell r="H4595" t="str">
            <v>Calligraphie arabe, de Wissam Shawkat                                   (Voir c4192)</v>
          </cell>
          <cell r="I4595" t="str">
            <v>Fête du Timbre. Art. Calligraphies du monde. Calligraphies avec mention "écrivez-vous" en langues différentes.</v>
          </cell>
          <cell r="J4595">
            <v>4.5</v>
          </cell>
          <cell r="K4595">
            <v>0</v>
          </cell>
          <cell r="L4595">
            <v>0</v>
          </cell>
          <cell r="M4595">
            <v>0</v>
          </cell>
          <cell r="N4595">
            <v>4</v>
          </cell>
          <cell r="O4595">
            <v>0</v>
          </cell>
          <cell r="P4595">
            <v>0</v>
          </cell>
          <cell r="Q4595">
            <v>0</v>
          </cell>
          <cell r="R4595" t="str">
            <v/>
          </cell>
          <cell r="S4595" t="str">
            <v>11½x12</v>
          </cell>
          <cell r="T4595" t="str">
            <v/>
          </cell>
          <cell r="U4595" t="str">
            <v/>
          </cell>
          <cell r="V4595" t="str">
            <v>Héliogravure</v>
          </cell>
        </row>
        <row r="4596">
          <cell r="B4596" t="str">
            <v>DR-000-4194</v>
          </cell>
          <cell r="C4596" t="str">
            <v>4848484552495752</v>
          </cell>
          <cell r="D4596" t="str">
            <v>000</v>
          </cell>
          <cell r="E4596">
            <v>4194</v>
          </cell>
          <cell r="F4596" t="str">
            <v>Timbres-poste</v>
          </cell>
          <cell r="G4596">
            <v>2012</v>
          </cell>
          <cell r="H4596" t="str">
            <v>Calligraphie chinoise, de Jianing Wang                                   (Voir c4192)</v>
          </cell>
          <cell r="I4596" t="str">
            <v>Fête du Timbre. Art. Calligraphies du monde. Calligraphies avec mention "écrivez-vous" en langues différentes.</v>
          </cell>
          <cell r="J4596">
            <v>4.5</v>
          </cell>
          <cell r="K4596">
            <v>0</v>
          </cell>
          <cell r="L4596">
            <v>0</v>
          </cell>
          <cell r="M4596">
            <v>0</v>
          </cell>
          <cell r="N4596">
            <v>4</v>
          </cell>
          <cell r="O4596">
            <v>0</v>
          </cell>
          <cell r="P4596">
            <v>0</v>
          </cell>
          <cell r="Q4596">
            <v>0</v>
          </cell>
          <cell r="R4596" t="str">
            <v/>
          </cell>
          <cell r="S4596" t="str">
            <v>11½x12</v>
          </cell>
          <cell r="T4596" t="str">
            <v/>
          </cell>
          <cell r="U4596" t="str">
            <v/>
          </cell>
          <cell r="V4596" t="str">
            <v>Héliogravure</v>
          </cell>
        </row>
        <row r="4597">
          <cell r="B4597" t="str">
            <v>DR-000-4195</v>
          </cell>
          <cell r="C4597" t="str">
            <v>4848484552495753</v>
          </cell>
          <cell r="D4597" t="str">
            <v>000</v>
          </cell>
          <cell r="E4597">
            <v>4195</v>
          </cell>
          <cell r="F4597" t="str">
            <v>Timbres-poste</v>
          </cell>
          <cell r="G4597">
            <v>2012</v>
          </cell>
          <cell r="H4597" t="str">
            <v>Calligraphie hindi, de Dharmesh Jadeja                                   (Voir c4192)</v>
          </cell>
          <cell r="I4597" t="str">
            <v>Fête du Timbre. Art. Calligraphies du monde. Calligraphies avec mention "écrivez-vous" en langues différentes.</v>
          </cell>
          <cell r="J4597">
            <v>4.5</v>
          </cell>
          <cell r="K4597">
            <v>0</v>
          </cell>
          <cell r="L4597">
            <v>0</v>
          </cell>
          <cell r="M4597">
            <v>0</v>
          </cell>
          <cell r="N4597">
            <v>4</v>
          </cell>
          <cell r="O4597">
            <v>0</v>
          </cell>
          <cell r="P4597">
            <v>0</v>
          </cell>
          <cell r="Q4597">
            <v>0</v>
          </cell>
          <cell r="R4597" t="str">
            <v/>
          </cell>
          <cell r="S4597" t="str">
            <v>11½x12</v>
          </cell>
          <cell r="T4597" t="str">
            <v/>
          </cell>
          <cell r="U4597" t="str">
            <v/>
          </cell>
          <cell r="V4597" t="str">
            <v>Héliogravure</v>
          </cell>
        </row>
        <row r="4598">
          <cell r="B4598" t="str">
            <v>DR-000-4196</v>
          </cell>
          <cell r="C4598" t="str">
            <v>4848484552495754</v>
          </cell>
          <cell r="D4598" t="str">
            <v>000</v>
          </cell>
          <cell r="E4598">
            <v>4196</v>
          </cell>
          <cell r="F4598" t="str">
            <v>Timbres-poste</v>
          </cell>
          <cell r="G4598">
            <v>2012</v>
          </cell>
          <cell r="H4598" t="str">
            <v>Calligraphie grecque, de Georgia Angelopoulos                                        (Voir c4192)</v>
          </cell>
          <cell r="I4598" t="str">
            <v>Fête du Timbre. Art. Calligraphies du monde. Calligraphies avec mention "écrivez-vous" en langues différentes.</v>
          </cell>
          <cell r="J4598">
            <v>4.5</v>
          </cell>
          <cell r="K4598">
            <v>0</v>
          </cell>
          <cell r="L4598">
            <v>0</v>
          </cell>
          <cell r="M4598">
            <v>0</v>
          </cell>
          <cell r="N4598">
            <v>4</v>
          </cell>
          <cell r="O4598">
            <v>0</v>
          </cell>
          <cell r="P4598">
            <v>0</v>
          </cell>
          <cell r="Q4598">
            <v>0</v>
          </cell>
          <cell r="R4598" t="str">
            <v/>
          </cell>
          <cell r="S4598" t="str">
            <v>11½x12</v>
          </cell>
          <cell r="T4598" t="str">
            <v/>
          </cell>
          <cell r="U4598" t="str">
            <v/>
          </cell>
          <cell r="V4598" t="str">
            <v>Héliogravure</v>
          </cell>
        </row>
        <row r="4599">
          <cell r="B4599" t="str">
            <v>DR-000-4197</v>
          </cell>
          <cell r="C4599" t="str">
            <v>4848484552495755</v>
          </cell>
          <cell r="D4599" t="str">
            <v>000</v>
          </cell>
          <cell r="E4599">
            <v>4197</v>
          </cell>
          <cell r="F4599" t="str">
            <v>Timbres-poste</v>
          </cell>
          <cell r="G4599">
            <v>2012</v>
          </cell>
          <cell r="H4599" t="str">
            <v>Région wallonne et Bruxelles</v>
          </cell>
          <cell r="I4599" t="str">
            <v>Europa. Tourisme. Vision de la Belgique réalisée par l'illustrateur Ever Meulen avec éléments belges typiques.</v>
          </cell>
          <cell r="J4599">
            <v>10</v>
          </cell>
          <cell r="K4599">
            <v>1</v>
          </cell>
          <cell r="L4599">
            <v>0</v>
          </cell>
          <cell r="M4599">
            <v>0</v>
          </cell>
          <cell r="N4599">
            <v>10</v>
          </cell>
          <cell r="O4599">
            <v>0</v>
          </cell>
          <cell r="P4599">
            <v>0</v>
          </cell>
          <cell r="Q4599">
            <v>0</v>
          </cell>
          <cell r="R4599" t="str">
            <v/>
          </cell>
          <cell r="S4599" t="str">
            <v>11½x12</v>
          </cell>
          <cell r="T4599" t="str">
            <v>3 (Europe)</v>
          </cell>
          <cell r="U4599" t="str">
            <v/>
          </cell>
          <cell r="V4599" t="str">
            <v>Offset</v>
          </cell>
        </row>
        <row r="4600">
          <cell r="B4600" t="str">
            <v>DR-000-F4197</v>
          </cell>
          <cell r="C4600" t="str">
            <v>484848457052495755</v>
          </cell>
          <cell r="D4600" t="str">
            <v>000</v>
          </cell>
          <cell r="E4600" t="str">
            <v>F4197</v>
          </cell>
          <cell r="F4600" t="str">
            <v>Timbres-poste</v>
          </cell>
          <cell r="G4600">
            <v>2012</v>
          </cell>
          <cell r="H4600" t="str">
            <v/>
          </cell>
          <cell r="I4600" t="str">
            <v>Europa. Tourisme. Vision de la Belgique réalisée par l'illustrateur Ever Meulen avec éléments belges typiques.</v>
          </cell>
          <cell r="J4600">
            <v>20</v>
          </cell>
          <cell r="K4600">
            <v>1</v>
          </cell>
          <cell r="L4600">
            <v>0</v>
          </cell>
          <cell r="M4600">
            <v>0</v>
          </cell>
          <cell r="N4600">
            <v>20</v>
          </cell>
          <cell r="O4600">
            <v>0</v>
          </cell>
          <cell r="P4600">
            <v>0</v>
          </cell>
          <cell r="Q4600">
            <v>0</v>
          </cell>
          <cell r="R4600" t="str">
            <v/>
          </cell>
          <cell r="S4600" t="str">
            <v>11½x12</v>
          </cell>
          <cell r="T4600" t="str">
            <v/>
          </cell>
          <cell r="U4600" t="str">
            <v/>
          </cell>
          <cell r="V4600" t="str">
            <v>Offset</v>
          </cell>
        </row>
        <row r="4601">
          <cell r="B4601" t="str">
            <v>DR-000-4198</v>
          </cell>
          <cell r="C4601" t="str">
            <v>4848484552495756</v>
          </cell>
          <cell r="D4601" t="str">
            <v>000</v>
          </cell>
          <cell r="E4601">
            <v>4198</v>
          </cell>
          <cell r="F4601" t="str">
            <v>Timbres-poste</v>
          </cell>
          <cell r="G4601">
            <v>2012</v>
          </cell>
          <cell r="H4601" t="str">
            <v>Région flamande et Bruxelles</v>
          </cell>
          <cell r="I4601" t="str">
            <v>Europa. Tourisme. Vision de la Belgique réalisée par l'illustrateur Ever Meulen avec éléments belges typiques.</v>
          </cell>
          <cell r="J4601">
            <v>10</v>
          </cell>
          <cell r="K4601">
            <v>1</v>
          </cell>
          <cell r="L4601">
            <v>0</v>
          </cell>
          <cell r="M4601">
            <v>0</v>
          </cell>
          <cell r="N4601">
            <v>10</v>
          </cell>
          <cell r="O4601">
            <v>0</v>
          </cell>
          <cell r="P4601">
            <v>0</v>
          </cell>
          <cell r="Q4601">
            <v>0</v>
          </cell>
          <cell r="R4601" t="str">
            <v/>
          </cell>
          <cell r="S4601" t="str">
            <v>11½x12</v>
          </cell>
          <cell r="T4601" t="str">
            <v>3 (Europe)</v>
          </cell>
          <cell r="U4601" t="str">
            <v/>
          </cell>
          <cell r="V4601" t="str">
            <v>Offset</v>
          </cell>
        </row>
        <row r="4602">
          <cell r="B4602" t="str">
            <v>DR-000-4199</v>
          </cell>
          <cell r="C4602" t="str">
            <v>4848484552495757</v>
          </cell>
          <cell r="D4602" t="str">
            <v>000</v>
          </cell>
          <cell r="E4602">
            <v>4199</v>
          </cell>
          <cell r="F4602" t="str">
            <v>Timbres-poste</v>
          </cell>
          <cell r="G4602">
            <v>2012</v>
          </cell>
          <cell r="H4602" t="str">
            <v>Hibou des marais (Asio flammeus)</v>
          </cell>
          <cell r="I4602" t="str">
            <v>Série courante. Faune. Oiseaux.</v>
          </cell>
          <cell r="J4602">
            <v>15</v>
          </cell>
          <cell r="K4602">
            <v>1</v>
          </cell>
          <cell r="L4602">
            <v>0</v>
          </cell>
          <cell r="M4602">
            <v>0</v>
          </cell>
          <cell r="N4602">
            <v>15</v>
          </cell>
          <cell r="O4602">
            <v>0</v>
          </cell>
          <cell r="P4602">
            <v>0</v>
          </cell>
          <cell r="Q4602">
            <v>0</v>
          </cell>
          <cell r="R4602" t="str">
            <v/>
          </cell>
          <cell r="S4602" t="str">
            <v>11½x11¾</v>
          </cell>
          <cell r="T4602" t="str">
            <v>Courrier Administratif recommandé (RP)</v>
          </cell>
          <cell r="U4602" t="str">
            <v/>
          </cell>
          <cell r="V4602" t="str">
            <v>Offset</v>
          </cell>
        </row>
        <row r="4603">
          <cell r="B4603" t="str">
            <v>DR-000-4200</v>
          </cell>
          <cell r="C4603" t="str">
            <v>4848484552504848</v>
          </cell>
          <cell r="D4603" t="str">
            <v>000</v>
          </cell>
          <cell r="E4603">
            <v>4200</v>
          </cell>
          <cell r="F4603" t="str">
            <v>Timbres-poste</v>
          </cell>
          <cell r="G4603">
            <v>2012</v>
          </cell>
          <cell r="H4603" t="str">
            <v>Cirque du Soleil (Las Vegas 1998)</v>
          </cell>
          <cell r="I4603" t="str">
            <v>Personnalité. Franco Dragone (1952)</v>
          </cell>
          <cell r="J4603">
            <v>4</v>
          </cell>
          <cell r="K4603">
            <v>1</v>
          </cell>
          <cell r="L4603">
            <v>0</v>
          </cell>
          <cell r="M4603">
            <v>0</v>
          </cell>
          <cell r="N4603">
            <v>3</v>
          </cell>
          <cell r="O4603">
            <v>0</v>
          </cell>
          <cell r="P4603">
            <v>0</v>
          </cell>
          <cell r="Q4603">
            <v>0</v>
          </cell>
          <cell r="R4603" t="str">
            <v/>
          </cell>
          <cell r="S4603" t="str">
            <v>Dentelure hors normes</v>
          </cell>
          <cell r="T4603" t="str">
            <v/>
          </cell>
          <cell r="U4603" t="str">
            <v/>
          </cell>
          <cell r="V4603" t="str">
            <v>Offset</v>
          </cell>
        </row>
        <row r="4604">
          <cell r="B4604" t="str">
            <v>DR-000-4201</v>
          </cell>
          <cell r="C4604" t="str">
            <v>4848484552504849</v>
          </cell>
          <cell r="D4604" t="str">
            <v>000</v>
          </cell>
          <cell r="E4604">
            <v>4201</v>
          </cell>
          <cell r="F4604" t="str">
            <v>Timbres-poste</v>
          </cell>
          <cell r="G4604">
            <v>2012</v>
          </cell>
          <cell r="H4604" t="str">
            <v>Décrocher la lune (La Louvière 2000, 2002, 2006 et 2009)</v>
          </cell>
          <cell r="I4604" t="str">
            <v>Personnalité. Franco Dragone (1952)</v>
          </cell>
          <cell r="J4604">
            <v>4</v>
          </cell>
          <cell r="K4604">
            <v>1</v>
          </cell>
          <cell r="L4604">
            <v>0</v>
          </cell>
          <cell r="M4604">
            <v>0</v>
          </cell>
          <cell r="N4604">
            <v>3</v>
          </cell>
          <cell r="O4604">
            <v>0</v>
          </cell>
          <cell r="P4604">
            <v>0</v>
          </cell>
          <cell r="Q4604">
            <v>0</v>
          </cell>
          <cell r="R4604" t="str">
            <v/>
          </cell>
          <cell r="S4604" t="str">
            <v>Dentelure hors normes</v>
          </cell>
          <cell r="T4604" t="str">
            <v/>
          </cell>
          <cell r="U4604" t="str">
            <v/>
          </cell>
          <cell r="V4604" t="str">
            <v>Offset</v>
          </cell>
        </row>
        <row r="4605">
          <cell r="B4605" t="str">
            <v>DR-000-4202</v>
          </cell>
          <cell r="C4605" t="str">
            <v>4848484552504850</v>
          </cell>
          <cell r="D4605" t="str">
            <v>000</v>
          </cell>
          <cell r="E4605">
            <v>4202</v>
          </cell>
          <cell r="F4605" t="str">
            <v>Timbres-poste</v>
          </cell>
          <cell r="G4605">
            <v>2012</v>
          </cell>
          <cell r="H4605" t="str">
            <v>A new day (Las Vegas 2003)</v>
          </cell>
          <cell r="I4605" t="str">
            <v>Personnalité. Franco Dragone (1952)</v>
          </cell>
          <cell r="J4605">
            <v>4</v>
          </cell>
          <cell r="K4605">
            <v>1</v>
          </cell>
          <cell r="L4605">
            <v>0</v>
          </cell>
          <cell r="M4605">
            <v>0</v>
          </cell>
          <cell r="N4605">
            <v>3</v>
          </cell>
          <cell r="O4605">
            <v>0</v>
          </cell>
          <cell r="P4605">
            <v>0</v>
          </cell>
          <cell r="Q4605">
            <v>0</v>
          </cell>
          <cell r="R4605" t="str">
            <v/>
          </cell>
          <cell r="S4605" t="str">
            <v>Dentelure hors normes</v>
          </cell>
          <cell r="T4605" t="str">
            <v/>
          </cell>
          <cell r="U4605" t="str">
            <v/>
          </cell>
          <cell r="V4605" t="str">
            <v>Offset</v>
          </cell>
        </row>
        <row r="4606">
          <cell r="B4606" t="str">
            <v>DR-000-4203</v>
          </cell>
          <cell r="C4606" t="str">
            <v>4848484552504851</v>
          </cell>
          <cell r="D4606" t="str">
            <v>000</v>
          </cell>
          <cell r="E4606">
            <v>4203</v>
          </cell>
          <cell r="F4606" t="str">
            <v>Timbres-poste</v>
          </cell>
          <cell r="G4606">
            <v>2012</v>
          </cell>
          <cell r="H4606" t="str">
            <v>Le rêve (Las Vegas 2005)</v>
          </cell>
          <cell r="I4606" t="str">
            <v>Personnalité. Franco Dragone (1952)</v>
          </cell>
          <cell r="J4606">
            <v>4</v>
          </cell>
          <cell r="K4606">
            <v>1</v>
          </cell>
          <cell r="L4606">
            <v>0</v>
          </cell>
          <cell r="M4606">
            <v>0</v>
          </cell>
          <cell r="N4606">
            <v>3</v>
          </cell>
          <cell r="O4606">
            <v>0</v>
          </cell>
          <cell r="P4606">
            <v>0</v>
          </cell>
          <cell r="Q4606">
            <v>0</v>
          </cell>
          <cell r="R4606" t="str">
            <v/>
          </cell>
          <cell r="S4606" t="str">
            <v>Dentelure hors normes</v>
          </cell>
          <cell r="T4606" t="str">
            <v/>
          </cell>
          <cell r="U4606" t="str">
            <v/>
          </cell>
          <cell r="V4606" t="str">
            <v>Offset</v>
          </cell>
        </row>
        <row r="4607">
          <cell r="B4607" t="str">
            <v>DR-000-4204</v>
          </cell>
          <cell r="C4607" t="str">
            <v>4848484552504852</v>
          </cell>
          <cell r="D4607" t="str">
            <v>000</v>
          </cell>
          <cell r="E4607">
            <v>4204</v>
          </cell>
          <cell r="F4607" t="str">
            <v>Timbres-poste</v>
          </cell>
          <cell r="G4607">
            <v>2012</v>
          </cell>
          <cell r="H4607" t="str">
            <v>The house of the dancing water (Macau 2010)</v>
          </cell>
          <cell r="I4607" t="str">
            <v>Personnalité. Franco Dragone (1952)</v>
          </cell>
          <cell r="J4607">
            <v>4</v>
          </cell>
          <cell r="K4607">
            <v>1</v>
          </cell>
          <cell r="L4607">
            <v>0</v>
          </cell>
          <cell r="M4607">
            <v>0</v>
          </cell>
          <cell r="N4607">
            <v>3</v>
          </cell>
          <cell r="O4607">
            <v>0</v>
          </cell>
          <cell r="P4607">
            <v>0</v>
          </cell>
          <cell r="Q4607">
            <v>0</v>
          </cell>
          <cell r="R4607" t="str">
            <v/>
          </cell>
          <cell r="S4607" t="str">
            <v>Dentelure hors normes</v>
          </cell>
          <cell r="T4607" t="str">
            <v/>
          </cell>
          <cell r="U4607" t="str">
            <v/>
          </cell>
          <cell r="V4607" t="str">
            <v>Offset</v>
          </cell>
        </row>
        <row r="4608">
          <cell r="B4608" t="str">
            <v>DR-000-4205</v>
          </cell>
          <cell r="C4608" t="str">
            <v>4848484552504853</v>
          </cell>
          <cell r="D4608" t="str">
            <v>000</v>
          </cell>
          <cell r="E4608">
            <v>4205</v>
          </cell>
          <cell r="F4608" t="str">
            <v>Timbres-poste</v>
          </cell>
          <cell r="G4608">
            <v>2012</v>
          </cell>
          <cell r="H4608" t="str">
            <v>Logo bpost</v>
          </cell>
          <cell r="I4608" t="str">
            <v>Mon timbre.</v>
          </cell>
          <cell r="J4608">
            <v>4.5</v>
          </cell>
          <cell r="K4608">
            <v>1</v>
          </cell>
          <cell r="L4608">
            <v>0</v>
          </cell>
          <cell r="M4608">
            <v>0</v>
          </cell>
          <cell r="N4608">
            <v>4</v>
          </cell>
          <cell r="O4608">
            <v>0</v>
          </cell>
          <cell r="P4608">
            <v>0</v>
          </cell>
          <cell r="Q4608">
            <v>0</v>
          </cell>
          <cell r="R4608" t="str">
            <v/>
          </cell>
          <cell r="S4608" t="str">
            <v>11¾x11½</v>
          </cell>
          <cell r="T4608" t="str">
            <v>2</v>
          </cell>
          <cell r="U4608" t="str">
            <v/>
          </cell>
          <cell r="V4608" t="str">
            <v>Offset</v>
          </cell>
        </row>
        <row r="4609">
          <cell r="B4609" t="str">
            <v>DR-000-4206</v>
          </cell>
          <cell r="C4609" t="str">
            <v>4848484552504854</v>
          </cell>
          <cell r="D4609" t="str">
            <v>000</v>
          </cell>
          <cell r="E4609">
            <v>4206</v>
          </cell>
          <cell r="F4609" t="str">
            <v>Timbres-poste</v>
          </cell>
          <cell r="G4609">
            <v>2012</v>
          </cell>
          <cell r="H4609" t="str">
            <v>Logo bpost</v>
          </cell>
          <cell r="I4609" t="str">
            <v>Mon timbre. Type du T.-P. de même date.</v>
          </cell>
          <cell r="J4609">
            <v>4.5</v>
          </cell>
          <cell r="K4609">
            <v>1</v>
          </cell>
          <cell r="L4609">
            <v>0</v>
          </cell>
          <cell r="M4609">
            <v>0</v>
          </cell>
          <cell r="N4609">
            <v>4</v>
          </cell>
          <cell r="O4609">
            <v>0</v>
          </cell>
          <cell r="P4609">
            <v>0</v>
          </cell>
          <cell r="Q4609">
            <v>0</v>
          </cell>
          <cell r="R4609" t="str">
            <v/>
          </cell>
          <cell r="S4609" t="str">
            <v>11¾x11½</v>
          </cell>
          <cell r="T4609" t="str">
            <v>2</v>
          </cell>
          <cell r="U4609" t="str">
            <v/>
          </cell>
          <cell r="V4609" t="str">
            <v>Offset</v>
          </cell>
        </row>
        <row r="4610">
          <cell r="B4610" t="str">
            <v>DR-000-4207</v>
          </cell>
          <cell r="C4610" t="str">
            <v>4848484552504855</v>
          </cell>
          <cell r="D4610" t="str">
            <v>000</v>
          </cell>
          <cell r="E4610">
            <v>4207</v>
          </cell>
          <cell r="F4610" t="str">
            <v>Timbres-poste</v>
          </cell>
          <cell r="G4610">
            <v>2012</v>
          </cell>
          <cell r="H4610" t="str">
            <v>Gérard Mercator (1512-1594), mathématicien et géographe flamand</v>
          </cell>
          <cell r="I4610" t="str">
            <v>Personnalités. Cartographie.</v>
          </cell>
          <cell r="J4610">
            <v>13.5</v>
          </cell>
          <cell r="K4610">
            <v>1</v>
          </cell>
          <cell r="L4610">
            <v>0</v>
          </cell>
          <cell r="M4610">
            <v>0</v>
          </cell>
          <cell r="N4610">
            <v>13.5</v>
          </cell>
          <cell r="O4610">
            <v>0</v>
          </cell>
          <cell r="P4610">
            <v>0</v>
          </cell>
          <cell r="Q4610">
            <v>0</v>
          </cell>
          <cell r="R4610" t="str">
            <v/>
          </cell>
          <cell r="S4610" t="str">
            <v>11½</v>
          </cell>
          <cell r="T4610" t="str">
            <v>3 (Monde)</v>
          </cell>
          <cell r="U4610" t="str">
            <v/>
          </cell>
          <cell r="V4610" t="str">
            <v>Taille-douce et héliogravure</v>
          </cell>
        </row>
        <row r="4611">
          <cell r="B4611" t="str">
            <v>DR-000-F4207</v>
          </cell>
          <cell r="C4611" t="str">
            <v>484848457052504855</v>
          </cell>
          <cell r="D4611" t="str">
            <v>000</v>
          </cell>
          <cell r="E4611" t="str">
            <v>F4207</v>
          </cell>
          <cell r="F4611" t="str">
            <v>Timbres-poste</v>
          </cell>
          <cell r="G4611">
            <v>2012</v>
          </cell>
          <cell r="H4611" t="str">
            <v/>
          </cell>
          <cell r="I4611" t="str">
            <v>Personnalités. Cartographie.</v>
          </cell>
          <cell r="J4611">
            <v>27</v>
          </cell>
          <cell r="K4611">
            <v>1</v>
          </cell>
          <cell r="L4611">
            <v>0</v>
          </cell>
          <cell r="M4611">
            <v>0</v>
          </cell>
          <cell r="N4611">
            <v>27</v>
          </cell>
          <cell r="O4611">
            <v>0</v>
          </cell>
          <cell r="P4611">
            <v>0</v>
          </cell>
          <cell r="Q4611">
            <v>0</v>
          </cell>
          <cell r="R4611" t="str">
            <v/>
          </cell>
          <cell r="S4611" t="str">
            <v>11½</v>
          </cell>
          <cell r="T4611" t="str">
            <v/>
          </cell>
          <cell r="U4611" t="str">
            <v/>
          </cell>
          <cell r="V4611" t="str">
            <v>Taille-douce et héliogravure</v>
          </cell>
        </row>
        <row r="4612">
          <cell r="B4612" t="str">
            <v>DR-000-4208</v>
          </cell>
          <cell r="C4612" t="str">
            <v>4848484552504856</v>
          </cell>
          <cell r="D4612" t="str">
            <v>000</v>
          </cell>
          <cell r="E4612">
            <v>4208</v>
          </cell>
          <cell r="F4612" t="str">
            <v>Timbres-poste</v>
          </cell>
          <cell r="G4612">
            <v>2012</v>
          </cell>
          <cell r="H4612" t="str">
            <v>Jodocus Hondius (1563-1612), graveur et cartographe flamand</v>
          </cell>
          <cell r="I4612" t="str">
            <v>Personnalités. Cartographie.</v>
          </cell>
          <cell r="J4612">
            <v>13.5</v>
          </cell>
          <cell r="K4612">
            <v>1</v>
          </cell>
          <cell r="L4612">
            <v>0</v>
          </cell>
          <cell r="M4612">
            <v>0</v>
          </cell>
          <cell r="N4612">
            <v>13.5</v>
          </cell>
          <cell r="O4612">
            <v>0</v>
          </cell>
          <cell r="P4612">
            <v>0</v>
          </cell>
          <cell r="Q4612">
            <v>0</v>
          </cell>
          <cell r="R4612" t="str">
            <v/>
          </cell>
          <cell r="S4612" t="str">
            <v>11½</v>
          </cell>
          <cell r="T4612" t="str">
            <v>3 (Monde)</v>
          </cell>
          <cell r="U4612" t="str">
            <v/>
          </cell>
          <cell r="V4612" t="str">
            <v>Taille-douce et héliogravure</v>
          </cell>
        </row>
        <row r="4613">
          <cell r="B4613" t="str">
            <v>DR-000-4209</v>
          </cell>
          <cell r="C4613" t="str">
            <v>4848484552504857</v>
          </cell>
          <cell r="D4613" t="str">
            <v>000</v>
          </cell>
          <cell r="E4613">
            <v>4209</v>
          </cell>
          <cell r="F4613" t="str">
            <v>Timbres-poste</v>
          </cell>
          <cell r="G4613">
            <v>2012</v>
          </cell>
          <cell r="H4613" t="str">
            <v>Canaris</v>
          </cell>
          <cell r="I4613" t="str">
            <v>Faune. Animaux de compagnie</v>
          </cell>
          <cell r="J4613">
            <v>2.25</v>
          </cell>
          <cell r="K4613">
            <v>1</v>
          </cell>
          <cell r="L4613">
            <v>0</v>
          </cell>
          <cell r="M4613">
            <v>0</v>
          </cell>
          <cell r="N4613">
            <v>1.2</v>
          </cell>
          <cell r="O4613">
            <v>0</v>
          </cell>
          <cell r="P4613">
            <v>0</v>
          </cell>
          <cell r="Q4613">
            <v>0</v>
          </cell>
          <cell r="R4613" t="str">
            <v/>
          </cell>
          <cell r="S4613" t="str">
            <v/>
          </cell>
          <cell r="T4613" t="str">
            <v/>
          </cell>
          <cell r="U4613" t="str">
            <v/>
          </cell>
          <cell r="V4613" t="str">
            <v>Héliogravure</v>
          </cell>
        </row>
        <row r="4614">
          <cell r="B4614" t="str">
            <v>DR-000-4210</v>
          </cell>
          <cell r="C4614" t="str">
            <v>4848484552504948</v>
          </cell>
          <cell r="D4614" t="str">
            <v>000</v>
          </cell>
          <cell r="E4614">
            <v>4210</v>
          </cell>
          <cell r="F4614" t="str">
            <v>Timbres-poste</v>
          </cell>
          <cell r="G4614">
            <v>2012</v>
          </cell>
          <cell r="H4614" t="str">
            <v>Cochon d'inde</v>
          </cell>
          <cell r="I4614" t="str">
            <v>Faune. Animaux de compagnie</v>
          </cell>
          <cell r="J4614">
            <v>2.25</v>
          </cell>
          <cell r="K4614">
            <v>1</v>
          </cell>
          <cell r="L4614">
            <v>0</v>
          </cell>
          <cell r="M4614">
            <v>0</v>
          </cell>
          <cell r="N4614">
            <v>1.2</v>
          </cell>
          <cell r="O4614">
            <v>0</v>
          </cell>
          <cell r="P4614">
            <v>0</v>
          </cell>
          <cell r="Q4614">
            <v>0</v>
          </cell>
          <cell r="R4614" t="str">
            <v/>
          </cell>
          <cell r="S4614" t="str">
            <v/>
          </cell>
          <cell r="T4614" t="str">
            <v/>
          </cell>
          <cell r="U4614" t="str">
            <v/>
          </cell>
          <cell r="V4614" t="str">
            <v>Héliogravure</v>
          </cell>
        </row>
        <row r="4615">
          <cell r="B4615" t="str">
            <v>DR-000-4211</v>
          </cell>
          <cell r="C4615" t="str">
            <v>4848484552504949</v>
          </cell>
          <cell r="D4615" t="str">
            <v>000</v>
          </cell>
          <cell r="E4615">
            <v>4211</v>
          </cell>
          <cell r="F4615" t="str">
            <v>Timbres-poste</v>
          </cell>
          <cell r="G4615">
            <v>2012</v>
          </cell>
          <cell r="H4615" t="str">
            <v>Chat</v>
          </cell>
          <cell r="I4615" t="str">
            <v>Faune. Animaux de compagnie</v>
          </cell>
          <cell r="J4615">
            <v>2.25</v>
          </cell>
          <cell r="K4615">
            <v>1</v>
          </cell>
          <cell r="L4615">
            <v>0</v>
          </cell>
          <cell r="M4615">
            <v>0</v>
          </cell>
          <cell r="N4615">
            <v>1.2</v>
          </cell>
          <cell r="O4615">
            <v>0</v>
          </cell>
          <cell r="P4615">
            <v>0</v>
          </cell>
          <cell r="Q4615">
            <v>0</v>
          </cell>
          <cell r="R4615" t="str">
            <v/>
          </cell>
          <cell r="S4615" t="str">
            <v/>
          </cell>
          <cell r="T4615" t="str">
            <v/>
          </cell>
          <cell r="U4615" t="str">
            <v/>
          </cell>
          <cell r="V4615" t="str">
            <v>Héliogravure</v>
          </cell>
        </row>
        <row r="4616">
          <cell r="B4616" t="str">
            <v>DR-000-4212</v>
          </cell>
          <cell r="C4616" t="str">
            <v>4848484552504950</v>
          </cell>
          <cell r="D4616" t="str">
            <v>000</v>
          </cell>
          <cell r="E4616">
            <v>4212</v>
          </cell>
          <cell r="F4616" t="str">
            <v>Timbres-poste</v>
          </cell>
          <cell r="G4616">
            <v>2012</v>
          </cell>
          <cell r="H4616" t="str">
            <v>Poisson rouge (Carassius auratus auratus)</v>
          </cell>
          <cell r="I4616" t="str">
            <v>Faune. Animaux de compagnie</v>
          </cell>
          <cell r="J4616">
            <v>2.25</v>
          </cell>
          <cell r="K4616">
            <v>1</v>
          </cell>
          <cell r="L4616">
            <v>0</v>
          </cell>
          <cell r="M4616">
            <v>0</v>
          </cell>
          <cell r="N4616">
            <v>1.2</v>
          </cell>
          <cell r="O4616">
            <v>0</v>
          </cell>
          <cell r="P4616">
            <v>0</v>
          </cell>
          <cell r="Q4616">
            <v>0</v>
          </cell>
          <cell r="R4616" t="str">
            <v/>
          </cell>
          <cell r="S4616" t="str">
            <v/>
          </cell>
          <cell r="T4616" t="str">
            <v/>
          </cell>
          <cell r="U4616" t="str">
            <v/>
          </cell>
          <cell r="V4616" t="str">
            <v>Héliogravure</v>
          </cell>
        </row>
        <row r="4617">
          <cell r="B4617" t="str">
            <v>DR-000-4213</v>
          </cell>
          <cell r="C4617" t="str">
            <v>4848484552504951</v>
          </cell>
          <cell r="D4617" t="str">
            <v>000</v>
          </cell>
          <cell r="E4617">
            <v>4213</v>
          </cell>
          <cell r="F4617" t="str">
            <v>Timbres-poste</v>
          </cell>
          <cell r="G4617">
            <v>2012</v>
          </cell>
          <cell r="H4617" t="str">
            <v>Perroquets</v>
          </cell>
          <cell r="I4617" t="str">
            <v>Faune. Animaux de compagnie</v>
          </cell>
          <cell r="J4617">
            <v>2.25</v>
          </cell>
          <cell r="K4617">
            <v>1</v>
          </cell>
          <cell r="L4617">
            <v>0</v>
          </cell>
          <cell r="M4617">
            <v>0</v>
          </cell>
          <cell r="N4617">
            <v>1.2</v>
          </cell>
          <cell r="O4617">
            <v>0</v>
          </cell>
          <cell r="P4617">
            <v>0</v>
          </cell>
          <cell r="Q4617">
            <v>0</v>
          </cell>
          <cell r="R4617" t="str">
            <v/>
          </cell>
          <cell r="S4617" t="str">
            <v/>
          </cell>
          <cell r="T4617" t="str">
            <v/>
          </cell>
          <cell r="U4617" t="str">
            <v/>
          </cell>
          <cell r="V4617" t="str">
            <v>Héliogravure</v>
          </cell>
        </row>
        <row r="4618">
          <cell r="B4618" t="str">
            <v>DR-000-4214</v>
          </cell>
          <cell r="C4618" t="str">
            <v>4848484552504952</v>
          </cell>
          <cell r="D4618" t="str">
            <v>000</v>
          </cell>
          <cell r="E4618">
            <v>4214</v>
          </cell>
          <cell r="F4618" t="str">
            <v>Timbres-poste</v>
          </cell>
          <cell r="G4618">
            <v>2012</v>
          </cell>
          <cell r="H4618" t="str">
            <v>Poney</v>
          </cell>
          <cell r="I4618" t="str">
            <v>Faune. Animaux de compagnie</v>
          </cell>
          <cell r="J4618">
            <v>2.25</v>
          </cell>
          <cell r="K4618">
            <v>1</v>
          </cell>
          <cell r="L4618">
            <v>0</v>
          </cell>
          <cell r="M4618">
            <v>0</v>
          </cell>
          <cell r="N4618">
            <v>1.2</v>
          </cell>
          <cell r="O4618">
            <v>0</v>
          </cell>
          <cell r="P4618">
            <v>0</v>
          </cell>
          <cell r="Q4618">
            <v>0</v>
          </cell>
          <cell r="R4618" t="str">
            <v/>
          </cell>
          <cell r="S4618" t="str">
            <v/>
          </cell>
          <cell r="T4618" t="str">
            <v/>
          </cell>
          <cell r="U4618" t="str">
            <v/>
          </cell>
          <cell r="V4618" t="str">
            <v>Héliogravure</v>
          </cell>
        </row>
        <row r="4619">
          <cell r="B4619" t="str">
            <v>DR-000-4215</v>
          </cell>
          <cell r="C4619" t="str">
            <v>4848484552504953</v>
          </cell>
          <cell r="D4619" t="str">
            <v>000</v>
          </cell>
          <cell r="E4619">
            <v>4215</v>
          </cell>
          <cell r="F4619" t="str">
            <v>Timbres-poste</v>
          </cell>
          <cell r="G4619">
            <v>2012</v>
          </cell>
          <cell r="H4619" t="str">
            <v>Petit chien</v>
          </cell>
          <cell r="I4619" t="str">
            <v>Faune. Animaux de compagnie</v>
          </cell>
          <cell r="J4619">
            <v>2.25</v>
          </cell>
          <cell r="K4619">
            <v>1</v>
          </cell>
          <cell r="L4619">
            <v>0</v>
          </cell>
          <cell r="M4619">
            <v>0</v>
          </cell>
          <cell r="N4619">
            <v>1.2</v>
          </cell>
          <cell r="O4619">
            <v>0</v>
          </cell>
          <cell r="P4619">
            <v>0</v>
          </cell>
          <cell r="Q4619">
            <v>0</v>
          </cell>
          <cell r="R4619" t="str">
            <v/>
          </cell>
          <cell r="S4619" t="str">
            <v/>
          </cell>
          <cell r="T4619" t="str">
            <v/>
          </cell>
          <cell r="U4619" t="str">
            <v/>
          </cell>
          <cell r="V4619" t="str">
            <v>Héliogravure</v>
          </cell>
        </row>
        <row r="4620">
          <cell r="B4620" t="str">
            <v>DR-000-4216</v>
          </cell>
          <cell r="C4620" t="str">
            <v>4848484552504954</v>
          </cell>
          <cell r="D4620" t="str">
            <v>000</v>
          </cell>
          <cell r="E4620">
            <v>4216</v>
          </cell>
          <cell r="F4620" t="str">
            <v>Timbres-poste</v>
          </cell>
          <cell r="G4620">
            <v>2012</v>
          </cell>
          <cell r="H4620" t="str">
            <v>Hamsters</v>
          </cell>
          <cell r="I4620" t="str">
            <v>Faune. Animaux de compagnie</v>
          </cell>
          <cell r="J4620">
            <v>2.25</v>
          </cell>
          <cell r="K4620">
            <v>1</v>
          </cell>
          <cell r="L4620">
            <v>0</v>
          </cell>
          <cell r="M4620">
            <v>0</v>
          </cell>
          <cell r="N4620">
            <v>1.2</v>
          </cell>
          <cell r="O4620">
            <v>0</v>
          </cell>
          <cell r="P4620">
            <v>0</v>
          </cell>
          <cell r="Q4620">
            <v>0</v>
          </cell>
          <cell r="R4620" t="str">
            <v/>
          </cell>
          <cell r="S4620" t="str">
            <v/>
          </cell>
          <cell r="T4620" t="str">
            <v/>
          </cell>
          <cell r="U4620" t="str">
            <v/>
          </cell>
          <cell r="V4620" t="str">
            <v>Héliogravure</v>
          </cell>
        </row>
        <row r="4621">
          <cell r="B4621" t="str">
            <v>DR-000-4217</v>
          </cell>
          <cell r="C4621" t="str">
            <v>4848484552504955</v>
          </cell>
          <cell r="D4621" t="str">
            <v>000</v>
          </cell>
          <cell r="E4621">
            <v>4217</v>
          </cell>
          <cell r="F4621" t="str">
            <v>Timbres-poste</v>
          </cell>
          <cell r="G4621">
            <v>2012</v>
          </cell>
          <cell r="H4621" t="str">
            <v>Lapins</v>
          </cell>
          <cell r="I4621" t="str">
            <v>Faune. Animaux de compagnie</v>
          </cell>
          <cell r="J4621">
            <v>2.25</v>
          </cell>
          <cell r="K4621">
            <v>1</v>
          </cell>
          <cell r="L4621">
            <v>0</v>
          </cell>
          <cell r="M4621">
            <v>0</v>
          </cell>
          <cell r="N4621">
            <v>1.2</v>
          </cell>
          <cell r="O4621">
            <v>0</v>
          </cell>
          <cell r="P4621">
            <v>0</v>
          </cell>
          <cell r="Q4621">
            <v>0</v>
          </cell>
          <cell r="R4621" t="str">
            <v/>
          </cell>
          <cell r="S4621" t="str">
            <v/>
          </cell>
          <cell r="T4621" t="str">
            <v/>
          </cell>
          <cell r="U4621" t="str">
            <v/>
          </cell>
          <cell r="V4621" t="str">
            <v>Héliogravure</v>
          </cell>
        </row>
        <row r="4622">
          <cell r="B4622" t="str">
            <v>DR-000-4218</v>
          </cell>
          <cell r="C4622" t="str">
            <v>4848484552504956</v>
          </cell>
          <cell r="D4622" t="str">
            <v>000</v>
          </cell>
          <cell r="E4622">
            <v>4218</v>
          </cell>
          <cell r="F4622" t="str">
            <v>Timbres-poste</v>
          </cell>
          <cell r="G4622">
            <v>2012</v>
          </cell>
          <cell r="H4622" t="str">
            <v>Grand chien</v>
          </cell>
          <cell r="I4622" t="str">
            <v>Faune. Animaux de compagnie</v>
          </cell>
          <cell r="J4622">
            <v>2.25</v>
          </cell>
          <cell r="K4622">
            <v>1</v>
          </cell>
          <cell r="L4622">
            <v>0</v>
          </cell>
          <cell r="M4622">
            <v>0</v>
          </cell>
          <cell r="N4622">
            <v>1.2</v>
          </cell>
          <cell r="O4622">
            <v>0</v>
          </cell>
          <cell r="P4622">
            <v>0</v>
          </cell>
          <cell r="Q4622">
            <v>0</v>
          </cell>
          <cell r="R4622" t="str">
            <v/>
          </cell>
          <cell r="S4622" t="str">
            <v/>
          </cell>
          <cell r="T4622" t="str">
            <v/>
          </cell>
          <cell r="U4622" t="str">
            <v/>
          </cell>
          <cell r="V4622" t="str">
            <v>Héliogravure</v>
          </cell>
        </row>
        <row r="4623">
          <cell r="B4623" t="str">
            <v>DR-000-4219</v>
          </cell>
          <cell r="C4623" t="str">
            <v>4848484552504957</v>
          </cell>
          <cell r="D4623" t="str">
            <v>000</v>
          </cell>
          <cell r="E4623">
            <v>4219</v>
          </cell>
          <cell r="F4623" t="str">
            <v>Timbres-poste</v>
          </cell>
          <cell r="G4623">
            <v>2012</v>
          </cell>
          <cell r="H4623" t="str">
            <v>Titanic et canot de sauvetage</v>
          </cell>
          <cell r="I4623" t="str">
            <v>Centenaire du Titanic.</v>
          </cell>
          <cell r="J4623">
            <v>11</v>
          </cell>
          <cell r="K4623">
            <v>2</v>
          </cell>
          <cell r="L4623">
            <v>0</v>
          </cell>
          <cell r="M4623">
            <v>0</v>
          </cell>
          <cell r="N4623">
            <v>11</v>
          </cell>
          <cell r="O4623">
            <v>0</v>
          </cell>
          <cell r="P4623">
            <v>0</v>
          </cell>
          <cell r="Q4623">
            <v>0</v>
          </cell>
          <cell r="R4623" t="str">
            <v/>
          </cell>
          <cell r="S4623" t="str">
            <v>11½</v>
          </cell>
          <cell r="T4623" t="str">
            <v>3 (Monde)</v>
          </cell>
          <cell r="U4623" t="str">
            <v/>
          </cell>
          <cell r="V4623" t="str">
            <v>Offset</v>
          </cell>
        </row>
        <row r="4624">
          <cell r="B4624" t="str">
            <v>DR-000-F4219</v>
          </cell>
          <cell r="C4624" t="str">
            <v>484848457052504957</v>
          </cell>
          <cell r="D4624" t="str">
            <v>000</v>
          </cell>
          <cell r="E4624" t="str">
            <v>F4219</v>
          </cell>
          <cell r="F4624" t="str">
            <v>Timbres-poste</v>
          </cell>
          <cell r="G4624">
            <v>2012</v>
          </cell>
          <cell r="H4624" t="str">
            <v>Feuillet de 2 timbres 4219</v>
          </cell>
          <cell r="I4624" t="str">
            <v>Titanic et canot de sauvetage</v>
          </cell>
          <cell r="J4624">
            <v>22</v>
          </cell>
          <cell r="K4624">
            <v>2</v>
          </cell>
          <cell r="L4624">
            <v>0</v>
          </cell>
          <cell r="M4624">
            <v>0</v>
          </cell>
          <cell r="N4624">
            <v>22</v>
          </cell>
          <cell r="O4624">
            <v>0</v>
          </cell>
          <cell r="P4624">
            <v>0</v>
          </cell>
          <cell r="Q4624">
            <v>0</v>
          </cell>
          <cell r="R4624" t="str">
            <v/>
          </cell>
          <cell r="S4624" t="str">
            <v/>
          </cell>
          <cell r="T4624" t="str">
            <v/>
          </cell>
          <cell r="U4624" t="str">
            <v/>
          </cell>
          <cell r="V4624" t="str">
            <v/>
          </cell>
        </row>
        <row r="4625">
          <cell r="B4625" t="str">
            <v>DR-000-4220</v>
          </cell>
          <cell r="C4625" t="str">
            <v>4848484552505048</v>
          </cell>
          <cell r="D4625" t="str">
            <v>000</v>
          </cell>
          <cell r="E4625">
            <v>4220</v>
          </cell>
          <cell r="F4625" t="str">
            <v>Timbres-poste</v>
          </cell>
          <cell r="G4625">
            <v>2012</v>
          </cell>
          <cell r="H4625" t="str">
            <v>Athlètes belges du relais 4 x 400 m. messieurs</v>
          </cell>
          <cell r="I4625" t="str">
            <v>XXXe Jeux olympiques d'été 2012 à Londres</v>
          </cell>
          <cell r="J4625">
            <v>4.5</v>
          </cell>
          <cell r="K4625">
            <v>1</v>
          </cell>
          <cell r="L4625">
            <v>0</v>
          </cell>
          <cell r="M4625">
            <v>0</v>
          </cell>
          <cell r="N4625">
            <v>4</v>
          </cell>
          <cell r="O4625">
            <v>0</v>
          </cell>
          <cell r="P4625">
            <v>0</v>
          </cell>
          <cell r="Q4625">
            <v>0</v>
          </cell>
          <cell r="R4625" t="str">
            <v/>
          </cell>
          <cell r="S4625" t="str">
            <v>11¼x11½</v>
          </cell>
          <cell r="T4625" t="str">
            <v>1 (Monde)</v>
          </cell>
          <cell r="U4625" t="str">
            <v/>
          </cell>
          <cell r="V4625" t="str">
            <v>Héliogravure</v>
          </cell>
        </row>
        <row r="4626">
          <cell r="B4626" t="str">
            <v>DR-000-4221</v>
          </cell>
          <cell r="C4626" t="str">
            <v>4848484552505049</v>
          </cell>
          <cell r="D4626" t="str">
            <v>000</v>
          </cell>
          <cell r="E4626">
            <v>4221</v>
          </cell>
          <cell r="F4626" t="str">
            <v>Timbres-poste</v>
          </cell>
          <cell r="G4626">
            <v>2012</v>
          </cell>
          <cell r="H4626" t="str">
            <v>Petit panier rwandais</v>
          </cell>
          <cell r="I4626" t="str">
            <v>Cinquantenaire de l'Indépendance du Rwanda</v>
          </cell>
          <cell r="J4626">
            <v>4.5</v>
          </cell>
          <cell r="K4626">
            <v>1</v>
          </cell>
          <cell r="L4626">
            <v>0</v>
          </cell>
          <cell r="M4626">
            <v>0</v>
          </cell>
          <cell r="N4626">
            <v>4</v>
          </cell>
          <cell r="O4626">
            <v>0</v>
          </cell>
          <cell r="P4626">
            <v>0</v>
          </cell>
          <cell r="Q4626">
            <v>0</v>
          </cell>
          <cell r="R4626" t="str">
            <v/>
          </cell>
          <cell r="S4626" t="str">
            <v>11½x11¼</v>
          </cell>
          <cell r="T4626" t="str">
            <v>1 (Monde)</v>
          </cell>
          <cell r="U4626" t="str">
            <v/>
          </cell>
          <cell r="V4626" t="str">
            <v>Offset</v>
          </cell>
        </row>
        <row r="4627">
          <cell r="B4627" t="str">
            <v>DR-000-4222</v>
          </cell>
          <cell r="C4627" t="str">
            <v>4848484552505050</v>
          </cell>
          <cell r="D4627" t="str">
            <v>000</v>
          </cell>
          <cell r="E4627">
            <v>4222</v>
          </cell>
          <cell r="F4627" t="str">
            <v>Timbres-poste</v>
          </cell>
          <cell r="G4627">
            <v>2012</v>
          </cell>
          <cell r="H4627" t="str">
            <v>Tambour burundais</v>
          </cell>
          <cell r="I4627" t="str">
            <v>Cinquantenaire de l'Indépendance du Burundi</v>
          </cell>
          <cell r="J4627">
            <v>4.5</v>
          </cell>
          <cell r="K4627">
            <v>1</v>
          </cell>
          <cell r="L4627">
            <v>0</v>
          </cell>
          <cell r="M4627">
            <v>0</v>
          </cell>
          <cell r="N4627">
            <v>4</v>
          </cell>
          <cell r="O4627">
            <v>0</v>
          </cell>
          <cell r="P4627">
            <v>0</v>
          </cell>
          <cell r="Q4627">
            <v>0</v>
          </cell>
          <cell r="R4627" t="str">
            <v/>
          </cell>
          <cell r="S4627" t="str">
            <v>11½x11¼</v>
          </cell>
          <cell r="T4627" t="str">
            <v>1 (Monde)</v>
          </cell>
          <cell r="U4627" t="str">
            <v/>
          </cell>
          <cell r="V4627" t="str">
            <v>Offset</v>
          </cell>
        </row>
        <row r="4628">
          <cell r="B4628" t="str">
            <v>DR-000-4223</v>
          </cell>
          <cell r="C4628" t="str">
            <v>4848484552505051</v>
          </cell>
          <cell r="D4628" t="str">
            <v>000</v>
          </cell>
          <cell r="E4628">
            <v>4223</v>
          </cell>
          <cell r="F4628" t="str">
            <v>Timbres-poste</v>
          </cell>
          <cell r="G4628">
            <v>2012</v>
          </cell>
          <cell r="H4628" t="str">
            <v>Détail d'un tableau représentant un sachet de semences (Tournesol)</v>
          </cell>
          <cell r="I4628" t="str">
            <v>Flore. Exposition de Jef Geys aux Musées Royaux des Beaux-Arts de Belgique</v>
          </cell>
          <cell r="J4628">
            <v>2.2999999999999998</v>
          </cell>
          <cell r="K4628">
            <v>1</v>
          </cell>
          <cell r="L4628">
            <v>0</v>
          </cell>
          <cell r="M4628">
            <v>0</v>
          </cell>
          <cell r="N4628">
            <v>1.2</v>
          </cell>
          <cell r="O4628">
            <v>0</v>
          </cell>
          <cell r="P4628">
            <v>0</v>
          </cell>
          <cell r="Q4628">
            <v>0</v>
          </cell>
          <cell r="R4628" t="str">
            <v/>
          </cell>
          <cell r="S4628" t="str">
            <v>11½x11¼</v>
          </cell>
          <cell r="T4628" t="str">
            <v>1</v>
          </cell>
          <cell r="U4628" t="str">
            <v/>
          </cell>
          <cell r="V4628" t="str">
            <v>Offset</v>
          </cell>
        </row>
        <row r="4629">
          <cell r="B4629" t="str">
            <v>DR-000-4224</v>
          </cell>
          <cell r="C4629" t="str">
            <v>4848484552505052</v>
          </cell>
          <cell r="D4629" t="str">
            <v>000</v>
          </cell>
          <cell r="E4629">
            <v>4224</v>
          </cell>
          <cell r="F4629" t="str">
            <v>Timbres-poste</v>
          </cell>
          <cell r="G4629">
            <v>2012</v>
          </cell>
          <cell r="H4629" t="str">
            <v>Volcan ensorcelé (1974)</v>
          </cell>
          <cell r="I4629" t="str">
            <v>Personnalité. Pierre Alechinsky (1927), peintre et graveur belge</v>
          </cell>
          <cell r="J4629">
            <v>2.2999999999999998</v>
          </cell>
          <cell r="K4629">
            <v>1</v>
          </cell>
          <cell r="L4629">
            <v>0</v>
          </cell>
          <cell r="M4629">
            <v>0</v>
          </cell>
          <cell r="N4629">
            <v>1.2</v>
          </cell>
          <cell r="O4629">
            <v>0</v>
          </cell>
          <cell r="P4629">
            <v>0</v>
          </cell>
          <cell r="Q4629">
            <v>0</v>
          </cell>
          <cell r="R4629" t="str">
            <v>multicolore</v>
          </cell>
          <cell r="S4629" t="str">
            <v>Dentelure hors normes</v>
          </cell>
          <cell r="T4629" t="str">
            <v/>
          </cell>
          <cell r="U4629" t="str">
            <v/>
          </cell>
          <cell r="V4629" t="str">
            <v>Offset</v>
          </cell>
        </row>
        <row r="4630">
          <cell r="B4630" t="str">
            <v>DR-000-4225</v>
          </cell>
          <cell r="C4630" t="str">
            <v>4848484552505053</v>
          </cell>
          <cell r="D4630" t="str">
            <v>000</v>
          </cell>
          <cell r="E4630">
            <v>4225</v>
          </cell>
          <cell r="F4630" t="str">
            <v>Timbres-poste</v>
          </cell>
          <cell r="G4630">
            <v>2012</v>
          </cell>
          <cell r="H4630" t="str">
            <v>A propos de Blinche (1967)</v>
          </cell>
          <cell r="I4630" t="str">
            <v>Personnalité. Pierre Alechinsky (1927), peintre et graveur belge</v>
          </cell>
          <cell r="J4630">
            <v>2.2999999999999998</v>
          </cell>
          <cell r="K4630">
            <v>1</v>
          </cell>
          <cell r="L4630">
            <v>0</v>
          </cell>
          <cell r="M4630">
            <v>0</v>
          </cell>
          <cell r="N4630">
            <v>1.2</v>
          </cell>
          <cell r="O4630">
            <v>0</v>
          </cell>
          <cell r="P4630">
            <v>0</v>
          </cell>
          <cell r="Q4630">
            <v>0</v>
          </cell>
          <cell r="R4630" t="str">
            <v>multicolore</v>
          </cell>
          <cell r="S4630" t="str">
            <v>Dentelure hors normes</v>
          </cell>
          <cell r="T4630" t="str">
            <v/>
          </cell>
          <cell r="U4630" t="str">
            <v/>
          </cell>
          <cell r="V4630" t="str">
            <v>Offset</v>
          </cell>
        </row>
        <row r="4631">
          <cell r="B4631" t="str">
            <v>DR-000-4226</v>
          </cell>
          <cell r="C4631" t="str">
            <v>4848484552505054</v>
          </cell>
          <cell r="D4631" t="str">
            <v>000</v>
          </cell>
          <cell r="E4631">
            <v>4226</v>
          </cell>
          <cell r="F4631" t="str">
            <v>Timbres-poste</v>
          </cell>
          <cell r="G4631">
            <v>2012</v>
          </cell>
          <cell r="H4631" t="str">
            <v>Sans espoir de bâtiment pour Anvers ni même pour l'Escaut (1978)</v>
          </cell>
          <cell r="I4631" t="str">
            <v>Personnalité. Pierre Alechinsky (1927), peintre et graveur belge</v>
          </cell>
          <cell r="J4631">
            <v>2.2999999999999998</v>
          </cell>
          <cell r="K4631">
            <v>1</v>
          </cell>
          <cell r="L4631">
            <v>0</v>
          </cell>
          <cell r="M4631">
            <v>0</v>
          </cell>
          <cell r="N4631">
            <v>1.2</v>
          </cell>
          <cell r="O4631">
            <v>0</v>
          </cell>
          <cell r="P4631">
            <v>0</v>
          </cell>
          <cell r="Q4631">
            <v>0</v>
          </cell>
          <cell r="R4631" t="str">
            <v>multicolore</v>
          </cell>
          <cell r="S4631" t="str">
            <v>Dentelure hors normes</v>
          </cell>
          <cell r="T4631" t="str">
            <v/>
          </cell>
          <cell r="U4631" t="str">
            <v/>
          </cell>
          <cell r="V4631" t="str">
            <v>Offset</v>
          </cell>
        </row>
        <row r="4632">
          <cell r="B4632" t="str">
            <v>DR-000-4227</v>
          </cell>
          <cell r="C4632" t="str">
            <v>4848484552505055</v>
          </cell>
          <cell r="D4632" t="str">
            <v>000</v>
          </cell>
          <cell r="E4632">
            <v>4227</v>
          </cell>
          <cell r="F4632" t="str">
            <v>Timbres-poste</v>
          </cell>
          <cell r="G4632">
            <v>2012</v>
          </cell>
          <cell r="H4632" t="str">
            <v>Parfois, c'est l'inverse (1970)</v>
          </cell>
          <cell r="I4632" t="str">
            <v>Personnalité. Pierre Alechinsky (1927), peintre et graveur belge</v>
          </cell>
          <cell r="J4632">
            <v>2.2999999999999998</v>
          </cell>
          <cell r="K4632">
            <v>1</v>
          </cell>
          <cell r="L4632">
            <v>0</v>
          </cell>
          <cell r="M4632">
            <v>0</v>
          </cell>
          <cell r="N4632">
            <v>1.2</v>
          </cell>
          <cell r="O4632">
            <v>0</v>
          </cell>
          <cell r="P4632">
            <v>0</v>
          </cell>
          <cell r="Q4632">
            <v>0</v>
          </cell>
          <cell r="R4632" t="str">
            <v>multicolore</v>
          </cell>
          <cell r="S4632" t="str">
            <v>Dentelure hors normes</v>
          </cell>
          <cell r="T4632" t="str">
            <v/>
          </cell>
          <cell r="U4632" t="str">
            <v/>
          </cell>
          <cell r="V4632" t="str">
            <v>Offset</v>
          </cell>
        </row>
        <row r="4633">
          <cell r="B4633" t="str">
            <v>DR-000-4228</v>
          </cell>
          <cell r="C4633" t="str">
            <v>4848484552505056</v>
          </cell>
          <cell r="D4633" t="str">
            <v>000</v>
          </cell>
          <cell r="E4633">
            <v>4228</v>
          </cell>
          <cell r="F4633" t="str">
            <v>Timbres-poste</v>
          </cell>
          <cell r="G4633">
            <v>2012</v>
          </cell>
          <cell r="H4633" t="str">
            <v>A la ligne (1973)</v>
          </cell>
          <cell r="I4633" t="str">
            <v>Personnalité. Pierre Alechinsky (1927), peintre et graveur belge</v>
          </cell>
          <cell r="J4633">
            <v>2.2999999999999998</v>
          </cell>
          <cell r="K4633">
            <v>1</v>
          </cell>
          <cell r="L4633">
            <v>0</v>
          </cell>
          <cell r="M4633">
            <v>0</v>
          </cell>
          <cell r="N4633">
            <v>1.2</v>
          </cell>
          <cell r="O4633">
            <v>0</v>
          </cell>
          <cell r="P4633">
            <v>0</v>
          </cell>
          <cell r="Q4633">
            <v>0</v>
          </cell>
          <cell r="R4633" t="str">
            <v>multicolore</v>
          </cell>
          <cell r="S4633" t="str">
            <v>Dentelure hors normes</v>
          </cell>
          <cell r="T4633" t="str">
            <v/>
          </cell>
          <cell r="U4633" t="str">
            <v/>
          </cell>
          <cell r="V4633" t="str">
            <v>Offset</v>
          </cell>
        </row>
        <row r="4634">
          <cell r="B4634" t="str">
            <v>DR-000-4229</v>
          </cell>
          <cell r="C4634" t="str">
            <v>4848484552505057</v>
          </cell>
          <cell r="D4634" t="str">
            <v>000</v>
          </cell>
          <cell r="E4634">
            <v>4229</v>
          </cell>
          <cell r="F4634" t="str">
            <v>Timbres-poste</v>
          </cell>
          <cell r="G4634">
            <v>2012</v>
          </cell>
          <cell r="H4634" t="str">
            <v>Aquarelle estampillée (1975)</v>
          </cell>
          <cell r="I4634" t="str">
            <v>Personnalité. Pierre Alechinsky (1927), peintre et graveur belge</v>
          </cell>
          <cell r="J4634">
            <v>2.2999999999999998</v>
          </cell>
          <cell r="K4634">
            <v>1</v>
          </cell>
          <cell r="L4634">
            <v>0</v>
          </cell>
          <cell r="M4634">
            <v>0</v>
          </cell>
          <cell r="N4634">
            <v>1.2</v>
          </cell>
          <cell r="O4634">
            <v>0</v>
          </cell>
          <cell r="P4634">
            <v>0</v>
          </cell>
          <cell r="Q4634">
            <v>0</v>
          </cell>
          <cell r="R4634" t="str">
            <v>multicolore</v>
          </cell>
          <cell r="S4634" t="str">
            <v>Dentelure hors normes</v>
          </cell>
          <cell r="T4634" t="str">
            <v/>
          </cell>
          <cell r="U4634" t="str">
            <v/>
          </cell>
          <cell r="V4634" t="str">
            <v>Offset</v>
          </cell>
        </row>
        <row r="4635">
          <cell r="B4635" t="str">
            <v>DR-000-4230</v>
          </cell>
          <cell r="C4635" t="str">
            <v>4848484552505148</v>
          </cell>
          <cell r="D4635" t="str">
            <v>000</v>
          </cell>
          <cell r="E4635">
            <v>4230</v>
          </cell>
          <cell r="F4635" t="str">
            <v>Timbres-poste</v>
          </cell>
          <cell r="G4635">
            <v>2012</v>
          </cell>
          <cell r="H4635" t="str">
            <v>Labyrinthe d'apparat (1973)</v>
          </cell>
          <cell r="I4635" t="str">
            <v>Personnalité. Pierre Alechinsky (1927), peintre et graveur belge</v>
          </cell>
          <cell r="J4635">
            <v>2.2999999999999998</v>
          </cell>
          <cell r="K4635">
            <v>1</v>
          </cell>
          <cell r="L4635">
            <v>0</v>
          </cell>
          <cell r="M4635">
            <v>0</v>
          </cell>
          <cell r="N4635">
            <v>1.2</v>
          </cell>
          <cell r="O4635">
            <v>0</v>
          </cell>
          <cell r="P4635">
            <v>0</v>
          </cell>
          <cell r="Q4635">
            <v>0</v>
          </cell>
          <cell r="R4635" t="str">
            <v>multicolore</v>
          </cell>
          <cell r="S4635" t="str">
            <v>Dentelure hors normes</v>
          </cell>
          <cell r="T4635" t="str">
            <v/>
          </cell>
          <cell r="U4635" t="str">
            <v/>
          </cell>
          <cell r="V4635" t="str">
            <v>Offset</v>
          </cell>
        </row>
        <row r="4636">
          <cell r="B4636" t="str">
            <v>DR-000-4231</v>
          </cell>
          <cell r="C4636" t="str">
            <v>4848484552505149</v>
          </cell>
          <cell r="D4636" t="str">
            <v>000</v>
          </cell>
          <cell r="E4636">
            <v>4231</v>
          </cell>
          <cell r="F4636" t="str">
            <v>Timbres-poste</v>
          </cell>
          <cell r="G4636">
            <v>2012</v>
          </cell>
          <cell r="H4636" t="str">
            <v>Encreur (2001)</v>
          </cell>
          <cell r="I4636" t="str">
            <v>Personnalité. Pierre Alechinsky (1927), peintre et graveur belge</v>
          </cell>
          <cell r="J4636">
            <v>2.2999999999999998</v>
          </cell>
          <cell r="K4636">
            <v>1</v>
          </cell>
          <cell r="L4636">
            <v>0</v>
          </cell>
          <cell r="M4636">
            <v>0</v>
          </cell>
          <cell r="N4636">
            <v>1.2</v>
          </cell>
          <cell r="O4636">
            <v>0</v>
          </cell>
          <cell r="P4636">
            <v>0</v>
          </cell>
          <cell r="Q4636">
            <v>0</v>
          </cell>
          <cell r="R4636" t="str">
            <v>multicolore</v>
          </cell>
          <cell r="S4636" t="str">
            <v>Dentelure hors normes</v>
          </cell>
          <cell r="T4636" t="str">
            <v/>
          </cell>
          <cell r="U4636" t="str">
            <v/>
          </cell>
          <cell r="V4636" t="str">
            <v>Offset</v>
          </cell>
        </row>
        <row r="4637">
          <cell r="B4637" t="str">
            <v>DR-000-4232</v>
          </cell>
          <cell r="C4637" t="str">
            <v>4848484552505150</v>
          </cell>
          <cell r="D4637" t="str">
            <v>000</v>
          </cell>
          <cell r="E4637">
            <v>4232</v>
          </cell>
          <cell r="F4637" t="str">
            <v>Timbres-poste</v>
          </cell>
          <cell r="G4637">
            <v>2012</v>
          </cell>
          <cell r="H4637" t="str">
            <v>Nuages en pantalon (1957)</v>
          </cell>
          <cell r="I4637" t="str">
            <v>Personnalité. Pierre Alechinsky (1927), peintre et graveur belge</v>
          </cell>
          <cell r="J4637">
            <v>2.2999999999999998</v>
          </cell>
          <cell r="K4637">
            <v>1</v>
          </cell>
          <cell r="L4637">
            <v>0</v>
          </cell>
          <cell r="M4637">
            <v>0</v>
          </cell>
          <cell r="N4637">
            <v>1.2</v>
          </cell>
          <cell r="O4637">
            <v>0</v>
          </cell>
          <cell r="P4637">
            <v>0</v>
          </cell>
          <cell r="Q4637">
            <v>0</v>
          </cell>
          <cell r="R4637" t="str">
            <v>multicolore</v>
          </cell>
          <cell r="S4637" t="str">
            <v>Dentelure hors normes</v>
          </cell>
          <cell r="T4637" t="str">
            <v/>
          </cell>
          <cell r="U4637" t="str">
            <v/>
          </cell>
          <cell r="V4637" t="str">
            <v>Offset</v>
          </cell>
        </row>
        <row r="4638">
          <cell r="B4638" t="str">
            <v>DR-000-4233</v>
          </cell>
          <cell r="C4638" t="str">
            <v>4848484552505151</v>
          </cell>
          <cell r="D4638" t="str">
            <v>000</v>
          </cell>
          <cell r="E4638">
            <v>4233</v>
          </cell>
          <cell r="F4638" t="str">
            <v>Timbres-poste</v>
          </cell>
          <cell r="G4638">
            <v>2012</v>
          </cell>
          <cell r="H4638" t="str">
            <v>Le dernier jour (1964)</v>
          </cell>
          <cell r="I4638" t="str">
            <v>Personnalité. Pierre Alechinsky (1927), peintre et graveur belge</v>
          </cell>
          <cell r="J4638">
            <v>2.2999999999999998</v>
          </cell>
          <cell r="K4638">
            <v>1</v>
          </cell>
          <cell r="L4638">
            <v>0</v>
          </cell>
          <cell r="M4638">
            <v>0</v>
          </cell>
          <cell r="N4638">
            <v>1.2</v>
          </cell>
          <cell r="O4638">
            <v>0</v>
          </cell>
          <cell r="P4638">
            <v>0</v>
          </cell>
          <cell r="Q4638">
            <v>0</v>
          </cell>
          <cell r="R4638" t="str">
            <v>multicolore</v>
          </cell>
          <cell r="S4638" t="str">
            <v>Dentelure hors normes</v>
          </cell>
          <cell r="T4638" t="str">
            <v/>
          </cell>
          <cell r="U4638" t="str">
            <v/>
          </cell>
          <cell r="V4638" t="str">
            <v>Offset</v>
          </cell>
        </row>
        <row r="4639">
          <cell r="B4639" t="str">
            <v>DR-000-4234</v>
          </cell>
          <cell r="C4639" t="str">
            <v>4848484552505152</v>
          </cell>
          <cell r="D4639" t="str">
            <v>000</v>
          </cell>
          <cell r="E4639">
            <v>4234</v>
          </cell>
          <cell r="F4639" t="str">
            <v>Timbres-poste</v>
          </cell>
          <cell r="G4639">
            <v>2012</v>
          </cell>
          <cell r="H4639" t="str">
            <v>Piéride du chou (Pieris brassicae)</v>
          </cell>
          <cell r="I4639" t="str">
            <v>Faune. Papillons</v>
          </cell>
          <cell r="J4639">
            <v>2</v>
          </cell>
          <cell r="K4639">
            <v>1</v>
          </cell>
          <cell r="L4639">
            <v>0</v>
          </cell>
          <cell r="M4639">
            <v>0</v>
          </cell>
          <cell r="N4639">
            <v>1.2</v>
          </cell>
          <cell r="O4639">
            <v>0</v>
          </cell>
          <cell r="P4639">
            <v>0</v>
          </cell>
          <cell r="Q4639">
            <v>0</v>
          </cell>
          <cell r="R4639" t="str">
            <v>multicolore</v>
          </cell>
          <cell r="S4639" t="str">
            <v>11½</v>
          </cell>
          <cell r="T4639" t="str">
            <v>1</v>
          </cell>
          <cell r="U4639" t="str">
            <v/>
          </cell>
          <cell r="V4639" t="str">
            <v>Héliogravure</v>
          </cell>
        </row>
        <row r="4640">
          <cell r="B4640" t="str">
            <v>DR-000-4235</v>
          </cell>
          <cell r="C4640" t="str">
            <v>4848484552505153</v>
          </cell>
          <cell r="D4640" t="str">
            <v>000</v>
          </cell>
          <cell r="E4640">
            <v>4235</v>
          </cell>
          <cell r="F4640" t="str">
            <v>Timbres-poste</v>
          </cell>
          <cell r="G4640">
            <v>2012</v>
          </cell>
          <cell r="H4640" t="str">
            <v>Machaon (Papilio machaon)</v>
          </cell>
          <cell r="I4640" t="str">
            <v>Faune. Papillons</v>
          </cell>
          <cell r="J4640">
            <v>4</v>
          </cell>
          <cell r="K4640">
            <v>1</v>
          </cell>
          <cell r="L4640">
            <v>0</v>
          </cell>
          <cell r="M4640">
            <v>0</v>
          </cell>
          <cell r="N4640">
            <v>1.8</v>
          </cell>
          <cell r="O4640">
            <v>0</v>
          </cell>
          <cell r="P4640">
            <v>0</v>
          </cell>
          <cell r="Q4640">
            <v>0</v>
          </cell>
          <cell r="R4640" t="str">
            <v>multicolore</v>
          </cell>
          <cell r="S4640" t="str">
            <v>11½</v>
          </cell>
          <cell r="T4640" t="str">
            <v>1 (Europe)</v>
          </cell>
          <cell r="U4640" t="str">
            <v/>
          </cell>
          <cell r="V4640" t="str">
            <v>Héliogravure</v>
          </cell>
        </row>
        <row r="4641">
          <cell r="B4641" t="str">
            <v>DR-000-4236</v>
          </cell>
          <cell r="C4641" t="str">
            <v>4848484552505154</v>
          </cell>
          <cell r="D4641" t="str">
            <v>000</v>
          </cell>
          <cell r="E4641">
            <v>4236</v>
          </cell>
          <cell r="F4641" t="str">
            <v>Timbres-poste</v>
          </cell>
          <cell r="G4641">
            <v>2012</v>
          </cell>
          <cell r="H4641" t="str">
            <v>"Détail de la peinture "Cabaret au bord de la rivière", de Jan Brueghel Le Jeune"</v>
          </cell>
          <cell r="I4641" t="str">
            <v>Art. Exposition de la Collection philatélique de S.A.S. Le Prince Albert II de Monaco (Bruges)</v>
          </cell>
          <cell r="J4641">
            <v>2.2999999999999998</v>
          </cell>
          <cell r="K4641">
            <v>1</v>
          </cell>
          <cell r="L4641">
            <v>0</v>
          </cell>
          <cell r="M4641">
            <v>0</v>
          </cell>
          <cell r="N4641">
            <v>1.5</v>
          </cell>
          <cell r="O4641">
            <v>0</v>
          </cell>
          <cell r="P4641">
            <v>0</v>
          </cell>
          <cell r="Q4641">
            <v>0</v>
          </cell>
          <cell r="R4641" t="str">
            <v>multicolore</v>
          </cell>
          <cell r="S4641" t="str">
            <v>11½</v>
          </cell>
          <cell r="T4641" t="str">
            <v>1</v>
          </cell>
          <cell r="U4641" t="str">
            <v/>
          </cell>
          <cell r="V4641" t="str">
            <v>Offset</v>
          </cell>
        </row>
        <row r="4642">
          <cell r="B4642" t="str">
            <v>DR-000-4237</v>
          </cell>
          <cell r="C4642" t="str">
            <v>4848484552505155</v>
          </cell>
          <cell r="D4642" t="str">
            <v>000</v>
          </cell>
          <cell r="E4642">
            <v>4237</v>
          </cell>
          <cell r="F4642" t="str">
            <v>Timbres-poste</v>
          </cell>
          <cell r="G4642">
            <v>2012</v>
          </cell>
          <cell r="H4642" t="str">
            <v>Représentation du voilier par le dessinateur de bande dessinée William Vance</v>
          </cell>
          <cell r="I4642" t="str">
            <v>Transport. Voilier "Zenobe Gramme"</v>
          </cell>
          <cell r="J4642">
            <v>2.2999999999999998</v>
          </cell>
          <cell r="K4642">
            <v>1</v>
          </cell>
          <cell r="L4642">
            <v>0</v>
          </cell>
          <cell r="M4642">
            <v>0</v>
          </cell>
          <cell r="N4642">
            <v>1.2</v>
          </cell>
          <cell r="O4642">
            <v>0</v>
          </cell>
          <cell r="P4642">
            <v>0</v>
          </cell>
          <cell r="Q4642">
            <v>0</v>
          </cell>
          <cell r="R4642" t="str">
            <v>multicolore</v>
          </cell>
          <cell r="S4642" t="str">
            <v>11½</v>
          </cell>
          <cell r="T4642" t="str">
            <v>1</v>
          </cell>
          <cell r="U4642" t="str">
            <v/>
          </cell>
          <cell r="V4642" t="str">
            <v>Offset</v>
          </cell>
        </row>
        <row r="4643">
          <cell r="B4643" t="str">
            <v>DR-000-4238</v>
          </cell>
          <cell r="C4643" t="str">
            <v>4848484552505156</v>
          </cell>
          <cell r="D4643" t="str">
            <v>000</v>
          </cell>
          <cell r="E4643">
            <v>4238</v>
          </cell>
          <cell r="F4643" t="str">
            <v>Timbres-poste</v>
          </cell>
          <cell r="G4643">
            <v>2012</v>
          </cell>
          <cell r="H4643" t="str">
            <v>Gil &amp; Jo, de Jef Nys</v>
          </cell>
          <cell r="I4643" t="str">
            <v>Belgique, pays de la Bande dessinée</v>
          </cell>
          <cell r="J4643">
            <v>2.5</v>
          </cell>
          <cell r="K4643">
            <v>1</v>
          </cell>
          <cell r="L4643">
            <v>0</v>
          </cell>
          <cell r="M4643">
            <v>0</v>
          </cell>
          <cell r="N4643">
            <v>2</v>
          </cell>
          <cell r="O4643">
            <v>0</v>
          </cell>
          <cell r="P4643">
            <v>0</v>
          </cell>
          <cell r="Q4643">
            <v>0</v>
          </cell>
          <cell r="R4643" t="str">
            <v>multicolore</v>
          </cell>
          <cell r="S4643" t="str">
            <v>11½</v>
          </cell>
          <cell r="T4643" t="str">
            <v/>
          </cell>
          <cell r="U4643" t="str">
            <v/>
          </cell>
          <cell r="V4643" t="str">
            <v>Héliogravure</v>
          </cell>
        </row>
        <row r="4644">
          <cell r="B4644" t="str">
            <v>DR-000-F4238</v>
          </cell>
          <cell r="C4644" t="str">
            <v>484848457052505156</v>
          </cell>
          <cell r="D4644" t="str">
            <v>000</v>
          </cell>
          <cell r="E4644" t="str">
            <v>F4238</v>
          </cell>
          <cell r="F4644" t="str">
            <v>Timbres-poste</v>
          </cell>
          <cell r="G4644">
            <v>2012</v>
          </cell>
          <cell r="H4644" t="str">
            <v>PAS REPÉRTORIÉ</v>
          </cell>
          <cell r="I4644" t="str">
            <v>Belgique, pays de la Bande dessinée</v>
          </cell>
          <cell r="J4644">
            <v>25</v>
          </cell>
          <cell r="K4644">
            <v>1</v>
          </cell>
          <cell r="L4644">
            <v>0</v>
          </cell>
          <cell r="M4644">
            <v>0</v>
          </cell>
          <cell r="N4644">
            <v>20</v>
          </cell>
          <cell r="O4644">
            <v>0</v>
          </cell>
          <cell r="P4644">
            <v>0</v>
          </cell>
          <cell r="Q4644">
            <v>0</v>
          </cell>
          <cell r="R4644" t="str">
            <v>multicolore</v>
          </cell>
          <cell r="S4644" t="str">
            <v>11½</v>
          </cell>
          <cell r="T4644" t="str">
            <v/>
          </cell>
          <cell r="U4644" t="str">
            <v/>
          </cell>
          <cell r="V4644" t="str">
            <v>Héliogravure</v>
          </cell>
        </row>
        <row r="4645">
          <cell r="B4645" t="str">
            <v>DR-000-4239</v>
          </cell>
          <cell r="C4645" t="str">
            <v>4848484552505157</v>
          </cell>
          <cell r="D4645" t="str">
            <v>000</v>
          </cell>
          <cell r="E4645">
            <v>4239</v>
          </cell>
          <cell r="F4645" t="str">
            <v>Timbres-poste</v>
          </cell>
          <cell r="G4645">
            <v>2012</v>
          </cell>
          <cell r="H4645" t="str">
            <v>Cori le Moussaillon, de Bob de Moor</v>
          </cell>
          <cell r="I4645" t="str">
            <v>Belgique, pays de la Bande dessinée</v>
          </cell>
          <cell r="J4645">
            <v>2.5</v>
          </cell>
          <cell r="K4645">
            <v>1</v>
          </cell>
          <cell r="L4645">
            <v>0</v>
          </cell>
          <cell r="M4645">
            <v>0</v>
          </cell>
          <cell r="N4645">
            <v>2</v>
          </cell>
          <cell r="O4645">
            <v>0</v>
          </cell>
          <cell r="P4645">
            <v>0</v>
          </cell>
          <cell r="Q4645">
            <v>0</v>
          </cell>
          <cell r="R4645" t="str">
            <v>multicolore</v>
          </cell>
          <cell r="S4645" t="str">
            <v>11½</v>
          </cell>
          <cell r="T4645" t="str">
            <v/>
          </cell>
          <cell r="U4645" t="str">
            <v/>
          </cell>
          <cell r="V4645" t="str">
            <v>Héliogravure</v>
          </cell>
        </row>
        <row r="4646">
          <cell r="B4646" t="str">
            <v>DR-000-4240</v>
          </cell>
          <cell r="C4646" t="str">
            <v>4848484552505248</v>
          </cell>
          <cell r="D4646" t="str">
            <v>000</v>
          </cell>
          <cell r="E4646">
            <v>4240</v>
          </cell>
          <cell r="F4646" t="str">
            <v>Timbres-poste</v>
          </cell>
          <cell r="G4646">
            <v>2012</v>
          </cell>
          <cell r="H4646" t="str">
            <v>Gaston Lagaffe, d'André Franquin</v>
          </cell>
          <cell r="I4646" t="str">
            <v>Belgique, pays de la Bande dessinée</v>
          </cell>
          <cell r="J4646">
            <v>2.5</v>
          </cell>
          <cell r="K4646">
            <v>1</v>
          </cell>
          <cell r="L4646">
            <v>0</v>
          </cell>
          <cell r="M4646">
            <v>0</v>
          </cell>
          <cell r="N4646">
            <v>2</v>
          </cell>
          <cell r="O4646">
            <v>0</v>
          </cell>
          <cell r="P4646">
            <v>0</v>
          </cell>
          <cell r="Q4646">
            <v>0</v>
          </cell>
          <cell r="R4646" t="str">
            <v>multicolore</v>
          </cell>
          <cell r="S4646" t="str">
            <v>11½</v>
          </cell>
          <cell r="T4646" t="str">
            <v/>
          </cell>
          <cell r="U4646" t="str">
            <v/>
          </cell>
          <cell r="V4646" t="str">
            <v>Héliogravure</v>
          </cell>
        </row>
        <row r="4647">
          <cell r="B4647" t="str">
            <v>DR-000-4241</v>
          </cell>
          <cell r="C4647" t="str">
            <v>4848484552505249</v>
          </cell>
          <cell r="D4647" t="str">
            <v>000</v>
          </cell>
          <cell r="E4647">
            <v>4241</v>
          </cell>
          <cell r="F4647" t="str">
            <v>Timbres-poste</v>
          </cell>
          <cell r="G4647">
            <v>2012</v>
          </cell>
          <cell r="H4647" t="str">
            <v>Néron, de Marc Sleen</v>
          </cell>
          <cell r="I4647" t="str">
            <v>Belgique, pays de la Bande dessinée</v>
          </cell>
          <cell r="J4647">
            <v>2.5</v>
          </cell>
          <cell r="K4647">
            <v>1</v>
          </cell>
          <cell r="L4647">
            <v>0</v>
          </cell>
          <cell r="M4647">
            <v>0</v>
          </cell>
          <cell r="N4647">
            <v>2</v>
          </cell>
          <cell r="O4647">
            <v>0</v>
          </cell>
          <cell r="P4647">
            <v>0</v>
          </cell>
          <cell r="Q4647">
            <v>0</v>
          </cell>
          <cell r="R4647" t="str">
            <v>multicolore</v>
          </cell>
          <cell r="S4647" t="str">
            <v>11½</v>
          </cell>
          <cell r="T4647" t="str">
            <v/>
          </cell>
          <cell r="U4647" t="str">
            <v/>
          </cell>
          <cell r="V4647" t="str">
            <v>Héliogravure</v>
          </cell>
        </row>
        <row r="4648">
          <cell r="B4648" t="str">
            <v>DR-000-4242</v>
          </cell>
          <cell r="C4648" t="str">
            <v>4848484552505250</v>
          </cell>
          <cell r="D4648" t="str">
            <v>000</v>
          </cell>
          <cell r="E4648">
            <v>4242</v>
          </cell>
          <cell r="F4648" t="str">
            <v>Timbres-poste</v>
          </cell>
          <cell r="G4648">
            <v>2012</v>
          </cell>
          <cell r="H4648" t="str">
            <v>Bob et Bobette, de Willy Vandersteen</v>
          </cell>
          <cell r="I4648" t="str">
            <v>Belgique, pays de la Bande dessinée</v>
          </cell>
          <cell r="J4648">
            <v>2.5</v>
          </cell>
          <cell r="K4648">
            <v>1</v>
          </cell>
          <cell r="L4648">
            <v>0</v>
          </cell>
          <cell r="M4648">
            <v>0</v>
          </cell>
          <cell r="N4648">
            <v>2</v>
          </cell>
          <cell r="O4648">
            <v>0</v>
          </cell>
          <cell r="P4648">
            <v>0</v>
          </cell>
          <cell r="Q4648">
            <v>0</v>
          </cell>
          <cell r="R4648" t="str">
            <v>multicolore</v>
          </cell>
          <cell r="S4648" t="str">
            <v>11½</v>
          </cell>
          <cell r="T4648" t="str">
            <v/>
          </cell>
          <cell r="U4648" t="str">
            <v/>
          </cell>
          <cell r="V4648" t="str">
            <v>Héliogravure</v>
          </cell>
        </row>
        <row r="4649">
          <cell r="B4649" t="str">
            <v>DR-000-4243</v>
          </cell>
          <cell r="C4649" t="str">
            <v>4848484552505251</v>
          </cell>
          <cell r="D4649" t="str">
            <v>000</v>
          </cell>
          <cell r="E4649">
            <v>4243</v>
          </cell>
          <cell r="F4649" t="str">
            <v>Timbres-poste</v>
          </cell>
          <cell r="G4649">
            <v>2012</v>
          </cell>
          <cell r="H4649" t="str">
            <v>Tintin, d'Hergé</v>
          </cell>
          <cell r="I4649" t="str">
            <v>Belgique, pays de la Bande dessinée</v>
          </cell>
          <cell r="J4649">
            <v>2.5</v>
          </cell>
          <cell r="K4649">
            <v>1</v>
          </cell>
          <cell r="L4649">
            <v>0</v>
          </cell>
          <cell r="M4649">
            <v>0</v>
          </cell>
          <cell r="N4649">
            <v>2</v>
          </cell>
          <cell r="O4649">
            <v>0</v>
          </cell>
          <cell r="P4649">
            <v>0</v>
          </cell>
          <cell r="Q4649">
            <v>0</v>
          </cell>
          <cell r="R4649" t="str">
            <v>multicolore</v>
          </cell>
          <cell r="S4649" t="str">
            <v>11½</v>
          </cell>
          <cell r="T4649" t="str">
            <v/>
          </cell>
          <cell r="U4649" t="str">
            <v/>
          </cell>
          <cell r="V4649" t="str">
            <v>Héliogravure</v>
          </cell>
        </row>
        <row r="4650">
          <cell r="B4650" t="str">
            <v>DR-000-4244</v>
          </cell>
          <cell r="C4650" t="str">
            <v>4848484552505252</v>
          </cell>
          <cell r="D4650" t="str">
            <v>000</v>
          </cell>
          <cell r="E4650">
            <v>4244</v>
          </cell>
          <cell r="F4650" t="str">
            <v>Timbres-poste</v>
          </cell>
          <cell r="G4650">
            <v>2012</v>
          </cell>
          <cell r="H4650" t="str">
            <v>Lucky Luke, de Morris</v>
          </cell>
          <cell r="I4650" t="str">
            <v>Belgique, pays de la Bande dessinée</v>
          </cell>
          <cell r="J4650">
            <v>2.5</v>
          </cell>
          <cell r="K4650">
            <v>1</v>
          </cell>
          <cell r="L4650">
            <v>0</v>
          </cell>
          <cell r="M4650">
            <v>0</v>
          </cell>
          <cell r="N4650">
            <v>2</v>
          </cell>
          <cell r="O4650">
            <v>0</v>
          </cell>
          <cell r="P4650">
            <v>0</v>
          </cell>
          <cell r="Q4650">
            <v>0</v>
          </cell>
          <cell r="R4650" t="str">
            <v>multicolore</v>
          </cell>
          <cell r="S4650" t="str">
            <v>11½</v>
          </cell>
          <cell r="T4650" t="str">
            <v/>
          </cell>
          <cell r="U4650" t="str">
            <v/>
          </cell>
          <cell r="V4650" t="str">
            <v>Héliogravure</v>
          </cell>
        </row>
        <row r="4651">
          <cell r="B4651" t="str">
            <v>DR-000-4245</v>
          </cell>
          <cell r="C4651" t="str">
            <v>4848484552505253</v>
          </cell>
          <cell r="D4651" t="str">
            <v>000</v>
          </cell>
          <cell r="E4651">
            <v>4245</v>
          </cell>
          <cell r="F4651" t="str">
            <v>Timbres-poste</v>
          </cell>
          <cell r="G4651">
            <v>2012</v>
          </cell>
          <cell r="H4651" t="str">
            <v>Jerry Spring, de Jijé</v>
          </cell>
          <cell r="I4651" t="str">
            <v>Belgique, pays de la Bande dessinée</v>
          </cell>
          <cell r="J4651">
            <v>2.5</v>
          </cell>
          <cell r="K4651">
            <v>1</v>
          </cell>
          <cell r="L4651">
            <v>0</v>
          </cell>
          <cell r="M4651">
            <v>0</v>
          </cell>
          <cell r="N4651">
            <v>2</v>
          </cell>
          <cell r="O4651">
            <v>0</v>
          </cell>
          <cell r="P4651">
            <v>0</v>
          </cell>
          <cell r="Q4651">
            <v>0</v>
          </cell>
          <cell r="R4651" t="str">
            <v>multicolore</v>
          </cell>
          <cell r="S4651" t="str">
            <v>11½</v>
          </cell>
          <cell r="T4651" t="str">
            <v/>
          </cell>
          <cell r="U4651" t="str">
            <v/>
          </cell>
          <cell r="V4651" t="str">
            <v>Héliogravure</v>
          </cell>
        </row>
        <row r="4652">
          <cell r="B4652" t="str">
            <v>DR-000-4246</v>
          </cell>
          <cell r="C4652" t="str">
            <v>4848484552505254</v>
          </cell>
          <cell r="D4652" t="str">
            <v>000</v>
          </cell>
          <cell r="E4652">
            <v>4246</v>
          </cell>
          <cell r="F4652" t="str">
            <v>Timbres-poste</v>
          </cell>
          <cell r="G4652">
            <v>2012</v>
          </cell>
          <cell r="H4652" t="str">
            <v>Blake &amp; Mortimer, d'E.P. Jacobs</v>
          </cell>
          <cell r="I4652" t="str">
            <v>Belgique, pays de la Bande dessinée</v>
          </cell>
          <cell r="J4652">
            <v>2.5</v>
          </cell>
          <cell r="K4652">
            <v>1</v>
          </cell>
          <cell r="L4652">
            <v>0</v>
          </cell>
          <cell r="M4652">
            <v>0</v>
          </cell>
          <cell r="N4652">
            <v>2</v>
          </cell>
          <cell r="O4652">
            <v>0</v>
          </cell>
          <cell r="P4652">
            <v>0</v>
          </cell>
          <cell r="Q4652">
            <v>0</v>
          </cell>
          <cell r="R4652" t="str">
            <v>multicolore</v>
          </cell>
          <cell r="S4652" t="str">
            <v>11½</v>
          </cell>
          <cell r="T4652" t="str">
            <v/>
          </cell>
          <cell r="U4652" t="str">
            <v/>
          </cell>
          <cell r="V4652" t="str">
            <v>Héliogravure</v>
          </cell>
        </row>
        <row r="4653">
          <cell r="B4653" t="str">
            <v>DR-000-4247</v>
          </cell>
          <cell r="C4653" t="str">
            <v>4848484552505255</v>
          </cell>
          <cell r="D4653" t="str">
            <v>000</v>
          </cell>
          <cell r="E4653">
            <v>4247</v>
          </cell>
          <cell r="F4653" t="str">
            <v>Timbres-poste</v>
          </cell>
          <cell r="G4653">
            <v>2012</v>
          </cell>
          <cell r="H4653" t="str">
            <v>Les Schtroumpfs, de Peyo</v>
          </cell>
          <cell r="I4653" t="str">
            <v>Belgique, pays de la Bande dessinée</v>
          </cell>
          <cell r="J4653">
            <v>2.5</v>
          </cell>
          <cell r="K4653">
            <v>1</v>
          </cell>
          <cell r="L4653">
            <v>0</v>
          </cell>
          <cell r="M4653">
            <v>0</v>
          </cell>
          <cell r="N4653">
            <v>2</v>
          </cell>
          <cell r="O4653">
            <v>0</v>
          </cell>
          <cell r="P4653">
            <v>0</v>
          </cell>
          <cell r="Q4653">
            <v>0</v>
          </cell>
          <cell r="R4653" t="str">
            <v>multicolore</v>
          </cell>
          <cell r="S4653" t="str">
            <v>11½</v>
          </cell>
          <cell r="T4653" t="str">
            <v/>
          </cell>
          <cell r="U4653" t="str">
            <v/>
          </cell>
          <cell r="V4653" t="str">
            <v>Héliogravure</v>
          </cell>
        </row>
        <row r="4654">
          <cell r="B4654" t="str">
            <v>DR-000-4248</v>
          </cell>
          <cell r="C4654" t="str">
            <v>4848484552505256</v>
          </cell>
          <cell r="D4654" t="str">
            <v>000</v>
          </cell>
          <cell r="E4654">
            <v>4248</v>
          </cell>
          <cell r="F4654" t="str">
            <v>Timbres-poste</v>
          </cell>
          <cell r="G4654">
            <v>2012</v>
          </cell>
          <cell r="H4654" t="str">
            <v>Erable à grandes feuilles (Acer macrophyllum)</v>
          </cell>
          <cell r="I4654" t="str">
            <v>Flore. Feuilles d'arbres</v>
          </cell>
          <cell r="J4654">
            <v>2.2000000000000002</v>
          </cell>
          <cell r="K4654">
            <v>1</v>
          </cell>
          <cell r="L4654">
            <v>0</v>
          </cell>
          <cell r="M4654">
            <v>0</v>
          </cell>
          <cell r="N4654">
            <v>1.2</v>
          </cell>
          <cell r="O4654">
            <v>0</v>
          </cell>
          <cell r="P4654">
            <v>0</v>
          </cell>
          <cell r="Q4654">
            <v>0</v>
          </cell>
          <cell r="R4654" t="str">
            <v>multicolore</v>
          </cell>
          <cell r="S4654" t="str">
            <v>11½ partiellement (T.-P. prenant la forme des feuilles)</v>
          </cell>
          <cell r="T4654" t="str">
            <v/>
          </cell>
          <cell r="U4654" t="str">
            <v/>
          </cell>
          <cell r="V4654" t="str">
            <v>Héliogravure</v>
          </cell>
        </row>
        <row r="4655">
          <cell r="B4655" t="str">
            <v>DR-000-4249</v>
          </cell>
          <cell r="C4655" t="str">
            <v>4848484552505257</v>
          </cell>
          <cell r="D4655" t="str">
            <v>000</v>
          </cell>
          <cell r="E4655">
            <v>4249</v>
          </cell>
          <cell r="F4655" t="str">
            <v>Timbres-poste</v>
          </cell>
          <cell r="G4655">
            <v>2012</v>
          </cell>
          <cell r="H4655" t="str">
            <v>Erable du Japon (Acer palmatum)</v>
          </cell>
          <cell r="I4655" t="str">
            <v>Flore. Feuilles d'arbres</v>
          </cell>
          <cell r="J4655">
            <v>2.2000000000000002</v>
          </cell>
          <cell r="K4655">
            <v>1</v>
          </cell>
          <cell r="L4655">
            <v>0</v>
          </cell>
          <cell r="M4655">
            <v>0</v>
          </cell>
          <cell r="N4655">
            <v>1.2</v>
          </cell>
          <cell r="O4655">
            <v>0</v>
          </cell>
          <cell r="P4655">
            <v>0</v>
          </cell>
          <cell r="Q4655">
            <v>0</v>
          </cell>
          <cell r="R4655" t="str">
            <v>multicolore</v>
          </cell>
          <cell r="S4655" t="str">
            <v>11½ partiellement (T.-P. prenant la forme des feuilles)</v>
          </cell>
          <cell r="T4655" t="str">
            <v/>
          </cell>
          <cell r="U4655" t="str">
            <v/>
          </cell>
          <cell r="V4655" t="str">
            <v>Héliogravure</v>
          </cell>
        </row>
        <row r="4656">
          <cell r="B4656" t="str">
            <v>DR-000-4250</v>
          </cell>
          <cell r="C4656" t="str">
            <v>4848484552505348</v>
          </cell>
          <cell r="D4656" t="str">
            <v>000</v>
          </cell>
          <cell r="E4656">
            <v>4250</v>
          </cell>
          <cell r="F4656" t="str">
            <v>Timbres-poste</v>
          </cell>
          <cell r="G4656">
            <v>2012</v>
          </cell>
          <cell r="H4656" t="str">
            <v>Mûrier noir (Morus nigra)</v>
          </cell>
          <cell r="I4656" t="str">
            <v>Flore. Feuilles d'arbres</v>
          </cell>
          <cell r="J4656">
            <v>2.2000000000000002</v>
          </cell>
          <cell r="K4656">
            <v>1</v>
          </cell>
          <cell r="L4656">
            <v>0</v>
          </cell>
          <cell r="M4656">
            <v>0</v>
          </cell>
          <cell r="N4656">
            <v>1.2</v>
          </cell>
          <cell r="O4656">
            <v>0</v>
          </cell>
          <cell r="P4656">
            <v>0</v>
          </cell>
          <cell r="Q4656">
            <v>0</v>
          </cell>
          <cell r="R4656" t="str">
            <v>multicolore</v>
          </cell>
          <cell r="S4656" t="str">
            <v>11½ partiellement (T.-P. prenant la forme des feuilles)</v>
          </cell>
          <cell r="T4656" t="str">
            <v/>
          </cell>
          <cell r="U4656" t="str">
            <v/>
          </cell>
          <cell r="V4656" t="str">
            <v>Héliogravure</v>
          </cell>
        </row>
        <row r="4657">
          <cell r="B4657" t="str">
            <v>DR-000-4251</v>
          </cell>
          <cell r="C4657" t="str">
            <v>4848484552505349</v>
          </cell>
          <cell r="D4657" t="str">
            <v>000</v>
          </cell>
          <cell r="E4657">
            <v>4251</v>
          </cell>
          <cell r="F4657" t="str">
            <v>Timbres-poste</v>
          </cell>
          <cell r="G4657">
            <v>2012</v>
          </cell>
          <cell r="H4657" t="str">
            <v>Alisier du Japon (Sorbus alnifolia)</v>
          </cell>
          <cell r="I4657" t="str">
            <v>Flore. Feuilles d'arbres</v>
          </cell>
          <cell r="J4657">
            <v>2.2000000000000002</v>
          </cell>
          <cell r="K4657">
            <v>1</v>
          </cell>
          <cell r="L4657">
            <v>0</v>
          </cell>
          <cell r="M4657">
            <v>0</v>
          </cell>
          <cell r="N4657">
            <v>1.2</v>
          </cell>
          <cell r="O4657">
            <v>0</v>
          </cell>
          <cell r="P4657">
            <v>0</v>
          </cell>
          <cell r="Q4657">
            <v>0</v>
          </cell>
          <cell r="R4657" t="str">
            <v>multicolore</v>
          </cell>
          <cell r="S4657" t="str">
            <v>11½ partiellement (T.-P. prenant la forme des feuilles)</v>
          </cell>
          <cell r="T4657" t="str">
            <v/>
          </cell>
          <cell r="U4657" t="str">
            <v/>
          </cell>
          <cell r="V4657" t="str">
            <v>Héliogravure</v>
          </cell>
        </row>
        <row r="4658">
          <cell r="B4658" t="str">
            <v>DR-000-4252</v>
          </cell>
          <cell r="C4658" t="str">
            <v>4848484552505350</v>
          </cell>
          <cell r="D4658" t="str">
            <v>000</v>
          </cell>
          <cell r="E4658">
            <v>4252</v>
          </cell>
          <cell r="F4658" t="str">
            <v>Timbres-poste</v>
          </cell>
          <cell r="G4658">
            <v>2012</v>
          </cell>
          <cell r="H4658" t="str">
            <v>Arbre aux quarante écus (Ginkgo biloba)</v>
          </cell>
          <cell r="I4658" t="str">
            <v>Flore. Feuilles d'arbres</v>
          </cell>
          <cell r="J4658">
            <v>2.2000000000000002</v>
          </cell>
          <cell r="K4658">
            <v>1</v>
          </cell>
          <cell r="L4658">
            <v>0</v>
          </cell>
          <cell r="M4658">
            <v>0</v>
          </cell>
          <cell r="N4658">
            <v>1.2</v>
          </cell>
          <cell r="O4658">
            <v>0</v>
          </cell>
          <cell r="P4658">
            <v>0</v>
          </cell>
          <cell r="Q4658">
            <v>0</v>
          </cell>
          <cell r="R4658" t="str">
            <v>multicolore</v>
          </cell>
          <cell r="S4658" t="str">
            <v>11½ partiellement (T.-P. prenant la forme des feuilles)</v>
          </cell>
          <cell r="T4658" t="str">
            <v/>
          </cell>
          <cell r="U4658" t="str">
            <v/>
          </cell>
          <cell r="V4658" t="str">
            <v>Héliogravure</v>
          </cell>
        </row>
        <row r="4659">
          <cell r="B4659" t="str">
            <v>DR-000-4253</v>
          </cell>
          <cell r="C4659" t="str">
            <v>4848484552505351</v>
          </cell>
          <cell r="D4659" t="str">
            <v>000</v>
          </cell>
          <cell r="E4659">
            <v>4253</v>
          </cell>
          <cell r="F4659" t="str">
            <v>Timbres-poste</v>
          </cell>
          <cell r="G4659">
            <v>2012</v>
          </cell>
          <cell r="H4659" t="str">
            <v>Bouleau verruqueux (Betula pendula)</v>
          </cell>
          <cell r="I4659" t="str">
            <v>Flore. Feuilles d'arbres</v>
          </cell>
          <cell r="J4659">
            <v>2.2000000000000002</v>
          </cell>
          <cell r="K4659">
            <v>1</v>
          </cell>
          <cell r="L4659">
            <v>0</v>
          </cell>
          <cell r="M4659">
            <v>0</v>
          </cell>
          <cell r="N4659">
            <v>1.2</v>
          </cell>
          <cell r="O4659">
            <v>0</v>
          </cell>
          <cell r="P4659">
            <v>0</v>
          </cell>
          <cell r="Q4659">
            <v>0</v>
          </cell>
          <cell r="R4659" t="str">
            <v>multicolore</v>
          </cell>
          <cell r="S4659" t="str">
            <v>11½ partiellement (T.-P. prenant la forme des feuilles)</v>
          </cell>
          <cell r="T4659" t="str">
            <v/>
          </cell>
          <cell r="U4659" t="str">
            <v/>
          </cell>
          <cell r="V4659" t="str">
            <v>Héliogravure</v>
          </cell>
        </row>
        <row r="4660">
          <cell r="B4660" t="str">
            <v>DR-000-4254</v>
          </cell>
          <cell r="C4660" t="str">
            <v>4848484552505352</v>
          </cell>
          <cell r="D4660" t="str">
            <v>000</v>
          </cell>
          <cell r="E4660">
            <v>4254</v>
          </cell>
          <cell r="F4660" t="str">
            <v>Timbres-poste</v>
          </cell>
          <cell r="G4660">
            <v>2012</v>
          </cell>
          <cell r="H4660" t="str">
            <v>Hêtre commun (Fagus sylvatica)</v>
          </cell>
          <cell r="I4660" t="str">
            <v>Flore. Feuilles d'arbres</v>
          </cell>
          <cell r="J4660">
            <v>2.2000000000000002</v>
          </cell>
          <cell r="K4660">
            <v>1</v>
          </cell>
          <cell r="L4660">
            <v>0</v>
          </cell>
          <cell r="M4660">
            <v>0</v>
          </cell>
          <cell r="N4660">
            <v>1.2</v>
          </cell>
          <cell r="O4660">
            <v>0</v>
          </cell>
          <cell r="P4660">
            <v>0</v>
          </cell>
          <cell r="Q4660">
            <v>0</v>
          </cell>
          <cell r="R4660" t="str">
            <v>multicolore</v>
          </cell>
          <cell r="S4660" t="str">
            <v>11½ partiellement (T.-P. prenant la forme des feuilles)</v>
          </cell>
          <cell r="T4660" t="str">
            <v/>
          </cell>
          <cell r="U4660" t="str">
            <v/>
          </cell>
          <cell r="V4660" t="str">
            <v>Héliogravure</v>
          </cell>
        </row>
        <row r="4661">
          <cell r="B4661" t="str">
            <v>DR-000-4255</v>
          </cell>
          <cell r="C4661" t="str">
            <v>4848484552505353</v>
          </cell>
          <cell r="D4661" t="str">
            <v>000</v>
          </cell>
          <cell r="E4661">
            <v>4255</v>
          </cell>
          <cell r="F4661" t="str">
            <v>Timbres-poste</v>
          </cell>
          <cell r="G4661">
            <v>2012</v>
          </cell>
          <cell r="H4661" t="str">
            <v>Maronnier commun (Aesculus hippocastanum)</v>
          </cell>
          <cell r="I4661" t="str">
            <v>Flore. Feuilles d'arbres</v>
          </cell>
          <cell r="J4661">
            <v>2.2000000000000002</v>
          </cell>
          <cell r="K4661">
            <v>1</v>
          </cell>
          <cell r="L4661">
            <v>0</v>
          </cell>
          <cell r="M4661">
            <v>0</v>
          </cell>
          <cell r="N4661">
            <v>1.2</v>
          </cell>
          <cell r="O4661">
            <v>0</v>
          </cell>
          <cell r="P4661">
            <v>0</v>
          </cell>
          <cell r="Q4661">
            <v>0</v>
          </cell>
          <cell r="R4661" t="str">
            <v>multicolore</v>
          </cell>
          <cell r="S4661" t="str">
            <v>11½ partiellement (T.-P. prenant la forme des feuilles)</v>
          </cell>
          <cell r="T4661" t="str">
            <v/>
          </cell>
          <cell r="U4661" t="str">
            <v/>
          </cell>
          <cell r="V4661" t="str">
            <v>Héliogravure</v>
          </cell>
        </row>
        <row r="4662">
          <cell r="B4662" t="str">
            <v>DR-000-4256</v>
          </cell>
          <cell r="C4662" t="str">
            <v>4848484552505354</v>
          </cell>
          <cell r="D4662" t="str">
            <v>000</v>
          </cell>
          <cell r="E4662">
            <v>4256</v>
          </cell>
          <cell r="F4662" t="str">
            <v>Timbres-poste</v>
          </cell>
          <cell r="G4662">
            <v>2012</v>
          </cell>
          <cell r="H4662" t="str">
            <v>Fusain d'Europe (Euonymus europaeus)</v>
          </cell>
          <cell r="I4662" t="str">
            <v>Flore. Feuilles d'arbres</v>
          </cell>
          <cell r="J4662">
            <v>2.2000000000000002</v>
          </cell>
          <cell r="K4662">
            <v>1</v>
          </cell>
          <cell r="L4662">
            <v>0</v>
          </cell>
          <cell r="M4662">
            <v>0</v>
          </cell>
          <cell r="N4662">
            <v>1.2</v>
          </cell>
          <cell r="O4662">
            <v>0</v>
          </cell>
          <cell r="P4662">
            <v>0</v>
          </cell>
          <cell r="Q4662">
            <v>0</v>
          </cell>
          <cell r="R4662" t="str">
            <v>multicolore</v>
          </cell>
          <cell r="S4662" t="str">
            <v>11½ partiellement (T.-P. prenant la forme des feuilles)</v>
          </cell>
          <cell r="T4662" t="str">
            <v/>
          </cell>
          <cell r="U4662" t="str">
            <v/>
          </cell>
          <cell r="V4662" t="str">
            <v>Héliogravure</v>
          </cell>
        </row>
        <row r="4663">
          <cell r="B4663" t="str">
            <v>DR-000-4257</v>
          </cell>
          <cell r="C4663" t="str">
            <v>4848484552505355</v>
          </cell>
          <cell r="D4663" t="str">
            <v>000</v>
          </cell>
          <cell r="E4663">
            <v>4257</v>
          </cell>
          <cell r="F4663" t="str">
            <v>Timbres-poste</v>
          </cell>
          <cell r="G4663">
            <v>2012</v>
          </cell>
          <cell r="H4663" t="str">
            <v>"Quercus "pondaim""</v>
          </cell>
          <cell r="I4663" t="str">
            <v>Flore. Feuilles d'arbres</v>
          </cell>
          <cell r="J4663">
            <v>2.2000000000000002</v>
          </cell>
          <cell r="K4663">
            <v>1</v>
          </cell>
          <cell r="L4663">
            <v>0</v>
          </cell>
          <cell r="M4663">
            <v>0</v>
          </cell>
          <cell r="N4663">
            <v>1.2</v>
          </cell>
          <cell r="O4663">
            <v>0</v>
          </cell>
          <cell r="P4663">
            <v>0</v>
          </cell>
          <cell r="Q4663">
            <v>0</v>
          </cell>
          <cell r="R4663" t="str">
            <v>multicolore</v>
          </cell>
          <cell r="S4663" t="str">
            <v>11½ partiellement (T.-P. prenant la forme des feuilles)</v>
          </cell>
          <cell r="T4663" t="str">
            <v/>
          </cell>
          <cell r="U4663" t="str">
            <v/>
          </cell>
          <cell r="V4663" t="str">
            <v>Héliogravure</v>
          </cell>
        </row>
        <row r="4664">
          <cell r="B4664" t="str">
            <v>DR-000-4258</v>
          </cell>
          <cell r="C4664" t="str">
            <v>4848484552505356</v>
          </cell>
          <cell r="D4664" t="str">
            <v>000</v>
          </cell>
          <cell r="E4664">
            <v>4258</v>
          </cell>
          <cell r="F4664" t="str">
            <v>Timbres-poste</v>
          </cell>
          <cell r="G4664">
            <v>2012</v>
          </cell>
          <cell r="H4664" t="str">
            <v>"Détail du tableau "Hommage à Céres""</v>
          </cell>
          <cell r="I4664" t="str">
            <v>Personnalité. Exposition de Jacob Jordaens (1593-1678), peintre flamand aux Musées Royaux des Beaux-Arts de Belgique</v>
          </cell>
          <cell r="J4664">
            <v>2.2999999999999998</v>
          </cell>
          <cell r="K4664">
            <v>1</v>
          </cell>
          <cell r="L4664">
            <v>0</v>
          </cell>
          <cell r="M4664">
            <v>0</v>
          </cell>
          <cell r="N4664">
            <v>1.2</v>
          </cell>
          <cell r="O4664">
            <v>0</v>
          </cell>
          <cell r="P4664">
            <v>0</v>
          </cell>
          <cell r="Q4664">
            <v>0</v>
          </cell>
          <cell r="R4664" t="str">
            <v>multicolore</v>
          </cell>
          <cell r="S4664" t="str">
            <v>11½</v>
          </cell>
          <cell r="T4664" t="str">
            <v>1</v>
          </cell>
          <cell r="U4664" t="str">
            <v/>
          </cell>
          <cell r="V4664" t="str">
            <v>Offset</v>
          </cell>
        </row>
        <row r="4665">
          <cell r="B4665" t="str">
            <v>DR-000-4259</v>
          </cell>
          <cell r="C4665" t="str">
            <v>4848484552505357</v>
          </cell>
          <cell r="D4665" t="str">
            <v>000</v>
          </cell>
          <cell r="E4665">
            <v>4259</v>
          </cell>
          <cell r="F4665" t="str">
            <v>Timbres-poste</v>
          </cell>
          <cell r="G4665">
            <v>2012</v>
          </cell>
          <cell r="H4665" t="str">
            <v>Evocation de saint Martin et de la fête pour les enfants, par l'illustrateur Pieter Gaudesaboos</v>
          </cell>
          <cell r="I4665" t="str">
            <v>Fête de la Saint-Martin</v>
          </cell>
          <cell r="J4665">
            <v>2.2999999999999998</v>
          </cell>
          <cell r="K4665">
            <v>1</v>
          </cell>
          <cell r="L4665">
            <v>0</v>
          </cell>
          <cell r="M4665">
            <v>0</v>
          </cell>
          <cell r="N4665">
            <v>1.2</v>
          </cell>
          <cell r="O4665">
            <v>0</v>
          </cell>
          <cell r="P4665">
            <v>0</v>
          </cell>
          <cell r="Q4665">
            <v>0</v>
          </cell>
          <cell r="R4665" t="str">
            <v>multicolore</v>
          </cell>
          <cell r="S4665" t="str">
            <v>11½</v>
          </cell>
          <cell r="T4665" t="str">
            <v>1</v>
          </cell>
          <cell r="U4665" t="str">
            <v/>
          </cell>
          <cell r="V4665" t="str">
            <v>Offset</v>
          </cell>
        </row>
        <row r="4666">
          <cell r="B4666" t="str">
            <v>DR-000-4260</v>
          </cell>
          <cell r="C4666" t="str">
            <v>4848484552505448</v>
          </cell>
          <cell r="D4666" t="str">
            <v>000</v>
          </cell>
          <cell r="E4666">
            <v>4260</v>
          </cell>
          <cell r="F4666" t="str">
            <v>Timbres-poste</v>
          </cell>
          <cell r="G4666">
            <v>2012</v>
          </cell>
          <cell r="H4666" t="str">
            <v>La Moisson</v>
          </cell>
          <cell r="I4666" t="str">
            <v>La Belgique des régions (III). Le Condroz</v>
          </cell>
          <cell r="J4666">
            <v>4</v>
          </cell>
          <cell r="K4666">
            <v>1</v>
          </cell>
          <cell r="L4666">
            <v>0</v>
          </cell>
          <cell r="M4666">
            <v>0</v>
          </cell>
          <cell r="N4666">
            <v>3</v>
          </cell>
          <cell r="O4666">
            <v>0</v>
          </cell>
          <cell r="P4666">
            <v>0</v>
          </cell>
          <cell r="Q4666">
            <v>0</v>
          </cell>
          <cell r="R4666" t="str">
            <v>multicolore</v>
          </cell>
          <cell r="S4666" t="str">
            <v>11½</v>
          </cell>
          <cell r="T4666" t="str">
            <v/>
          </cell>
          <cell r="U4666" t="str">
            <v/>
          </cell>
          <cell r="V4666" t="str">
            <v>Héliogravure</v>
          </cell>
        </row>
        <row r="4667">
          <cell r="B4667" t="str">
            <v>DR-000-F4260</v>
          </cell>
          <cell r="C4667" t="str">
            <v>484848457052505448</v>
          </cell>
          <cell r="D4667" t="str">
            <v>000</v>
          </cell>
          <cell r="E4667" t="str">
            <v>F4260</v>
          </cell>
          <cell r="F4667" t="str">
            <v>Timbres-poste</v>
          </cell>
          <cell r="G4667">
            <v>2012</v>
          </cell>
          <cell r="H4667" t="str">
            <v>feuillet de 5 timbres (4260 à 4264)           Pas répertorié</v>
          </cell>
          <cell r="I4667" t="str">
            <v>la belgique des régions III Le condroz</v>
          </cell>
          <cell r="J4667">
            <v>20</v>
          </cell>
          <cell r="K4667">
            <v>1</v>
          </cell>
          <cell r="L4667">
            <v>0</v>
          </cell>
          <cell r="M4667">
            <v>0</v>
          </cell>
          <cell r="N4667">
            <v>15</v>
          </cell>
          <cell r="O4667">
            <v>0</v>
          </cell>
          <cell r="P4667">
            <v>0</v>
          </cell>
          <cell r="Q4667">
            <v>0</v>
          </cell>
          <cell r="R4667" t="str">
            <v>multicolore</v>
          </cell>
          <cell r="S4667" t="str">
            <v>11½</v>
          </cell>
          <cell r="T4667" t="str">
            <v/>
          </cell>
          <cell r="U4667" t="str">
            <v/>
          </cell>
          <cell r="V4667" t="str">
            <v>Héliogravure</v>
          </cell>
        </row>
        <row r="4668">
          <cell r="B4668" t="str">
            <v>DR-000-4261</v>
          </cell>
          <cell r="C4668" t="str">
            <v>4848484552505449</v>
          </cell>
          <cell r="D4668" t="str">
            <v>000</v>
          </cell>
          <cell r="E4668">
            <v>4261</v>
          </cell>
          <cell r="F4668" t="str">
            <v>Timbres-poste</v>
          </cell>
          <cell r="G4668">
            <v>2012</v>
          </cell>
          <cell r="H4668" t="str">
            <v>Château de Fontaine (Anthée)</v>
          </cell>
          <cell r="I4668" t="str">
            <v>La Belgique des régions (III). Le Condroz</v>
          </cell>
          <cell r="J4668">
            <v>4</v>
          </cell>
          <cell r="K4668">
            <v>1</v>
          </cell>
          <cell r="L4668">
            <v>0</v>
          </cell>
          <cell r="M4668">
            <v>0</v>
          </cell>
          <cell r="N4668">
            <v>3</v>
          </cell>
          <cell r="O4668">
            <v>0</v>
          </cell>
          <cell r="P4668">
            <v>0</v>
          </cell>
          <cell r="Q4668">
            <v>0</v>
          </cell>
          <cell r="R4668" t="str">
            <v>multicolore</v>
          </cell>
          <cell r="S4668" t="str">
            <v>11½</v>
          </cell>
          <cell r="T4668" t="str">
            <v/>
          </cell>
          <cell r="U4668" t="str">
            <v/>
          </cell>
          <cell r="V4668" t="str">
            <v>Héliogravure</v>
          </cell>
        </row>
        <row r="4669">
          <cell r="B4669" t="str">
            <v>DR-000-4262</v>
          </cell>
          <cell r="C4669" t="str">
            <v>4848484552505450</v>
          </cell>
          <cell r="D4669" t="str">
            <v>000</v>
          </cell>
          <cell r="E4669">
            <v>4262</v>
          </cell>
          <cell r="F4669" t="str">
            <v>Timbres-poste</v>
          </cell>
          <cell r="G4669">
            <v>2012</v>
          </cell>
          <cell r="H4669" t="str">
            <v>Bières régionales</v>
          </cell>
          <cell r="I4669" t="str">
            <v>La Belgique des régions (III). Le Condroz</v>
          </cell>
          <cell r="J4669">
            <v>4</v>
          </cell>
          <cell r="K4669">
            <v>1</v>
          </cell>
          <cell r="L4669">
            <v>0</v>
          </cell>
          <cell r="M4669">
            <v>0</v>
          </cell>
          <cell r="N4669">
            <v>3</v>
          </cell>
          <cell r="O4669">
            <v>0</v>
          </cell>
          <cell r="P4669">
            <v>0</v>
          </cell>
          <cell r="Q4669">
            <v>0</v>
          </cell>
          <cell r="R4669" t="str">
            <v>multicolore</v>
          </cell>
          <cell r="S4669" t="str">
            <v>11½</v>
          </cell>
          <cell r="T4669" t="str">
            <v/>
          </cell>
          <cell r="U4669" t="str">
            <v/>
          </cell>
          <cell r="V4669" t="str">
            <v>Héliogravure</v>
          </cell>
        </row>
        <row r="4670">
          <cell r="B4670" t="str">
            <v>DR-000-4263</v>
          </cell>
          <cell r="C4670" t="str">
            <v>4848484552505451</v>
          </cell>
          <cell r="D4670" t="str">
            <v>000</v>
          </cell>
          <cell r="E4670">
            <v>4263</v>
          </cell>
          <cell r="F4670" t="str">
            <v>Timbres-poste</v>
          </cell>
          <cell r="G4670">
            <v>2012</v>
          </cell>
          <cell r="H4670" t="str">
            <v>Vache blanc bleu belge</v>
          </cell>
          <cell r="I4670" t="str">
            <v>La Belgique des régions (III). Le Condroz</v>
          </cell>
          <cell r="J4670">
            <v>4</v>
          </cell>
          <cell r="K4670">
            <v>1</v>
          </cell>
          <cell r="L4670">
            <v>0</v>
          </cell>
          <cell r="M4670">
            <v>0</v>
          </cell>
          <cell r="N4670">
            <v>3</v>
          </cell>
          <cell r="O4670">
            <v>0</v>
          </cell>
          <cell r="P4670">
            <v>0</v>
          </cell>
          <cell r="Q4670">
            <v>0</v>
          </cell>
          <cell r="R4670" t="str">
            <v>multicolore</v>
          </cell>
          <cell r="S4670" t="str">
            <v>11½</v>
          </cell>
          <cell r="T4670" t="str">
            <v/>
          </cell>
          <cell r="U4670" t="str">
            <v/>
          </cell>
          <cell r="V4670" t="str">
            <v>Héliogravure</v>
          </cell>
        </row>
        <row r="4671">
          <cell r="B4671" t="str">
            <v>DR-000-4264</v>
          </cell>
          <cell r="C4671" t="str">
            <v>4848484552505452</v>
          </cell>
          <cell r="D4671" t="str">
            <v>000</v>
          </cell>
          <cell r="E4671">
            <v>4264</v>
          </cell>
          <cell r="F4671" t="str">
            <v>Timbres-poste</v>
          </cell>
          <cell r="G4671">
            <v>2012</v>
          </cell>
          <cell r="H4671" t="str">
            <v>Vue de la ville de Dinant</v>
          </cell>
          <cell r="I4671" t="str">
            <v>La Belgique des régions (III). Le Condroz</v>
          </cell>
          <cell r="J4671">
            <v>4</v>
          </cell>
          <cell r="K4671">
            <v>1</v>
          </cell>
          <cell r="L4671">
            <v>0</v>
          </cell>
          <cell r="M4671">
            <v>0</v>
          </cell>
          <cell r="N4671">
            <v>3</v>
          </cell>
          <cell r="O4671">
            <v>0</v>
          </cell>
          <cell r="P4671">
            <v>0</v>
          </cell>
          <cell r="Q4671">
            <v>0</v>
          </cell>
          <cell r="R4671" t="str">
            <v>multicolore</v>
          </cell>
          <cell r="S4671" t="str">
            <v>11½</v>
          </cell>
          <cell r="T4671" t="str">
            <v/>
          </cell>
          <cell r="U4671" t="str">
            <v/>
          </cell>
          <cell r="V4671" t="str">
            <v>Héliogravure</v>
          </cell>
        </row>
        <row r="4672">
          <cell r="B4672" t="str">
            <v>DR-000-4265</v>
          </cell>
          <cell r="C4672" t="str">
            <v>4848484552505453</v>
          </cell>
          <cell r="D4672" t="str">
            <v>000</v>
          </cell>
          <cell r="E4672">
            <v>4265</v>
          </cell>
          <cell r="F4672" t="str">
            <v>Timbres-poste</v>
          </cell>
          <cell r="G4672">
            <v>2012</v>
          </cell>
          <cell r="H4672" t="str">
            <v>Statue de Jan Breydel et Pieter de Coninck</v>
          </cell>
          <cell r="I4672" t="str">
            <v>Architecture. Grand-Place de Bruges</v>
          </cell>
          <cell r="J4672">
            <v>5</v>
          </cell>
          <cell r="K4672">
            <v>1</v>
          </cell>
          <cell r="L4672">
            <v>0</v>
          </cell>
          <cell r="M4672">
            <v>0</v>
          </cell>
          <cell r="N4672">
            <v>5</v>
          </cell>
          <cell r="O4672">
            <v>0</v>
          </cell>
          <cell r="P4672">
            <v>0</v>
          </cell>
          <cell r="Q4672">
            <v>0</v>
          </cell>
          <cell r="R4672" t="str">
            <v/>
          </cell>
          <cell r="S4672" t="str">
            <v>11½</v>
          </cell>
          <cell r="T4672" t="str">
            <v>1</v>
          </cell>
          <cell r="U4672" t="str">
            <v/>
          </cell>
          <cell r="V4672" t="str">
            <v>Taille-douce et héliogravure</v>
          </cell>
        </row>
        <row r="4673">
          <cell r="B4673" t="str">
            <v>DR-000-F4265</v>
          </cell>
          <cell r="C4673" t="str">
            <v>484848457052505453</v>
          </cell>
          <cell r="D4673" t="str">
            <v>000</v>
          </cell>
          <cell r="E4673" t="str">
            <v>F4265</v>
          </cell>
          <cell r="F4673" t="str">
            <v>Timbres-poste</v>
          </cell>
          <cell r="G4673">
            <v>2012</v>
          </cell>
          <cell r="H4673" t="str">
            <v/>
          </cell>
          <cell r="I4673" t="str">
            <v>Architecture. Grand-Place de Bruges</v>
          </cell>
          <cell r="J4673">
            <v>25</v>
          </cell>
          <cell r="K4673">
            <v>1</v>
          </cell>
          <cell r="L4673">
            <v>0</v>
          </cell>
          <cell r="M4673">
            <v>0</v>
          </cell>
          <cell r="N4673">
            <v>25</v>
          </cell>
          <cell r="O4673">
            <v>0</v>
          </cell>
          <cell r="P4673">
            <v>0</v>
          </cell>
          <cell r="Q4673">
            <v>0</v>
          </cell>
          <cell r="R4673" t="str">
            <v/>
          </cell>
          <cell r="S4673" t="str">
            <v>11½</v>
          </cell>
          <cell r="T4673" t="str">
            <v/>
          </cell>
          <cell r="U4673" t="str">
            <v/>
          </cell>
          <cell r="V4673" t="str">
            <v>Taille-douce et héliogravure</v>
          </cell>
        </row>
        <row r="4674">
          <cell r="B4674" t="str">
            <v>DR-000-4266</v>
          </cell>
          <cell r="C4674" t="str">
            <v>4848484552505454</v>
          </cell>
          <cell r="D4674" t="str">
            <v>000</v>
          </cell>
          <cell r="E4674">
            <v>4266</v>
          </cell>
          <cell r="F4674" t="str">
            <v>Timbres-poste</v>
          </cell>
          <cell r="G4674">
            <v>2012</v>
          </cell>
          <cell r="H4674" t="str">
            <v>Beffroi</v>
          </cell>
          <cell r="I4674" t="str">
            <v>Architecture. Grand-Place de Bruges</v>
          </cell>
          <cell r="J4674">
            <v>5</v>
          </cell>
          <cell r="K4674">
            <v>1</v>
          </cell>
          <cell r="L4674">
            <v>0</v>
          </cell>
          <cell r="M4674">
            <v>0</v>
          </cell>
          <cell r="N4674">
            <v>5</v>
          </cell>
          <cell r="O4674">
            <v>0</v>
          </cell>
          <cell r="P4674">
            <v>0</v>
          </cell>
          <cell r="Q4674">
            <v>0</v>
          </cell>
          <cell r="R4674" t="str">
            <v/>
          </cell>
          <cell r="S4674" t="str">
            <v>11½</v>
          </cell>
          <cell r="T4674" t="str">
            <v>1</v>
          </cell>
          <cell r="U4674" t="str">
            <v/>
          </cell>
          <cell r="V4674" t="str">
            <v>Taille-douce et héliogravure</v>
          </cell>
        </row>
        <row r="4675">
          <cell r="B4675" t="str">
            <v>DR-000-4267</v>
          </cell>
          <cell r="C4675" t="str">
            <v>4848484552505455</v>
          </cell>
          <cell r="D4675" t="str">
            <v>000</v>
          </cell>
          <cell r="E4675">
            <v>4267</v>
          </cell>
          <cell r="F4675" t="str">
            <v>Timbres-poste</v>
          </cell>
          <cell r="G4675">
            <v>2012</v>
          </cell>
          <cell r="H4675" t="str">
            <v>Maisons : Boechoute, Craenenburg, Die Maene, Cinéma Pathé</v>
          </cell>
          <cell r="I4675" t="str">
            <v>Architecture. Grand-Place de Bruges</v>
          </cell>
          <cell r="J4675">
            <v>5</v>
          </cell>
          <cell r="K4675">
            <v>1</v>
          </cell>
          <cell r="L4675">
            <v>0</v>
          </cell>
          <cell r="M4675">
            <v>0</v>
          </cell>
          <cell r="N4675">
            <v>5</v>
          </cell>
          <cell r="O4675">
            <v>0</v>
          </cell>
          <cell r="P4675">
            <v>0</v>
          </cell>
          <cell r="Q4675">
            <v>0</v>
          </cell>
          <cell r="R4675" t="str">
            <v/>
          </cell>
          <cell r="S4675" t="str">
            <v>11½</v>
          </cell>
          <cell r="T4675" t="str">
            <v>1</v>
          </cell>
          <cell r="U4675" t="str">
            <v/>
          </cell>
          <cell r="V4675" t="str">
            <v>Taille-douce et héliogravure</v>
          </cell>
        </row>
        <row r="4676">
          <cell r="B4676" t="str">
            <v>DR-000-4268</v>
          </cell>
          <cell r="C4676" t="str">
            <v>4848484552505456</v>
          </cell>
          <cell r="D4676" t="str">
            <v>000</v>
          </cell>
          <cell r="E4676">
            <v>4268</v>
          </cell>
          <cell r="F4676" t="str">
            <v>Timbres-poste</v>
          </cell>
          <cell r="G4676">
            <v>2012</v>
          </cell>
          <cell r="H4676" t="str">
            <v>Maisons : Spainge, Diephuis, Le Panier d'Or ou Het Mandetje et Diephuis</v>
          </cell>
          <cell r="I4676" t="str">
            <v>Architecture. Grand-Place de Bruges</v>
          </cell>
          <cell r="J4676">
            <v>5</v>
          </cell>
          <cell r="K4676">
            <v>1</v>
          </cell>
          <cell r="L4676">
            <v>0</v>
          </cell>
          <cell r="M4676">
            <v>0</v>
          </cell>
          <cell r="N4676">
            <v>5</v>
          </cell>
          <cell r="O4676">
            <v>0</v>
          </cell>
          <cell r="P4676">
            <v>0</v>
          </cell>
          <cell r="Q4676">
            <v>0</v>
          </cell>
          <cell r="R4676" t="str">
            <v/>
          </cell>
          <cell r="S4676" t="str">
            <v>11½</v>
          </cell>
          <cell r="T4676" t="str">
            <v>1</v>
          </cell>
          <cell r="U4676" t="str">
            <v/>
          </cell>
          <cell r="V4676" t="str">
            <v>Taille-douce et héliogravure</v>
          </cell>
        </row>
        <row r="4677">
          <cell r="B4677" t="str">
            <v>DR-000-4269</v>
          </cell>
          <cell r="C4677" t="str">
            <v>4848484552505457</v>
          </cell>
          <cell r="D4677" t="str">
            <v>000</v>
          </cell>
          <cell r="E4677">
            <v>4269</v>
          </cell>
          <cell r="F4677" t="str">
            <v>Timbres-poste</v>
          </cell>
          <cell r="G4677">
            <v>2012</v>
          </cell>
          <cell r="H4677" t="str">
            <v>Het provinciaal Hof</v>
          </cell>
          <cell r="I4677" t="str">
            <v>Architecture. Grand-Place de Bruges</v>
          </cell>
          <cell r="J4677">
            <v>5</v>
          </cell>
          <cell r="K4677">
            <v>1</v>
          </cell>
          <cell r="L4677">
            <v>0</v>
          </cell>
          <cell r="M4677">
            <v>0</v>
          </cell>
          <cell r="N4677">
            <v>5</v>
          </cell>
          <cell r="O4677">
            <v>0</v>
          </cell>
          <cell r="P4677">
            <v>0</v>
          </cell>
          <cell r="Q4677">
            <v>0</v>
          </cell>
          <cell r="R4677" t="str">
            <v/>
          </cell>
          <cell r="S4677" t="str">
            <v>11½</v>
          </cell>
          <cell r="T4677" t="str">
            <v>1</v>
          </cell>
          <cell r="U4677" t="str">
            <v/>
          </cell>
          <cell r="V4677" t="str">
            <v>Taille-douce et héliogravure</v>
          </cell>
        </row>
        <row r="4678">
          <cell r="B4678" t="str">
            <v>DR-000-4270</v>
          </cell>
          <cell r="C4678" t="str">
            <v>4848484552505548</v>
          </cell>
          <cell r="D4678" t="str">
            <v>000</v>
          </cell>
          <cell r="E4678">
            <v>4270</v>
          </cell>
          <cell r="F4678" t="str">
            <v>Timbres-poste</v>
          </cell>
          <cell r="G4678">
            <v>2012</v>
          </cell>
          <cell r="H4678" t="str">
            <v>Petit Mars changeant (Apatura ilia)</v>
          </cell>
          <cell r="I4678" t="str">
            <v>Faune. Papillon</v>
          </cell>
          <cell r="J4678">
            <v>2.2999999999999998</v>
          </cell>
          <cell r="K4678">
            <v>2</v>
          </cell>
          <cell r="L4678">
            <v>0</v>
          </cell>
          <cell r="M4678">
            <v>0</v>
          </cell>
          <cell r="N4678">
            <v>1.2</v>
          </cell>
          <cell r="O4678">
            <v>0</v>
          </cell>
          <cell r="P4678">
            <v>0</v>
          </cell>
          <cell r="Q4678">
            <v>0</v>
          </cell>
          <cell r="R4678" t="str">
            <v>multicolore</v>
          </cell>
          <cell r="S4678" t="str">
            <v>13½</v>
          </cell>
          <cell r="T4678" t="str">
            <v>1</v>
          </cell>
          <cell r="U4678" t="str">
            <v/>
          </cell>
          <cell r="V4678" t="str">
            <v>Héliogravure</v>
          </cell>
        </row>
        <row r="4679">
          <cell r="B4679" t="str">
            <v>DR-000-4271</v>
          </cell>
          <cell r="C4679" t="str">
            <v>4848484552505549</v>
          </cell>
          <cell r="D4679" t="str">
            <v>000</v>
          </cell>
          <cell r="E4679">
            <v>4271</v>
          </cell>
          <cell r="F4679" t="str">
            <v>Timbres-poste</v>
          </cell>
          <cell r="G4679">
            <v>2012</v>
          </cell>
          <cell r="H4679" t="str">
            <v>Eglise Saint-Martin de Kessenich</v>
          </cell>
          <cell r="I4679" t="str">
            <v>Noël et Nouvel An</v>
          </cell>
          <cell r="J4679">
            <v>2.2999999999999998</v>
          </cell>
          <cell r="K4679">
            <v>1</v>
          </cell>
          <cell r="L4679">
            <v>0</v>
          </cell>
          <cell r="M4679">
            <v>0</v>
          </cell>
          <cell r="N4679">
            <v>1.2</v>
          </cell>
          <cell r="O4679">
            <v>0</v>
          </cell>
          <cell r="P4679">
            <v>0</v>
          </cell>
          <cell r="Q4679">
            <v>0</v>
          </cell>
          <cell r="R4679" t="str">
            <v/>
          </cell>
          <cell r="S4679" t="str">
            <v>11½ sur 2 ou 3 côtés</v>
          </cell>
          <cell r="T4679" t="str">
            <v>1</v>
          </cell>
          <cell r="U4679" t="str">
            <v/>
          </cell>
          <cell r="V4679" t="str">
            <v>Héliogravure</v>
          </cell>
        </row>
        <row r="4680">
          <cell r="B4680" t="str">
            <v>DR-000-4272</v>
          </cell>
          <cell r="C4680" t="str">
            <v>4848484552505550</v>
          </cell>
          <cell r="D4680" t="str">
            <v>000</v>
          </cell>
          <cell r="E4680">
            <v>4272</v>
          </cell>
          <cell r="F4680" t="str">
            <v>Timbres-poste</v>
          </cell>
          <cell r="G4680">
            <v>2012</v>
          </cell>
          <cell r="H4680" t="str">
            <v>Eglise Saint-Mard (Vieux-Virton)</v>
          </cell>
          <cell r="I4680" t="str">
            <v>Noël et Nouvel An</v>
          </cell>
          <cell r="J4680">
            <v>4</v>
          </cell>
          <cell r="K4680">
            <v>1</v>
          </cell>
          <cell r="L4680">
            <v>0</v>
          </cell>
          <cell r="M4680">
            <v>0</v>
          </cell>
          <cell r="N4680">
            <v>1.8</v>
          </cell>
          <cell r="O4680">
            <v>0</v>
          </cell>
          <cell r="P4680">
            <v>0</v>
          </cell>
          <cell r="Q4680">
            <v>0</v>
          </cell>
          <cell r="R4680" t="str">
            <v/>
          </cell>
          <cell r="S4680" t="str">
            <v>11½ sur 2 ou 3 côtés</v>
          </cell>
          <cell r="T4680" t="str">
            <v>1 Europe</v>
          </cell>
          <cell r="U4680" t="str">
            <v/>
          </cell>
          <cell r="V4680" t="str">
            <v>Héliogravure</v>
          </cell>
        </row>
        <row r="4681">
          <cell r="B4681" t="str">
            <v>DR-000-4273</v>
          </cell>
          <cell r="C4681" t="str">
            <v>4848484552505551</v>
          </cell>
          <cell r="D4681" t="str">
            <v>000</v>
          </cell>
          <cell r="E4681">
            <v>4273</v>
          </cell>
          <cell r="F4681" t="str">
            <v>Timbres-poste</v>
          </cell>
          <cell r="G4681">
            <v>2012</v>
          </cell>
          <cell r="H4681" t="str">
            <v>Portrait</v>
          </cell>
          <cell r="I4681" t="str">
            <v>Personnalité. 40e anniversaire de Mathilde d'Udekem d'Acoz (1973-), princesse de Belgique</v>
          </cell>
          <cell r="J4681">
            <v>2.2999999999999998</v>
          </cell>
          <cell r="K4681">
            <v>1</v>
          </cell>
          <cell r="L4681">
            <v>0</v>
          </cell>
          <cell r="M4681">
            <v>0</v>
          </cell>
          <cell r="N4681">
            <v>1.4</v>
          </cell>
          <cell r="O4681">
            <v>0</v>
          </cell>
          <cell r="P4681">
            <v>0</v>
          </cell>
          <cell r="Q4681">
            <v>0</v>
          </cell>
          <cell r="R4681" t="str">
            <v/>
          </cell>
          <cell r="S4681" t="str">
            <v>11½</v>
          </cell>
          <cell r="T4681" t="str">
            <v>1</v>
          </cell>
          <cell r="U4681" t="str">
            <v/>
          </cell>
          <cell r="V4681" t="str">
            <v>Offset</v>
          </cell>
        </row>
        <row r="4682">
          <cell r="B4682" t="str">
            <v>DR-000-4274</v>
          </cell>
          <cell r="C4682" t="str">
            <v>4848484552505552</v>
          </cell>
          <cell r="D4682" t="str">
            <v>000</v>
          </cell>
          <cell r="E4682">
            <v>4274</v>
          </cell>
          <cell r="F4682" t="str">
            <v>Timbres-poste</v>
          </cell>
          <cell r="G4682">
            <v>2012</v>
          </cell>
          <cell r="H4682" t="str">
            <v>Kid Paddle, personnage principal du dessinateur MIDAM</v>
          </cell>
          <cell r="I4682" t="str">
            <v>Philatélie de la jeunesse. Bande dessinée. "Kid Paddle"</v>
          </cell>
          <cell r="J4682">
            <v>2.5</v>
          </cell>
          <cell r="K4682">
            <v>1</v>
          </cell>
          <cell r="L4682">
            <v>0</v>
          </cell>
          <cell r="M4682">
            <v>0</v>
          </cell>
          <cell r="N4682">
            <v>1.4</v>
          </cell>
          <cell r="O4682">
            <v>0</v>
          </cell>
          <cell r="P4682">
            <v>0</v>
          </cell>
          <cell r="Q4682">
            <v>0</v>
          </cell>
          <cell r="R4682" t="str">
            <v/>
          </cell>
          <cell r="S4682" t="str">
            <v>11½</v>
          </cell>
          <cell r="T4682" t="str">
            <v>1</v>
          </cell>
          <cell r="U4682" t="str">
            <v/>
          </cell>
          <cell r="V4682" t="str">
            <v>Offset</v>
          </cell>
        </row>
        <row r="4683">
          <cell r="B4683" t="str">
            <v>DR-000-4275</v>
          </cell>
          <cell r="C4683" t="str">
            <v>4848484552505553</v>
          </cell>
          <cell r="D4683" t="str">
            <v>000</v>
          </cell>
          <cell r="E4683">
            <v>4275</v>
          </cell>
          <cell r="F4683" t="str">
            <v>Timbres-poste</v>
          </cell>
          <cell r="G4683">
            <v>2012</v>
          </cell>
          <cell r="H4683" t="str">
            <v>Diable</v>
          </cell>
          <cell r="I4683" t="str">
            <v>Personnages principaux des contes de fées</v>
          </cell>
          <cell r="J4683">
            <v>2.5</v>
          </cell>
          <cell r="K4683">
            <v>1</v>
          </cell>
          <cell r="L4683">
            <v>0</v>
          </cell>
          <cell r="M4683">
            <v>0</v>
          </cell>
          <cell r="N4683">
            <v>1.4</v>
          </cell>
          <cell r="O4683">
            <v>0</v>
          </cell>
          <cell r="P4683">
            <v>0</v>
          </cell>
          <cell r="Q4683">
            <v>0</v>
          </cell>
          <cell r="R4683" t="str">
            <v/>
          </cell>
          <cell r="S4683" t="str">
            <v>10 sur 2 ou 3 côtés</v>
          </cell>
          <cell r="T4683" t="str">
            <v/>
          </cell>
          <cell r="U4683" t="str">
            <v/>
          </cell>
          <cell r="V4683" t="str">
            <v>Héliogravure</v>
          </cell>
        </row>
        <row r="4684">
          <cell r="B4684" t="str">
            <v>DR-000-4276</v>
          </cell>
          <cell r="C4684" t="str">
            <v>4848484552505554</v>
          </cell>
          <cell r="D4684" t="str">
            <v>000</v>
          </cell>
          <cell r="E4684">
            <v>4276</v>
          </cell>
          <cell r="F4684" t="str">
            <v>Timbres-poste</v>
          </cell>
          <cell r="G4684">
            <v>2012</v>
          </cell>
          <cell r="H4684" t="str">
            <v>Troll</v>
          </cell>
          <cell r="I4684" t="str">
            <v>Personnages principaux des contes de fées</v>
          </cell>
          <cell r="J4684">
            <v>2.5</v>
          </cell>
          <cell r="K4684">
            <v>1</v>
          </cell>
          <cell r="L4684">
            <v>0</v>
          </cell>
          <cell r="M4684">
            <v>0</v>
          </cell>
          <cell r="N4684">
            <v>1.4</v>
          </cell>
          <cell r="O4684">
            <v>0</v>
          </cell>
          <cell r="P4684">
            <v>0</v>
          </cell>
          <cell r="Q4684">
            <v>0</v>
          </cell>
          <cell r="R4684" t="str">
            <v/>
          </cell>
          <cell r="S4684" t="str">
            <v>10 sur 2 ou 3 côtés</v>
          </cell>
          <cell r="T4684" t="str">
            <v/>
          </cell>
          <cell r="U4684" t="str">
            <v/>
          </cell>
          <cell r="V4684" t="str">
            <v>Héliogravure</v>
          </cell>
        </row>
        <row r="4685">
          <cell r="B4685" t="str">
            <v>DR-000-4277</v>
          </cell>
          <cell r="C4685" t="str">
            <v>4848484552505555</v>
          </cell>
          <cell r="D4685" t="str">
            <v>000</v>
          </cell>
          <cell r="E4685">
            <v>4277</v>
          </cell>
          <cell r="F4685" t="str">
            <v>Timbres-poste</v>
          </cell>
          <cell r="G4685">
            <v>2012</v>
          </cell>
          <cell r="H4685" t="str">
            <v>Fantôme</v>
          </cell>
          <cell r="I4685" t="str">
            <v>Personnages principaux des contes de fées</v>
          </cell>
          <cell r="J4685">
            <v>2.5</v>
          </cell>
          <cell r="K4685">
            <v>1</v>
          </cell>
          <cell r="L4685">
            <v>0</v>
          </cell>
          <cell r="M4685">
            <v>0</v>
          </cell>
          <cell r="N4685">
            <v>1.4</v>
          </cell>
          <cell r="O4685">
            <v>0</v>
          </cell>
          <cell r="P4685">
            <v>0</v>
          </cell>
          <cell r="Q4685">
            <v>0</v>
          </cell>
          <cell r="R4685" t="str">
            <v/>
          </cell>
          <cell r="S4685" t="str">
            <v>10 sur 2 ou 3 côtés</v>
          </cell>
          <cell r="T4685" t="str">
            <v/>
          </cell>
          <cell r="U4685" t="str">
            <v/>
          </cell>
          <cell r="V4685" t="str">
            <v>Héliogravure</v>
          </cell>
        </row>
        <row r="4686">
          <cell r="B4686" t="str">
            <v>DR-000-4278</v>
          </cell>
          <cell r="C4686" t="str">
            <v>4848484552505556</v>
          </cell>
          <cell r="D4686" t="str">
            <v>000</v>
          </cell>
          <cell r="E4686">
            <v>4278</v>
          </cell>
          <cell r="F4686" t="str">
            <v>Timbres-poste</v>
          </cell>
          <cell r="G4686">
            <v>2012</v>
          </cell>
          <cell r="H4686" t="str">
            <v>Magicien</v>
          </cell>
          <cell r="I4686" t="str">
            <v>Personnages principaux des contes de fées</v>
          </cell>
          <cell r="J4686">
            <v>2.5</v>
          </cell>
          <cell r="K4686">
            <v>1</v>
          </cell>
          <cell r="L4686">
            <v>0</v>
          </cell>
          <cell r="M4686">
            <v>0</v>
          </cell>
          <cell r="N4686">
            <v>1.4</v>
          </cell>
          <cell r="O4686">
            <v>0</v>
          </cell>
          <cell r="P4686">
            <v>0</v>
          </cell>
          <cell r="Q4686">
            <v>0</v>
          </cell>
          <cell r="R4686" t="str">
            <v/>
          </cell>
          <cell r="S4686" t="str">
            <v>10 sur 2 ou 3 côtés</v>
          </cell>
          <cell r="T4686" t="str">
            <v/>
          </cell>
          <cell r="U4686" t="str">
            <v/>
          </cell>
          <cell r="V4686" t="str">
            <v>Héliogravure</v>
          </cell>
        </row>
        <row r="4687">
          <cell r="B4687" t="str">
            <v>DR-000-4279</v>
          </cell>
          <cell r="C4687" t="str">
            <v>4848484552505557</v>
          </cell>
          <cell r="D4687" t="str">
            <v>000</v>
          </cell>
          <cell r="E4687">
            <v>4279</v>
          </cell>
          <cell r="F4687" t="str">
            <v>Timbres-poste</v>
          </cell>
          <cell r="G4687">
            <v>2012</v>
          </cell>
          <cell r="H4687" t="str">
            <v>Sorcière</v>
          </cell>
          <cell r="I4687" t="str">
            <v>Personnages principaux des contes de fées</v>
          </cell>
          <cell r="J4687">
            <v>2.5</v>
          </cell>
          <cell r="K4687">
            <v>1</v>
          </cell>
          <cell r="L4687">
            <v>0</v>
          </cell>
          <cell r="M4687">
            <v>0</v>
          </cell>
          <cell r="N4687">
            <v>1.4</v>
          </cell>
          <cell r="O4687">
            <v>0</v>
          </cell>
          <cell r="P4687">
            <v>0</v>
          </cell>
          <cell r="Q4687">
            <v>0</v>
          </cell>
          <cell r="R4687" t="str">
            <v/>
          </cell>
          <cell r="S4687" t="str">
            <v>10 sur 2 ou 3 côtés</v>
          </cell>
          <cell r="T4687" t="str">
            <v/>
          </cell>
          <cell r="U4687" t="str">
            <v/>
          </cell>
          <cell r="V4687" t="str">
            <v>Héliogravure</v>
          </cell>
        </row>
        <row r="4688">
          <cell r="B4688" t="str">
            <v>DR-000-4280</v>
          </cell>
          <cell r="C4688" t="str">
            <v>4848484552505648</v>
          </cell>
          <cell r="D4688" t="str">
            <v>000</v>
          </cell>
          <cell r="E4688">
            <v>4280</v>
          </cell>
          <cell r="F4688" t="str">
            <v>Timbres-poste</v>
          </cell>
          <cell r="G4688">
            <v>2012</v>
          </cell>
          <cell r="H4688" t="str">
            <v>Nain</v>
          </cell>
          <cell r="I4688" t="str">
            <v>Personnages principaux des contes de fées</v>
          </cell>
          <cell r="J4688">
            <v>2.5</v>
          </cell>
          <cell r="K4688">
            <v>1</v>
          </cell>
          <cell r="L4688">
            <v>0</v>
          </cell>
          <cell r="M4688">
            <v>0</v>
          </cell>
          <cell r="N4688">
            <v>1.4</v>
          </cell>
          <cell r="O4688">
            <v>0</v>
          </cell>
          <cell r="P4688">
            <v>0</v>
          </cell>
          <cell r="Q4688">
            <v>0</v>
          </cell>
          <cell r="R4688" t="str">
            <v/>
          </cell>
          <cell r="S4688" t="str">
            <v>10 sur 2 ou 3 côtés</v>
          </cell>
          <cell r="T4688" t="str">
            <v/>
          </cell>
          <cell r="U4688" t="str">
            <v/>
          </cell>
          <cell r="V4688" t="str">
            <v>Héliogravure</v>
          </cell>
        </row>
        <row r="4689">
          <cell r="B4689" t="str">
            <v>DR-000-4281</v>
          </cell>
          <cell r="C4689" t="str">
            <v>4848484552505649</v>
          </cell>
          <cell r="D4689" t="str">
            <v>000</v>
          </cell>
          <cell r="E4689">
            <v>4281</v>
          </cell>
          <cell r="F4689" t="str">
            <v>Timbres-poste</v>
          </cell>
          <cell r="G4689">
            <v>2012</v>
          </cell>
          <cell r="H4689" t="str">
            <v>Fée</v>
          </cell>
          <cell r="I4689" t="str">
            <v>Personnages principaux des contes de fées</v>
          </cell>
          <cell r="J4689">
            <v>2.5</v>
          </cell>
          <cell r="K4689">
            <v>1</v>
          </cell>
          <cell r="L4689">
            <v>0</v>
          </cell>
          <cell r="M4689">
            <v>0</v>
          </cell>
          <cell r="N4689">
            <v>1.4</v>
          </cell>
          <cell r="O4689">
            <v>0</v>
          </cell>
          <cell r="P4689">
            <v>0</v>
          </cell>
          <cell r="Q4689">
            <v>0</v>
          </cell>
          <cell r="R4689" t="str">
            <v/>
          </cell>
          <cell r="S4689" t="str">
            <v>10 sur 2 ou 3 côtés</v>
          </cell>
          <cell r="T4689" t="str">
            <v/>
          </cell>
          <cell r="U4689" t="str">
            <v/>
          </cell>
          <cell r="V4689" t="str">
            <v>Héliogravure</v>
          </cell>
        </row>
        <row r="4690">
          <cell r="B4690" t="str">
            <v>DR-000-4282</v>
          </cell>
          <cell r="C4690" t="str">
            <v>4848484552505650</v>
          </cell>
          <cell r="D4690" t="str">
            <v>000</v>
          </cell>
          <cell r="E4690">
            <v>4282</v>
          </cell>
          <cell r="F4690" t="str">
            <v>Timbres-poste</v>
          </cell>
          <cell r="G4690">
            <v>2012</v>
          </cell>
          <cell r="H4690" t="str">
            <v>Géant</v>
          </cell>
          <cell r="I4690" t="str">
            <v>Personnages principaux des contes de fées</v>
          </cell>
          <cell r="J4690">
            <v>2.5</v>
          </cell>
          <cell r="K4690">
            <v>1</v>
          </cell>
          <cell r="L4690">
            <v>0</v>
          </cell>
          <cell r="M4690">
            <v>0</v>
          </cell>
          <cell r="N4690">
            <v>1.4</v>
          </cell>
          <cell r="O4690">
            <v>0</v>
          </cell>
          <cell r="P4690">
            <v>0</v>
          </cell>
          <cell r="Q4690">
            <v>0</v>
          </cell>
          <cell r="R4690" t="str">
            <v/>
          </cell>
          <cell r="S4690" t="str">
            <v>10 sur 2 ou 3 côtés</v>
          </cell>
          <cell r="T4690" t="str">
            <v/>
          </cell>
          <cell r="U4690" t="str">
            <v/>
          </cell>
          <cell r="V4690" t="str">
            <v>Héliogravure</v>
          </cell>
        </row>
        <row r="4691">
          <cell r="B4691" t="str">
            <v>DR-000-4283</v>
          </cell>
          <cell r="C4691" t="str">
            <v>4848484552505651</v>
          </cell>
          <cell r="D4691" t="str">
            <v>000</v>
          </cell>
          <cell r="E4691">
            <v>4283</v>
          </cell>
          <cell r="F4691" t="str">
            <v>Timbres-poste</v>
          </cell>
          <cell r="G4691">
            <v>2012</v>
          </cell>
          <cell r="H4691" t="str">
            <v>Prince</v>
          </cell>
          <cell r="I4691" t="str">
            <v>Personnages principaux des contes de fées</v>
          </cell>
          <cell r="J4691">
            <v>2.5</v>
          </cell>
          <cell r="K4691">
            <v>1</v>
          </cell>
          <cell r="L4691">
            <v>0</v>
          </cell>
          <cell r="M4691">
            <v>0</v>
          </cell>
          <cell r="N4691">
            <v>1.4</v>
          </cell>
          <cell r="O4691">
            <v>0</v>
          </cell>
          <cell r="P4691">
            <v>0</v>
          </cell>
          <cell r="Q4691">
            <v>0</v>
          </cell>
          <cell r="R4691" t="str">
            <v/>
          </cell>
          <cell r="S4691" t="str">
            <v>10 sur 2 ou 3 côtés</v>
          </cell>
          <cell r="T4691" t="str">
            <v/>
          </cell>
          <cell r="U4691" t="str">
            <v/>
          </cell>
          <cell r="V4691" t="str">
            <v>Héliogravure</v>
          </cell>
        </row>
        <row r="4692">
          <cell r="B4692" t="str">
            <v>DR-000-4284</v>
          </cell>
          <cell r="C4692" t="str">
            <v>4848484552505652</v>
          </cell>
          <cell r="D4692" t="str">
            <v>000</v>
          </cell>
          <cell r="E4692">
            <v>4284</v>
          </cell>
          <cell r="F4692" t="str">
            <v>Timbres-poste</v>
          </cell>
          <cell r="G4692">
            <v>2012</v>
          </cell>
          <cell r="H4692" t="str">
            <v>Elfe</v>
          </cell>
          <cell r="I4692" t="str">
            <v>Personnages principaux des contes de fées</v>
          </cell>
          <cell r="J4692">
            <v>2.5</v>
          </cell>
          <cell r="K4692">
            <v>1</v>
          </cell>
          <cell r="L4692">
            <v>0</v>
          </cell>
          <cell r="M4692">
            <v>0</v>
          </cell>
          <cell r="N4692">
            <v>1.4</v>
          </cell>
          <cell r="O4692">
            <v>0</v>
          </cell>
          <cell r="P4692">
            <v>0</v>
          </cell>
          <cell r="Q4692">
            <v>0</v>
          </cell>
          <cell r="R4692" t="str">
            <v/>
          </cell>
          <cell r="S4692" t="str">
            <v>10 sur 2 ou 3 côtés</v>
          </cell>
          <cell r="T4692" t="str">
            <v/>
          </cell>
          <cell r="U4692" t="str">
            <v/>
          </cell>
          <cell r="V4692" t="str">
            <v>Héliogravure</v>
          </cell>
        </row>
        <row r="4693">
          <cell r="B4693" t="str">
            <v>DR-000-4285</v>
          </cell>
          <cell r="C4693" t="str">
            <v>4848484552505653</v>
          </cell>
          <cell r="D4693" t="str">
            <v>000</v>
          </cell>
          <cell r="E4693">
            <v>4285</v>
          </cell>
          <cell r="F4693" t="str">
            <v>Timbres-poste</v>
          </cell>
          <cell r="G4693">
            <v>2012</v>
          </cell>
          <cell r="H4693" t="str">
            <v>Tétras lyre (Tetrao tetrix)</v>
          </cell>
          <cell r="I4693" t="str">
            <v>Série courante. Faune. Oiseaux</v>
          </cell>
          <cell r="J4693">
            <v>1.5</v>
          </cell>
          <cell r="K4693">
            <v>1</v>
          </cell>
          <cell r="L4693">
            <v>0</v>
          </cell>
          <cell r="M4693">
            <v>0</v>
          </cell>
          <cell r="N4693">
            <v>0.7</v>
          </cell>
          <cell r="O4693">
            <v>0</v>
          </cell>
          <cell r="P4693">
            <v>0</v>
          </cell>
          <cell r="Q4693">
            <v>0</v>
          </cell>
          <cell r="R4693" t="str">
            <v/>
          </cell>
          <cell r="S4693" t="str">
            <v>11½</v>
          </cell>
          <cell r="T4693" t="str">
            <v>Courrier pour Associations (normalisé</v>
          </cell>
          <cell r="U4693" t="str">
            <v/>
          </cell>
          <cell r="V4693" t="str">
            <v>Offset</v>
          </cell>
        </row>
        <row r="4694">
          <cell r="B4694" t="str">
            <v>DR-000-4286</v>
          </cell>
          <cell r="C4694" t="str">
            <v>4848484552505654</v>
          </cell>
          <cell r="D4694" t="str">
            <v>000</v>
          </cell>
          <cell r="E4694">
            <v>4286</v>
          </cell>
          <cell r="F4694" t="str">
            <v>Timbres-poste</v>
          </cell>
          <cell r="G4694">
            <v>2012</v>
          </cell>
          <cell r="H4694" t="str">
            <v>Sterne arctique (Sterna paradisaea)</v>
          </cell>
          <cell r="I4694" t="str">
            <v>Série courante. Faune. Oiseaux</v>
          </cell>
          <cell r="J4694">
            <v>15</v>
          </cell>
          <cell r="K4694">
            <v>1</v>
          </cell>
          <cell r="L4694">
            <v>0</v>
          </cell>
          <cell r="M4694">
            <v>0</v>
          </cell>
          <cell r="N4694">
            <v>6</v>
          </cell>
          <cell r="O4694">
            <v>0</v>
          </cell>
          <cell r="P4694">
            <v>0</v>
          </cell>
          <cell r="Q4694">
            <v>0</v>
          </cell>
          <cell r="R4694" t="str">
            <v/>
          </cell>
          <cell r="S4694" t="str">
            <v>11½</v>
          </cell>
          <cell r="T4694" t="str">
            <v>Port recommandé</v>
          </cell>
          <cell r="U4694" t="str">
            <v/>
          </cell>
          <cell r="V4694" t="str">
            <v>Offset</v>
          </cell>
        </row>
        <row r="4695">
          <cell r="B4695" t="str">
            <v>DR-000-4287</v>
          </cell>
          <cell r="C4695" t="str">
            <v>4848484552505655</v>
          </cell>
          <cell r="D4695" t="str">
            <v>000</v>
          </cell>
          <cell r="E4695">
            <v>4287</v>
          </cell>
          <cell r="F4695" t="str">
            <v>Timbres-poste</v>
          </cell>
          <cell r="G4695">
            <v>2012</v>
          </cell>
          <cell r="H4695" t="str">
            <v>Jean-Louis Rondia</v>
          </cell>
          <cell r="I4695" t="str">
            <v>Sécurité routière. Concours de dessin "Go For Zero"</v>
          </cell>
          <cell r="J4695">
            <v>4.5</v>
          </cell>
          <cell r="K4695">
            <v>1</v>
          </cell>
          <cell r="L4695">
            <v>0</v>
          </cell>
          <cell r="M4695">
            <v>0</v>
          </cell>
          <cell r="N4695">
            <v>4.5</v>
          </cell>
          <cell r="O4695">
            <v>0</v>
          </cell>
          <cell r="P4695">
            <v>0</v>
          </cell>
          <cell r="Q4695">
            <v>0</v>
          </cell>
          <cell r="R4695" t="str">
            <v/>
          </cell>
          <cell r="S4695" t="str">
            <v>11½</v>
          </cell>
          <cell r="T4695" t="str">
            <v>2</v>
          </cell>
          <cell r="U4695" t="str">
            <v/>
          </cell>
          <cell r="V4695" t="str">
            <v>Offset et sérigraphie</v>
          </cell>
        </row>
        <row r="4696">
          <cell r="B4696" t="str">
            <v>DR-000-F4287</v>
          </cell>
          <cell r="C4696" t="str">
            <v>484848457052505655</v>
          </cell>
          <cell r="D4696" t="str">
            <v>000</v>
          </cell>
          <cell r="E4696" t="str">
            <v>F4287</v>
          </cell>
          <cell r="F4696" t="str">
            <v>Timbres-poste</v>
          </cell>
          <cell r="G4696">
            <v>2012</v>
          </cell>
          <cell r="H4696" t="str">
            <v/>
          </cell>
          <cell r="I4696" t="str">
            <v>Sécurité routière. Concours de dessin "Go For Zero"</v>
          </cell>
          <cell r="J4696">
            <v>22.5</v>
          </cell>
          <cell r="K4696">
            <v>1</v>
          </cell>
          <cell r="L4696">
            <v>0</v>
          </cell>
          <cell r="M4696">
            <v>0</v>
          </cell>
          <cell r="N4696">
            <v>22.5</v>
          </cell>
          <cell r="O4696">
            <v>0</v>
          </cell>
          <cell r="P4696">
            <v>0</v>
          </cell>
          <cell r="Q4696">
            <v>0</v>
          </cell>
          <cell r="R4696" t="str">
            <v/>
          </cell>
          <cell r="S4696" t="str">
            <v>11½</v>
          </cell>
          <cell r="T4696" t="str">
            <v/>
          </cell>
          <cell r="U4696" t="str">
            <v/>
          </cell>
          <cell r="V4696" t="str">
            <v>Offset et sérigraphie</v>
          </cell>
        </row>
        <row r="4697">
          <cell r="B4697" t="str">
            <v>DR-000-4288</v>
          </cell>
          <cell r="C4697" t="str">
            <v>4848484552505656</v>
          </cell>
          <cell r="D4697" t="str">
            <v>000</v>
          </cell>
          <cell r="E4697">
            <v>4288</v>
          </cell>
          <cell r="F4697" t="str">
            <v>Timbres-poste</v>
          </cell>
          <cell r="G4697">
            <v>2012</v>
          </cell>
          <cell r="H4697" t="str">
            <v>Elien Labey</v>
          </cell>
          <cell r="I4697" t="str">
            <v>Sécurité routière. Concours de dessin "Go For Zero"</v>
          </cell>
          <cell r="J4697">
            <v>4.5</v>
          </cell>
          <cell r="K4697">
            <v>1</v>
          </cell>
          <cell r="L4697">
            <v>0</v>
          </cell>
          <cell r="M4697">
            <v>0</v>
          </cell>
          <cell r="N4697">
            <v>4.5</v>
          </cell>
          <cell r="O4697">
            <v>0</v>
          </cell>
          <cell r="P4697">
            <v>0</v>
          </cell>
          <cell r="Q4697">
            <v>0</v>
          </cell>
          <cell r="R4697" t="str">
            <v/>
          </cell>
          <cell r="S4697" t="str">
            <v>11½</v>
          </cell>
          <cell r="T4697" t="str">
            <v>2</v>
          </cell>
          <cell r="U4697" t="str">
            <v/>
          </cell>
          <cell r="V4697" t="str">
            <v>Offset et sérigraphie</v>
          </cell>
        </row>
        <row r="4698">
          <cell r="B4698" t="str">
            <v>DR-000-4289</v>
          </cell>
          <cell r="C4698" t="str">
            <v>4848484552505657</v>
          </cell>
          <cell r="D4698" t="str">
            <v>000</v>
          </cell>
          <cell r="E4698">
            <v>4289</v>
          </cell>
          <cell r="F4698" t="str">
            <v>Timbres-poste</v>
          </cell>
          <cell r="G4698">
            <v>2012</v>
          </cell>
          <cell r="H4698" t="str">
            <v>Kiattisak Nulong</v>
          </cell>
          <cell r="I4698" t="str">
            <v>Sécurité routière. Concours de dessin "Go For Zero"</v>
          </cell>
          <cell r="J4698">
            <v>4.5</v>
          </cell>
          <cell r="K4698">
            <v>1</v>
          </cell>
          <cell r="L4698">
            <v>0</v>
          </cell>
          <cell r="M4698">
            <v>0</v>
          </cell>
          <cell r="N4698">
            <v>4.5</v>
          </cell>
          <cell r="O4698">
            <v>0</v>
          </cell>
          <cell r="P4698">
            <v>0</v>
          </cell>
          <cell r="Q4698">
            <v>0</v>
          </cell>
          <cell r="R4698" t="str">
            <v/>
          </cell>
          <cell r="S4698" t="str">
            <v>11½</v>
          </cell>
          <cell r="T4698" t="str">
            <v>2</v>
          </cell>
          <cell r="U4698" t="str">
            <v/>
          </cell>
          <cell r="V4698" t="str">
            <v>Offset et sérigraphie</v>
          </cell>
        </row>
        <row r="4699">
          <cell r="B4699" t="str">
            <v>DR-000-4290</v>
          </cell>
          <cell r="C4699" t="str">
            <v>4848484552505748</v>
          </cell>
          <cell r="D4699" t="str">
            <v>000</v>
          </cell>
          <cell r="E4699">
            <v>4290</v>
          </cell>
          <cell r="F4699" t="str">
            <v>Timbres-poste</v>
          </cell>
          <cell r="G4699">
            <v>2012</v>
          </cell>
          <cell r="H4699" t="str">
            <v>Jean-Louis Verbaert</v>
          </cell>
          <cell r="I4699" t="str">
            <v>Sécurité routière. Concours de dessin "Go For Zero"</v>
          </cell>
          <cell r="J4699">
            <v>4.5</v>
          </cell>
          <cell r="K4699">
            <v>1</v>
          </cell>
          <cell r="L4699">
            <v>0</v>
          </cell>
          <cell r="M4699">
            <v>0</v>
          </cell>
          <cell r="N4699">
            <v>4.5</v>
          </cell>
          <cell r="O4699">
            <v>0</v>
          </cell>
          <cell r="P4699">
            <v>0</v>
          </cell>
          <cell r="Q4699">
            <v>0</v>
          </cell>
          <cell r="R4699" t="str">
            <v/>
          </cell>
          <cell r="S4699" t="str">
            <v>11½</v>
          </cell>
          <cell r="T4699" t="str">
            <v>2</v>
          </cell>
          <cell r="U4699" t="str">
            <v/>
          </cell>
          <cell r="V4699" t="str">
            <v>Offset et sérigraphie</v>
          </cell>
        </row>
        <row r="4700">
          <cell r="B4700" t="str">
            <v>DR-000-4291</v>
          </cell>
          <cell r="C4700" t="str">
            <v>4848484552505749</v>
          </cell>
          <cell r="D4700" t="str">
            <v>000</v>
          </cell>
          <cell r="E4700">
            <v>4291</v>
          </cell>
          <cell r="F4700" t="str">
            <v>Timbres-poste</v>
          </cell>
          <cell r="G4700">
            <v>2012</v>
          </cell>
          <cell r="H4700" t="str">
            <v>Antoine Buscemi</v>
          </cell>
          <cell r="I4700" t="str">
            <v>Sécurité routière. Concours de dessin "Go For Zero"</v>
          </cell>
          <cell r="J4700">
            <v>4.5</v>
          </cell>
          <cell r="K4700">
            <v>1</v>
          </cell>
          <cell r="L4700">
            <v>0</v>
          </cell>
          <cell r="M4700">
            <v>0</v>
          </cell>
          <cell r="N4700">
            <v>4.5</v>
          </cell>
          <cell r="O4700">
            <v>0</v>
          </cell>
          <cell r="P4700">
            <v>0</v>
          </cell>
          <cell r="Q4700">
            <v>0</v>
          </cell>
          <cell r="R4700" t="str">
            <v/>
          </cell>
          <cell r="S4700" t="str">
            <v>11½</v>
          </cell>
          <cell r="T4700" t="str">
            <v>2</v>
          </cell>
          <cell r="U4700" t="str">
            <v/>
          </cell>
          <cell r="V4700" t="str">
            <v>Offset et sérigraphie</v>
          </cell>
        </row>
        <row r="4701">
          <cell r="B4701" t="str">
            <v>DR-000-4292</v>
          </cell>
          <cell r="C4701" t="str">
            <v>4848484552505750</v>
          </cell>
          <cell r="D4701" t="str">
            <v>000</v>
          </cell>
          <cell r="E4701">
            <v>4292</v>
          </cell>
          <cell r="F4701" t="str">
            <v>Timbres-poste</v>
          </cell>
          <cell r="G4701">
            <v>2012</v>
          </cell>
          <cell r="H4701" t="str">
            <v>Renault Kangoo</v>
          </cell>
          <cell r="I4701" t="str">
            <v>Europa. Véhicules postaux</v>
          </cell>
          <cell r="J4701">
            <v>11</v>
          </cell>
          <cell r="K4701">
            <v>1</v>
          </cell>
          <cell r="L4701">
            <v>0</v>
          </cell>
          <cell r="M4701">
            <v>0</v>
          </cell>
          <cell r="N4701">
            <v>11</v>
          </cell>
          <cell r="O4701">
            <v>0</v>
          </cell>
          <cell r="P4701">
            <v>0</v>
          </cell>
          <cell r="Q4701">
            <v>0</v>
          </cell>
          <cell r="R4701" t="str">
            <v/>
          </cell>
          <cell r="S4701" t="str">
            <v>11½</v>
          </cell>
          <cell r="T4701" t="str">
            <v>3 (Europe</v>
          </cell>
          <cell r="U4701" t="str">
            <v/>
          </cell>
          <cell r="V4701" t="str">
            <v>Offset</v>
          </cell>
        </row>
        <row r="4702">
          <cell r="B4702" t="str">
            <v>DR-000-F4292</v>
          </cell>
          <cell r="C4702" t="str">
            <v>484848457052505750</v>
          </cell>
          <cell r="D4702" t="str">
            <v>000</v>
          </cell>
          <cell r="E4702" t="str">
            <v>F4292</v>
          </cell>
          <cell r="F4702" t="str">
            <v>Timbres-poste</v>
          </cell>
          <cell r="G4702">
            <v>2012</v>
          </cell>
          <cell r="H4702" t="str">
            <v/>
          </cell>
          <cell r="I4702" t="str">
            <v>Europa. Véhicules postaux</v>
          </cell>
          <cell r="J4702">
            <v>22</v>
          </cell>
          <cell r="K4702">
            <v>1</v>
          </cell>
          <cell r="L4702">
            <v>0</v>
          </cell>
          <cell r="M4702">
            <v>0</v>
          </cell>
          <cell r="N4702">
            <v>22</v>
          </cell>
          <cell r="O4702">
            <v>0</v>
          </cell>
          <cell r="P4702">
            <v>0</v>
          </cell>
          <cell r="Q4702">
            <v>0</v>
          </cell>
          <cell r="R4702" t="str">
            <v/>
          </cell>
          <cell r="S4702" t="str">
            <v>11½</v>
          </cell>
          <cell r="T4702" t="str">
            <v/>
          </cell>
          <cell r="U4702" t="str">
            <v/>
          </cell>
          <cell r="V4702" t="str">
            <v>Offset</v>
          </cell>
        </row>
        <row r="4703">
          <cell r="B4703" t="str">
            <v>DR-000-4293</v>
          </cell>
          <cell r="C4703" t="str">
            <v>4848484552505751</v>
          </cell>
          <cell r="D4703" t="str">
            <v>000</v>
          </cell>
          <cell r="E4703">
            <v>4293</v>
          </cell>
          <cell r="F4703" t="str">
            <v>Timbres-poste</v>
          </cell>
          <cell r="G4703">
            <v>2012</v>
          </cell>
          <cell r="H4703" t="str">
            <v>Renault Master</v>
          </cell>
          <cell r="I4703" t="str">
            <v>Europa. Véhicules postaux</v>
          </cell>
          <cell r="J4703">
            <v>11</v>
          </cell>
          <cell r="K4703">
            <v>1</v>
          </cell>
          <cell r="L4703">
            <v>0</v>
          </cell>
          <cell r="M4703">
            <v>0</v>
          </cell>
          <cell r="N4703">
            <v>11</v>
          </cell>
          <cell r="O4703">
            <v>0</v>
          </cell>
          <cell r="P4703">
            <v>0</v>
          </cell>
          <cell r="Q4703">
            <v>0</v>
          </cell>
          <cell r="R4703" t="str">
            <v/>
          </cell>
          <cell r="S4703" t="str">
            <v>11½</v>
          </cell>
          <cell r="T4703" t="str">
            <v>3 (Europe</v>
          </cell>
          <cell r="U4703" t="str">
            <v/>
          </cell>
          <cell r="V4703" t="str">
            <v>Offset</v>
          </cell>
        </row>
        <row r="4704">
          <cell r="B4704" t="str">
            <v>DR-000-4294</v>
          </cell>
          <cell r="C4704" t="str">
            <v>4848484552505752</v>
          </cell>
          <cell r="D4704" t="str">
            <v>000</v>
          </cell>
          <cell r="E4704">
            <v>4294</v>
          </cell>
          <cell r="F4704" t="str">
            <v>Timbres-poste</v>
          </cell>
          <cell r="G4704">
            <v>2013</v>
          </cell>
          <cell r="H4704" t="str">
            <v>Cycliste stylisé</v>
          </cell>
          <cell r="I4704" t="str">
            <v>Sport. Cyclisme. Centenaire du "Tour des Flandres"</v>
          </cell>
          <cell r="J4704">
            <v>2.5</v>
          </cell>
          <cell r="K4704">
            <v>1</v>
          </cell>
          <cell r="L4704">
            <v>0</v>
          </cell>
          <cell r="M4704">
            <v>0</v>
          </cell>
          <cell r="N4704">
            <v>1.4</v>
          </cell>
          <cell r="O4704">
            <v>0</v>
          </cell>
          <cell r="P4704">
            <v>0</v>
          </cell>
          <cell r="Q4704">
            <v>0</v>
          </cell>
          <cell r="R4704" t="str">
            <v/>
          </cell>
          <cell r="S4704" t="str">
            <v>11½</v>
          </cell>
          <cell r="T4704" t="str">
            <v>1</v>
          </cell>
          <cell r="U4704" t="str">
            <v/>
          </cell>
          <cell r="V4704" t="str">
            <v>Offset</v>
          </cell>
        </row>
        <row r="4705">
          <cell r="B4705" t="str">
            <v>DR-000-4295</v>
          </cell>
          <cell r="C4705" t="str">
            <v>4848484552505753</v>
          </cell>
          <cell r="D4705" t="str">
            <v>000</v>
          </cell>
          <cell r="E4705">
            <v>4295</v>
          </cell>
          <cell r="F4705" t="str">
            <v>Timbres-poste</v>
          </cell>
          <cell r="G4705">
            <v>2013</v>
          </cell>
          <cell r="H4705" t="str">
            <v>Granulés de chocolat</v>
          </cell>
          <cell r="I4705" t="str">
            <v>Gastronomie. Le chocolat belge</v>
          </cell>
          <cell r="J4705">
            <v>4.5</v>
          </cell>
          <cell r="K4705">
            <v>1</v>
          </cell>
          <cell r="L4705">
            <v>0</v>
          </cell>
          <cell r="M4705">
            <v>0</v>
          </cell>
          <cell r="N4705">
            <v>4.5</v>
          </cell>
          <cell r="O4705">
            <v>0</v>
          </cell>
          <cell r="P4705">
            <v>0</v>
          </cell>
          <cell r="Q4705">
            <v>0</v>
          </cell>
          <cell r="R4705" t="str">
            <v/>
          </cell>
          <cell r="S4705" t="str">
            <v>11½</v>
          </cell>
          <cell r="T4705" t="str">
            <v>1 (Monde</v>
          </cell>
          <cell r="U4705" t="str">
            <v/>
          </cell>
          <cell r="V4705" t="str">
            <v>Offset</v>
          </cell>
        </row>
        <row r="4706">
          <cell r="B4706" t="str">
            <v>DR-000-F4295</v>
          </cell>
          <cell r="C4706" t="str">
            <v>484848457052505753</v>
          </cell>
          <cell r="D4706" t="str">
            <v>000</v>
          </cell>
          <cell r="E4706" t="str">
            <v>F4295</v>
          </cell>
          <cell r="F4706" t="str">
            <v>Timbres-poste</v>
          </cell>
          <cell r="G4706">
            <v>2013</v>
          </cell>
          <cell r="H4706" t="str">
            <v/>
          </cell>
          <cell r="I4706" t="str">
            <v>Gastronomie. Le chocolat belge</v>
          </cell>
          <cell r="J4706">
            <v>22.5</v>
          </cell>
          <cell r="K4706">
            <v>1</v>
          </cell>
          <cell r="L4706">
            <v>0</v>
          </cell>
          <cell r="M4706">
            <v>0</v>
          </cell>
          <cell r="N4706">
            <v>22.5</v>
          </cell>
          <cell r="O4706">
            <v>0</v>
          </cell>
          <cell r="P4706">
            <v>0</v>
          </cell>
          <cell r="Q4706">
            <v>0</v>
          </cell>
          <cell r="R4706" t="str">
            <v/>
          </cell>
          <cell r="S4706" t="str">
            <v>11½</v>
          </cell>
          <cell r="T4706" t="str">
            <v/>
          </cell>
          <cell r="U4706" t="str">
            <v/>
          </cell>
          <cell r="V4706" t="str">
            <v>Offset</v>
          </cell>
        </row>
        <row r="4707">
          <cell r="B4707" t="str">
            <v>DR-000-4296</v>
          </cell>
          <cell r="C4707" t="str">
            <v>4848484552505754</v>
          </cell>
          <cell r="D4707" t="str">
            <v>000</v>
          </cell>
          <cell r="E4707">
            <v>4296</v>
          </cell>
          <cell r="F4707" t="str">
            <v>Timbres-poste</v>
          </cell>
          <cell r="G4707">
            <v>2013</v>
          </cell>
          <cell r="H4707" t="str">
            <v>Morceaux de chocolat</v>
          </cell>
          <cell r="I4707" t="str">
            <v>Gastronomie. Le chocolat belge</v>
          </cell>
          <cell r="J4707">
            <v>4.5</v>
          </cell>
          <cell r="K4707">
            <v>1</v>
          </cell>
          <cell r="L4707">
            <v>0</v>
          </cell>
          <cell r="M4707">
            <v>0</v>
          </cell>
          <cell r="N4707">
            <v>4.5</v>
          </cell>
          <cell r="O4707">
            <v>0</v>
          </cell>
          <cell r="P4707">
            <v>0</v>
          </cell>
          <cell r="Q4707">
            <v>0</v>
          </cell>
          <cell r="R4707" t="str">
            <v/>
          </cell>
          <cell r="S4707" t="str">
            <v>11½</v>
          </cell>
          <cell r="T4707" t="str">
            <v>1 (Monde</v>
          </cell>
          <cell r="U4707" t="str">
            <v/>
          </cell>
          <cell r="V4707" t="str">
            <v>Offset</v>
          </cell>
        </row>
        <row r="4708">
          <cell r="B4708" t="str">
            <v>DR-000-4297</v>
          </cell>
          <cell r="C4708" t="str">
            <v>4848484552505755</v>
          </cell>
          <cell r="D4708" t="str">
            <v>000</v>
          </cell>
          <cell r="E4708">
            <v>4297</v>
          </cell>
          <cell r="F4708" t="str">
            <v>Timbres-poste</v>
          </cell>
          <cell r="G4708">
            <v>2013</v>
          </cell>
          <cell r="H4708" t="str">
            <v>Praline</v>
          </cell>
          <cell r="I4708" t="str">
            <v>Gastronomie. Le chocolat belge</v>
          </cell>
          <cell r="J4708">
            <v>4.5</v>
          </cell>
          <cell r="K4708">
            <v>1</v>
          </cell>
          <cell r="L4708">
            <v>0</v>
          </cell>
          <cell r="M4708">
            <v>0</v>
          </cell>
          <cell r="N4708">
            <v>4.5</v>
          </cell>
          <cell r="O4708">
            <v>0</v>
          </cell>
          <cell r="P4708">
            <v>0</v>
          </cell>
          <cell r="Q4708">
            <v>0</v>
          </cell>
          <cell r="R4708" t="str">
            <v/>
          </cell>
          <cell r="S4708" t="str">
            <v>11½</v>
          </cell>
          <cell r="T4708" t="str">
            <v>1 (Monde</v>
          </cell>
          <cell r="U4708" t="str">
            <v/>
          </cell>
          <cell r="V4708" t="str">
            <v>Offset</v>
          </cell>
        </row>
        <row r="4709">
          <cell r="B4709" t="str">
            <v>DR-000-4298</v>
          </cell>
          <cell r="C4709" t="str">
            <v>4848484552505756</v>
          </cell>
          <cell r="D4709" t="str">
            <v>000</v>
          </cell>
          <cell r="E4709">
            <v>4298</v>
          </cell>
          <cell r="F4709" t="str">
            <v>Timbres-poste</v>
          </cell>
          <cell r="G4709">
            <v>2013</v>
          </cell>
          <cell r="H4709" t="str">
            <v>Pâte à tartiner au chocolat</v>
          </cell>
          <cell r="I4709" t="str">
            <v>Gastronomie. Le chocolat belge</v>
          </cell>
          <cell r="J4709">
            <v>4.5</v>
          </cell>
          <cell r="K4709">
            <v>1</v>
          </cell>
          <cell r="L4709">
            <v>0</v>
          </cell>
          <cell r="M4709">
            <v>0</v>
          </cell>
          <cell r="N4709">
            <v>4.5</v>
          </cell>
          <cell r="O4709">
            <v>0</v>
          </cell>
          <cell r="P4709">
            <v>0</v>
          </cell>
          <cell r="Q4709">
            <v>0</v>
          </cell>
          <cell r="R4709" t="str">
            <v/>
          </cell>
          <cell r="S4709" t="str">
            <v>11½</v>
          </cell>
          <cell r="T4709" t="str">
            <v>1 (Monde</v>
          </cell>
          <cell r="U4709" t="str">
            <v/>
          </cell>
          <cell r="V4709" t="str">
            <v>Offset</v>
          </cell>
        </row>
        <row r="4710">
          <cell r="B4710" t="str">
            <v>DR-000-4299</v>
          </cell>
          <cell r="C4710" t="str">
            <v>4848484552505757</v>
          </cell>
          <cell r="D4710" t="str">
            <v>000</v>
          </cell>
          <cell r="E4710">
            <v>4299</v>
          </cell>
          <cell r="F4710" t="str">
            <v>Timbres-poste</v>
          </cell>
          <cell r="G4710">
            <v>2013</v>
          </cell>
          <cell r="H4710" t="str">
            <v>Plaque de chocolat</v>
          </cell>
          <cell r="I4710" t="str">
            <v>Gastronomie. Le chocolat belge</v>
          </cell>
          <cell r="J4710">
            <v>4.5</v>
          </cell>
          <cell r="K4710">
            <v>1</v>
          </cell>
          <cell r="L4710">
            <v>0</v>
          </cell>
          <cell r="M4710">
            <v>0</v>
          </cell>
          <cell r="N4710">
            <v>4.5</v>
          </cell>
          <cell r="O4710">
            <v>0</v>
          </cell>
          <cell r="P4710">
            <v>0</v>
          </cell>
          <cell r="Q4710">
            <v>0</v>
          </cell>
          <cell r="R4710" t="str">
            <v/>
          </cell>
          <cell r="S4710" t="str">
            <v>11½</v>
          </cell>
          <cell r="T4710" t="str">
            <v>1 (Monde</v>
          </cell>
          <cell r="U4710" t="str">
            <v/>
          </cell>
          <cell r="V4710" t="str">
            <v>Offset</v>
          </cell>
        </row>
        <row r="4711">
          <cell r="B4711" t="str">
            <v>DR-000-4300</v>
          </cell>
          <cell r="C4711" t="str">
            <v>4848484552514848</v>
          </cell>
          <cell r="D4711" t="str">
            <v>000</v>
          </cell>
          <cell r="E4711">
            <v>4300</v>
          </cell>
          <cell r="F4711" t="str">
            <v>Timbres-poste</v>
          </cell>
          <cell r="G4711">
            <v>2013</v>
          </cell>
          <cell r="H4711" t="str">
            <v>Vulcain (Vanessa atalanta)</v>
          </cell>
          <cell r="I4711" t="str">
            <v>Faune. Papillons</v>
          </cell>
          <cell r="J4711">
            <v>4.5</v>
          </cell>
          <cell r="K4711">
            <v>1</v>
          </cell>
          <cell r="L4711">
            <v>0</v>
          </cell>
          <cell r="M4711">
            <v>0</v>
          </cell>
          <cell r="N4711">
            <v>2.4</v>
          </cell>
          <cell r="O4711">
            <v>0</v>
          </cell>
          <cell r="P4711">
            <v>0</v>
          </cell>
          <cell r="Q4711">
            <v>0</v>
          </cell>
          <cell r="R4711" t="str">
            <v>multicolore</v>
          </cell>
          <cell r="S4711" t="str">
            <v>10 sur 3 côtés</v>
          </cell>
          <cell r="T4711" t="str">
            <v>1 (Monde</v>
          </cell>
          <cell r="U4711" t="str">
            <v/>
          </cell>
          <cell r="V4711" t="str">
            <v>Héliogravure</v>
          </cell>
        </row>
        <row r="4712">
          <cell r="B4712" t="str">
            <v>DR-000-4301</v>
          </cell>
          <cell r="C4712" t="str">
            <v>4848484552514849</v>
          </cell>
          <cell r="D4712" t="str">
            <v>000</v>
          </cell>
          <cell r="E4712">
            <v>4301</v>
          </cell>
          <cell r="F4712" t="str">
            <v>Timbres-poste</v>
          </cell>
          <cell r="G4712">
            <v>2013</v>
          </cell>
          <cell r="H4712" t="str">
            <v>Petite tortue (Aglais urticae)</v>
          </cell>
          <cell r="I4712" t="str">
            <v>Faune. Papillons</v>
          </cell>
          <cell r="J4712">
            <v>4.5999999999999996</v>
          </cell>
          <cell r="K4712">
            <v>1</v>
          </cell>
          <cell r="L4712">
            <v>0</v>
          </cell>
          <cell r="M4712">
            <v>0</v>
          </cell>
          <cell r="N4712">
            <v>2.8</v>
          </cell>
          <cell r="O4712">
            <v>0</v>
          </cell>
          <cell r="P4712">
            <v>0</v>
          </cell>
          <cell r="Q4712">
            <v>0</v>
          </cell>
          <cell r="R4712" t="str">
            <v>multicolore</v>
          </cell>
          <cell r="S4712" t="str">
            <v>10 sur 3 côtés</v>
          </cell>
          <cell r="T4712" t="str">
            <v>2</v>
          </cell>
          <cell r="U4712" t="str">
            <v/>
          </cell>
          <cell r="V4712" t="str">
            <v>Héliogravure</v>
          </cell>
        </row>
        <row r="4713">
          <cell r="B4713" t="str">
            <v>DR-000-4302</v>
          </cell>
          <cell r="C4713" t="str">
            <v>4848484552514850</v>
          </cell>
          <cell r="D4713" t="str">
            <v>000</v>
          </cell>
          <cell r="E4713">
            <v>4302</v>
          </cell>
          <cell r="F4713" t="str">
            <v>Timbres-poste</v>
          </cell>
          <cell r="G4713">
            <v>2013</v>
          </cell>
          <cell r="H4713" t="str">
            <v>Logo bpost</v>
          </cell>
          <cell r="I4713" t="str">
            <v>Mon timbre</v>
          </cell>
          <cell r="J4713">
            <v>4</v>
          </cell>
          <cell r="K4713">
            <v>1</v>
          </cell>
          <cell r="L4713">
            <v>0</v>
          </cell>
          <cell r="M4713">
            <v>0</v>
          </cell>
          <cell r="N4713">
            <v>2</v>
          </cell>
          <cell r="O4713">
            <v>0</v>
          </cell>
          <cell r="P4713">
            <v>0</v>
          </cell>
          <cell r="Q4713">
            <v>0</v>
          </cell>
          <cell r="R4713" t="str">
            <v>multicolore</v>
          </cell>
          <cell r="S4713" t="str">
            <v>11¾x11½</v>
          </cell>
          <cell r="T4713" t="str">
            <v>1 (Europe</v>
          </cell>
          <cell r="U4713" t="str">
            <v/>
          </cell>
          <cell r="V4713" t="str">
            <v>Offset</v>
          </cell>
        </row>
        <row r="4714">
          <cell r="B4714" t="str">
            <v>DR-000-4303</v>
          </cell>
          <cell r="C4714" t="str">
            <v>4848484552514851</v>
          </cell>
          <cell r="D4714" t="str">
            <v>000</v>
          </cell>
          <cell r="E4714">
            <v>4303</v>
          </cell>
          <cell r="F4714" t="str">
            <v>Timbres-poste</v>
          </cell>
          <cell r="G4714">
            <v>2013</v>
          </cell>
          <cell r="H4714" t="str">
            <v>La vallée de la Sambre (1890)</v>
          </cell>
          <cell r="I4714" t="str">
            <v>Personnalité. Théo van Rysselberghe (1862-1926), peintre belge.</v>
          </cell>
          <cell r="J4714">
            <v>2.2999999999999998</v>
          </cell>
          <cell r="K4714">
            <v>1</v>
          </cell>
          <cell r="L4714">
            <v>0</v>
          </cell>
          <cell r="M4714">
            <v>0</v>
          </cell>
          <cell r="N4714">
            <v>1.4</v>
          </cell>
          <cell r="O4714">
            <v>0</v>
          </cell>
          <cell r="P4714">
            <v>0</v>
          </cell>
          <cell r="Q4714">
            <v>0</v>
          </cell>
          <cell r="R4714" t="str">
            <v/>
          </cell>
          <cell r="S4714" t="str">
            <v>8</v>
          </cell>
          <cell r="T4714" t="str">
            <v/>
          </cell>
          <cell r="U4714" t="str">
            <v/>
          </cell>
          <cell r="V4714" t="str">
            <v>Offset</v>
          </cell>
        </row>
        <row r="4715">
          <cell r="B4715" t="str">
            <v>DR-000-4304</v>
          </cell>
          <cell r="C4715" t="str">
            <v>4848484552514852</v>
          </cell>
          <cell r="D4715" t="str">
            <v>000</v>
          </cell>
          <cell r="E4715">
            <v>4304</v>
          </cell>
          <cell r="F4715" t="str">
            <v>Timbres-poste</v>
          </cell>
          <cell r="G4715">
            <v>2013</v>
          </cell>
          <cell r="H4715" t="str">
            <v>La promenade (1901)</v>
          </cell>
          <cell r="I4715" t="str">
            <v>Personnalité. Théo van Rysselberghe (1862-1926), peintre belge.</v>
          </cell>
          <cell r="J4715">
            <v>2.2999999999999998</v>
          </cell>
          <cell r="K4715">
            <v>1</v>
          </cell>
          <cell r="L4715">
            <v>0</v>
          </cell>
          <cell r="M4715">
            <v>0</v>
          </cell>
          <cell r="N4715">
            <v>1.4</v>
          </cell>
          <cell r="O4715">
            <v>0</v>
          </cell>
          <cell r="P4715">
            <v>0</v>
          </cell>
          <cell r="Q4715">
            <v>0</v>
          </cell>
          <cell r="R4715" t="str">
            <v/>
          </cell>
          <cell r="S4715" t="str">
            <v>8</v>
          </cell>
          <cell r="T4715" t="str">
            <v/>
          </cell>
          <cell r="U4715" t="str">
            <v/>
          </cell>
          <cell r="V4715" t="str">
            <v>Offset</v>
          </cell>
        </row>
        <row r="4716">
          <cell r="B4716" t="str">
            <v>DR-000-4305</v>
          </cell>
          <cell r="C4716" t="str">
            <v>4848484552514853</v>
          </cell>
          <cell r="D4716" t="str">
            <v>000</v>
          </cell>
          <cell r="E4716">
            <v>4305</v>
          </cell>
          <cell r="F4716" t="str">
            <v>Timbres-poste</v>
          </cell>
          <cell r="G4716">
            <v>2013</v>
          </cell>
          <cell r="H4716" t="str">
            <v>Le thé au jardin (1904)</v>
          </cell>
          <cell r="I4716" t="str">
            <v>Personnalité. Théo van Rysselberghe (1862-1926), peintre belge.</v>
          </cell>
          <cell r="J4716">
            <v>2.2999999999999998</v>
          </cell>
          <cell r="K4716">
            <v>1</v>
          </cell>
          <cell r="L4716">
            <v>0</v>
          </cell>
          <cell r="M4716">
            <v>0</v>
          </cell>
          <cell r="N4716">
            <v>1.4</v>
          </cell>
          <cell r="O4716">
            <v>0</v>
          </cell>
          <cell r="P4716">
            <v>0</v>
          </cell>
          <cell r="Q4716">
            <v>0</v>
          </cell>
          <cell r="R4716" t="str">
            <v/>
          </cell>
          <cell r="S4716" t="str">
            <v>8</v>
          </cell>
          <cell r="T4716" t="str">
            <v/>
          </cell>
          <cell r="U4716" t="str">
            <v/>
          </cell>
          <cell r="V4716" t="str">
            <v>Offset</v>
          </cell>
        </row>
        <row r="4717">
          <cell r="B4717" t="str">
            <v>DR-000-4306</v>
          </cell>
          <cell r="C4717" t="str">
            <v>4848484552514854</v>
          </cell>
          <cell r="D4717" t="str">
            <v>000</v>
          </cell>
          <cell r="E4717">
            <v>4306</v>
          </cell>
          <cell r="F4717" t="str">
            <v>Timbres-poste</v>
          </cell>
          <cell r="G4717">
            <v>2013</v>
          </cell>
          <cell r="H4717" t="str">
            <v>Fantasia arabe (1884)</v>
          </cell>
          <cell r="I4717" t="str">
            <v>Personnalité. Théo van Rysselberghe (1862-1926), peintre belge.</v>
          </cell>
          <cell r="J4717">
            <v>2.2999999999999998</v>
          </cell>
          <cell r="K4717">
            <v>1</v>
          </cell>
          <cell r="L4717">
            <v>0</v>
          </cell>
          <cell r="M4717">
            <v>0</v>
          </cell>
          <cell r="N4717">
            <v>1.4</v>
          </cell>
          <cell r="O4717">
            <v>0</v>
          </cell>
          <cell r="P4717">
            <v>0</v>
          </cell>
          <cell r="Q4717">
            <v>0</v>
          </cell>
          <cell r="R4717" t="str">
            <v/>
          </cell>
          <cell r="S4717" t="str">
            <v>8</v>
          </cell>
          <cell r="T4717" t="str">
            <v/>
          </cell>
          <cell r="U4717" t="str">
            <v/>
          </cell>
          <cell r="V4717" t="str">
            <v>Offset</v>
          </cell>
        </row>
        <row r="4718">
          <cell r="B4718" t="str">
            <v>DR-000-4307</v>
          </cell>
          <cell r="C4718" t="str">
            <v>4848484552514855</v>
          </cell>
          <cell r="D4718" t="str">
            <v>000</v>
          </cell>
          <cell r="E4718">
            <v>4307</v>
          </cell>
          <cell r="F4718" t="str">
            <v>Timbres-poste</v>
          </cell>
          <cell r="G4718">
            <v>2013</v>
          </cell>
          <cell r="H4718" t="str">
            <v>Portrait de Margueritte van Mons (1886)</v>
          </cell>
          <cell r="I4718" t="str">
            <v>Personnalité. Théo van Rysselberghe (1862-1926), peintre belge.</v>
          </cell>
          <cell r="J4718">
            <v>2.2999999999999998</v>
          </cell>
          <cell r="K4718">
            <v>1</v>
          </cell>
          <cell r="L4718">
            <v>0</v>
          </cell>
          <cell r="M4718">
            <v>0</v>
          </cell>
          <cell r="N4718">
            <v>1.4</v>
          </cell>
          <cell r="O4718">
            <v>0</v>
          </cell>
          <cell r="P4718">
            <v>0</v>
          </cell>
          <cell r="Q4718">
            <v>0</v>
          </cell>
          <cell r="R4718" t="str">
            <v/>
          </cell>
          <cell r="S4718" t="str">
            <v>8</v>
          </cell>
          <cell r="T4718" t="str">
            <v/>
          </cell>
          <cell r="U4718" t="str">
            <v/>
          </cell>
          <cell r="V4718" t="str">
            <v>Offset</v>
          </cell>
        </row>
        <row r="4719">
          <cell r="B4719" t="str">
            <v>DR-000-4308</v>
          </cell>
          <cell r="C4719" t="str">
            <v>4848484552514856</v>
          </cell>
          <cell r="D4719" t="str">
            <v>000</v>
          </cell>
          <cell r="E4719">
            <v>4308</v>
          </cell>
          <cell r="F4719" t="str">
            <v>Timbres-poste</v>
          </cell>
          <cell r="G4719">
            <v>2013</v>
          </cell>
          <cell r="H4719" t="str">
            <v>Marie Sèthe à l'harmonium (1891)</v>
          </cell>
          <cell r="I4719" t="str">
            <v>Personnalité. Théo van Rysselberghe (1862-1926), peintre belge.</v>
          </cell>
          <cell r="J4719">
            <v>2.2999999999999998</v>
          </cell>
          <cell r="K4719">
            <v>1</v>
          </cell>
          <cell r="L4719">
            <v>0</v>
          </cell>
          <cell r="M4719">
            <v>0</v>
          </cell>
          <cell r="N4719">
            <v>1.4</v>
          </cell>
          <cell r="O4719">
            <v>0</v>
          </cell>
          <cell r="P4719">
            <v>0</v>
          </cell>
          <cell r="Q4719">
            <v>0</v>
          </cell>
          <cell r="R4719" t="str">
            <v/>
          </cell>
          <cell r="S4719" t="str">
            <v>8</v>
          </cell>
          <cell r="T4719" t="str">
            <v/>
          </cell>
          <cell r="U4719" t="str">
            <v/>
          </cell>
          <cell r="V4719" t="str">
            <v>Offset</v>
          </cell>
        </row>
        <row r="4720">
          <cell r="B4720" t="str">
            <v>DR-000-4309</v>
          </cell>
          <cell r="C4720" t="str">
            <v>4848484552514857</v>
          </cell>
          <cell r="D4720" t="str">
            <v>000</v>
          </cell>
          <cell r="E4720">
            <v>4309</v>
          </cell>
          <cell r="F4720" t="str">
            <v>Timbres-poste</v>
          </cell>
          <cell r="G4720">
            <v>2013</v>
          </cell>
          <cell r="H4720" t="str">
            <v>Femme au bain (1922)</v>
          </cell>
          <cell r="I4720" t="str">
            <v>Personnalité. Théo van Rysselberghe (1862-1926), peintre belge.</v>
          </cell>
          <cell r="J4720">
            <v>2.2999999999999998</v>
          </cell>
          <cell r="K4720">
            <v>1</v>
          </cell>
          <cell r="L4720">
            <v>0</v>
          </cell>
          <cell r="M4720">
            <v>0</v>
          </cell>
          <cell r="N4720">
            <v>1.4</v>
          </cell>
          <cell r="O4720">
            <v>0</v>
          </cell>
          <cell r="P4720">
            <v>0</v>
          </cell>
          <cell r="Q4720">
            <v>0</v>
          </cell>
          <cell r="R4720" t="str">
            <v/>
          </cell>
          <cell r="S4720" t="str">
            <v>8</v>
          </cell>
          <cell r="T4720" t="str">
            <v/>
          </cell>
          <cell r="U4720" t="str">
            <v/>
          </cell>
          <cell r="V4720" t="str">
            <v>Offset</v>
          </cell>
        </row>
        <row r="4721">
          <cell r="B4721" t="str">
            <v>DR-000-4310</v>
          </cell>
          <cell r="C4721" t="str">
            <v>4848484552514948</v>
          </cell>
          <cell r="D4721" t="str">
            <v>000</v>
          </cell>
          <cell r="E4721">
            <v>4310</v>
          </cell>
          <cell r="F4721" t="str">
            <v>Timbres-poste</v>
          </cell>
          <cell r="G4721">
            <v>2013</v>
          </cell>
          <cell r="H4721" t="str">
            <v>Les soeurs du peintre Schlobach (1884)</v>
          </cell>
          <cell r="I4721" t="str">
            <v>Personnalité. Théo van Rysselberghe (1862-1926), peintre belge.</v>
          </cell>
          <cell r="J4721">
            <v>2.2999999999999998</v>
          </cell>
          <cell r="K4721">
            <v>1</v>
          </cell>
          <cell r="L4721">
            <v>0</v>
          </cell>
          <cell r="M4721">
            <v>0</v>
          </cell>
          <cell r="N4721">
            <v>1.4</v>
          </cell>
          <cell r="O4721">
            <v>0</v>
          </cell>
          <cell r="P4721">
            <v>0</v>
          </cell>
          <cell r="Q4721">
            <v>0</v>
          </cell>
          <cell r="R4721" t="str">
            <v/>
          </cell>
          <cell r="S4721" t="str">
            <v>8</v>
          </cell>
          <cell r="T4721" t="str">
            <v/>
          </cell>
          <cell r="U4721" t="str">
            <v/>
          </cell>
          <cell r="V4721" t="str">
            <v>Offset</v>
          </cell>
        </row>
        <row r="4722">
          <cell r="B4722" t="str">
            <v>DR-000-4311</v>
          </cell>
          <cell r="C4722" t="str">
            <v>4848484552514949</v>
          </cell>
          <cell r="D4722" t="str">
            <v>000</v>
          </cell>
          <cell r="E4722">
            <v>4311</v>
          </cell>
          <cell r="F4722" t="str">
            <v>Timbres-poste</v>
          </cell>
          <cell r="G4722">
            <v>2013</v>
          </cell>
          <cell r="H4722" t="str">
            <v>La lecture par Emile Verhaeren (1903)</v>
          </cell>
          <cell r="I4722" t="str">
            <v>Personnalité. Théo van Rysselberghe (1862-1926), peintre belge.</v>
          </cell>
          <cell r="J4722">
            <v>2.2999999999999998</v>
          </cell>
          <cell r="K4722">
            <v>1</v>
          </cell>
          <cell r="L4722">
            <v>0</v>
          </cell>
          <cell r="M4722">
            <v>0</v>
          </cell>
          <cell r="N4722">
            <v>1.4</v>
          </cell>
          <cell r="O4722">
            <v>0</v>
          </cell>
          <cell r="P4722">
            <v>0</v>
          </cell>
          <cell r="Q4722">
            <v>0</v>
          </cell>
          <cell r="R4722" t="str">
            <v/>
          </cell>
          <cell r="S4722" t="str">
            <v>8</v>
          </cell>
          <cell r="T4722" t="str">
            <v/>
          </cell>
          <cell r="U4722" t="str">
            <v/>
          </cell>
          <cell r="V4722" t="str">
            <v>Offset</v>
          </cell>
        </row>
        <row r="4723">
          <cell r="B4723" t="str">
            <v>DR-000-4312</v>
          </cell>
          <cell r="C4723" t="str">
            <v>4848484552514950</v>
          </cell>
          <cell r="D4723" t="str">
            <v>000</v>
          </cell>
          <cell r="E4723">
            <v>4312</v>
          </cell>
          <cell r="F4723" t="str">
            <v>Timbres-poste</v>
          </cell>
          <cell r="G4723">
            <v>2013</v>
          </cell>
          <cell r="H4723" t="str">
            <v>Une jeune femme lisant et une fillette (1899)</v>
          </cell>
          <cell r="I4723" t="str">
            <v>Personnalité. Théo van Rysselberghe (1862-1926), peintre belge.</v>
          </cell>
          <cell r="J4723">
            <v>2.2999999999999998</v>
          </cell>
          <cell r="K4723">
            <v>1</v>
          </cell>
          <cell r="L4723">
            <v>0</v>
          </cell>
          <cell r="M4723">
            <v>0</v>
          </cell>
          <cell r="N4723">
            <v>1.4</v>
          </cell>
          <cell r="O4723">
            <v>0</v>
          </cell>
          <cell r="P4723">
            <v>0</v>
          </cell>
          <cell r="Q4723">
            <v>0</v>
          </cell>
          <cell r="R4723" t="str">
            <v/>
          </cell>
          <cell r="S4723" t="str">
            <v>8</v>
          </cell>
          <cell r="T4723" t="str">
            <v/>
          </cell>
          <cell r="U4723" t="str">
            <v/>
          </cell>
          <cell r="V4723" t="str">
            <v>Offset</v>
          </cell>
        </row>
        <row r="4724">
          <cell r="B4724" t="str">
            <v>DR-000-4313</v>
          </cell>
          <cell r="C4724" t="str">
            <v>4848484552514951</v>
          </cell>
          <cell r="D4724" t="str">
            <v>000</v>
          </cell>
          <cell r="E4724">
            <v>4313</v>
          </cell>
          <cell r="F4724" t="str">
            <v>Timbres-poste</v>
          </cell>
          <cell r="G4724">
            <v>2013</v>
          </cell>
          <cell r="H4724" t="str">
            <v>Départ du pilote Henri Crombez à Sint-Denijs-Westrem</v>
          </cell>
          <cell r="I4724" t="str">
            <v>Transport. Centenaire du premier vol de la poste aérienne en Belgique.</v>
          </cell>
          <cell r="J4724">
            <v>11</v>
          </cell>
          <cell r="K4724">
            <v>1</v>
          </cell>
          <cell r="L4724">
            <v>0</v>
          </cell>
          <cell r="M4724">
            <v>0</v>
          </cell>
          <cell r="N4724">
            <v>11</v>
          </cell>
          <cell r="O4724">
            <v>0</v>
          </cell>
          <cell r="P4724">
            <v>0</v>
          </cell>
          <cell r="Q4724">
            <v>0</v>
          </cell>
          <cell r="R4724" t="str">
            <v/>
          </cell>
          <cell r="S4724" t="str">
            <v>11½</v>
          </cell>
          <cell r="T4724" t="str">
            <v>3 (Europe</v>
          </cell>
          <cell r="U4724" t="str">
            <v/>
          </cell>
          <cell r="V4724" t="str">
            <v>Taille-douce et héliogravure</v>
          </cell>
        </row>
        <row r="4725">
          <cell r="B4725" t="str">
            <v>DR-000-F4313</v>
          </cell>
          <cell r="C4725" t="str">
            <v>484848457052514951</v>
          </cell>
          <cell r="D4725" t="str">
            <v>000</v>
          </cell>
          <cell r="E4725" t="str">
            <v>F4313</v>
          </cell>
          <cell r="F4725" t="str">
            <v>Timbres-poste</v>
          </cell>
          <cell r="G4725">
            <v>2013</v>
          </cell>
          <cell r="H4725" t="str">
            <v/>
          </cell>
          <cell r="I4725" t="str">
            <v>Transport. Centenaire du premier vol de la poste aérienne en Belgique.</v>
          </cell>
          <cell r="J4725">
            <v>22</v>
          </cell>
          <cell r="K4725">
            <v>1</v>
          </cell>
          <cell r="L4725">
            <v>0</v>
          </cell>
          <cell r="M4725">
            <v>0</v>
          </cell>
          <cell r="N4725">
            <v>22</v>
          </cell>
          <cell r="O4725">
            <v>0</v>
          </cell>
          <cell r="P4725">
            <v>0</v>
          </cell>
          <cell r="Q4725">
            <v>0</v>
          </cell>
          <cell r="R4725" t="str">
            <v/>
          </cell>
          <cell r="S4725" t="str">
            <v/>
          </cell>
          <cell r="T4725" t="str">
            <v/>
          </cell>
          <cell r="U4725" t="str">
            <v/>
          </cell>
          <cell r="V4725" t="str">
            <v/>
          </cell>
        </row>
        <row r="4726">
          <cell r="B4726" t="str">
            <v>DR-000-4314</v>
          </cell>
          <cell r="C4726" t="str">
            <v>4848484552514952</v>
          </cell>
          <cell r="D4726" t="str">
            <v>000</v>
          </cell>
          <cell r="E4726">
            <v>4314</v>
          </cell>
          <cell r="F4726" t="str">
            <v>Timbres-poste</v>
          </cell>
          <cell r="G4726">
            <v>2013</v>
          </cell>
          <cell r="H4726" t="str">
            <v>Arrivée à Berchem-Sainte-Agathe</v>
          </cell>
          <cell r="I4726" t="str">
            <v>Transport. Centenaire du premier vol de la poste aérienne en Belgique.</v>
          </cell>
          <cell r="J4726">
            <v>11</v>
          </cell>
          <cell r="K4726">
            <v>1</v>
          </cell>
          <cell r="L4726">
            <v>0</v>
          </cell>
          <cell r="M4726">
            <v>0</v>
          </cell>
          <cell r="N4726">
            <v>11</v>
          </cell>
          <cell r="O4726">
            <v>0</v>
          </cell>
          <cell r="P4726">
            <v>0</v>
          </cell>
          <cell r="Q4726">
            <v>0</v>
          </cell>
          <cell r="R4726" t="str">
            <v/>
          </cell>
          <cell r="S4726" t="str">
            <v>11½</v>
          </cell>
          <cell r="T4726" t="str">
            <v>3 (Europe</v>
          </cell>
          <cell r="U4726" t="str">
            <v/>
          </cell>
          <cell r="V4726" t="str">
            <v>Taille-douce et héliogravure</v>
          </cell>
        </row>
        <row r="4727">
          <cell r="B4727" t="str">
            <v>DR-000-4315</v>
          </cell>
          <cell r="C4727" t="str">
            <v>4848484552514953</v>
          </cell>
          <cell r="D4727" t="str">
            <v>000</v>
          </cell>
          <cell r="E4727">
            <v>4315</v>
          </cell>
          <cell r="F4727" t="str">
            <v>Timbres-poste</v>
          </cell>
          <cell r="G4727">
            <v>2013</v>
          </cell>
          <cell r="H4727" t="str">
            <v>Das Rheingold de Wagner (opéra de Gand)</v>
          </cell>
          <cell r="I4727" t="str">
            <v>Personnalité. Bicentenaire des naissances de Richard Wagner (1813-1883), compositeur allemand et de Giuseppe Verdi (1813-1901), compositeur italien.</v>
          </cell>
          <cell r="J4727">
            <v>4</v>
          </cell>
          <cell r="K4727">
            <v>1</v>
          </cell>
          <cell r="L4727">
            <v>0</v>
          </cell>
          <cell r="M4727">
            <v>0</v>
          </cell>
          <cell r="N4727">
            <v>2.5</v>
          </cell>
          <cell r="O4727">
            <v>0</v>
          </cell>
          <cell r="P4727">
            <v>0</v>
          </cell>
          <cell r="Q4727">
            <v>0</v>
          </cell>
          <cell r="R4727" t="str">
            <v/>
          </cell>
          <cell r="S4727" t="str">
            <v>11½</v>
          </cell>
          <cell r="T4727" t="str">
            <v/>
          </cell>
          <cell r="U4727" t="str">
            <v/>
          </cell>
          <cell r="V4727" t="str">
            <v>Taille-douce et héliogravure</v>
          </cell>
        </row>
        <row r="4728">
          <cell r="B4728" t="str">
            <v>DR-000-4316</v>
          </cell>
          <cell r="C4728" t="str">
            <v>4848484552514954</v>
          </cell>
          <cell r="D4728" t="str">
            <v>000</v>
          </cell>
          <cell r="E4728">
            <v>4316</v>
          </cell>
          <cell r="F4728" t="str">
            <v>Timbres-poste</v>
          </cell>
          <cell r="G4728">
            <v>2013</v>
          </cell>
          <cell r="H4728" t="str">
            <v>Don Carlos de Verdi (opéra d'Anvers)</v>
          </cell>
          <cell r="I4728" t="str">
            <v>Personnalité. Bicentenaire des naissances de Richard Wagner (1813-1883), compositeur allemand et de Giuseppe Verdi (1813-1901), compositeur italien.</v>
          </cell>
          <cell r="J4728">
            <v>4</v>
          </cell>
          <cell r="K4728">
            <v>1</v>
          </cell>
          <cell r="L4728">
            <v>0</v>
          </cell>
          <cell r="M4728">
            <v>0</v>
          </cell>
          <cell r="N4728">
            <v>2.5</v>
          </cell>
          <cell r="O4728">
            <v>0</v>
          </cell>
          <cell r="P4728">
            <v>0</v>
          </cell>
          <cell r="Q4728">
            <v>0</v>
          </cell>
          <cell r="R4728" t="str">
            <v/>
          </cell>
          <cell r="S4728" t="str">
            <v>11½</v>
          </cell>
          <cell r="T4728" t="str">
            <v/>
          </cell>
          <cell r="U4728" t="str">
            <v/>
          </cell>
          <cell r="V4728" t="str">
            <v>Taille-douce et héliogravure</v>
          </cell>
        </row>
        <row r="4729">
          <cell r="B4729" t="str">
            <v>DR-000-4317</v>
          </cell>
          <cell r="C4729" t="str">
            <v>4848484552514955</v>
          </cell>
          <cell r="D4729" t="str">
            <v>000</v>
          </cell>
          <cell r="E4729">
            <v>4317</v>
          </cell>
          <cell r="F4729" t="str">
            <v>Timbres-poste</v>
          </cell>
          <cell r="G4729">
            <v>2013</v>
          </cell>
          <cell r="H4729" t="str">
            <v>Macbeth de Verdi (opéra de Bruxelles)</v>
          </cell>
          <cell r="I4729" t="str">
            <v>Personnalité. Bicentenaire des naissances de Richard Wagner (1813-1883), compositeur allemand et de Giuseppe Verdi (1813-1901), compositeur italien.</v>
          </cell>
          <cell r="J4729">
            <v>4</v>
          </cell>
          <cell r="K4729">
            <v>1</v>
          </cell>
          <cell r="L4729">
            <v>0</v>
          </cell>
          <cell r="M4729">
            <v>0</v>
          </cell>
          <cell r="N4729">
            <v>2.5</v>
          </cell>
          <cell r="O4729">
            <v>0</v>
          </cell>
          <cell r="P4729">
            <v>0</v>
          </cell>
          <cell r="Q4729">
            <v>0</v>
          </cell>
          <cell r="R4729" t="str">
            <v/>
          </cell>
          <cell r="S4729" t="str">
            <v>11½</v>
          </cell>
          <cell r="T4729" t="str">
            <v/>
          </cell>
          <cell r="U4729" t="str">
            <v/>
          </cell>
          <cell r="V4729" t="str">
            <v>Taille-douce et héliogravure</v>
          </cell>
        </row>
        <row r="4730">
          <cell r="B4730" t="str">
            <v>DR-000-4318</v>
          </cell>
          <cell r="C4730" t="str">
            <v>4848484552514956</v>
          </cell>
          <cell r="D4730" t="str">
            <v>000</v>
          </cell>
          <cell r="E4730">
            <v>4318</v>
          </cell>
          <cell r="F4730" t="str">
            <v>Timbres-poste</v>
          </cell>
          <cell r="G4730">
            <v>2013</v>
          </cell>
          <cell r="H4730" t="str">
            <v>Parsifal de Wagner (opéra de Bruxelles)</v>
          </cell>
          <cell r="I4730" t="str">
            <v>Personnalité. Bicentenaire des naissances de Richard Wagner (1813-1883), compositeur allemand et de Giuseppe Verdi (1813-1901), compositeur italien.</v>
          </cell>
          <cell r="J4730">
            <v>4</v>
          </cell>
          <cell r="K4730">
            <v>1</v>
          </cell>
          <cell r="L4730">
            <v>0</v>
          </cell>
          <cell r="M4730">
            <v>0</v>
          </cell>
          <cell r="N4730">
            <v>2.5</v>
          </cell>
          <cell r="O4730">
            <v>0</v>
          </cell>
          <cell r="P4730">
            <v>0</v>
          </cell>
          <cell r="Q4730">
            <v>0</v>
          </cell>
          <cell r="R4730" t="str">
            <v/>
          </cell>
          <cell r="S4730" t="str">
            <v>11½</v>
          </cell>
          <cell r="T4730" t="str">
            <v/>
          </cell>
          <cell r="U4730" t="str">
            <v/>
          </cell>
          <cell r="V4730" t="str">
            <v>Taille-douce et héliogravure</v>
          </cell>
        </row>
        <row r="4731">
          <cell r="B4731" t="str">
            <v>DR-000-4319</v>
          </cell>
          <cell r="C4731" t="str">
            <v>4848484552514957</v>
          </cell>
          <cell r="D4731" t="str">
            <v>000</v>
          </cell>
          <cell r="E4731">
            <v>4319</v>
          </cell>
          <cell r="F4731" t="str">
            <v>Timbres-poste</v>
          </cell>
          <cell r="G4731">
            <v>2013</v>
          </cell>
          <cell r="H4731" t="str">
            <v>Otello de Verdi (opéra de Liège)</v>
          </cell>
          <cell r="I4731" t="str">
            <v>Personnalité. Bicentenaire des naissances de Richard Wagner (1813-1883), compositeur allemand et de Giuseppe Verdi (1813-1901), compositeur italien.</v>
          </cell>
          <cell r="J4731">
            <v>4</v>
          </cell>
          <cell r="K4731">
            <v>1</v>
          </cell>
          <cell r="L4731">
            <v>0</v>
          </cell>
          <cell r="M4731">
            <v>0</v>
          </cell>
          <cell r="N4731">
            <v>2.5</v>
          </cell>
          <cell r="O4731">
            <v>0</v>
          </cell>
          <cell r="P4731">
            <v>0</v>
          </cell>
          <cell r="Q4731">
            <v>0</v>
          </cell>
          <cell r="R4731" t="str">
            <v/>
          </cell>
          <cell r="S4731" t="str">
            <v>11½</v>
          </cell>
          <cell r="T4731" t="str">
            <v/>
          </cell>
          <cell r="U4731" t="str">
            <v/>
          </cell>
          <cell r="V4731" t="str">
            <v>Taille-douce et héliogravure</v>
          </cell>
        </row>
        <row r="4732">
          <cell r="B4732" t="str">
            <v>DR-000-4320</v>
          </cell>
          <cell r="C4732" t="str">
            <v>4848484552515048</v>
          </cell>
          <cell r="D4732" t="str">
            <v>000</v>
          </cell>
          <cell r="E4732">
            <v>4320</v>
          </cell>
          <cell r="F4732" t="str">
            <v>Timbres-poste</v>
          </cell>
          <cell r="G4732">
            <v>2013</v>
          </cell>
          <cell r="H4732" t="str">
            <v>Hibou</v>
          </cell>
          <cell r="I4732" t="str">
            <v>Faune. Les animaux vus de près.</v>
          </cell>
          <cell r="J4732">
            <v>2.2999999999999998</v>
          </cell>
          <cell r="K4732">
            <v>1</v>
          </cell>
          <cell r="L4732">
            <v>0</v>
          </cell>
          <cell r="M4732">
            <v>0</v>
          </cell>
          <cell r="N4732">
            <v>1.4</v>
          </cell>
          <cell r="O4732">
            <v>0</v>
          </cell>
          <cell r="P4732">
            <v>0</v>
          </cell>
          <cell r="Q4732">
            <v>0</v>
          </cell>
          <cell r="R4732" t="str">
            <v/>
          </cell>
          <cell r="S4732" t="str">
            <v>10 sur 3 côtés</v>
          </cell>
          <cell r="T4732" t="str">
            <v/>
          </cell>
          <cell r="U4732" t="str">
            <v/>
          </cell>
          <cell r="V4732" t="str">
            <v>Héliogravure</v>
          </cell>
        </row>
        <row r="4733">
          <cell r="B4733" t="str">
            <v>DR-000-4321</v>
          </cell>
          <cell r="C4733" t="str">
            <v>4848484552515049</v>
          </cell>
          <cell r="D4733" t="str">
            <v>000</v>
          </cell>
          <cell r="E4733">
            <v>4321</v>
          </cell>
          <cell r="F4733" t="str">
            <v>Timbres-poste</v>
          </cell>
          <cell r="G4733">
            <v>2013</v>
          </cell>
          <cell r="H4733" t="str">
            <v>Eléphant d'Asie</v>
          </cell>
          <cell r="I4733" t="str">
            <v>Faune. Les animaux vus de près.</v>
          </cell>
          <cell r="J4733">
            <v>2.2999999999999998</v>
          </cell>
          <cell r="K4733">
            <v>1</v>
          </cell>
          <cell r="L4733">
            <v>0</v>
          </cell>
          <cell r="M4733">
            <v>0</v>
          </cell>
          <cell r="N4733">
            <v>1.4</v>
          </cell>
          <cell r="O4733">
            <v>0</v>
          </cell>
          <cell r="P4733">
            <v>0</v>
          </cell>
          <cell r="Q4733">
            <v>0</v>
          </cell>
          <cell r="R4733" t="str">
            <v/>
          </cell>
          <cell r="S4733" t="str">
            <v>10 sur 3 côtés</v>
          </cell>
          <cell r="T4733" t="str">
            <v/>
          </cell>
          <cell r="U4733" t="str">
            <v/>
          </cell>
          <cell r="V4733" t="str">
            <v>Héliogravure</v>
          </cell>
        </row>
        <row r="4734">
          <cell r="B4734" t="str">
            <v>DR-000-4322</v>
          </cell>
          <cell r="C4734" t="str">
            <v>4848484552515050</v>
          </cell>
          <cell r="D4734" t="str">
            <v>000</v>
          </cell>
          <cell r="E4734">
            <v>4322</v>
          </cell>
          <cell r="F4734" t="str">
            <v>Timbres-poste</v>
          </cell>
          <cell r="G4734">
            <v>2013</v>
          </cell>
          <cell r="H4734" t="str">
            <v>Lion</v>
          </cell>
          <cell r="I4734" t="str">
            <v>Faune. Les animaux vus de près.</v>
          </cell>
          <cell r="J4734">
            <v>2.2999999999999998</v>
          </cell>
          <cell r="K4734">
            <v>1</v>
          </cell>
          <cell r="L4734">
            <v>0</v>
          </cell>
          <cell r="M4734">
            <v>0</v>
          </cell>
          <cell r="N4734">
            <v>1.4</v>
          </cell>
          <cell r="O4734">
            <v>0</v>
          </cell>
          <cell r="P4734">
            <v>0</v>
          </cell>
          <cell r="Q4734">
            <v>0</v>
          </cell>
          <cell r="R4734" t="str">
            <v/>
          </cell>
          <cell r="S4734" t="str">
            <v>10 sur 3 côtés</v>
          </cell>
          <cell r="T4734" t="str">
            <v/>
          </cell>
          <cell r="U4734" t="str">
            <v/>
          </cell>
          <cell r="V4734" t="str">
            <v>Héliogravure</v>
          </cell>
        </row>
        <row r="4735">
          <cell r="B4735" t="str">
            <v>DR-000-4323</v>
          </cell>
          <cell r="C4735" t="str">
            <v>4848484552515051</v>
          </cell>
          <cell r="D4735" t="str">
            <v>000</v>
          </cell>
          <cell r="E4735">
            <v>4323</v>
          </cell>
          <cell r="F4735" t="str">
            <v>Timbres-poste</v>
          </cell>
          <cell r="G4735">
            <v>2013</v>
          </cell>
          <cell r="H4735" t="str">
            <v>Manchots royaux</v>
          </cell>
          <cell r="I4735" t="str">
            <v>Faune. Les animaux vus de près.</v>
          </cell>
          <cell r="J4735">
            <v>2.2999999999999998</v>
          </cell>
          <cell r="K4735">
            <v>1</v>
          </cell>
          <cell r="L4735">
            <v>0</v>
          </cell>
          <cell r="M4735">
            <v>0</v>
          </cell>
          <cell r="N4735">
            <v>1.4</v>
          </cell>
          <cell r="O4735">
            <v>0</v>
          </cell>
          <cell r="P4735">
            <v>0</v>
          </cell>
          <cell r="Q4735">
            <v>0</v>
          </cell>
          <cell r="R4735" t="str">
            <v/>
          </cell>
          <cell r="S4735" t="str">
            <v>10 sur 3 côtés</v>
          </cell>
          <cell r="T4735" t="str">
            <v/>
          </cell>
          <cell r="U4735" t="str">
            <v/>
          </cell>
          <cell r="V4735" t="str">
            <v>Héliogravure</v>
          </cell>
        </row>
        <row r="4736">
          <cell r="B4736" t="str">
            <v>DR-000-4324</v>
          </cell>
          <cell r="C4736" t="str">
            <v>4848484552515052</v>
          </cell>
          <cell r="D4736" t="str">
            <v>000</v>
          </cell>
          <cell r="E4736">
            <v>4324</v>
          </cell>
          <cell r="F4736" t="str">
            <v>Timbres-poste</v>
          </cell>
          <cell r="G4736">
            <v>2013</v>
          </cell>
          <cell r="H4736" t="str">
            <v>Phoque</v>
          </cell>
          <cell r="I4736" t="str">
            <v>Faune. Les animaux vus de près.</v>
          </cell>
          <cell r="J4736">
            <v>2.2999999999999998</v>
          </cell>
          <cell r="K4736">
            <v>1</v>
          </cell>
          <cell r="L4736">
            <v>0</v>
          </cell>
          <cell r="M4736">
            <v>0</v>
          </cell>
          <cell r="N4736">
            <v>1.4</v>
          </cell>
          <cell r="O4736">
            <v>0</v>
          </cell>
          <cell r="P4736">
            <v>0</v>
          </cell>
          <cell r="Q4736">
            <v>0</v>
          </cell>
          <cell r="R4736" t="str">
            <v/>
          </cell>
          <cell r="S4736" t="str">
            <v>10 sur 3 côtés</v>
          </cell>
          <cell r="T4736" t="str">
            <v/>
          </cell>
          <cell r="U4736" t="str">
            <v/>
          </cell>
          <cell r="V4736" t="str">
            <v>Héliogravure</v>
          </cell>
        </row>
        <row r="4737">
          <cell r="B4737" t="str">
            <v>DR-000-4325</v>
          </cell>
          <cell r="C4737" t="str">
            <v>4848484552515053</v>
          </cell>
          <cell r="D4737" t="str">
            <v>000</v>
          </cell>
          <cell r="E4737">
            <v>4325</v>
          </cell>
          <cell r="F4737" t="str">
            <v>Timbres-poste</v>
          </cell>
          <cell r="G4737">
            <v>2013</v>
          </cell>
          <cell r="H4737" t="str">
            <v>Zèbre de Grévy</v>
          </cell>
          <cell r="I4737" t="str">
            <v>Faune. Les animaux vus de près.</v>
          </cell>
          <cell r="J4737">
            <v>2.2999999999999998</v>
          </cell>
          <cell r="K4737">
            <v>1</v>
          </cell>
          <cell r="L4737">
            <v>0</v>
          </cell>
          <cell r="M4737">
            <v>0</v>
          </cell>
          <cell r="N4737">
            <v>1.4</v>
          </cell>
          <cell r="O4737">
            <v>0</v>
          </cell>
          <cell r="P4737">
            <v>0</v>
          </cell>
          <cell r="Q4737">
            <v>0</v>
          </cell>
          <cell r="R4737" t="str">
            <v/>
          </cell>
          <cell r="S4737" t="str">
            <v>10 sur 3 côtés</v>
          </cell>
          <cell r="T4737" t="str">
            <v/>
          </cell>
          <cell r="U4737" t="str">
            <v/>
          </cell>
          <cell r="V4737" t="str">
            <v>Héliogravure</v>
          </cell>
        </row>
        <row r="4738">
          <cell r="B4738" t="str">
            <v>DR-000-4326</v>
          </cell>
          <cell r="C4738" t="str">
            <v>4848484552515054</v>
          </cell>
          <cell r="D4738" t="str">
            <v>000</v>
          </cell>
          <cell r="E4738">
            <v>4326</v>
          </cell>
          <cell r="F4738" t="str">
            <v>Timbres-poste</v>
          </cell>
          <cell r="G4738">
            <v>2013</v>
          </cell>
          <cell r="H4738" t="str">
            <v>Tigre</v>
          </cell>
          <cell r="I4738" t="str">
            <v>Faune. Les animaux vus de près.</v>
          </cell>
          <cell r="J4738">
            <v>2.2999999999999998</v>
          </cell>
          <cell r="K4738">
            <v>1</v>
          </cell>
          <cell r="L4738">
            <v>0</v>
          </cell>
          <cell r="M4738">
            <v>0</v>
          </cell>
          <cell r="N4738">
            <v>1.4</v>
          </cell>
          <cell r="O4738">
            <v>0</v>
          </cell>
          <cell r="P4738">
            <v>0</v>
          </cell>
          <cell r="Q4738">
            <v>0</v>
          </cell>
          <cell r="R4738" t="str">
            <v/>
          </cell>
          <cell r="S4738" t="str">
            <v>10 sur 3 côtés</v>
          </cell>
          <cell r="T4738" t="str">
            <v/>
          </cell>
          <cell r="U4738" t="str">
            <v/>
          </cell>
          <cell r="V4738" t="str">
            <v>Héliogravure</v>
          </cell>
        </row>
        <row r="4739">
          <cell r="B4739" t="str">
            <v>DR-000-4327</v>
          </cell>
          <cell r="C4739" t="str">
            <v>4848484552515055</v>
          </cell>
          <cell r="D4739" t="str">
            <v>000</v>
          </cell>
          <cell r="E4739">
            <v>4327</v>
          </cell>
          <cell r="F4739" t="str">
            <v>Timbres-poste</v>
          </cell>
          <cell r="G4739">
            <v>2013</v>
          </cell>
          <cell r="H4739" t="str">
            <v>Tamarin lion à tête dorée</v>
          </cell>
          <cell r="I4739" t="str">
            <v>Faune. Les animaux vus de près.</v>
          </cell>
          <cell r="J4739">
            <v>2.2999999999999998</v>
          </cell>
          <cell r="K4739">
            <v>1</v>
          </cell>
          <cell r="L4739">
            <v>0</v>
          </cell>
          <cell r="M4739">
            <v>0</v>
          </cell>
          <cell r="N4739">
            <v>1.4</v>
          </cell>
          <cell r="O4739">
            <v>0</v>
          </cell>
          <cell r="P4739">
            <v>0</v>
          </cell>
          <cell r="Q4739">
            <v>0</v>
          </cell>
          <cell r="R4739" t="str">
            <v/>
          </cell>
          <cell r="S4739" t="str">
            <v>10 sur 3 côtés</v>
          </cell>
          <cell r="T4739" t="str">
            <v/>
          </cell>
          <cell r="U4739" t="str">
            <v/>
          </cell>
          <cell r="V4739" t="str">
            <v>Héliogravure</v>
          </cell>
        </row>
        <row r="4740">
          <cell r="B4740" t="str">
            <v>DR-000-4328</v>
          </cell>
          <cell r="C4740" t="str">
            <v>4848484552515056</v>
          </cell>
          <cell r="D4740" t="str">
            <v>000</v>
          </cell>
          <cell r="E4740">
            <v>4328</v>
          </cell>
          <cell r="F4740" t="str">
            <v>Timbres-poste</v>
          </cell>
          <cell r="G4740">
            <v>2013</v>
          </cell>
          <cell r="H4740" t="str">
            <v>Okapi</v>
          </cell>
          <cell r="I4740" t="str">
            <v>Faune. Les animaux vus de près.</v>
          </cell>
          <cell r="J4740">
            <v>2.2999999999999998</v>
          </cell>
          <cell r="K4740">
            <v>1</v>
          </cell>
          <cell r="L4740">
            <v>0</v>
          </cell>
          <cell r="M4740">
            <v>0</v>
          </cell>
          <cell r="N4740">
            <v>1.4</v>
          </cell>
          <cell r="O4740">
            <v>0</v>
          </cell>
          <cell r="P4740">
            <v>0</v>
          </cell>
          <cell r="Q4740">
            <v>0</v>
          </cell>
          <cell r="R4740" t="str">
            <v/>
          </cell>
          <cell r="S4740" t="str">
            <v>10 sur 3 côtés</v>
          </cell>
          <cell r="T4740" t="str">
            <v/>
          </cell>
          <cell r="U4740" t="str">
            <v/>
          </cell>
          <cell r="V4740" t="str">
            <v>Héliogravure</v>
          </cell>
        </row>
        <row r="4741">
          <cell r="B4741" t="str">
            <v>DR-000-4329</v>
          </cell>
          <cell r="C4741" t="str">
            <v>4848484552515057</v>
          </cell>
          <cell r="D4741" t="str">
            <v>000</v>
          </cell>
          <cell r="E4741">
            <v>4329</v>
          </cell>
          <cell r="F4741" t="str">
            <v>Timbres-poste</v>
          </cell>
          <cell r="G4741">
            <v>2013</v>
          </cell>
          <cell r="H4741" t="str">
            <v>Girafe</v>
          </cell>
          <cell r="I4741" t="str">
            <v>Faune. Les animaux vus de près.</v>
          </cell>
          <cell r="J4741">
            <v>2.2999999999999998</v>
          </cell>
          <cell r="K4741">
            <v>1</v>
          </cell>
          <cell r="L4741">
            <v>0</v>
          </cell>
          <cell r="M4741">
            <v>0</v>
          </cell>
          <cell r="N4741">
            <v>1.4</v>
          </cell>
          <cell r="O4741">
            <v>0</v>
          </cell>
          <cell r="P4741">
            <v>0</v>
          </cell>
          <cell r="Q4741">
            <v>0</v>
          </cell>
          <cell r="R4741" t="str">
            <v/>
          </cell>
          <cell r="S4741" t="str">
            <v>10 sur 3 côtés</v>
          </cell>
          <cell r="T4741" t="str">
            <v/>
          </cell>
          <cell r="U4741" t="str">
            <v/>
          </cell>
          <cell r="V4741" t="str">
            <v>Héliogravure</v>
          </cell>
        </row>
        <row r="4742">
          <cell r="B4742" t="str">
            <v>DR-000-4330</v>
          </cell>
          <cell r="C4742" t="str">
            <v>4848484552515148</v>
          </cell>
          <cell r="D4742" t="str">
            <v>000</v>
          </cell>
          <cell r="E4742">
            <v>4330</v>
          </cell>
          <cell r="F4742" t="str">
            <v>Timbres-poste</v>
          </cell>
          <cell r="G4742">
            <v>2013</v>
          </cell>
          <cell r="H4742" t="str">
            <v>Prestation de serment d'Albert II</v>
          </cell>
          <cell r="I4742" t="str">
            <v>Personnalité. 20 ème anniversaire du règne de S.M. le roi Albert II de Belgique (1934), roi des belges depuis 1993.</v>
          </cell>
          <cell r="J4742">
            <v>11</v>
          </cell>
          <cell r="K4742">
            <v>1</v>
          </cell>
          <cell r="L4742">
            <v>0</v>
          </cell>
          <cell r="M4742">
            <v>0</v>
          </cell>
          <cell r="N4742">
            <v>11</v>
          </cell>
          <cell r="O4742">
            <v>0</v>
          </cell>
          <cell r="P4742">
            <v>0</v>
          </cell>
          <cell r="Q4742">
            <v>0</v>
          </cell>
          <cell r="R4742" t="str">
            <v/>
          </cell>
          <cell r="S4742" t="str">
            <v>11½</v>
          </cell>
          <cell r="T4742" t="str">
            <v>3 (Europe)</v>
          </cell>
          <cell r="U4742" t="str">
            <v/>
          </cell>
          <cell r="V4742" t="str">
            <v>Offset</v>
          </cell>
        </row>
        <row r="4743">
          <cell r="B4743" t="str">
            <v>DR-000-F4330</v>
          </cell>
          <cell r="C4743" t="str">
            <v>484848457052515148</v>
          </cell>
          <cell r="D4743" t="str">
            <v>000</v>
          </cell>
          <cell r="E4743" t="str">
            <v>F4330</v>
          </cell>
          <cell r="F4743" t="str">
            <v>Timbres-poste</v>
          </cell>
          <cell r="G4743">
            <v>2013</v>
          </cell>
          <cell r="H4743" t="str">
            <v>Feuillet de 2 timbres (4330 et 4331)</v>
          </cell>
          <cell r="I4743" t="str">
            <v>Personnalité. 20 ème anniversaire du règne de S.M. le roi Albert II de Belgique (1934), roi des belges depuis 1993.</v>
          </cell>
          <cell r="J4743">
            <v>22</v>
          </cell>
          <cell r="K4743">
            <v>1</v>
          </cell>
          <cell r="L4743">
            <v>0</v>
          </cell>
          <cell r="M4743">
            <v>0</v>
          </cell>
          <cell r="N4743">
            <v>22</v>
          </cell>
          <cell r="O4743">
            <v>0</v>
          </cell>
          <cell r="P4743">
            <v>0</v>
          </cell>
          <cell r="Q4743">
            <v>0</v>
          </cell>
          <cell r="R4743" t="str">
            <v/>
          </cell>
          <cell r="S4743" t="str">
            <v/>
          </cell>
          <cell r="T4743" t="str">
            <v/>
          </cell>
          <cell r="U4743" t="str">
            <v/>
          </cell>
          <cell r="V4743" t="str">
            <v/>
          </cell>
        </row>
        <row r="4744">
          <cell r="B4744" t="str">
            <v>DR-000-4331</v>
          </cell>
          <cell r="C4744" t="str">
            <v>4848484552515149</v>
          </cell>
          <cell r="D4744" t="str">
            <v>000</v>
          </cell>
          <cell r="E4744">
            <v>4331</v>
          </cell>
          <cell r="F4744" t="str">
            <v>Timbres-poste</v>
          </cell>
          <cell r="G4744">
            <v>2013</v>
          </cell>
          <cell r="H4744" t="str">
            <v>Visite royale</v>
          </cell>
          <cell r="I4744" t="str">
            <v>Personnalité. 20 ème anniversaire du règne de S.M. le roi Albert II de Belgique (1934), roi des belges depuis 1993.</v>
          </cell>
          <cell r="J4744">
            <v>11</v>
          </cell>
          <cell r="K4744">
            <v>1</v>
          </cell>
          <cell r="L4744">
            <v>0</v>
          </cell>
          <cell r="M4744">
            <v>0</v>
          </cell>
          <cell r="N4744">
            <v>11</v>
          </cell>
          <cell r="O4744">
            <v>0</v>
          </cell>
          <cell r="P4744">
            <v>0</v>
          </cell>
          <cell r="Q4744">
            <v>0</v>
          </cell>
          <cell r="R4744" t="str">
            <v/>
          </cell>
          <cell r="S4744" t="str">
            <v>11½</v>
          </cell>
          <cell r="T4744" t="str">
            <v>3 (Europe)</v>
          </cell>
          <cell r="U4744" t="str">
            <v/>
          </cell>
          <cell r="V4744" t="str">
            <v>Offset</v>
          </cell>
        </row>
        <row r="4745">
          <cell r="B4745" t="str">
            <v>DR-000-4332</v>
          </cell>
          <cell r="C4745" t="str">
            <v>4848484552515150</v>
          </cell>
          <cell r="D4745" t="str">
            <v>000</v>
          </cell>
          <cell r="E4745">
            <v>4332</v>
          </cell>
          <cell r="F4745" t="str">
            <v>Timbres-poste</v>
          </cell>
          <cell r="G4745">
            <v>2013</v>
          </cell>
          <cell r="H4745" t="str">
            <v>Bureaux de l'IRM</v>
          </cell>
          <cell r="I4745" t="str">
            <v>Centenaire de l'Institut Royal Météorologique de Belgique (IRM).</v>
          </cell>
          <cell r="J4745">
            <v>4</v>
          </cell>
          <cell r="K4745">
            <v>1</v>
          </cell>
          <cell r="L4745">
            <v>0</v>
          </cell>
          <cell r="M4745">
            <v>0</v>
          </cell>
          <cell r="N4745">
            <v>4</v>
          </cell>
          <cell r="O4745">
            <v>0</v>
          </cell>
          <cell r="P4745">
            <v>0</v>
          </cell>
          <cell r="Q4745">
            <v>0</v>
          </cell>
          <cell r="R4745" t="str">
            <v/>
          </cell>
          <cell r="S4745" t="str">
            <v>14</v>
          </cell>
          <cell r="T4745" t="str">
            <v>1 (Europe</v>
          </cell>
          <cell r="U4745" t="str">
            <v/>
          </cell>
          <cell r="V4745" t="str">
            <v>Offset</v>
          </cell>
        </row>
        <row r="4746">
          <cell r="B4746" t="str">
            <v>DR-000-F4332</v>
          </cell>
          <cell r="C4746" t="str">
            <v>484848457052515150</v>
          </cell>
          <cell r="D4746" t="str">
            <v>000</v>
          </cell>
          <cell r="E4746" t="str">
            <v>F4332</v>
          </cell>
          <cell r="F4746" t="str">
            <v>Timbres-poste</v>
          </cell>
          <cell r="G4746">
            <v>2013</v>
          </cell>
          <cell r="H4746" t="str">
            <v/>
          </cell>
          <cell r="I4746" t="str">
            <v>Centenaire de l'Institut Royal Météorologique de Belgique (IRM).</v>
          </cell>
          <cell r="J4746">
            <v>20</v>
          </cell>
          <cell r="K4746">
            <v>1</v>
          </cell>
          <cell r="L4746">
            <v>0</v>
          </cell>
          <cell r="M4746">
            <v>0</v>
          </cell>
          <cell r="N4746">
            <v>20</v>
          </cell>
          <cell r="O4746">
            <v>0</v>
          </cell>
          <cell r="P4746">
            <v>0</v>
          </cell>
          <cell r="Q4746">
            <v>0</v>
          </cell>
          <cell r="R4746" t="str">
            <v/>
          </cell>
          <cell r="S4746" t="str">
            <v/>
          </cell>
          <cell r="T4746" t="str">
            <v/>
          </cell>
          <cell r="U4746" t="str">
            <v/>
          </cell>
          <cell r="V4746" t="str">
            <v/>
          </cell>
        </row>
        <row r="4747">
          <cell r="B4747" t="str">
            <v>DR-000-4333</v>
          </cell>
          <cell r="C4747" t="str">
            <v>4848484552515151</v>
          </cell>
          <cell r="D4747" t="str">
            <v>000</v>
          </cell>
          <cell r="E4747">
            <v>4333</v>
          </cell>
          <cell r="F4747" t="str">
            <v>Timbres-poste</v>
          </cell>
          <cell r="G4747">
            <v>2013</v>
          </cell>
          <cell r="H4747" t="str">
            <v>Arbre au printemps (soleil et nuages)</v>
          </cell>
          <cell r="I4747" t="str">
            <v>Centenaire de l'Institut Royal Météorologique de Belgique (IRM).</v>
          </cell>
          <cell r="J4747">
            <v>4</v>
          </cell>
          <cell r="K4747">
            <v>1</v>
          </cell>
          <cell r="L4747">
            <v>0</v>
          </cell>
          <cell r="M4747">
            <v>0</v>
          </cell>
          <cell r="N4747">
            <v>4</v>
          </cell>
          <cell r="O4747">
            <v>0</v>
          </cell>
          <cell r="P4747">
            <v>0</v>
          </cell>
          <cell r="Q4747">
            <v>0</v>
          </cell>
          <cell r="R4747" t="str">
            <v/>
          </cell>
          <cell r="S4747" t="str">
            <v>14</v>
          </cell>
          <cell r="T4747" t="str">
            <v>1 (Europe</v>
          </cell>
          <cell r="U4747" t="str">
            <v/>
          </cell>
          <cell r="V4747" t="str">
            <v>Offset</v>
          </cell>
        </row>
        <row r="4748">
          <cell r="B4748" t="str">
            <v>DR-000-4334</v>
          </cell>
          <cell r="C4748" t="str">
            <v>4848484552515152</v>
          </cell>
          <cell r="D4748" t="str">
            <v>000</v>
          </cell>
          <cell r="E4748">
            <v>4334</v>
          </cell>
          <cell r="F4748" t="str">
            <v>Timbres-poste</v>
          </cell>
          <cell r="G4748">
            <v>2013</v>
          </cell>
          <cell r="H4748" t="str">
            <v>Arbre en été (soleil)</v>
          </cell>
          <cell r="I4748" t="str">
            <v>Centenaire de l'Institut Royal Météorologique de Belgique (IRM).</v>
          </cell>
          <cell r="J4748">
            <v>4</v>
          </cell>
          <cell r="K4748">
            <v>1</v>
          </cell>
          <cell r="L4748">
            <v>0</v>
          </cell>
          <cell r="M4748">
            <v>0</v>
          </cell>
          <cell r="N4748">
            <v>4</v>
          </cell>
          <cell r="O4748">
            <v>0</v>
          </cell>
          <cell r="P4748">
            <v>0</v>
          </cell>
          <cell r="Q4748">
            <v>0</v>
          </cell>
          <cell r="R4748" t="str">
            <v/>
          </cell>
          <cell r="S4748" t="str">
            <v>14</v>
          </cell>
          <cell r="T4748" t="str">
            <v>1 (Europe</v>
          </cell>
          <cell r="U4748" t="str">
            <v/>
          </cell>
          <cell r="V4748" t="str">
            <v>Offset</v>
          </cell>
        </row>
        <row r="4749">
          <cell r="B4749" t="str">
            <v>DR-000-4335</v>
          </cell>
          <cell r="C4749" t="str">
            <v>4848484552515153</v>
          </cell>
          <cell r="D4749" t="str">
            <v>000</v>
          </cell>
          <cell r="E4749">
            <v>4335</v>
          </cell>
          <cell r="F4749" t="str">
            <v>Timbres-poste</v>
          </cell>
          <cell r="G4749">
            <v>2013</v>
          </cell>
          <cell r="H4749" t="str">
            <v>Arbre en automne (pluie et nuages)</v>
          </cell>
          <cell r="I4749" t="str">
            <v>Centenaire de l'Institut Royal Météorologique de Belgique (IRM).</v>
          </cell>
          <cell r="J4749">
            <v>4</v>
          </cell>
          <cell r="K4749">
            <v>1</v>
          </cell>
          <cell r="L4749">
            <v>0</v>
          </cell>
          <cell r="M4749">
            <v>0</v>
          </cell>
          <cell r="N4749">
            <v>4</v>
          </cell>
          <cell r="O4749">
            <v>0</v>
          </cell>
          <cell r="P4749">
            <v>0</v>
          </cell>
          <cell r="Q4749">
            <v>0</v>
          </cell>
          <cell r="R4749" t="str">
            <v/>
          </cell>
          <cell r="S4749" t="str">
            <v>14</v>
          </cell>
          <cell r="T4749" t="str">
            <v>1 (Europe</v>
          </cell>
          <cell r="U4749" t="str">
            <v/>
          </cell>
          <cell r="V4749" t="str">
            <v>Offset</v>
          </cell>
        </row>
        <row r="4750">
          <cell r="B4750" t="str">
            <v>DR-000-4336</v>
          </cell>
          <cell r="C4750" t="str">
            <v>4848484552515154</v>
          </cell>
          <cell r="D4750" t="str">
            <v>000</v>
          </cell>
          <cell r="E4750">
            <v>4336</v>
          </cell>
          <cell r="F4750" t="str">
            <v>Timbres-poste</v>
          </cell>
          <cell r="G4750">
            <v>2013</v>
          </cell>
          <cell r="H4750" t="str">
            <v>Arbre en hiver (neige et nuages)</v>
          </cell>
          <cell r="I4750" t="str">
            <v>Centenaire de l'Institut Royal Météorologique de Belgique (IRM).</v>
          </cell>
          <cell r="J4750">
            <v>4</v>
          </cell>
          <cell r="K4750">
            <v>1</v>
          </cell>
          <cell r="L4750">
            <v>0</v>
          </cell>
          <cell r="M4750">
            <v>0</v>
          </cell>
          <cell r="N4750">
            <v>4</v>
          </cell>
          <cell r="O4750">
            <v>0</v>
          </cell>
          <cell r="P4750">
            <v>0</v>
          </cell>
          <cell r="Q4750">
            <v>0</v>
          </cell>
          <cell r="R4750" t="str">
            <v/>
          </cell>
          <cell r="S4750" t="str">
            <v>14</v>
          </cell>
          <cell r="T4750" t="str">
            <v>1 (Europe</v>
          </cell>
          <cell r="U4750" t="str">
            <v/>
          </cell>
          <cell r="V4750" t="str">
            <v>Offset</v>
          </cell>
        </row>
        <row r="4751">
          <cell r="B4751" t="str">
            <v>DR-000-4337</v>
          </cell>
          <cell r="C4751" t="str">
            <v>4848484552515155</v>
          </cell>
          <cell r="D4751" t="str">
            <v>000</v>
          </cell>
          <cell r="E4751">
            <v>4337</v>
          </cell>
          <cell r="F4751" t="str">
            <v>Timbres-poste</v>
          </cell>
          <cell r="G4751">
            <v>2013</v>
          </cell>
          <cell r="H4751" t="str">
            <v>Evocation des festivals d'été</v>
          </cell>
          <cell r="I4751" t="str">
            <v>Festivals de musique de l'été en Belgique</v>
          </cell>
          <cell r="J4751">
            <v>2.2999999999999998</v>
          </cell>
          <cell r="K4751">
            <v>1</v>
          </cell>
          <cell r="L4751">
            <v>0</v>
          </cell>
          <cell r="M4751">
            <v>0</v>
          </cell>
          <cell r="N4751">
            <v>1.4</v>
          </cell>
          <cell r="O4751">
            <v>0</v>
          </cell>
          <cell r="P4751">
            <v>0</v>
          </cell>
          <cell r="Q4751">
            <v>0</v>
          </cell>
          <cell r="R4751" t="str">
            <v/>
          </cell>
          <cell r="S4751" t="str">
            <v>11½</v>
          </cell>
          <cell r="T4751" t="str">
            <v>1</v>
          </cell>
          <cell r="U4751" t="str">
            <v/>
          </cell>
          <cell r="V4751" t="str">
            <v>Offset</v>
          </cell>
        </row>
        <row r="4752">
          <cell r="B4752" t="str">
            <v>DR-000-F4338</v>
          </cell>
          <cell r="C4752" t="str">
            <v>484848457052515156</v>
          </cell>
          <cell r="D4752" t="str">
            <v>000</v>
          </cell>
          <cell r="E4752" t="str">
            <v>F4338</v>
          </cell>
          <cell r="F4752" t="str">
            <v>Timbres-poste</v>
          </cell>
          <cell r="G4752">
            <v>2013</v>
          </cell>
          <cell r="H4752" t="str">
            <v>Feuillet de 2 timbres (4338 et 4339)</v>
          </cell>
          <cell r="I4752" t="str">
            <v>Personnalités. La passation du pouvoir royal, un événement unique.</v>
          </cell>
          <cell r="J4752">
            <v>40</v>
          </cell>
          <cell r="K4752">
            <v>1</v>
          </cell>
          <cell r="L4752">
            <v>0</v>
          </cell>
          <cell r="M4752">
            <v>0</v>
          </cell>
          <cell r="N4752">
            <v>40</v>
          </cell>
          <cell r="O4752">
            <v>0</v>
          </cell>
          <cell r="P4752">
            <v>0</v>
          </cell>
          <cell r="Q4752">
            <v>0</v>
          </cell>
          <cell r="R4752" t="str">
            <v/>
          </cell>
          <cell r="S4752" t="str">
            <v/>
          </cell>
          <cell r="T4752" t="str">
            <v/>
          </cell>
          <cell r="U4752" t="str">
            <v/>
          </cell>
          <cell r="V4752" t="str">
            <v/>
          </cell>
        </row>
        <row r="4753">
          <cell r="B4753" t="str">
            <v>DR-000-4338</v>
          </cell>
          <cell r="C4753" t="str">
            <v>4848484552515156</v>
          </cell>
          <cell r="D4753" t="str">
            <v>000</v>
          </cell>
          <cell r="E4753">
            <v>4338</v>
          </cell>
          <cell r="F4753" t="str">
            <v>Timbres-poste</v>
          </cell>
          <cell r="G4753">
            <v>2013</v>
          </cell>
          <cell r="H4753" t="str">
            <v>S.M. le roi Philippe de Belgique (1960-), roi des Belges depuis 2013</v>
          </cell>
          <cell r="I4753" t="str">
            <v>Personnalités. La passation du pouvoir royal, un événement unique.</v>
          </cell>
          <cell r="J4753">
            <v>20</v>
          </cell>
          <cell r="K4753">
            <v>1</v>
          </cell>
          <cell r="L4753">
            <v>0</v>
          </cell>
          <cell r="M4753">
            <v>0</v>
          </cell>
          <cell r="N4753">
            <v>20</v>
          </cell>
          <cell r="O4753">
            <v>0</v>
          </cell>
          <cell r="P4753">
            <v>0</v>
          </cell>
          <cell r="Q4753">
            <v>0</v>
          </cell>
          <cell r="R4753" t="str">
            <v/>
          </cell>
          <cell r="S4753" t="str">
            <v>11½</v>
          </cell>
          <cell r="T4753" t="str">
            <v>3 (Europe)</v>
          </cell>
          <cell r="U4753" t="str">
            <v/>
          </cell>
          <cell r="V4753" t="str">
            <v>Offset</v>
          </cell>
        </row>
        <row r="4754">
          <cell r="B4754" t="str">
            <v>DR-000-4339</v>
          </cell>
          <cell r="C4754" t="str">
            <v>4848484552515157</v>
          </cell>
          <cell r="D4754" t="str">
            <v>000</v>
          </cell>
          <cell r="E4754">
            <v>4339</v>
          </cell>
          <cell r="F4754" t="str">
            <v>Timbres-poste</v>
          </cell>
          <cell r="G4754">
            <v>2013</v>
          </cell>
          <cell r="H4754" t="str">
            <v>S.M. le roi Albert II de Belgique (1934-), roi des Belges de 1993 à 2013</v>
          </cell>
          <cell r="I4754" t="str">
            <v>Personnalités. La passation du pouvoir royal, un événement unique.</v>
          </cell>
          <cell r="J4754">
            <v>20</v>
          </cell>
          <cell r="K4754">
            <v>1</v>
          </cell>
          <cell r="L4754">
            <v>0</v>
          </cell>
          <cell r="M4754">
            <v>0</v>
          </cell>
          <cell r="N4754">
            <v>20</v>
          </cell>
          <cell r="O4754">
            <v>0</v>
          </cell>
          <cell r="P4754">
            <v>0</v>
          </cell>
          <cell r="Q4754">
            <v>0</v>
          </cell>
          <cell r="R4754" t="str">
            <v/>
          </cell>
          <cell r="S4754" t="str">
            <v>11½</v>
          </cell>
          <cell r="T4754" t="str">
            <v>3 (Europe</v>
          </cell>
          <cell r="U4754" t="str">
            <v/>
          </cell>
          <cell r="V4754" t="str">
            <v>Offset</v>
          </cell>
        </row>
        <row r="4755">
          <cell r="B4755" t="str">
            <v>DR-000-4340</v>
          </cell>
          <cell r="C4755" t="str">
            <v>4848484552515248</v>
          </cell>
          <cell r="D4755" t="str">
            <v>000</v>
          </cell>
          <cell r="E4755">
            <v>4340</v>
          </cell>
          <cell r="F4755" t="str">
            <v>Timbres-poste</v>
          </cell>
          <cell r="G4755">
            <v>2013</v>
          </cell>
          <cell r="H4755" t="str">
            <v>Doigts croisés</v>
          </cell>
          <cell r="I4755" t="str">
            <v>Les porte bonheur</v>
          </cell>
          <cell r="J4755">
            <v>2.2999999999999998</v>
          </cell>
          <cell r="K4755">
            <v>1</v>
          </cell>
          <cell r="L4755">
            <v>0</v>
          </cell>
          <cell r="M4755">
            <v>0</v>
          </cell>
          <cell r="N4755">
            <v>1.4</v>
          </cell>
          <cell r="O4755">
            <v>0</v>
          </cell>
          <cell r="P4755">
            <v>0</v>
          </cell>
          <cell r="Q4755">
            <v>0</v>
          </cell>
          <cell r="R4755" t="str">
            <v/>
          </cell>
          <cell r="S4755" t="str">
            <v>10 sur 3 côtés</v>
          </cell>
          <cell r="T4755" t="str">
            <v>1</v>
          </cell>
          <cell r="U4755" t="str">
            <v/>
          </cell>
          <cell r="V4755" t="str">
            <v>Offset</v>
          </cell>
        </row>
        <row r="4756">
          <cell r="B4756" t="str">
            <v>DR-000-4341</v>
          </cell>
          <cell r="C4756" t="str">
            <v>4848484552515249</v>
          </cell>
          <cell r="D4756" t="str">
            <v>000</v>
          </cell>
          <cell r="E4756">
            <v>4341</v>
          </cell>
          <cell r="F4756" t="str">
            <v>Timbres-poste</v>
          </cell>
          <cell r="G4756">
            <v>2013</v>
          </cell>
          <cell r="H4756" t="str">
            <v>Trèfle à quatre feuilles</v>
          </cell>
          <cell r="I4756" t="str">
            <v>Les porte bonheur</v>
          </cell>
          <cell r="J4756">
            <v>2.2999999999999998</v>
          </cell>
          <cell r="K4756">
            <v>1</v>
          </cell>
          <cell r="L4756">
            <v>0</v>
          </cell>
          <cell r="M4756">
            <v>0</v>
          </cell>
          <cell r="N4756">
            <v>1.4</v>
          </cell>
          <cell r="O4756">
            <v>0</v>
          </cell>
          <cell r="P4756">
            <v>0</v>
          </cell>
          <cell r="Q4756">
            <v>0</v>
          </cell>
          <cell r="R4756" t="str">
            <v/>
          </cell>
          <cell r="S4756" t="str">
            <v>10 sur 3 côtés</v>
          </cell>
          <cell r="T4756" t="str">
            <v>1</v>
          </cell>
          <cell r="U4756" t="str">
            <v/>
          </cell>
          <cell r="V4756" t="str">
            <v>Offset</v>
          </cell>
        </row>
        <row r="4757">
          <cell r="B4757" t="str">
            <v>DR-000-4342</v>
          </cell>
          <cell r="C4757" t="str">
            <v>4848484552515250</v>
          </cell>
          <cell r="D4757" t="str">
            <v>000</v>
          </cell>
          <cell r="E4757">
            <v>4342</v>
          </cell>
          <cell r="F4757" t="str">
            <v>Timbres-poste</v>
          </cell>
          <cell r="G4757">
            <v>2013</v>
          </cell>
          <cell r="H4757" t="str">
            <v>Sept de la chance</v>
          </cell>
          <cell r="I4757" t="str">
            <v>Les porte bonheur</v>
          </cell>
          <cell r="J4757">
            <v>2.2999999999999998</v>
          </cell>
          <cell r="K4757">
            <v>1</v>
          </cell>
          <cell r="L4757">
            <v>0</v>
          </cell>
          <cell r="M4757">
            <v>0</v>
          </cell>
          <cell r="N4757">
            <v>1.4</v>
          </cell>
          <cell r="O4757">
            <v>0</v>
          </cell>
          <cell r="P4757">
            <v>0</v>
          </cell>
          <cell r="Q4757">
            <v>0</v>
          </cell>
          <cell r="R4757" t="str">
            <v/>
          </cell>
          <cell r="S4757" t="str">
            <v>10 sur 3 côtés</v>
          </cell>
          <cell r="T4757" t="str">
            <v>1</v>
          </cell>
          <cell r="U4757" t="str">
            <v/>
          </cell>
          <cell r="V4757" t="str">
            <v>Offset</v>
          </cell>
        </row>
        <row r="4758">
          <cell r="B4758" t="str">
            <v>DR-000-4343</v>
          </cell>
          <cell r="C4758" t="str">
            <v>4848484552515251</v>
          </cell>
          <cell r="D4758" t="str">
            <v>000</v>
          </cell>
          <cell r="E4758">
            <v>4343</v>
          </cell>
          <cell r="F4758" t="str">
            <v>Timbres-poste</v>
          </cell>
          <cell r="G4758">
            <v>2013</v>
          </cell>
          <cell r="H4758" t="str">
            <v>Coccinelle</v>
          </cell>
          <cell r="I4758" t="str">
            <v>Les porte bonheur</v>
          </cell>
          <cell r="J4758">
            <v>2.2999999999999998</v>
          </cell>
          <cell r="K4758">
            <v>1</v>
          </cell>
          <cell r="L4758">
            <v>0</v>
          </cell>
          <cell r="M4758">
            <v>0</v>
          </cell>
          <cell r="N4758">
            <v>1.4</v>
          </cell>
          <cell r="O4758">
            <v>0</v>
          </cell>
          <cell r="P4758">
            <v>0</v>
          </cell>
          <cell r="Q4758">
            <v>0</v>
          </cell>
          <cell r="R4758" t="str">
            <v/>
          </cell>
          <cell r="S4758" t="str">
            <v>10 sur 3 côtés</v>
          </cell>
          <cell r="T4758" t="str">
            <v>1</v>
          </cell>
          <cell r="U4758" t="str">
            <v/>
          </cell>
          <cell r="V4758" t="str">
            <v>Offset</v>
          </cell>
        </row>
        <row r="4759">
          <cell r="B4759" t="str">
            <v>DR-000-4344</v>
          </cell>
          <cell r="C4759" t="str">
            <v>4848484552515252</v>
          </cell>
          <cell r="D4759" t="str">
            <v>000</v>
          </cell>
          <cell r="E4759">
            <v>4344</v>
          </cell>
          <cell r="F4759" t="str">
            <v>Timbres-poste</v>
          </cell>
          <cell r="G4759">
            <v>2013</v>
          </cell>
          <cell r="H4759" t="str">
            <v>Fer à cheval</v>
          </cell>
          <cell r="I4759" t="str">
            <v>Les porte bonheur</v>
          </cell>
          <cell r="J4759">
            <v>2.2999999999999998</v>
          </cell>
          <cell r="K4759">
            <v>1</v>
          </cell>
          <cell r="L4759">
            <v>0</v>
          </cell>
          <cell r="M4759">
            <v>0</v>
          </cell>
          <cell r="N4759">
            <v>1.4</v>
          </cell>
          <cell r="O4759">
            <v>0</v>
          </cell>
          <cell r="P4759">
            <v>0</v>
          </cell>
          <cell r="Q4759">
            <v>0</v>
          </cell>
          <cell r="R4759" t="str">
            <v/>
          </cell>
          <cell r="S4759" t="str">
            <v>10 sur 3 côtés</v>
          </cell>
          <cell r="T4759" t="str">
            <v>1</v>
          </cell>
          <cell r="U4759" t="str">
            <v/>
          </cell>
          <cell r="V4759" t="str">
            <v>Offset</v>
          </cell>
        </row>
        <row r="4760">
          <cell r="B4760" t="str">
            <v>DR-000-4345</v>
          </cell>
          <cell r="C4760" t="str">
            <v>4848484552515253</v>
          </cell>
          <cell r="D4760" t="str">
            <v>000</v>
          </cell>
          <cell r="E4760">
            <v>4345</v>
          </cell>
          <cell r="F4760" t="str">
            <v>Timbres-poste</v>
          </cell>
          <cell r="G4760">
            <v>2013</v>
          </cell>
          <cell r="H4760" t="str">
            <v>Chandelier (1898-1899), Musées royaux d'Art et d'Histoire</v>
          </cell>
          <cell r="I4760" t="str">
            <v>Personnalités. 150 ème anniversaire de la naissance d'Henry Van de Velde (1863-1957), peintre architecte, décorateur d'intérieur belge.</v>
          </cell>
          <cell r="J4760">
            <v>11</v>
          </cell>
          <cell r="K4760">
            <v>1</v>
          </cell>
          <cell r="L4760">
            <v>0</v>
          </cell>
          <cell r="M4760">
            <v>0</v>
          </cell>
          <cell r="N4760">
            <v>11</v>
          </cell>
          <cell r="O4760">
            <v>0</v>
          </cell>
          <cell r="P4760">
            <v>0</v>
          </cell>
          <cell r="Q4760">
            <v>0</v>
          </cell>
          <cell r="R4760" t="str">
            <v/>
          </cell>
          <cell r="S4760" t="str">
            <v>14</v>
          </cell>
          <cell r="T4760" t="str">
            <v>3 (Europe</v>
          </cell>
          <cell r="U4760" t="str">
            <v/>
          </cell>
          <cell r="V4760" t="str">
            <v>Offset</v>
          </cell>
        </row>
        <row r="4761">
          <cell r="B4761" t="str">
            <v>DR-000-F4345</v>
          </cell>
          <cell r="C4761" t="str">
            <v>484848457052515253</v>
          </cell>
          <cell r="D4761" t="str">
            <v>000</v>
          </cell>
          <cell r="E4761" t="str">
            <v>F4345</v>
          </cell>
          <cell r="F4761" t="str">
            <v>Timbres-poste</v>
          </cell>
          <cell r="G4761">
            <v>2013</v>
          </cell>
          <cell r="H4761" t="str">
            <v>Les porte bonheur</v>
          </cell>
          <cell r="I4761" t="str">
            <v>Personnalités. 150 ème anniversaire de la naissance d'Henry Van de Velde (1863-1957), peintre architecte, décorateur d'intérieur belge.</v>
          </cell>
          <cell r="J4761">
            <v>22</v>
          </cell>
          <cell r="K4761">
            <v>1</v>
          </cell>
          <cell r="L4761">
            <v>0</v>
          </cell>
          <cell r="M4761">
            <v>0</v>
          </cell>
          <cell r="N4761">
            <v>22</v>
          </cell>
          <cell r="O4761">
            <v>0</v>
          </cell>
          <cell r="P4761">
            <v>0</v>
          </cell>
          <cell r="Q4761">
            <v>0</v>
          </cell>
          <cell r="R4761" t="str">
            <v/>
          </cell>
          <cell r="S4761" t="str">
            <v/>
          </cell>
          <cell r="T4761" t="str">
            <v/>
          </cell>
          <cell r="U4761" t="str">
            <v/>
          </cell>
          <cell r="V4761" t="str">
            <v/>
          </cell>
        </row>
        <row r="4762">
          <cell r="B4762" t="str">
            <v>DR-000-4346</v>
          </cell>
          <cell r="C4762" t="str">
            <v>4848484552515254</v>
          </cell>
          <cell r="D4762" t="str">
            <v>000</v>
          </cell>
          <cell r="E4762">
            <v>4346</v>
          </cell>
          <cell r="F4762" t="str">
            <v>Timbres-poste</v>
          </cell>
          <cell r="G4762">
            <v>2013</v>
          </cell>
          <cell r="H4762" t="str">
            <v>Chaise (v. 1899), Design Museum (Gent)</v>
          </cell>
          <cell r="I4762" t="str">
            <v>Personnalités. 150 ème anniversaire de la naissance d'Henry Van de Velde (1863-1957), peintre architecte, décorateur d'intérieur belge.</v>
          </cell>
          <cell r="J4762">
            <v>11</v>
          </cell>
          <cell r="K4762">
            <v>1</v>
          </cell>
          <cell r="L4762">
            <v>0</v>
          </cell>
          <cell r="M4762">
            <v>0</v>
          </cell>
          <cell r="N4762">
            <v>11</v>
          </cell>
          <cell r="O4762">
            <v>0</v>
          </cell>
          <cell r="P4762">
            <v>0</v>
          </cell>
          <cell r="Q4762">
            <v>0</v>
          </cell>
          <cell r="R4762" t="str">
            <v/>
          </cell>
          <cell r="S4762" t="str">
            <v>14</v>
          </cell>
          <cell r="T4762" t="str">
            <v>3 (Europe</v>
          </cell>
          <cell r="U4762" t="str">
            <v/>
          </cell>
          <cell r="V4762" t="str">
            <v>Offset</v>
          </cell>
        </row>
        <row r="4763">
          <cell r="B4763" t="str">
            <v>DR-000-4347</v>
          </cell>
          <cell r="C4763" t="str">
            <v>4848484552515255</v>
          </cell>
          <cell r="D4763" t="str">
            <v>000</v>
          </cell>
          <cell r="E4763">
            <v>4347</v>
          </cell>
          <cell r="F4763" t="str">
            <v>Timbres-poste</v>
          </cell>
          <cell r="G4763">
            <v>2013</v>
          </cell>
          <cell r="H4763" t="str">
            <v>Evocation symbolique du deuil (fleur)</v>
          </cell>
          <cell r="I4763" t="str">
            <v>Timbre de deuil.</v>
          </cell>
          <cell r="J4763">
            <v>2.2999999999999998</v>
          </cell>
          <cell r="K4763">
            <v>1</v>
          </cell>
          <cell r="L4763">
            <v>0</v>
          </cell>
          <cell r="M4763">
            <v>0</v>
          </cell>
          <cell r="N4763">
            <v>1.4</v>
          </cell>
          <cell r="O4763">
            <v>0</v>
          </cell>
          <cell r="P4763">
            <v>0</v>
          </cell>
          <cell r="Q4763">
            <v>0</v>
          </cell>
          <cell r="R4763" t="str">
            <v/>
          </cell>
          <cell r="S4763" t="str">
            <v>10 sur 3 côtés</v>
          </cell>
          <cell r="T4763" t="str">
            <v>1</v>
          </cell>
          <cell r="U4763" t="str">
            <v/>
          </cell>
          <cell r="V4763" t="str">
            <v>Héliogravure</v>
          </cell>
        </row>
        <row r="4764">
          <cell r="B4764" t="str">
            <v>DR-000-4348</v>
          </cell>
          <cell r="C4764" t="str">
            <v>4848484552515256</v>
          </cell>
          <cell r="D4764" t="str">
            <v>000</v>
          </cell>
          <cell r="E4764">
            <v>4348</v>
          </cell>
          <cell r="F4764" t="str">
            <v>Timbres-poste</v>
          </cell>
          <cell r="G4764">
            <v>2013</v>
          </cell>
          <cell r="H4764" t="str">
            <v>Vanneau huppé (Vanellus vanellus)</v>
          </cell>
          <cell r="I4764" t="str">
            <v>Faune. Oiseaux.</v>
          </cell>
          <cell r="J4764">
            <v>3.6</v>
          </cell>
          <cell r="K4764">
            <v>1</v>
          </cell>
          <cell r="L4764">
            <v>0</v>
          </cell>
          <cell r="M4764">
            <v>0</v>
          </cell>
          <cell r="N4764">
            <v>2.2000000000000002</v>
          </cell>
          <cell r="O4764">
            <v>0</v>
          </cell>
          <cell r="P4764">
            <v>0</v>
          </cell>
          <cell r="Q4764">
            <v>0</v>
          </cell>
          <cell r="R4764" t="str">
            <v/>
          </cell>
          <cell r="S4764" t="str">
            <v>11½</v>
          </cell>
          <cell r="T4764" t="str">
            <v>AR</v>
          </cell>
          <cell r="U4764" t="str">
            <v/>
          </cell>
          <cell r="V4764" t="str">
            <v>Offset</v>
          </cell>
        </row>
        <row r="4765">
          <cell r="B4765" t="str">
            <v>DR-000-4349</v>
          </cell>
          <cell r="C4765" t="str">
            <v>4848484552515257</v>
          </cell>
          <cell r="D4765" t="str">
            <v>000</v>
          </cell>
          <cell r="E4765">
            <v>4349</v>
          </cell>
          <cell r="F4765" t="str">
            <v>Timbres-poste</v>
          </cell>
          <cell r="G4765">
            <v>2013</v>
          </cell>
          <cell r="H4765" t="str">
            <v>Red Star Line Museum (Antwerpen)</v>
          </cell>
          <cell r="I4765" t="str">
            <v>(Ré)ouverture des musées.</v>
          </cell>
          <cell r="J4765">
            <v>2.2999999999999998</v>
          </cell>
          <cell r="K4765">
            <v>1</v>
          </cell>
          <cell r="L4765">
            <v>0</v>
          </cell>
          <cell r="M4765">
            <v>0</v>
          </cell>
          <cell r="N4765">
            <v>1.4</v>
          </cell>
          <cell r="O4765">
            <v>0</v>
          </cell>
          <cell r="P4765">
            <v>0</v>
          </cell>
          <cell r="Q4765">
            <v>0</v>
          </cell>
          <cell r="R4765" t="str">
            <v/>
          </cell>
          <cell r="S4765" t="str">
            <v>11½</v>
          </cell>
          <cell r="T4765" t="str">
            <v/>
          </cell>
          <cell r="U4765" t="str">
            <v/>
          </cell>
          <cell r="V4765" t="str">
            <v>Offset</v>
          </cell>
        </row>
        <row r="4766">
          <cell r="B4766" t="str">
            <v>DR-000-4350</v>
          </cell>
          <cell r="C4766" t="str">
            <v>4848484552515348</v>
          </cell>
          <cell r="D4766" t="str">
            <v>000</v>
          </cell>
          <cell r="E4766">
            <v>4350</v>
          </cell>
          <cell r="F4766" t="str">
            <v>Timbres-poste</v>
          </cell>
          <cell r="G4766">
            <v>2013</v>
          </cell>
          <cell r="H4766" t="str">
            <v>War Museum (Bastogne)</v>
          </cell>
          <cell r="I4766" t="str">
            <v>(Ré)ouverture des musées.</v>
          </cell>
          <cell r="J4766">
            <v>2.2999999999999998</v>
          </cell>
          <cell r="K4766">
            <v>1</v>
          </cell>
          <cell r="L4766">
            <v>0</v>
          </cell>
          <cell r="M4766">
            <v>0</v>
          </cell>
          <cell r="N4766">
            <v>1.4</v>
          </cell>
          <cell r="O4766">
            <v>0</v>
          </cell>
          <cell r="P4766">
            <v>0</v>
          </cell>
          <cell r="Q4766">
            <v>0</v>
          </cell>
          <cell r="R4766" t="str">
            <v/>
          </cell>
          <cell r="S4766" t="str">
            <v>11½</v>
          </cell>
          <cell r="T4766" t="str">
            <v/>
          </cell>
          <cell r="U4766" t="str">
            <v/>
          </cell>
          <cell r="V4766" t="str">
            <v>Offset</v>
          </cell>
        </row>
        <row r="4767">
          <cell r="B4767" t="str">
            <v>DR-000-4351</v>
          </cell>
          <cell r="C4767" t="str">
            <v>4848484552515349</v>
          </cell>
          <cell r="D4767" t="str">
            <v>000</v>
          </cell>
          <cell r="E4767">
            <v>4351</v>
          </cell>
          <cell r="F4767" t="str">
            <v>Timbres-poste</v>
          </cell>
          <cell r="G4767">
            <v>2013</v>
          </cell>
          <cell r="H4767" t="str">
            <v>Caserne Dossin (Mechelen)</v>
          </cell>
          <cell r="I4767" t="str">
            <v>(Ré)ouverture des musées.</v>
          </cell>
          <cell r="J4767">
            <v>2.2999999999999998</v>
          </cell>
          <cell r="K4767">
            <v>1</v>
          </cell>
          <cell r="L4767">
            <v>0</v>
          </cell>
          <cell r="M4767">
            <v>0</v>
          </cell>
          <cell r="N4767">
            <v>1.4</v>
          </cell>
          <cell r="O4767">
            <v>0</v>
          </cell>
          <cell r="P4767">
            <v>0</v>
          </cell>
          <cell r="Q4767">
            <v>0</v>
          </cell>
          <cell r="R4767" t="str">
            <v/>
          </cell>
          <cell r="S4767" t="str">
            <v>11½</v>
          </cell>
          <cell r="T4767" t="str">
            <v/>
          </cell>
          <cell r="U4767" t="str">
            <v/>
          </cell>
          <cell r="V4767" t="str">
            <v>Offset</v>
          </cell>
        </row>
        <row r="4768">
          <cell r="B4768" t="str">
            <v>DR-000-4352</v>
          </cell>
          <cell r="C4768" t="str">
            <v>4848484552515350</v>
          </cell>
          <cell r="D4768" t="str">
            <v>000</v>
          </cell>
          <cell r="E4768">
            <v>4352</v>
          </cell>
          <cell r="F4768" t="str">
            <v>Timbres-poste</v>
          </cell>
          <cell r="G4768">
            <v>2013</v>
          </cell>
          <cell r="H4768" t="str">
            <v>Nativité</v>
          </cell>
          <cell r="I4768" t="str">
            <v>Noël</v>
          </cell>
          <cell r="J4768">
            <v>2.2999999999999998</v>
          </cell>
          <cell r="K4768">
            <v>1</v>
          </cell>
          <cell r="L4768">
            <v>0</v>
          </cell>
          <cell r="M4768">
            <v>0</v>
          </cell>
          <cell r="N4768">
            <v>1.4</v>
          </cell>
          <cell r="O4768">
            <v>0</v>
          </cell>
          <cell r="P4768">
            <v>0</v>
          </cell>
          <cell r="Q4768">
            <v>0</v>
          </cell>
          <cell r="R4768" t="str">
            <v/>
          </cell>
          <cell r="S4768" t="str">
            <v>10 sur 2 ou 3 côtés</v>
          </cell>
          <cell r="T4768" t="str">
            <v>1</v>
          </cell>
          <cell r="U4768" t="str">
            <v/>
          </cell>
          <cell r="V4768" t="str">
            <v>Héliogravure</v>
          </cell>
        </row>
        <row r="4769">
          <cell r="B4769" t="str">
            <v>DR-000-4353</v>
          </cell>
          <cell r="C4769" t="str">
            <v>4848484552515351</v>
          </cell>
          <cell r="D4769" t="str">
            <v>000</v>
          </cell>
          <cell r="E4769">
            <v>4353</v>
          </cell>
          <cell r="F4769" t="str">
            <v>Timbres-poste</v>
          </cell>
          <cell r="G4769">
            <v>2013</v>
          </cell>
          <cell r="H4769" t="str">
            <v>Adoration des mages</v>
          </cell>
          <cell r="I4769" t="str">
            <v>Noël</v>
          </cell>
          <cell r="J4769">
            <v>4</v>
          </cell>
          <cell r="K4769">
            <v>1</v>
          </cell>
          <cell r="L4769">
            <v>0</v>
          </cell>
          <cell r="M4769">
            <v>0</v>
          </cell>
          <cell r="N4769">
            <v>2</v>
          </cell>
          <cell r="O4769">
            <v>0</v>
          </cell>
          <cell r="P4769">
            <v>0</v>
          </cell>
          <cell r="Q4769">
            <v>0</v>
          </cell>
          <cell r="R4769" t="str">
            <v/>
          </cell>
          <cell r="S4769" t="str">
            <v>10 sur 2 ou 3 côtés</v>
          </cell>
          <cell r="T4769" t="str">
            <v>1 (Europe</v>
          </cell>
          <cell r="U4769" t="str">
            <v/>
          </cell>
          <cell r="V4769" t="str">
            <v>Héliogravure</v>
          </cell>
        </row>
        <row r="4770">
          <cell r="B4770" t="str">
            <v>DR-000-4354</v>
          </cell>
          <cell r="C4770" t="str">
            <v>4848484552515352</v>
          </cell>
          <cell r="D4770" t="str">
            <v>000</v>
          </cell>
          <cell r="E4770">
            <v>4354</v>
          </cell>
          <cell r="F4770" t="str">
            <v>Timbres-poste</v>
          </cell>
          <cell r="G4770">
            <v>2013</v>
          </cell>
          <cell r="H4770" t="str">
            <v>Statue de Christine de Lalaing</v>
          </cell>
          <cell r="I4770" t="str">
            <v>Architecture. Grand-place de la ville de Tournai.</v>
          </cell>
          <cell r="J4770">
            <v>5</v>
          </cell>
          <cell r="K4770">
            <v>1</v>
          </cell>
          <cell r="L4770">
            <v>0</v>
          </cell>
          <cell r="M4770">
            <v>0</v>
          </cell>
          <cell r="N4770">
            <v>5</v>
          </cell>
          <cell r="O4770">
            <v>0</v>
          </cell>
          <cell r="P4770">
            <v>0</v>
          </cell>
          <cell r="Q4770">
            <v>0</v>
          </cell>
          <cell r="R4770" t="str">
            <v/>
          </cell>
          <cell r="S4770" t="str">
            <v>11½</v>
          </cell>
          <cell r="T4770" t="str">
            <v>1</v>
          </cell>
          <cell r="U4770" t="str">
            <v/>
          </cell>
          <cell r="V4770" t="str">
            <v/>
          </cell>
        </row>
        <row r="4771">
          <cell r="B4771" t="str">
            <v>DR-000-F4354</v>
          </cell>
          <cell r="C4771" t="str">
            <v>484848457052515352</v>
          </cell>
          <cell r="D4771" t="str">
            <v>000</v>
          </cell>
          <cell r="E4771" t="str">
            <v>F4354</v>
          </cell>
          <cell r="F4771" t="str">
            <v>Timbres-poste</v>
          </cell>
          <cell r="G4771">
            <v>2013</v>
          </cell>
          <cell r="H4771" t="str">
            <v/>
          </cell>
          <cell r="I4771" t="str">
            <v>Architecture. Grand-place de la ville de Tournai.</v>
          </cell>
          <cell r="J4771">
            <v>25</v>
          </cell>
          <cell r="K4771">
            <v>1</v>
          </cell>
          <cell r="L4771">
            <v>0</v>
          </cell>
          <cell r="M4771">
            <v>0</v>
          </cell>
          <cell r="N4771">
            <v>25</v>
          </cell>
          <cell r="O4771">
            <v>0</v>
          </cell>
          <cell r="P4771">
            <v>0</v>
          </cell>
          <cell r="Q4771">
            <v>0</v>
          </cell>
          <cell r="R4771" t="str">
            <v/>
          </cell>
          <cell r="S4771" t="str">
            <v/>
          </cell>
          <cell r="T4771" t="str">
            <v/>
          </cell>
          <cell r="U4771" t="str">
            <v/>
          </cell>
          <cell r="V4771" t="str">
            <v/>
          </cell>
        </row>
        <row r="4772">
          <cell r="B4772" t="str">
            <v>DR-000-4355</v>
          </cell>
          <cell r="C4772" t="str">
            <v>4848484552515353</v>
          </cell>
          <cell r="D4772" t="str">
            <v>000</v>
          </cell>
          <cell r="E4772">
            <v>4355</v>
          </cell>
          <cell r="F4772" t="str">
            <v>Timbres-poste</v>
          </cell>
          <cell r="G4772">
            <v>2013</v>
          </cell>
          <cell r="H4772" t="str">
            <v>Beffroi</v>
          </cell>
          <cell r="I4772" t="str">
            <v>Architecture. Grand-place de la ville de Tournai.</v>
          </cell>
          <cell r="J4772">
            <v>5</v>
          </cell>
          <cell r="K4772">
            <v>1</v>
          </cell>
          <cell r="L4772">
            <v>0</v>
          </cell>
          <cell r="M4772">
            <v>0</v>
          </cell>
          <cell r="N4772">
            <v>5</v>
          </cell>
          <cell r="O4772">
            <v>0</v>
          </cell>
          <cell r="P4772">
            <v>0</v>
          </cell>
          <cell r="Q4772">
            <v>0</v>
          </cell>
          <cell r="R4772" t="str">
            <v/>
          </cell>
          <cell r="S4772" t="str">
            <v>11½</v>
          </cell>
          <cell r="T4772" t="str">
            <v>1</v>
          </cell>
          <cell r="U4772" t="str">
            <v/>
          </cell>
          <cell r="V4772" t="str">
            <v/>
          </cell>
        </row>
        <row r="4773">
          <cell r="B4773" t="str">
            <v>DR-000-4356</v>
          </cell>
          <cell r="C4773" t="str">
            <v>4848484552515354</v>
          </cell>
          <cell r="D4773" t="str">
            <v>000</v>
          </cell>
          <cell r="E4773">
            <v>4356</v>
          </cell>
          <cell r="F4773" t="str">
            <v>Timbres-poste</v>
          </cell>
          <cell r="G4773">
            <v>2013</v>
          </cell>
          <cell r="H4773" t="str">
            <v>Halle aux Draps</v>
          </cell>
          <cell r="I4773" t="str">
            <v>Architecture. Grand-place de la ville de Tournai.</v>
          </cell>
          <cell r="J4773">
            <v>5</v>
          </cell>
          <cell r="K4773">
            <v>1</v>
          </cell>
          <cell r="L4773">
            <v>0</v>
          </cell>
          <cell r="M4773">
            <v>0</v>
          </cell>
          <cell r="N4773">
            <v>5</v>
          </cell>
          <cell r="O4773">
            <v>0</v>
          </cell>
          <cell r="P4773">
            <v>0</v>
          </cell>
          <cell r="Q4773">
            <v>0</v>
          </cell>
          <cell r="R4773" t="str">
            <v/>
          </cell>
          <cell r="S4773" t="str">
            <v>11½</v>
          </cell>
          <cell r="T4773" t="str">
            <v>1</v>
          </cell>
          <cell r="U4773" t="str">
            <v/>
          </cell>
          <cell r="V4773" t="str">
            <v/>
          </cell>
        </row>
        <row r="4774">
          <cell r="B4774" t="str">
            <v>DR-000-4357</v>
          </cell>
          <cell r="C4774" t="str">
            <v>4848484552515355</v>
          </cell>
          <cell r="D4774" t="str">
            <v>000</v>
          </cell>
          <cell r="E4774">
            <v>4357</v>
          </cell>
          <cell r="F4774" t="str">
            <v>Timbres-poste</v>
          </cell>
          <cell r="G4774">
            <v>2013</v>
          </cell>
          <cell r="H4774" t="str">
            <v>Grange aux Dîmes</v>
          </cell>
          <cell r="I4774" t="str">
            <v>Architecture. Grand-place de la ville de Tournai.</v>
          </cell>
          <cell r="J4774">
            <v>5</v>
          </cell>
          <cell r="K4774">
            <v>1</v>
          </cell>
          <cell r="L4774">
            <v>0</v>
          </cell>
          <cell r="M4774">
            <v>0</v>
          </cell>
          <cell r="N4774">
            <v>5</v>
          </cell>
          <cell r="O4774">
            <v>0</v>
          </cell>
          <cell r="P4774">
            <v>0</v>
          </cell>
          <cell r="Q4774">
            <v>0</v>
          </cell>
          <cell r="R4774" t="str">
            <v/>
          </cell>
          <cell r="S4774" t="str">
            <v>11½</v>
          </cell>
          <cell r="T4774" t="str">
            <v>1</v>
          </cell>
          <cell r="U4774" t="str">
            <v/>
          </cell>
          <cell r="V4774" t="str">
            <v/>
          </cell>
        </row>
        <row r="4775">
          <cell r="B4775" t="str">
            <v>DR-000-4358</v>
          </cell>
          <cell r="C4775" t="str">
            <v>4848484552515356</v>
          </cell>
          <cell r="D4775" t="str">
            <v>000</v>
          </cell>
          <cell r="E4775">
            <v>4358</v>
          </cell>
          <cell r="F4775" t="str">
            <v>Timbres-poste</v>
          </cell>
          <cell r="G4775">
            <v>2013</v>
          </cell>
          <cell r="H4775" t="str">
            <v>"Statue "Le Serment""</v>
          </cell>
          <cell r="I4775" t="str">
            <v>Architecture. Grand-place de la ville de Tournai.</v>
          </cell>
          <cell r="J4775">
            <v>5</v>
          </cell>
          <cell r="K4775">
            <v>1</v>
          </cell>
          <cell r="L4775">
            <v>0</v>
          </cell>
          <cell r="M4775">
            <v>0</v>
          </cell>
          <cell r="N4775">
            <v>5</v>
          </cell>
          <cell r="O4775">
            <v>0</v>
          </cell>
          <cell r="P4775">
            <v>0</v>
          </cell>
          <cell r="Q4775">
            <v>0</v>
          </cell>
          <cell r="R4775" t="str">
            <v/>
          </cell>
          <cell r="S4775" t="str">
            <v>11½</v>
          </cell>
          <cell r="T4775" t="str">
            <v>1</v>
          </cell>
          <cell r="U4775" t="str">
            <v/>
          </cell>
          <cell r="V4775" t="str">
            <v/>
          </cell>
        </row>
        <row r="4776">
          <cell r="B4776" t="str">
            <v>DR-000-4359</v>
          </cell>
          <cell r="C4776" t="str">
            <v>4848484552515357</v>
          </cell>
          <cell r="D4776" t="str">
            <v>000</v>
          </cell>
          <cell r="E4776">
            <v>4359</v>
          </cell>
          <cell r="F4776" t="str">
            <v>Timbres-poste</v>
          </cell>
          <cell r="G4776">
            <v>2013</v>
          </cell>
          <cell r="H4776" t="str">
            <v>Logo de la Croix-Rouge complété par les 7 principes fondateurs en langues différentes</v>
          </cell>
          <cell r="I4776" t="str">
            <v>150 ème anniversaire du Comité international de la Croix-Rouge</v>
          </cell>
          <cell r="J4776">
            <v>4.5</v>
          </cell>
          <cell r="K4776">
            <v>1</v>
          </cell>
          <cell r="L4776">
            <v>0</v>
          </cell>
          <cell r="M4776">
            <v>0</v>
          </cell>
          <cell r="N4776">
            <v>3</v>
          </cell>
          <cell r="O4776">
            <v>0</v>
          </cell>
          <cell r="P4776">
            <v>0</v>
          </cell>
          <cell r="Q4776">
            <v>0</v>
          </cell>
          <cell r="R4776" t="str">
            <v>multicolore</v>
          </cell>
          <cell r="S4776" t="str">
            <v>11½</v>
          </cell>
          <cell r="T4776" t="str">
            <v>1 (Monde</v>
          </cell>
          <cell r="U4776" t="str">
            <v/>
          </cell>
          <cell r="V4776" t="str">
            <v>Offset</v>
          </cell>
        </row>
        <row r="4777">
          <cell r="B4777" t="str">
            <v>DR-000-4360</v>
          </cell>
          <cell r="C4777" t="str">
            <v>4848484552515448</v>
          </cell>
          <cell r="D4777" t="str">
            <v>000</v>
          </cell>
          <cell r="E4777">
            <v>4360</v>
          </cell>
          <cell r="F4777" t="str">
            <v>Timbres-poste</v>
          </cell>
          <cell r="G4777">
            <v>2013</v>
          </cell>
          <cell r="H4777" t="str">
            <v>Portrait sur fond bleu</v>
          </cell>
          <cell r="I4777" t="str">
            <v>Roi Philippe de Belgique.</v>
          </cell>
          <cell r="J4777">
            <v>4</v>
          </cell>
          <cell r="K4777">
            <v>1</v>
          </cell>
          <cell r="L4777">
            <v>0</v>
          </cell>
          <cell r="M4777">
            <v>0</v>
          </cell>
          <cell r="N4777">
            <v>2</v>
          </cell>
          <cell r="O4777">
            <v>0</v>
          </cell>
          <cell r="P4777">
            <v>0</v>
          </cell>
          <cell r="Q4777">
            <v>0</v>
          </cell>
          <cell r="R4777" t="str">
            <v/>
          </cell>
          <cell r="S4777" t="str">
            <v>11¾x11½</v>
          </cell>
          <cell r="T4777" t="str">
            <v>1 (Europe</v>
          </cell>
          <cell r="U4777" t="str">
            <v/>
          </cell>
          <cell r="V4777" t="str">
            <v>Offset</v>
          </cell>
        </row>
        <row r="4778">
          <cell r="B4778" t="str">
            <v>DR-000-4361</v>
          </cell>
          <cell r="C4778" t="str">
            <v>4848484552515449</v>
          </cell>
          <cell r="D4778" t="str">
            <v>000</v>
          </cell>
          <cell r="E4778">
            <v>4361</v>
          </cell>
          <cell r="F4778" t="str">
            <v>Timbres-poste</v>
          </cell>
          <cell r="G4778">
            <v>2013</v>
          </cell>
          <cell r="H4778" t="str">
            <v>Portrait sur fond vert</v>
          </cell>
          <cell r="I4778" t="str">
            <v>Roi Philippe de Belgique.</v>
          </cell>
          <cell r="J4778">
            <v>4.5</v>
          </cell>
          <cell r="K4778">
            <v>1</v>
          </cell>
          <cell r="L4778">
            <v>0</v>
          </cell>
          <cell r="M4778">
            <v>0</v>
          </cell>
          <cell r="N4778">
            <v>2.4</v>
          </cell>
          <cell r="O4778">
            <v>0</v>
          </cell>
          <cell r="P4778">
            <v>0</v>
          </cell>
          <cell r="Q4778">
            <v>0</v>
          </cell>
          <cell r="R4778" t="str">
            <v/>
          </cell>
          <cell r="S4778" t="str">
            <v>11¾x11½</v>
          </cell>
          <cell r="T4778" t="str">
            <v>1 (Monde</v>
          </cell>
          <cell r="U4778" t="str">
            <v/>
          </cell>
          <cell r="V4778" t="str">
            <v>Offset</v>
          </cell>
        </row>
        <row r="4779">
          <cell r="B4779" t="str">
            <v>DR-000-4362</v>
          </cell>
          <cell r="C4779" t="str">
            <v>4848484552515450</v>
          </cell>
          <cell r="D4779" t="str">
            <v>000</v>
          </cell>
          <cell r="E4779">
            <v>4362</v>
          </cell>
          <cell r="F4779" t="str">
            <v>Timbres-poste</v>
          </cell>
          <cell r="G4779">
            <v>2013</v>
          </cell>
          <cell r="H4779" t="str">
            <v>Portrait</v>
          </cell>
          <cell r="I4779" t="str">
            <v>Roi Philippe de Belgique.</v>
          </cell>
          <cell r="J4779">
            <v>2.2000000000000002</v>
          </cell>
          <cell r="K4779">
            <v>1</v>
          </cell>
          <cell r="L4779">
            <v>0</v>
          </cell>
          <cell r="M4779">
            <v>0</v>
          </cell>
          <cell r="N4779">
            <v>1.6</v>
          </cell>
          <cell r="O4779">
            <v>0</v>
          </cell>
          <cell r="P4779">
            <v>0</v>
          </cell>
          <cell r="Q4779">
            <v>0</v>
          </cell>
          <cell r="R4779" t="str">
            <v>rouge</v>
          </cell>
          <cell r="S4779" t="str">
            <v>11¾x11½</v>
          </cell>
          <cell r="T4779" t="str">
            <v>1</v>
          </cell>
          <cell r="U4779" t="str">
            <v/>
          </cell>
          <cell r="V4779" t="str">
            <v>Offset</v>
          </cell>
        </row>
        <row r="4780">
          <cell r="B4780" t="str">
            <v>DR-000-4363</v>
          </cell>
          <cell r="C4780" t="str">
            <v>4848484552515451</v>
          </cell>
          <cell r="D4780" t="str">
            <v>000</v>
          </cell>
          <cell r="E4780">
            <v>4363</v>
          </cell>
          <cell r="F4780" t="str">
            <v>Timbres-poste</v>
          </cell>
          <cell r="G4780">
            <v>2013</v>
          </cell>
          <cell r="H4780" t="str">
            <v>Bouledogue français</v>
          </cell>
          <cell r="I4780" t="str">
            <v>Faune. Faces de chiens</v>
          </cell>
          <cell r="J4780">
            <v>2.2999999999999998</v>
          </cell>
          <cell r="K4780">
            <v>1</v>
          </cell>
          <cell r="L4780">
            <v>0</v>
          </cell>
          <cell r="M4780">
            <v>0</v>
          </cell>
          <cell r="N4780">
            <v>1.4</v>
          </cell>
          <cell r="O4780">
            <v>0</v>
          </cell>
          <cell r="P4780">
            <v>0</v>
          </cell>
          <cell r="Q4780">
            <v>0</v>
          </cell>
          <cell r="R4780" t="str">
            <v/>
          </cell>
          <cell r="S4780" t="str">
            <v>10 sur 2 ou 3 côtés</v>
          </cell>
          <cell r="T4780" t="str">
            <v>1</v>
          </cell>
          <cell r="U4780" t="str">
            <v/>
          </cell>
          <cell r="V4780" t="str">
            <v>Offset</v>
          </cell>
        </row>
        <row r="4781">
          <cell r="B4781" t="str">
            <v>DR-000-4364</v>
          </cell>
          <cell r="C4781" t="str">
            <v>4848484552515452</v>
          </cell>
          <cell r="D4781" t="str">
            <v>000</v>
          </cell>
          <cell r="E4781">
            <v>4364</v>
          </cell>
          <cell r="F4781" t="str">
            <v>Timbres-poste</v>
          </cell>
          <cell r="G4781">
            <v>2013</v>
          </cell>
          <cell r="H4781" t="str">
            <v>Bichon maltais</v>
          </cell>
          <cell r="I4781" t="str">
            <v>Faune. Faces de chiens</v>
          </cell>
          <cell r="J4781">
            <v>2.2999999999999998</v>
          </cell>
          <cell r="K4781">
            <v>1</v>
          </cell>
          <cell r="L4781">
            <v>0</v>
          </cell>
          <cell r="M4781">
            <v>0</v>
          </cell>
          <cell r="N4781">
            <v>1.4</v>
          </cell>
          <cell r="O4781">
            <v>0</v>
          </cell>
          <cell r="P4781">
            <v>0</v>
          </cell>
          <cell r="Q4781">
            <v>0</v>
          </cell>
          <cell r="R4781" t="str">
            <v/>
          </cell>
          <cell r="S4781" t="str">
            <v>10 sur 2 ou 3 côtés</v>
          </cell>
          <cell r="T4781" t="str">
            <v>1</v>
          </cell>
          <cell r="U4781" t="str">
            <v/>
          </cell>
          <cell r="V4781" t="str">
            <v>Offset</v>
          </cell>
        </row>
        <row r="4782">
          <cell r="B4782" t="str">
            <v>DR-000-4365</v>
          </cell>
          <cell r="C4782" t="str">
            <v>4848484552515453</v>
          </cell>
          <cell r="D4782" t="str">
            <v>000</v>
          </cell>
          <cell r="E4782">
            <v>4365</v>
          </cell>
          <cell r="F4782" t="str">
            <v>Timbres-poste</v>
          </cell>
          <cell r="G4782">
            <v>2013</v>
          </cell>
          <cell r="H4782" t="str">
            <v>Berger malinois</v>
          </cell>
          <cell r="I4782" t="str">
            <v>Faune. Faces de chiens</v>
          </cell>
          <cell r="J4782">
            <v>2.2999999999999998</v>
          </cell>
          <cell r="K4782">
            <v>1</v>
          </cell>
          <cell r="L4782">
            <v>0</v>
          </cell>
          <cell r="M4782">
            <v>0</v>
          </cell>
          <cell r="N4782">
            <v>1.4</v>
          </cell>
          <cell r="O4782">
            <v>0</v>
          </cell>
          <cell r="P4782">
            <v>0</v>
          </cell>
          <cell r="Q4782">
            <v>0</v>
          </cell>
          <cell r="R4782" t="str">
            <v/>
          </cell>
          <cell r="S4782" t="str">
            <v>10 sur 2 ou 3 côtés</v>
          </cell>
          <cell r="T4782" t="str">
            <v>1</v>
          </cell>
          <cell r="U4782" t="str">
            <v/>
          </cell>
          <cell r="V4782" t="str">
            <v>Offset</v>
          </cell>
        </row>
        <row r="4783">
          <cell r="B4783" t="str">
            <v>DR-000-4366</v>
          </cell>
          <cell r="C4783" t="str">
            <v>4848484552515454</v>
          </cell>
          <cell r="D4783" t="str">
            <v>000</v>
          </cell>
          <cell r="E4783">
            <v>4366</v>
          </cell>
          <cell r="F4783" t="str">
            <v>Timbres-poste</v>
          </cell>
          <cell r="G4783">
            <v>2013</v>
          </cell>
          <cell r="H4783" t="str">
            <v>Golden retriever</v>
          </cell>
          <cell r="I4783" t="str">
            <v>Faune. Faces de chiens</v>
          </cell>
          <cell r="J4783">
            <v>2.2999999999999998</v>
          </cell>
          <cell r="K4783">
            <v>1</v>
          </cell>
          <cell r="L4783">
            <v>0</v>
          </cell>
          <cell r="M4783">
            <v>0</v>
          </cell>
          <cell r="N4783">
            <v>1.4</v>
          </cell>
          <cell r="O4783">
            <v>0</v>
          </cell>
          <cell r="P4783">
            <v>0</v>
          </cell>
          <cell r="Q4783">
            <v>0</v>
          </cell>
          <cell r="R4783" t="str">
            <v/>
          </cell>
          <cell r="S4783" t="str">
            <v>10 sur 2 ou 3 côtés</v>
          </cell>
          <cell r="T4783" t="str">
            <v>1</v>
          </cell>
          <cell r="U4783" t="str">
            <v/>
          </cell>
          <cell r="V4783" t="str">
            <v>Offset</v>
          </cell>
        </row>
        <row r="4784">
          <cell r="B4784" t="str">
            <v>DR-000-4367</v>
          </cell>
          <cell r="C4784" t="str">
            <v>4848484552515455</v>
          </cell>
          <cell r="D4784" t="str">
            <v>000</v>
          </cell>
          <cell r="E4784">
            <v>4367</v>
          </cell>
          <cell r="F4784" t="str">
            <v>Timbres-poste</v>
          </cell>
          <cell r="G4784">
            <v>2013</v>
          </cell>
          <cell r="H4784" t="str">
            <v>Yorkshire terrier</v>
          </cell>
          <cell r="I4784" t="str">
            <v>Faune. Faces de chiens</v>
          </cell>
          <cell r="J4784">
            <v>2.2999999999999998</v>
          </cell>
          <cell r="K4784">
            <v>1</v>
          </cell>
          <cell r="L4784">
            <v>0</v>
          </cell>
          <cell r="M4784">
            <v>0</v>
          </cell>
          <cell r="N4784">
            <v>1.4</v>
          </cell>
          <cell r="O4784">
            <v>0</v>
          </cell>
          <cell r="P4784">
            <v>0</v>
          </cell>
          <cell r="Q4784">
            <v>0</v>
          </cell>
          <cell r="R4784" t="str">
            <v/>
          </cell>
          <cell r="S4784" t="str">
            <v>10 sur 2 ou 3 côtés</v>
          </cell>
          <cell r="T4784" t="str">
            <v>1</v>
          </cell>
          <cell r="U4784" t="str">
            <v/>
          </cell>
          <cell r="V4784" t="str">
            <v>Offset</v>
          </cell>
        </row>
        <row r="4785">
          <cell r="B4785" t="str">
            <v>DR-000-4368</v>
          </cell>
          <cell r="C4785" t="str">
            <v>4848484552515456</v>
          </cell>
          <cell r="D4785" t="str">
            <v>000</v>
          </cell>
          <cell r="E4785">
            <v>4368</v>
          </cell>
          <cell r="F4785" t="str">
            <v>Timbres-poste</v>
          </cell>
          <cell r="G4785">
            <v>2013</v>
          </cell>
          <cell r="H4785" t="str">
            <v>Border collie</v>
          </cell>
          <cell r="I4785" t="str">
            <v>Faune. Faces de chiens</v>
          </cell>
          <cell r="J4785">
            <v>2.2999999999999998</v>
          </cell>
          <cell r="K4785">
            <v>1</v>
          </cell>
          <cell r="L4785">
            <v>0</v>
          </cell>
          <cell r="M4785">
            <v>0</v>
          </cell>
          <cell r="N4785">
            <v>1.4</v>
          </cell>
          <cell r="O4785">
            <v>0</v>
          </cell>
          <cell r="P4785">
            <v>0</v>
          </cell>
          <cell r="Q4785">
            <v>0</v>
          </cell>
          <cell r="R4785" t="str">
            <v/>
          </cell>
          <cell r="S4785" t="str">
            <v>10 sur 2 ou 3 côtés</v>
          </cell>
          <cell r="T4785" t="str">
            <v>1</v>
          </cell>
          <cell r="U4785" t="str">
            <v/>
          </cell>
          <cell r="V4785" t="str">
            <v>Offset</v>
          </cell>
        </row>
        <row r="4786">
          <cell r="B4786" t="str">
            <v>DR-000-4369</v>
          </cell>
          <cell r="C4786" t="str">
            <v>4848484552515457</v>
          </cell>
          <cell r="D4786" t="str">
            <v>000</v>
          </cell>
          <cell r="E4786">
            <v>4369</v>
          </cell>
          <cell r="F4786" t="str">
            <v>Timbres-poste</v>
          </cell>
          <cell r="G4786">
            <v>2013</v>
          </cell>
          <cell r="H4786" t="str">
            <v>Caniche</v>
          </cell>
          <cell r="I4786" t="str">
            <v>Faune. Faces de chiens</v>
          </cell>
          <cell r="J4786">
            <v>2.2999999999999998</v>
          </cell>
          <cell r="K4786">
            <v>1</v>
          </cell>
          <cell r="L4786">
            <v>0</v>
          </cell>
          <cell r="M4786">
            <v>0</v>
          </cell>
          <cell r="N4786">
            <v>1.4</v>
          </cell>
          <cell r="O4786">
            <v>0</v>
          </cell>
          <cell r="P4786">
            <v>0</v>
          </cell>
          <cell r="Q4786">
            <v>0</v>
          </cell>
          <cell r="R4786" t="str">
            <v/>
          </cell>
          <cell r="S4786" t="str">
            <v>10 sur 2 ou 3 côtés</v>
          </cell>
          <cell r="T4786" t="str">
            <v>1</v>
          </cell>
          <cell r="U4786" t="str">
            <v/>
          </cell>
          <cell r="V4786" t="str">
            <v>Offset</v>
          </cell>
        </row>
        <row r="4787">
          <cell r="B4787" t="str">
            <v>DR-000-4370</v>
          </cell>
          <cell r="C4787" t="str">
            <v>4848484552515548</v>
          </cell>
          <cell r="D4787" t="str">
            <v>000</v>
          </cell>
          <cell r="E4787">
            <v>4370</v>
          </cell>
          <cell r="F4787" t="str">
            <v>Timbres-poste</v>
          </cell>
          <cell r="G4787">
            <v>2013</v>
          </cell>
          <cell r="H4787" t="str">
            <v>Cocker</v>
          </cell>
          <cell r="I4787" t="str">
            <v>Faune. Faces de chiens</v>
          </cell>
          <cell r="J4787">
            <v>2.2999999999999998</v>
          </cell>
          <cell r="K4787">
            <v>1</v>
          </cell>
          <cell r="L4787">
            <v>0</v>
          </cell>
          <cell r="M4787">
            <v>0</v>
          </cell>
          <cell r="N4787">
            <v>1.4</v>
          </cell>
          <cell r="O4787">
            <v>0</v>
          </cell>
          <cell r="P4787">
            <v>0</v>
          </cell>
          <cell r="Q4787">
            <v>0</v>
          </cell>
          <cell r="R4787" t="str">
            <v/>
          </cell>
          <cell r="S4787" t="str">
            <v>10 sur 2 ou 3 côtés</v>
          </cell>
          <cell r="T4787" t="str">
            <v>1</v>
          </cell>
          <cell r="U4787" t="str">
            <v/>
          </cell>
          <cell r="V4787" t="str">
            <v>Offset</v>
          </cell>
        </row>
        <row r="4788">
          <cell r="B4788" t="str">
            <v>DR-000-4371</v>
          </cell>
          <cell r="C4788" t="str">
            <v>4848484552515549</v>
          </cell>
          <cell r="D4788" t="str">
            <v>000</v>
          </cell>
          <cell r="E4788">
            <v>4371</v>
          </cell>
          <cell r="F4788" t="str">
            <v>Timbres-poste</v>
          </cell>
          <cell r="G4788">
            <v>2013</v>
          </cell>
          <cell r="H4788" t="str">
            <v>Chihuahua</v>
          </cell>
          <cell r="I4788" t="str">
            <v>Faune. Faces de chiens</v>
          </cell>
          <cell r="J4788">
            <v>2.2999999999999998</v>
          </cell>
          <cell r="K4788">
            <v>1</v>
          </cell>
          <cell r="L4788">
            <v>0</v>
          </cell>
          <cell r="M4788">
            <v>0</v>
          </cell>
          <cell r="N4788">
            <v>1.4</v>
          </cell>
          <cell r="O4788">
            <v>0</v>
          </cell>
          <cell r="P4788">
            <v>0</v>
          </cell>
          <cell r="Q4788">
            <v>0</v>
          </cell>
          <cell r="R4788" t="str">
            <v/>
          </cell>
          <cell r="S4788" t="str">
            <v>10 sur 2 ou 3 côtés</v>
          </cell>
          <cell r="T4788" t="str">
            <v>1</v>
          </cell>
          <cell r="U4788" t="str">
            <v/>
          </cell>
          <cell r="V4788" t="str">
            <v>Offset</v>
          </cell>
        </row>
        <row r="4789">
          <cell r="B4789" t="str">
            <v>DR-000-4372</v>
          </cell>
          <cell r="C4789" t="str">
            <v>4848484552515550</v>
          </cell>
          <cell r="D4789" t="str">
            <v>000</v>
          </cell>
          <cell r="E4789">
            <v>4372</v>
          </cell>
          <cell r="F4789" t="str">
            <v>Timbres-poste</v>
          </cell>
          <cell r="G4789">
            <v>2013</v>
          </cell>
          <cell r="H4789" t="str">
            <v>Jack russel terrier</v>
          </cell>
          <cell r="I4789" t="str">
            <v>Faune. Faces de chiens</v>
          </cell>
          <cell r="J4789">
            <v>2.2999999999999998</v>
          </cell>
          <cell r="K4789">
            <v>1</v>
          </cell>
          <cell r="L4789">
            <v>0</v>
          </cell>
          <cell r="M4789">
            <v>0</v>
          </cell>
          <cell r="N4789">
            <v>1.4</v>
          </cell>
          <cell r="O4789">
            <v>0</v>
          </cell>
          <cell r="P4789">
            <v>0</v>
          </cell>
          <cell r="Q4789">
            <v>0</v>
          </cell>
          <cell r="R4789" t="str">
            <v/>
          </cell>
          <cell r="S4789" t="str">
            <v>10 sur 2 ou 3 côtés</v>
          </cell>
          <cell r="T4789" t="str">
            <v>1</v>
          </cell>
          <cell r="U4789" t="str">
            <v/>
          </cell>
          <cell r="V4789" t="str">
            <v>Offset</v>
          </cell>
        </row>
        <row r="4790">
          <cell r="B4790" t="str">
            <v>DR-000-4373</v>
          </cell>
          <cell r="C4790" t="str">
            <v>4848484552515551</v>
          </cell>
          <cell r="D4790" t="str">
            <v>000</v>
          </cell>
          <cell r="E4790">
            <v>4373</v>
          </cell>
          <cell r="F4790" t="str">
            <v>Timbres-poste</v>
          </cell>
          <cell r="G4790">
            <v>2014</v>
          </cell>
          <cell r="H4790" t="str">
            <v>Arum titan</v>
          </cell>
          <cell r="I4790" t="str">
            <v>Flore insolite</v>
          </cell>
          <cell r="J4790">
            <v>4.5999999999999996</v>
          </cell>
          <cell r="K4790">
            <v>1</v>
          </cell>
          <cell r="L4790">
            <v>0</v>
          </cell>
          <cell r="M4790">
            <v>0</v>
          </cell>
          <cell r="N4790">
            <v>2.8</v>
          </cell>
          <cell r="O4790">
            <v>0</v>
          </cell>
          <cell r="P4790">
            <v>0</v>
          </cell>
          <cell r="Q4790">
            <v>0</v>
          </cell>
          <cell r="R4790" t="str">
            <v/>
          </cell>
          <cell r="S4790" t="str">
            <v>11½</v>
          </cell>
          <cell r="T4790" t="str">
            <v/>
          </cell>
          <cell r="U4790" t="str">
            <v/>
          </cell>
          <cell r="V4790" t="str">
            <v>Offset</v>
          </cell>
        </row>
        <row r="4791">
          <cell r="B4791" t="str">
            <v>DR-000-F4373</v>
          </cell>
          <cell r="C4791" t="str">
            <v>484848457052515551</v>
          </cell>
          <cell r="D4791" t="str">
            <v>000</v>
          </cell>
          <cell r="E4791" t="str">
            <v>F4373</v>
          </cell>
          <cell r="F4791" t="str">
            <v>Timbres-poste</v>
          </cell>
          <cell r="G4791">
            <v>2014</v>
          </cell>
          <cell r="H4791" t="str">
            <v>feuillet de 5 timbres (4373 à 4377)</v>
          </cell>
          <cell r="I4791" t="str">
            <v>Flore insolite</v>
          </cell>
          <cell r="J4791">
            <v>23</v>
          </cell>
          <cell r="K4791">
            <v>1</v>
          </cell>
          <cell r="L4791">
            <v>0</v>
          </cell>
          <cell r="M4791">
            <v>0</v>
          </cell>
          <cell r="N4791">
            <v>14</v>
          </cell>
          <cell r="O4791">
            <v>0</v>
          </cell>
          <cell r="P4791">
            <v>0</v>
          </cell>
          <cell r="Q4791">
            <v>0</v>
          </cell>
          <cell r="R4791" t="str">
            <v/>
          </cell>
          <cell r="S4791" t="str">
            <v>11½</v>
          </cell>
          <cell r="T4791" t="str">
            <v/>
          </cell>
          <cell r="U4791" t="str">
            <v/>
          </cell>
          <cell r="V4791" t="str">
            <v>Offset</v>
          </cell>
        </row>
        <row r="4792">
          <cell r="B4792" t="str">
            <v>DR-000-4374</v>
          </cell>
          <cell r="C4792" t="str">
            <v>4848484552515552</v>
          </cell>
          <cell r="D4792" t="str">
            <v>000</v>
          </cell>
          <cell r="E4792">
            <v>4374</v>
          </cell>
          <cell r="F4792" t="str">
            <v>Timbres-poste</v>
          </cell>
          <cell r="G4792">
            <v>2014</v>
          </cell>
          <cell r="H4792" t="str">
            <v>Plantes cailloux</v>
          </cell>
          <cell r="I4792" t="str">
            <v>Flore insolite</v>
          </cell>
          <cell r="J4792">
            <v>4.5999999999999996</v>
          </cell>
          <cell r="K4792">
            <v>1</v>
          </cell>
          <cell r="L4792">
            <v>0</v>
          </cell>
          <cell r="M4792">
            <v>0</v>
          </cell>
          <cell r="N4792">
            <v>2.8</v>
          </cell>
          <cell r="O4792">
            <v>0</v>
          </cell>
          <cell r="P4792">
            <v>0</v>
          </cell>
          <cell r="Q4792">
            <v>0</v>
          </cell>
          <cell r="R4792" t="str">
            <v/>
          </cell>
          <cell r="S4792" t="str">
            <v>11½</v>
          </cell>
          <cell r="T4792" t="str">
            <v/>
          </cell>
          <cell r="U4792" t="str">
            <v/>
          </cell>
          <cell r="V4792" t="str">
            <v>Offset</v>
          </cell>
        </row>
        <row r="4793">
          <cell r="B4793" t="str">
            <v>DR-000-4375</v>
          </cell>
          <cell r="C4793" t="str">
            <v>4848484552515553</v>
          </cell>
          <cell r="D4793" t="str">
            <v>000</v>
          </cell>
          <cell r="E4793">
            <v>4375</v>
          </cell>
          <cell r="F4793" t="str">
            <v>Timbres-poste</v>
          </cell>
          <cell r="G4793">
            <v>2014</v>
          </cell>
          <cell r="H4793" t="str">
            <v>Népenthès</v>
          </cell>
          <cell r="I4793" t="str">
            <v>Flore insolite</v>
          </cell>
          <cell r="J4793">
            <v>4.5999999999999996</v>
          </cell>
          <cell r="K4793">
            <v>1</v>
          </cell>
          <cell r="L4793">
            <v>0</v>
          </cell>
          <cell r="M4793">
            <v>0</v>
          </cell>
          <cell r="N4793">
            <v>2.8</v>
          </cell>
          <cell r="O4793">
            <v>0</v>
          </cell>
          <cell r="P4793">
            <v>0</v>
          </cell>
          <cell r="Q4793">
            <v>0</v>
          </cell>
          <cell r="R4793" t="str">
            <v/>
          </cell>
          <cell r="S4793" t="str">
            <v>11½</v>
          </cell>
          <cell r="T4793" t="str">
            <v/>
          </cell>
          <cell r="U4793" t="str">
            <v/>
          </cell>
          <cell r="V4793" t="str">
            <v>Offset</v>
          </cell>
        </row>
        <row r="4794">
          <cell r="B4794" t="str">
            <v>DR-000-4376</v>
          </cell>
          <cell r="C4794" t="str">
            <v>4848484552515554</v>
          </cell>
          <cell r="D4794" t="str">
            <v>000</v>
          </cell>
          <cell r="E4794">
            <v>4376</v>
          </cell>
          <cell r="F4794" t="str">
            <v>Timbres-poste</v>
          </cell>
          <cell r="G4794">
            <v>2014</v>
          </cell>
          <cell r="H4794" t="str">
            <v>Plante à fourmis</v>
          </cell>
          <cell r="I4794" t="str">
            <v>Flore insolite</v>
          </cell>
          <cell r="J4794">
            <v>4.5999999999999996</v>
          </cell>
          <cell r="K4794">
            <v>1</v>
          </cell>
          <cell r="L4794">
            <v>0</v>
          </cell>
          <cell r="M4794">
            <v>0</v>
          </cell>
          <cell r="N4794">
            <v>2.8</v>
          </cell>
          <cell r="O4794">
            <v>0</v>
          </cell>
          <cell r="P4794">
            <v>0</v>
          </cell>
          <cell r="Q4794">
            <v>0</v>
          </cell>
          <cell r="R4794" t="str">
            <v/>
          </cell>
          <cell r="S4794" t="str">
            <v>11½</v>
          </cell>
          <cell r="T4794" t="str">
            <v/>
          </cell>
          <cell r="U4794" t="str">
            <v/>
          </cell>
          <cell r="V4794" t="str">
            <v>Offset</v>
          </cell>
        </row>
        <row r="4795">
          <cell r="B4795" t="str">
            <v>DR-000-4377</v>
          </cell>
          <cell r="C4795" t="str">
            <v>4848484552515555</v>
          </cell>
          <cell r="D4795" t="str">
            <v>000</v>
          </cell>
          <cell r="E4795">
            <v>4377</v>
          </cell>
          <cell r="F4795" t="str">
            <v>Timbres-poste</v>
          </cell>
          <cell r="G4795">
            <v>2014</v>
          </cell>
          <cell r="H4795" t="str">
            <v>Liane de jade</v>
          </cell>
          <cell r="I4795" t="str">
            <v>Flore insolite</v>
          </cell>
          <cell r="J4795">
            <v>4.5999999999999996</v>
          </cell>
          <cell r="K4795">
            <v>1</v>
          </cell>
          <cell r="L4795">
            <v>0</v>
          </cell>
          <cell r="M4795">
            <v>0</v>
          </cell>
          <cell r="N4795">
            <v>2.8</v>
          </cell>
          <cell r="O4795">
            <v>0</v>
          </cell>
          <cell r="P4795">
            <v>0</v>
          </cell>
          <cell r="Q4795">
            <v>0</v>
          </cell>
          <cell r="R4795" t="str">
            <v/>
          </cell>
          <cell r="S4795" t="str">
            <v>11½</v>
          </cell>
          <cell r="T4795" t="str">
            <v/>
          </cell>
          <cell r="U4795" t="str">
            <v/>
          </cell>
          <cell r="V4795" t="str">
            <v>Offset</v>
          </cell>
        </row>
        <row r="4796">
          <cell r="B4796" t="str">
            <v>DR-000-4378</v>
          </cell>
          <cell r="C4796" t="str">
            <v>4848484552515556</v>
          </cell>
          <cell r="D4796" t="str">
            <v>000</v>
          </cell>
          <cell r="E4796">
            <v>4378</v>
          </cell>
          <cell r="F4796" t="str">
            <v>Timbres-poste</v>
          </cell>
          <cell r="G4796">
            <v>2014</v>
          </cell>
          <cell r="H4796" t="str">
            <v>"Détail du tableau "The Son""</v>
          </cell>
          <cell r="I4796" t="str">
            <v>Personnalité. Michaël Borremans (1963-), peintre belge.</v>
          </cell>
          <cell r="J4796">
            <v>2.2999999999999998</v>
          </cell>
          <cell r="K4796">
            <v>1</v>
          </cell>
          <cell r="L4796">
            <v>0</v>
          </cell>
          <cell r="M4796">
            <v>0</v>
          </cell>
          <cell r="N4796">
            <v>1.4</v>
          </cell>
          <cell r="O4796">
            <v>0</v>
          </cell>
          <cell r="P4796">
            <v>0</v>
          </cell>
          <cell r="Q4796">
            <v>0</v>
          </cell>
          <cell r="R4796" t="str">
            <v/>
          </cell>
          <cell r="S4796" t="str">
            <v>11½</v>
          </cell>
          <cell r="T4796" t="str">
            <v>1</v>
          </cell>
          <cell r="U4796" t="str">
            <v/>
          </cell>
          <cell r="V4796" t="str">
            <v>Offset</v>
          </cell>
        </row>
        <row r="4797">
          <cell r="B4797" t="str">
            <v>DR-000-4379</v>
          </cell>
          <cell r="C4797" t="str">
            <v>4848484552515557</v>
          </cell>
          <cell r="D4797" t="str">
            <v>000</v>
          </cell>
          <cell r="E4797">
            <v>4379</v>
          </cell>
          <cell r="F4797" t="str">
            <v>Timbres-poste</v>
          </cell>
          <cell r="G4797">
            <v>2014</v>
          </cell>
          <cell r="H4797" t="str">
            <v>Lapin de garenne</v>
          </cell>
          <cell r="I4797" t="str">
            <v>Personnalité.  André buzin (1946-), peintre animalier  belge.</v>
          </cell>
          <cell r="J4797">
            <v>4.5999999999999996</v>
          </cell>
          <cell r="K4797">
            <v>1</v>
          </cell>
          <cell r="L4797">
            <v>0</v>
          </cell>
          <cell r="M4797">
            <v>0</v>
          </cell>
          <cell r="N4797">
            <v>2.8</v>
          </cell>
          <cell r="O4797">
            <v>0</v>
          </cell>
          <cell r="P4797">
            <v>0</v>
          </cell>
          <cell r="Q4797">
            <v>0</v>
          </cell>
          <cell r="R4797" t="str">
            <v/>
          </cell>
          <cell r="S4797" t="str">
            <v>11½</v>
          </cell>
          <cell r="T4797" t="str">
            <v/>
          </cell>
          <cell r="U4797" t="str">
            <v/>
          </cell>
          <cell r="V4797" t="str">
            <v>Offset</v>
          </cell>
        </row>
        <row r="4798">
          <cell r="B4798" t="str">
            <v>DR-000-F4379</v>
          </cell>
          <cell r="C4798" t="str">
            <v>484848457052515557</v>
          </cell>
          <cell r="D4798" t="str">
            <v>000</v>
          </cell>
          <cell r="E4798" t="str">
            <v>F4379</v>
          </cell>
          <cell r="F4798" t="str">
            <v>Timbres-poste</v>
          </cell>
          <cell r="G4798">
            <v>2014</v>
          </cell>
          <cell r="I4798" t="str">
            <v>Personnalité.  André buzin (1946-), peintre animalier  belge.</v>
          </cell>
          <cell r="J4798">
            <v>23</v>
          </cell>
          <cell r="K4798">
            <v>1</v>
          </cell>
          <cell r="L4798">
            <v>0</v>
          </cell>
          <cell r="M4798">
            <v>0</v>
          </cell>
          <cell r="N4798">
            <v>14</v>
          </cell>
          <cell r="O4798">
            <v>0</v>
          </cell>
          <cell r="P4798">
            <v>0</v>
          </cell>
          <cell r="Q4798">
            <v>0</v>
          </cell>
          <cell r="R4798" t="str">
            <v/>
          </cell>
          <cell r="S4798" t="str">
            <v>11½</v>
          </cell>
          <cell r="T4798" t="str">
            <v/>
          </cell>
          <cell r="U4798" t="str">
            <v/>
          </cell>
          <cell r="V4798" t="str">
            <v>Offset</v>
          </cell>
        </row>
        <row r="4799">
          <cell r="B4799" t="str">
            <v>DR-000-4380</v>
          </cell>
          <cell r="C4799" t="str">
            <v>4848484552515648</v>
          </cell>
          <cell r="D4799" t="str">
            <v>000</v>
          </cell>
          <cell r="E4799">
            <v>4380</v>
          </cell>
          <cell r="F4799" t="str">
            <v>Timbres-poste</v>
          </cell>
          <cell r="G4799">
            <v>2014</v>
          </cell>
          <cell r="H4799" t="str">
            <v>Renard</v>
          </cell>
          <cell r="I4799" t="str">
            <v>Personnalité.  André buzin (1946-), peintre animalier  belge.</v>
          </cell>
          <cell r="J4799">
            <v>4.5999999999999996</v>
          </cell>
          <cell r="K4799">
            <v>1</v>
          </cell>
          <cell r="L4799">
            <v>0</v>
          </cell>
          <cell r="M4799">
            <v>0</v>
          </cell>
          <cell r="N4799">
            <v>2.8</v>
          </cell>
          <cell r="O4799">
            <v>0</v>
          </cell>
          <cell r="P4799">
            <v>0</v>
          </cell>
          <cell r="Q4799">
            <v>0</v>
          </cell>
          <cell r="R4799" t="str">
            <v/>
          </cell>
          <cell r="S4799" t="str">
            <v>11½</v>
          </cell>
          <cell r="T4799" t="str">
            <v/>
          </cell>
          <cell r="U4799" t="str">
            <v/>
          </cell>
          <cell r="V4799" t="str">
            <v>Offset</v>
          </cell>
        </row>
        <row r="4800">
          <cell r="B4800" t="str">
            <v>DR-000-4381</v>
          </cell>
          <cell r="C4800" t="str">
            <v>4848484552515649</v>
          </cell>
          <cell r="D4800" t="str">
            <v>000</v>
          </cell>
          <cell r="E4800">
            <v>4381</v>
          </cell>
          <cell r="F4800" t="str">
            <v>Timbres-poste</v>
          </cell>
          <cell r="G4800">
            <v>2014</v>
          </cell>
          <cell r="H4800" t="str">
            <v>Lynx</v>
          </cell>
          <cell r="I4800" t="str">
            <v>Personnalité.  André buzin (1946-), peintre animalier  belge.</v>
          </cell>
          <cell r="J4800">
            <v>4.5999999999999996</v>
          </cell>
          <cell r="K4800">
            <v>1</v>
          </cell>
          <cell r="L4800">
            <v>0</v>
          </cell>
          <cell r="M4800">
            <v>0</v>
          </cell>
          <cell r="N4800">
            <v>2.8</v>
          </cell>
          <cell r="O4800">
            <v>0</v>
          </cell>
          <cell r="P4800">
            <v>0</v>
          </cell>
          <cell r="Q4800">
            <v>0</v>
          </cell>
          <cell r="R4800" t="str">
            <v/>
          </cell>
          <cell r="S4800" t="str">
            <v>11½</v>
          </cell>
          <cell r="T4800" t="str">
            <v/>
          </cell>
          <cell r="U4800" t="str">
            <v/>
          </cell>
          <cell r="V4800" t="str">
            <v>Offset</v>
          </cell>
        </row>
        <row r="4801">
          <cell r="B4801" t="str">
            <v>DR-000-4382</v>
          </cell>
          <cell r="C4801" t="str">
            <v>4848484552515650</v>
          </cell>
          <cell r="D4801" t="str">
            <v>000</v>
          </cell>
          <cell r="E4801">
            <v>4382</v>
          </cell>
          <cell r="F4801" t="str">
            <v>Timbres-poste</v>
          </cell>
          <cell r="G4801">
            <v>2014</v>
          </cell>
          <cell r="H4801" t="str">
            <v>Chevreuil</v>
          </cell>
          <cell r="I4801" t="str">
            <v>Personnalité.  André buzin (1946-), peintre animalier  belge.</v>
          </cell>
          <cell r="J4801">
            <v>4.5999999999999996</v>
          </cell>
          <cell r="K4801">
            <v>1</v>
          </cell>
          <cell r="L4801">
            <v>0</v>
          </cell>
          <cell r="M4801">
            <v>0</v>
          </cell>
          <cell r="N4801">
            <v>2.8</v>
          </cell>
          <cell r="O4801">
            <v>0</v>
          </cell>
          <cell r="P4801">
            <v>0</v>
          </cell>
          <cell r="Q4801">
            <v>0</v>
          </cell>
          <cell r="R4801" t="str">
            <v/>
          </cell>
          <cell r="S4801" t="str">
            <v>11½</v>
          </cell>
          <cell r="T4801" t="str">
            <v/>
          </cell>
          <cell r="U4801" t="str">
            <v/>
          </cell>
          <cell r="V4801" t="str">
            <v>Offset</v>
          </cell>
        </row>
        <row r="4802">
          <cell r="B4802" t="str">
            <v>DR-000-4383</v>
          </cell>
          <cell r="C4802" t="str">
            <v>4848484552515651</v>
          </cell>
          <cell r="D4802" t="str">
            <v>000</v>
          </cell>
          <cell r="E4802">
            <v>4383</v>
          </cell>
          <cell r="F4802" t="str">
            <v>Timbres-poste</v>
          </cell>
          <cell r="G4802">
            <v>2014</v>
          </cell>
          <cell r="H4802" t="str">
            <v>Sanglier</v>
          </cell>
          <cell r="I4802" t="str">
            <v>Personnalité.  André buzin (1946-), peintre animalier  belge.</v>
          </cell>
          <cell r="J4802">
            <v>4.5999999999999996</v>
          </cell>
          <cell r="K4802">
            <v>1</v>
          </cell>
          <cell r="L4802">
            <v>0</v>
          </cell>
          <cell r="M4802">
            <v>0</v>
          </cell>
          <cell r="N4802">
            <v>2.8</v>
          </cell>
          <cell r="O4802">
            <v>0</v>
          </cell>
          <cell r="P4802">
            <v>0</v>
          </cell>
          <cell r="Q4802">
            <v>0</v>
          </cell>
          <cell r="R4802" t="str">
            <v/>
          </cell>
          <cell r="S4802" t="str">
            <v>11½</v>
          </cell>
          <cell r="T4802" t="str">
            <v/>
          </cell>
          <cell r="U4802" t="str">
            <v/>
          </cell>
          <cell r="V4802" t="str">
            <v>Offset</v>
          </cell>
        </row>
        <row r="4803">
          <cell r="B4803" t="str">
            <v>DR-000-4384</v>
          </cell>
          <cell r="C4803" t="str">
            <v>4848484552515652</v>
          </cell>
          <cell r="D4803" t="str">
            <v>000</v>
          </cell>
          <cell r="E4803">
            <v>4384</v>
          </cell>
          <cell r="F4803" t="str">
            <v>Timbres-poste</v>
          </cell>
          <cell r="G4803">
            <v>2014</v>
          </cell>
          <cell r="H4803" t="str">
            <v>Visage d'une femme formé avec des mots</v>
          </cell>
          <cell r="I4803" t="str">
            <v>Journée internationale de la femme</v>
          </cell>
          <cell r="J4803">
            <v>4.5</v>
          </cell>
          <cell r="K4803">
            <v>1</v>
          </cell>
          <cell r="L4803">
            <v>0</v>
          </cell>
          <cell r="M4803">
            <v>0</v>
          </cell>
          <cell r="N4803">
            <v>2.4</v>
          </cell>
          <cell r="O4803">
            <v>0</v>
          </cell>
          <cell r="P4803">
            <v>0</v>
          </cell>
          <cell r="Q4803">
            <v>0</v>
          </cell>
          <cell r="R4803" t="str">
            <v>noir</v>
          </cell>
          <cell r="S4803" t="str">
            <v>11½</v>
          </cell>
          <cell r="T4803" t="str">
            <v>1 (Monde)</v>
          </cell>
          <cell r="U4803" t="str">
            <v/>
          </cell>
          <cell r="V4803" t="str">
            <v>Offset</v>
          </cell>
        </row>
        <row r="4804">
          <cell r="B4804" t="str">
            <v>DR-000-4385</v>
          </cell>
          <cell r="C4804" t="str">
            <v>4848484552515653</v>
          </cell>
          <cell r="D4804" t="str">
            <v>000</v>
          </cell>
          <cell r="E4804">
            <v>4385</v>
          </cell>
          <cell r="F4804" t="str">
            <v>Timbres-poste</v>
          </cell>
          <cell r="G4804">
            <v>2014</v>
          </cell>
          <cell r="H4804" t="str">
            <v>Globe terrestre et interrupteur</v>
          </cell>
          <cell r="I4804" t="str">
            <v>Earth Hour 2014</v>
          </cell>
          <cell r="J4804">
            <v>4.5</v>
          </cell>
          <cell r="K4804">
            <v>1</v>
          </cell>
          <cell r="L4804">
            <v>0</v>
          </cell>
          <cell r="M4804">
            <v>0</v>
          </cell>
          <cell r="N4804">
            <v>2.4</v>
          </cell>
          <cell r="O4804">
            <v>0</v>
          </cell>
          <cell r="P4804">
            <v>0</v>
          </cell>
          <cell r="Q4804">
            <v>0</v>
          </cell>
          <cell r="R4804" t="str">
            <v/>
          </cell>
          <cell r="S4804" t="str">
            <v>12</v>
          </cell>
          <cell r="T4804" t="str">
            <v>1 (Monde)</v>
          </cell>
          <cell r="U4804" t="str">
            <v/>
          </cell>
          <cell r="V4804" t="str">
            <v>Offset et sérigraphie</v>
          </cell>
        </row>
        <row r="4805">
          <cell r="B4805" t="str">
            <v>DR-000-4386</v>
          </cell>
          <cell r="C4805" t="str">
            <v>4848484552515654</v>
          </cell>
          <cell r="D4805" t="str">
            <v>000</v>
          </cell>
          <cell r="E4805">
            <v>4386</v>
          </cell>
          <cell r="F4805" t="str">
            <v>Timbres-poste</v>
          </cell>
          <cell r="G4805">
            <v>2014</v>
          </cell>
          <cell r="H4805" t="str">
            <v>Nu masculin</v>
          </cell>
          <cell r="I4805" t="str">
            <v>Personnalité. 500e anniversaire de la naissance d'André Vésale (1514-1564), Médecin brabançon,  père de l'anatomie moderne</v>
          </cell>
          <cell r="J4805">
            <v>4.5999999999999996</v>
          </cell>
          <cell r="K4805">
            <v>1</v>
          </cell>
          <cell r="L4805">
            <v>0</v>
          </cell>
          <cell r="M4805">
            <v>0</v>
          </cell>
          <cell r="N4805">
            <v>4.5999999999999996</v>
          </cell>
          <cell r="O4805">
            <v>0</v>
          </cell>
          <cell r="P4805">
            <v>0</v>
          </cell>
          <cell r="Q4805">
            <v>0</v>
          </cell>
          <cell r="R4805" t="str">
            <v/>
          </cell>
          <cell r="S4805" t="str">
            <v>11½</v>
          </cell>
          <cell r="T4805" t="str">
            <v>2</v>
          </cell>
          <cell r="U4805" t="str">
            <v/>
          </cell>
          <cell r="V4805" t="str">
            <v>Taille-douce et héliogravure</v>
          </cell>
        </row>
        <row r="4806">
          <cell r="B4806" t="str">
            <v>DR-000-F4386</v>
          </cell>
          <cell r="C4806" t="str">
            <v>484848457052515654</v>
          </cell>
          <cell r="D4806" t="str">
            <v>000</v>
          </cell>
          <cell r="E4806" t="str">
            <v>F4386</v>
          </cell>
          <cell r="F4806" t="str">
            <v>Timbres-poste</v>
          </cell>
          <cell r="G4806">
            <v>2014</v>
          </cell>
          <cell r="H4806" t="str">
            <v/>
          </cell>
          <cell r="I4806" t="str">
            <v>Personnalité. 500e anniversaire de la naissance d'André Vésale (1514-1564), Médecin brabançon,  père de l'anatomie moderne</v>
          </cell>
          <cell r="J4806">
            <v>21</v>
          </cell>
          <cell r="K4806">
            <v>1</v>
          </cell>
          <cell r="L4806">
            <v>0</v>
          </cell>
          <cell r="M4806">
            <v>0</v>
          </cell>
          <cell r="N4806">
            <v>21</v>
          </cell>
          <cell r="O4806">
            <v>0</v>
          </cell>
          <cell r="P4806">
            <v>0</v>
          </cell>
          <cell r="Q4806">
            <v>0</v>
          </cell>
          <cell r="R4806" t="str">
            <v/>
          </cell>
          <cell r="S4806" t="str">
            <v>11½</v>
          </cell>
          <cell r="T4806" t="str">
            <v/>
          </cell>
          <cell r="U4806" t="str">
            <v/>
          </cell>
          <cell r="V4806" t="str">
            <v/>
          </cell>
        </row>
        <row r="4807">
          <cell r="B4807" t="str">
            <v>DR-000-4387</v>
          </cell>
          <cell r="C4807" t="str">
            <v>4848484552515655</v>
          </cell>
          <cell r="D4807" t="str">
            <v>000</v>
          </cell>
          <cell r="E4807">
            <v>4387</v>
          </cell>
          <cell r="F4807" t="str">
            <v>Timbres-poste</v>
          </cell>
          <cell r="G4807">
            <v>2014</v>
          </cell>
          <cell r="H4807" t="str">
            <v>Squelette</v>
          </cell>
          <cell r="I4807" t="str">
            <v>Personnalité. 500e anniversaire de la naissance d'André Vésale (1514-1564), Médecin brabançon,  père de l'anatomie moderne</v>
          </cell>
          <cell r="J4807">
            <v>4.5999999999999996</v>
          </cell>
          <cell r="K4807">
            <v>1</v>
          </cell>
          <cell r="L4807">
            <v>0</v>
          </cell>
          <cell r="M4807">
            <v>0</v>
          </cell>
          <cell r="N4807">
            <v>4.5999999999999996</v>
          </cell>
          <cell r="O4807">
            <v>0</v>
          </cell>
          <cell r="P4807">
            <v>0</v>
          </cell>
          <cell r="Q4807">
            <v>0</v>
          </cell>
          <cell r="R4807" t="str">
            <v/>
          </cell>
          <cell r="S4807" t="str">
            <v>11½</v>
          </cell>
          <cell r="T4807" t="str">
            <v>2</v>
          </cell>
          <cell r="U4807" t="str">
            <v/>
          </cell>
          <cell r="V4807" t="str">
            <v>Taille-douce et héliogravure</v>
          </cell>
        </row>
        <row r="4808">
          <cell r="B4808" t="str">
            <v>DR-000-4388</v>
          </cell>
          <cell r="C4808" t="str">
            <v>4848484552515656</v>
          </cell>
          <cell r="D4808" t="str">
            <v>000</v>
          </cell>
          <cell r="E4808">
            <v>4388</v>
          </cell>
          <cell r="F4808" t="str">
            <v>Timbres-poste</v>
          </cell>
          <cell r="G4808">
            <v>2014</v>
          </cell>
          <cell r="H4808" t="str">
            <v>Système nerveux</v>
          </cell>
          <cell r="I4808" t="str">
            <v>Personnalité. 500e anniversaire de la naissance d'André Vésale (1514-1564), Médecin brabançon,  père de l'anatomie moderne</v>
          </cell>
          <cell r="J4808">
            <v>4.5999999999999996</v>
          </cell>
          <cell r="K4808">
            <v>1</v>
          </cell>
          <cell r="L4808">
            <v>0</v>
          </cell>
          <cell r="M4808">
            <v>0</v>
          </cell>
          <cell r="N4808">
            <v>4.5999999999999996</v>
          </cell>
          <cell r="O4808">
            <v>0</v>
          </cell>
          <cell r="P4808">
            <v>0</v>
          </cell>
          <cell r="Q4808">
            <v>0</v>
          </cell>
          <cell r="R4808" t="str">
            <v/>
          </cell>
          <cell r="S4808" t="str">
            <v>11½</v>
          </cell>
          <cell r="T4808" t="str">
            <v>2</v>
          </cell>
          <cell r="U4808" t="str">
            <v/>
          </cell>
          <cell r="V4808" t="str">
            <v>Taille-douce et héliogravure</v>
          </cell>
        </row>
        <row r="4809">
          <cell r="B4809" t="str">
            <v>DR-000-4389</v>
          </cell>
          <cell r="C4809" t="str">
            <v>4848484552515657</v>
          </cell>
          <cell r="D4809" t="str">
            <v>000</v>
          </cell>
          <cell r="E4809">
            <v>4389</v>
          </cell>
          <cell r="F4809" t="str">
            <v>Timbres-poste</v>
          </cell>
          <cell r="G4809">
            <v>2014</v>
          </cell>
          <cell r="H4809" t="str">
            <v>Système musculaire</v>
          </cell>
          <cell r="I4809" t="str">
            <v>Personnalité. 500e anniversaire de la naissance d'André Vésale (1514-1564), Médecin brabançon,  père de l'anatomie moderne</v>
          </cell>
          <cell r="J4809">
            <v>4.5999999999999996</v>
          </cell>
          <cell r="K4809">
            <v>1</v>
          </cell>
          <cell r="L4809">
            <v>0</v>
          </cell>
          <cell r="M4809">
            <v>0</v>
          </cell>
          <cell r="N4809">
            <v>4.5999999999999996</v>
          </cell>
          <cell r="O4809">
            <v>0</v>
          </cell>
          <cell r="P4809">
            <v>0</v>
          </cell>
          <cell r="Q4809">
            <v>0</v>
          </cell>
          <cell r="R4809" t="str">
            <v/>
          </cell>
          <cell r="S4809" t="str">
            <v>11½</v>
          </cell>
          <cell r="T4809" t="str">
            <v>2</v>
          </cell>
          <cell r="U4809" t="str">
            <v/>
          </cell>
          <cell r="V4809" t="str">
            <v>Taille-douce et héliogravure</v>
          </cell>
        </row>
        <row r="4810">
          <cell r="B4810" t="str">
            <v>DR-000-4390</v>
          </cell>
          <cell r="C4810" t="str">
            <v>4848484552515748</v>
          </cell>
          <cell r="D4810" t="str">
            <v>000</v>
          </cell>
          <cell r="E4810">
            <v>4390</v>
          </cell>
          <cell r="F4810" t="str">
            <v>Timbres-poste</v>
          </cell>
          <cell r="G4810">
            <v>2014</v>
          </cell>
          <cell r="H4810" t="str">
            <v>Système circulatoire</v>
          </cell>
          <cell r="I4810" t="str">
            <v>Personnalité. 500e anniversaire de la naissance d'André Vésale (1514-1564), Médecin brabançon,  père de l'anatomie moderne</v>
          </cell>
          <cell r="J4810">
            <v>4.5999999999999996</v>
          </cell>
          <cell r="K4810">
            <v>1</v>
          </cell>
          <cell r="L4810">
            <v>0</v>
          </cell>
          <cell r="M4810">
            <v>0</v>
          </cell>
          <cell r="N4810">
            <v>4.5999999999999996</v>
          </cell>
          <cell r="O4810">
            <v>0</v>
          </cell>
          <cell r="P4810">
            <v>0</v>
          </cell>
          <cell r="Q4810">
            <v>0</v>
          </cell>
          <cell r="R4810" t="str">
            <v/>
          </cell>
          <cell r="S4810" t="str">
            <v>11½</v>
          </cell>
          <cell r="T4810" t="str">
            <v>2</v>
          </cell>
          <cell r="U4810" t="str">
            <v/>
          </cell>
          <cell r="V4810" t="str">
            <v>Taille-douce et héliogravure</v>
          </cell>
        </row>
        <row r="4811">
          <cell r="B4811" t="str">
            <v>DR-000-4391</v>
          </cell>
          <cell r="C4811" t="str">
            <v>4848484552515749</v>
          </cell>
          <cell r="D4811" t="str">
            <v>000</v>
          </cell>
          <cell r="E4811">
            <v>4391</v>
          </cell>
          <cell r="F4811" t="str">
            <v>Timbres-poste</v>
          </cell>
          <cell r="G4811">
            <v>2014</v>
          </cell>
          <cell r="H4811" t="str">
            <v>Tintin</v>
          </cell>
          <cell r="I4811" t="str">
            <v>Bande dessinée. Tintin et ses amis.</v>
          </cell>
          <cell r="J4811">
            <v>2.5</v>
          </cell>
          <cell r="K4811">
            <v>1</v>
          </cell>
          <cell r="L4811">
            <v>0</v>
          </cell>
          <cell r="M4811">
            <v>0</v>
          </cell>
          <cell r="N4811">
            <v>1.4</v>
          </cell>
          <cell r="O4811">
            <v>0</v>
          </cell>
          <cell r="P4811">
            <v>0</v>
          </cell>
          <cell r="Q4811">
            <v>0</v>
          </cell>
          <cell r="R4811" t="str">
            <v/>
          </cell>
          <cell r="S4811" t="str">
            <v>10 sur 2 ou 3 côtés</v>
          </cell>
          <cell r="T4811" t="str">
            <v>1</v>
          </cell>
          <cell r="U4811" t="str">
            <v/>
          </cell>
          <cell r="V4811" t="str">
            <v>Héliogravure</v>
          </cell>
        </row>
        <row r="4812">
          <cell r="B4812" t="str">
            <v>DR-000-4392</v>
          </cell>
          <cell r="C4812" t="str">
            <v>4848484552515750</v>
          </cell>
          <cell r="D4812" t="str">
            <v>000</v>
          </cell>
          <cell r="E4812">
            <v>4392</v>
          </cell>
          <cell r="F4812" t="str">
            <v>Timbres-poste</v>
          </cell>
          <cell r="G4812">
            <v>2014</v>
          </cell>
          <cell r="H4812" t="str">
            <v>La Castafiore</v>
          </cell>
          <cell r="I4812" t="str">
            <v>Bande dessinée. Tintin et ses amis.</v>
          </cell>
          <cell r="J4812">
            <v>2.5</v>
          </cell>
          <cell r="K4812">
            <v>1</v>
          </cell>
          <cell r="L4812">
            <v>0</v>
          </cell>
          <cell r="M4812">
            <v>0</v>
          </cell>
          <cell r="N4812">
            <v>1.4</v>
          </cell>
          <cell r="O4812">
            <v>0</v>
          </cell>
          <cell r="P4812">
            <v>0</v>
          </cell>
          <cell r="Q4812">
            <v>0</v>
          </cell>
          <cell r="R4812" t="str">
            <v/>
          </cell>
          <cell r="S4812" t="str">
            <v>10 sur 2 ou 3 côtés</v>
          </cell>
          <cell r="T4812" t="str">
            <v>1</v>
          </cell>
          <cell r="U4812" t="str">
            <v/>
          </cell>
          <cell r="V4812" t="str">
            <v>Héliogravure</v>
          </cell>
        </row>
        <row r="4813">
          <cell r="B4813" t="str">
            <v>DR-000-4393</v>
          </cell>
          <cell r="C4813" t="str">
            <v>4848484552515751</v>
          </cell>
          <cell r="D4813" t="str">
            <v>000</v>
          </cell>
          <cell r="E4813">
            <v>4393</v>
          </cell>
          <cell r="F4813" t="str">
            <v>Timbres-poste</v>
          </cell>
          <cell r="G4813">
            <v>2014</v>
          </cell>
          <cell r="H4813" t="str">
            <v>Dupont et Dupond</v>
          </cell>
          <cell r="I4813" t="str">
            <v>Bande dessinée. Tintin et ses amis.</v>
          </cell>
          <cell r="J4813">
            <v>2.5</v>
          </cell>
          <cell r="K4813">
            <v>1</v>
          </cell>
          <cell r="L4813">
            <v>0</v>
          </cell>
          <cell r="M4813">
            <v>0</v>
          </cell>
          <cell r="N4813">
            <v>1.4</v>
          </cell>
          <cell r="O4813">
            <v>0</v>
          </cell>
          <cell r="P4813">
            <v>0</v>
          </cell>
          <cell r="Q4813">
            <v>0</v>
          </cell>
          <cell r="R4813" t="str">
            <v/>
          </cell>
          <cell r="S4813" t="str">
            <v>10 sur 2 ou 3 côtés</v>
          </cell>
          <cell r="T4813" t="str">
            <v>1</v>
          </cell>
          <cell r="U4813" t="str">
            <v/>
          </cell>
          <cell r="V4813" t="str">
            <v>Héliogravure</v>
          </cell>
        </row>
        <row r="4814">
          <cell r="B4814" t="str">
            <v>DR-000-4394</v>
          </cell>
          <cell r="C4814" t="str">
            <v>4848484552515752</v>
          </cell>
          <cell r="D4814" t="str">
            <v>000</v>
          </cell>
          <cell r="E4814">
            <v>4394</v>
          </cell>
          <cell r="F4814" t="str">
            <v>Timbres-poste</v>
          </cell>
          <cell r="G4814">
            <v>2014</v>
          </cell>
          <cell r="H4814" t="str">
            <v>Milou</v>
          </cell>
          <cell r="I4814" t="str">
            <v>Bande dessinée. Tintin et ses amis.</v>
          </cell>
          <cell r="J4814">
            <v>2.5</v>
          </cell>
          <cell r="K4814">
            <v>1</v>
          </cell>
          <cell r="L4814">
            <v>0</v>
          </cell>
          <cell r="M4814">
            <v>0</v>
          </cell>
          <cell r="N4814">
            <v>1.4</v>
          </cell>
          <cell r="O4814">
            <v>0</v>
          </cell>
          <cell r="P4814">
            <v>0</v>
          </cell>
          <cell r="Q4814">
            <v>0</v>
          </cell>
          <cell r="R4814" t="str">
            <v/>
          </cell>
          <cell r="S4814" t="str">
            <v>10 sur 2 ou 3 côtés</v>
          </cell>
          <cell r="T4814" t="str">
            <v>1</v>
          </cell>
          <cell r="U4814" t="str">
            <v/>
          </cell>
          <cell r="V4814" t="str">
            <v>Héliogravure</v>
          </cell>
        </row>
        <row r="4815">
          <cell r="B4815" t="str">
            <v>DR-000-4395</v>
          </cell>
          <cell r="C4815" t="str">
            <v>4848484552515753</v>
          </cell>
          <cell r="D4815" t="str">
            <v>000</v>
          </cell>
          <cell r="E4815">
            <v>4395</v>
          </cell>
          <cell r="F4815" t="str">
            <v>Timbres-poste</v>
          </cell>
          <cell r="G4815">
            <v>2014</v>
          </cell>
          <cell r="H4815" t="str">
            <v>Professeur Tournesol</v>
          </cell>
          <cell r="I4815" t="str">
            <v>Bande dessinée. Tintin et ses amis.</v>
          </cell>
          <cell r="J4815">
            <v>2.5</v>
          </cell>
          <cell r="K4815">
            <v>1</v>
          </cell>
          <cell r="L4815">
            <v>0</v>
          </cell>
          <cell r="M4815">
            <v>0</v>
          </cell>
          <cell r="N4815">
            <v>1.4</v>
          </cell>
          <cell r="O4815">
            <v>0</v>
          </cell>
          <cell r="P4815">
            <v>0</v>
          </cell>
          <cell r="Q4815">
            <v>0</v>
          </cell>
          <cell r="R4815" t="str">
            <v/>
          </cell>
          <cell r="S4815" t="str">
            <v>10 sur 2 ou 3 côtés</v>
          </cell>
          <cell r="T4815" t="str">
            <v>1</v>
          </cell>
          <cell r="U4815" t="str">
            <v/>
          </cell>
          <cell r="V4815" t="str">
            <v>Héliogravure</v>
          </cell>
        </row>
        <row r="4816">
          <cell r="B4816" t="str">
            <v>DR-000-4396</v>
          </cell>
          <cell r="C4816" t="str">
            <v>4848484552515754</v>
          </cell>
          <cell r="D4816" t="str">
            <v>000</v>
          </cell>
          <cell r="E4816">
            <v>4396</v>
          </cell>
          <cell r="F4816" t="str">
            <v>Timbres-poste</v>
          </cell>
          <cell r="G4816">
            <v>2014</v>
          </cell>
          <cell r="H4816" t="str">
            <v>Capitaine Haddock</v>
          </cell>
          <cell r="I4816" t="str">
            <v>Bande dessinée. Tintin et ses amis.</v>
          </cell>
          <cell r="J4816">
            <v>2.5</v>
          </cell>
          <cell r="K4816">
            <v>1</v>
          </cell>
          <cell r="L4816">
            <v>0</v>
          </cell>
          <cell r="M4816">
            <v>0</v>
          </cell>
          <cell r="N4816">
            <v>1.4</v>
          </cell>
          <cell r="O4816">
            <v>0</v>
          </cell>
          <cell r="P4816">
            <v>0</v>
          </cell>
          <cell r="Q4816">
            <v>0</v>
          </cell>
          <cell r="R4816" t="str">
            <v/>
          </cell>
          <cell r="S4816" t="str">
            <v>10 sur 2 ou 3 côtés</v>
          </cell>
          <cell r="T4816" t="str">
            <v>1</v>
          </cell>
          <cell r="U4816" t="str">
            <v/>
          </cell>
          <cell r="V4816" t="str">
            <v>Héliogravure</v>
          </cell>
        </row>
        <row r="4817">
          <cell r="B4817" t="str">
            <v>DR-000-4397</v>
          </cell>
          <cell r="C4817" t="str">
            <v>4848484552515755</v>
          </cell>
          <cell r="D4817" t="str">
            <v>000</v>
          </cell>
          <cell r="E4817">
            <v>4397</v>
          </cell>
          <cell r="F4817" t="str">
            <v>Timbres-poste</v>
          </cell>
          <cell r="G4817">
            <v>2014</v>
          </cell>
          <cell r="H4817" t="str">
            <v>Abdallah</v>
          </cell>
          <cell r="I4817" t="str">
            <v>Bande dessinée. Tintin et ses amis.</v>
          </cell>
          <cell r="J4817">
            <v>2.5</v>
          </cell>
          <cell r="K4817">
            <v>1</v>
          </cell>
          <cell r="L4817">
            <v>0</v>
          </cell>
          <cell r="M4817">
            <v>0</v>
          </cell>
          <cell r="N4817">
            <v>1.4</v>
          </cell>
          <cell r="O4817">
            <v>0</v>
          </cell>
          <cell r="P4817">
            <v>0</v>
          </cell>
          <cell r="Q4817">
            <v>0</v>
          </cell>
          <cell r="R4817" t="str">
            <v/>
          </cell>
          <cell r="S4817" t="str">
            <v>10 sur 2 ou 3 côtés</v>
          </cell>
          <cell r="T4817" t="str">
            <v>1</v>
          </cell>
          <cell r="U4817" t="str">
            <v/>
          </cell>
          <cell r="V4817" t="str">
            <v>Héliogravure</v>
          </cell>
        </row>
        <row r="4818">
          <cell r="B4818" t="str">
            <v>DR-000-4398</v>
          </cell>
          <cell r="C4818" t="str">
            <v>4848484552515756</v>
          </cell>
          <cell r="D4818" t="str">
            <v>000</v>
          </cell>
          <cell r="E4818">
            <v>4398</v>
          </cell>
          <cell r="F4818" t="str">
            <v>Timbres-poste</v>
          </cell>
          <cell r="G4818">
            <v>2014</v>
          </cell>
          <cell r="H4818" t="str">
            <v>Tchang</v>
          </cell>
          <cell r="I4818" t="str">
            <v>Bande dessinée. Tintin et ses amis.</v>
          </cell>
          <cell r="J4818">
            <v>2.5</v>
          </cell>
          <cell r="K4818">
            <v>1</v>
          </cell>
          <cell r="L4818">
            <v>0</v>
          </cell>
          <cell r="M4818">
            <v>0</v>
          </cell>
          <cell r="N4818">
            <v>1.4</v>
          </cell>
          <cell r="O4818">
            <v>0</v>
          </cell>
          <cell r="P4818">
            <v>0</v>
          </cell>
          <cell r="Q4818">
            <v>0</v>
          </cell>
          <cell r="R4818" t="str">
            <v/>
          </cell>
          <cell r="S4818" t="str">
            <v>10 sur 2 ou 3 côtés</v>
          </cell>
          <cell r="T4818" t="str">
            <v>1</v>
          </cell>
          <cell r="U4818" t="str">
            <v/>
          </cell>
          <cell r="V4818" t="str">
            <v>Héliogravure</v>
          </cell>
        </row>
        <row r="4819">
          <cell r="B4819" t="str">
            <v>DR-000-4399</v>
          </cell>
          <cell r="C4819" t="str">
            <v>4848484552515757</v>
          </cell>
          <cell r="D4819" t="str">
            <v>000</v>
          </cell>
          <cell r="E4819">
            <v>4399</v>
          </cell>
          <cell r="F4819" t="str">
            <v>Timbres-poste</v>
          </cell>
          <cell r="G4819">
            <v>2014</v>
          </cell>
          <cell r="H4819" t="str">
            <v>Le Général Alcazar</v>
          </cell>
          <cell r="I4819" t="str">
            <v>Bande dessinée. Tintin et ses amis.</v>
          </cell>
          <cell r="J4819">
            <v>2.5</v>
          </cell>
          <cell r="K4819">
            <v>1</v>
          </cell>
          <cell r="L4819">
            <v>0</v>
          </cell>
          <cell r="M4819">
            <v>0</v>
          </cell>
          <cell r="N4819">
            <v>1.4</v>
          </cell>
          <cell r="O4819">
            <v>0</v>
          </cell>
          <cell r="P4819">
            <v>0</v>
          </cell>
          <cell r="Q4819">
            <v>0</v>
          </cell>
          <cell r="R4819" t="str">
            <v/>
          </cell>
          <cell r="S4819" t="str">
            <v>10 sur 2 ou 3 côtés</v>
          </cell>
          <cell r="T4819" t="str">
            <v>1</v>
          </cell>
          <cell r="U4819" t="str">
            <v/>
          </cell>
          <cell r="V4819" t="str">
            <v>Héliogravure</v>
          </cell>
        </row>
        <row r="4820">
          <cell r="B4820" t="str">
            <v>DR-000-4400</v>
          </cell>
          <cell r="C4820" t="str">
            <v>4848484552524848</v>
          </cell>
          <cell r="D4820" t="str">
            <v>000</v>
          </cell>
          <cell r="E4820">
            <v>4400</v>
          </cell>
          <cell r="F4820" t="str">
            <v>Timbres-poste</v>
          </cell>
          <cell r="G4820">
            <v>2014</v>
          </cell>
          <cell r="H4820" t="str">
            <v>Nestor</v>
          </cell>
          <cell r="I4820" t="str">
            <v>Bande dessinée. Tintin et ses amis.</v>
          </cell>
          <cell r="J4820">
            <v>2.5</v>
          </cell>
          <cell r="K4820">
            <v>1</v>
          </cell>
          <cell r="L4820">
            <v>0</v>
          </cell>
          <cell r="M4820">
            <v>0</v>
          </cell>
          <cell r="N4820">
            <v>1.4</v>
          </cell>
          <cell r="O4820">
            <v>0</v>
          </cell>
          <cell r="P4820">
            <v>0</v>
          </cell>
          <cell r="Q4820">
            <v>0</v>
          </cell>
          <cell r="R4820" t="str">
            <v/>
          </cell>
          <cell r="S4820" t="str">
            <v>10 sur 2 ou 3 côtés</v>
          </cell>
          <cell r="T4820" t="str">
            <v>1</v>
          </cell>
          <cell r="U4820" t="str">
            <v/>
          </cell>
          <cell r="V4820" t="str">
            <v>Héliogravure</v>
          </cell>
        </row>
        <row r="4821">
          <cell r="B4821" t="str">
            <v>DR-000-4401</v>
          </cell>
          <cell r="C4821" t="str">
            <v>4848484552524849</v>
          </cell>
          <cell r="D4821" t="str">
            <v>000</v>
          </cell>
          <cell r="E4821">
            <v>4401</v>
          </cell>
          <cell r="F4821" t="str">
            <v>Timbres-poste</v>
          </cell>
          <cell r="G4821">
            <v>2014</v>
          </cell>
          <cell r="H4821" t="str">
            <v>Détail d'une crosse</v>
          </cell>
          <cell r="I4821" t="str">
            <v>Sport.coupe du monde de hokey sur gazon masculin 2014.</v>
          </cell>
          <cell r="J4821">
            <v>4.5</v>
          </cell>
          <cell r="K4821">
            <v>1</v>
          </cell>
          <cell r="L4821">
            <v>0</v>
          </cell>
          <cell r="M4821">
            <v>0</v>
          </cell>
          <cell r="N4821">
            <v>2.4</v>
          </cell>
          <cell r="O4821">
            <v>0</v>
          </cell>
          <cell r="P4821">
            <v>0</v>
          </cell>
          <cell r="Q4821">
            <v>0</v>
          </cell>
          <cell r="R4821" t="str">
            <v/>
          </cell>
          <cell r="S4821" t="str">
            <v>11½</v>
          </cell>
          <cell r="T4821" t="str">
            <v>1 (Monde)</v>
          </cell>
          <cell r="U4821" t="str">
            <v/>
          </cell>
          <cell r="V4821" t="str">
            <v>Offset</v>
          </cell>
        </row>
        <row r="4822">
          <cell r="B4822" t="str">
            <v>DR-000-4402</v>
          </cell>
          <cell r="C4822" t="str">
            <v>4848484552524850</v>
          </cell>
          <cell r="D4822" t="str">
            <v>000</v>
          </cell>
          <cell r="E4822">
            <v>4402</v>
          </cell>
          <cell r="F4822" t="str">
            <v>Timbres-poste</v>
          </cell>
          <cell r="G4822">
            <v>2014</v>
          </cell>
          <cell r="H4822" t="str">
            <v>"Silhouette d'un footballeur et mention "Brasil 2014""</v>
          </cell>
          <cell r="I4822" t="str">
            <v>Sport.coupe du monde de football de  2014 au Brésil.</v>
          </cell>
          <cell r="J4822">
            <v>4</v>
          </cell>
          <cell r="K4822">
            <v>1</v>
          </cell>
          <cell r="L4822">
            <v>0</v>
          </cell>
          <cell r="M4822">
            <v>0</v>
          </cell>
          <cell r="N4822">
            <v>4</v>
          </cell>
          <cell r="O4822">
            <v>0</v>
          </cell>
          <cell r="P4822">
            <v>0</v>
          </cell>
          <cell r="Q4822">
            <v>0</v>
          </cell>
          <cell r="R4822" t="str">
            <v/>
          </cell>
          <cell r="S4822" t="str">
            <v>12</v>
          </cell>
          <cell r="T4822" t="str">
            <v>1 (Europe)</v>
          </cell>
          <cell r="U4822" t="str">
            <v/>
          </cell>
          <cell r="V4822" t="str">
            <v>Offset</v>
          </cell>
        </row>
        <row r="4823">
          <cell r="B4823" t="str">
            <v>DR-000-F4402</v>
          </cell>
          <cell r="C4823" t="str">
            <v>484848457052524850</v>
          </cell>
          <cell r="D4823" t="str">
            <v>000</v>
          </cell>
          <cell r="E4823" t="str">
            <v>F4402</v>
          </cell>
          <cell r="F4823" t="str">
            <v>Timbres-poste</v>
          </cell>
          <cell r="G4823">
            <v>2014</v>
          </cell>
          <cell r="H4823" t="str">
            <v/>
          </cell>
          <cell r="I4823" t="str">
            <v>Sport.coupe du monde de football de  2014 au Brésil.</v>
          </cell>
          <cell r="J4823">
            <v>20</v>
          </cell>
          <cell r="K4823">
            <v>0</v>
          </cell>
          <cell r="L4823">
            <v>0</v>
          </cell>
          <cell r="M4823">
            <v>0</v>
          </cell>
          <cell r="N4823">
            <v>20</v>
          </cell>
          <cell r="O4823">
            <v>0</v>
          </cell>
          <cell r="P4823">
            <v>0</v>
          </cell>
          <cell r="Q4823">
            <v>0</v>
          </cell>
          <cell r="R4823" t="str">
            <v/>
          </cell>
          <cell r="S4823" t="str">
            <v/>
          </cell>
          <cell r="T4823" t="str">
            <v/>
          </cell>
          <cell r="U4823" t="str">
            <v/>
          </cell>
          <cell r="V4823" t="str">
            <v/>
          </cell>
        </row>
        <row r="4824">
          <cell r="B4824" t="str">
            <v>DR-000-4403</v>
          </cell>
          <cell r="C4824" t="str">
            <v>4848484552524851</v>
          </cell>
          <cell r="D4824" t="str">
            <v>000</v>
          </cell>
          <cell r="E4824">
            <v>4403</v>
          </cell>
          <cell r="F4824" t="str">
            <v>Timbres-poste</v>
          </cell>
          <cell r="G4824">
            <v>2014</v>
          </cell>
          <cell r="H4824" t="str">
            <v>Présentation des couches hexagonales dans la glace ordinaire</v>
          </cell>
          <cell r="I4824" t="str">
            <v>Année de la cristallographie</v>
          </cell>
          <cell r="J4824">
            <v>13.5</v>
          </cell>
          <cell r="K4824">
            <v>1</v>
          </cell>
          <cell r="L4824">
            <v>0</v>
          </cell>
          <cell r="M4824">
            <v>0</v>
          </cell>
          <cell r="N4824">
            <v>13.5</v>
          </cell>
          <cell r="O4824">
            <v>0</v>
          </cell>
          <cell r="P4824">
            <v>0</v>
          </cell>
          <cell r="Q4824">
            <v>0</v>
          </cell>
          <cell r="R4824" t="str">
            <v/>
          </cell>
          <cell r="S4824" t="str">
            <v>Dentelure hors normes</v>
          </cell>
          <cell r="T4824" t="str">
            <v>3 (Monde</v>
          </cell>
          <cell r="U4824" t="str">
            <v/>
          </cell>
          <cell r="V4824" t="str">
            <v>Sérigraphie</v>
          </cell>
        </row>
        <row r="4825">
          <cell r="B4825" t="str">
            <v>DR-000-F4403</v>
          </cell>
          <cell r="C4825" t="str">
            <v>484848457052524851</v>
          </cell>
          <cell r="D4825" t="str">
            <v>000</v>
          </cell>
          <cell r="E4825" t="str">
            <v>F4403</v>
          </cell>
          <cell r="F4825" t="str">
            <v>Timbres-poste</v>
          </cell>
          <cell r="G4825">
            <v>2014</v>
          </cell>
          <cell r="H4825" t="str">
            <v/>
          </cell>
          <cell r="I4825" t="str">
            <v>Année de la cristallographie</v>
          </cell>
          <cell r="J4825">
            <v>27</v>
          </cell>
          <cell r="K4825">
            <v>1</v>
          </cell>
          <cell r="L4825">
            <v>0</v>
          </cell>
          <cell r="M4825">
            <v>0</v>
          </cell>
          <cell r="N4825">
            <v>27</v>
          </cell>
          <cell r="O4825">
            <v>0</v>
          </cell>
          <cell r="P4825">
            <v>0</v>
          </cell>
          <cell r="Q4825">
            <v>0</v>
          </cell>
          <cell r="R4825" t="str">
            <v/>
          </cell>
          <cell r="S4825" t="str">
            <v/>
          </cell>
          <cell r="T4825" t="str">
            <v/>
          </cell>
          <cell r="U4825" t="str">
            <v/>
          </cell>
          <cell r="V4825" t="str">
            <v/>
          </cell>
        </row>
        <row r="4826">
          <cell r="B4826" t="str">
            <v>DR-000-4404</v>
          </cell>
          <cell r="C4826" t="str">
            <v>4848484552524852</v>
          </cell>
          <cell r="D4826" t="str">
            <v>000</v>
          </cell>
          <cell r="E4826">
            <v>4404</v>
          </cell>
          <cell r="F4826" t="str">
            <v>Timbres-poste</v>
          </cell>
          <cell r="G4826">
            <v>2014</v>
          </cell>
          <cell r="H4826" t="str">
            <v>La maille unitaire de la variante cubique du T.-P. n° 4403</v>
          </cell>
          <cell r="I4826" t="str">
            <v>Année de la cristallographie</v>
          </cell>
          <cell r="J4826">
            <v>13.5</v>
          </cell>
          <cell r="K4826">
            <v>1</v>
          </cell>
          <cell r="L4826">
            <v>0</v>
          </cell>
          <cell r="M4826">
            <v>0</v>
          </cell>
          <cell r="N4826">
            <v>13.5</v>
          </cell>
          <cell r="O4826">
            <v>0</v>
          </cell>
          <cell r="P4826">
            <v>0</v>
          </cell>
          <cell r="Q4826">
            <v>0</v>
          </cell>
          <cell r="R4826" t="str">
            <v/>
          </cell>
          <cell r="S4826" t="str">
            <v>Dentelure hors normes</v>
          </cell>
          <cell r="T4826" t="str">
            <v>3 (Monde</v>
          </cell>
          <cell r="U4826" t="str">
            <v/>
          </cell>
          <cell r="V4826" t="str">
            <v>Sérigraphie</v>
          </cell>
        </row>
        <row r="4827">
          <cell r="B4827" t="str">
            <v>DR-000-4405</v>
          </cell>
          <cell r="C4827" t="str">
            <v>4848484552524853</v>
          </cell>
          <cell r="D4827" t="str">
            <v>000</v>
          </cell>
          <cell r="E4827">
            <v>4405</v>
          </cell>
          <cell r="F4827" t="str">
            <v>Timbres-poste</v>
          </cell>
          <cell r="G4827">
            <v>2014</v>
          </cell>
          <cell r="H4827" t="str">
            <v>Construction du Canal de Panama</v>
          </cell>
          <cell r="I4827" t="str">
            <v>Transport. Centenaire de l'ouverture du Canal de Panama.</v>
          </cell>
          <cell r="J4827">
            <v>13.5</v>
          </cell>
          <cell r="K4827">
            <v>1</v>
          </cell>
          <cell r="L4827">
            <v>0</v>
          </cell>
          <cell r="M4827">
            <v>0</v>
          </cell>
          <cell r="N4827">
            <v>13.5</v>
          </cell>
          <cell r="O4827">
            <v>0</v>
          </cell>
          <cell r="P4827">
            <v>0</v>
          </cell>
          <cell r="Q4827">
            <v>0</v>
          </cell>
          <cell r="R4827" t="str">
            <v/>
          </cell>
          <cell r="S4827" t="str">
            <v>11½</v>
          </cell>
          <cell r="T4827" t="str">
            <v>3 (Monde</v>
          </cell>
          <cell r="U4827" t="str">
            <v/>
          </cell>
          <cell r="V4827" t="str">
            <v>Offset</v>
          </cell>
        </row>
        <row r="4828">
          <cell r="B4828" t="str">
            <v>DR-000-F4405</v>
          </cell>
          <cell r="C4828" t="str">
            <v>484848457052524853</v>
          </cell>
          <cell r="D4828" t="str">
            <v>000</v>
          </cell>
          <cell r="E4828" t="str">
            <v>F4405</v>
          </cell>
          <cell r="F4828" t="str">
            <v>Timbres-poste</v>
          </cell>
          <cell r="G4828">
            <v>2014</v>
          </cell>
          <cell r="H4828" t="str">
            <v/>
          </cell>
          <cell r="I4828" t="str">
            <v>Transport. Centenaire de l'ouverture du Canal de Panama.</v>
          </cell>
          <cell r="J4828">
            <v>27</v>
          </cell>
          <cell r="K4828">
            <v>1</v>
          </cell>
          <cell r="L4828">
            <v>0</v>
          </cell>
          <cell r="M4828">
            <v>0</v>
          </cell>
          <cell r="N4828">
            <v>27</v>
          </cell>
          <cell r="O4828">
            <v>0</v>
          </cell>
          <cell r="P4828">
            <v>0</v>
          </cell>
          <cell r="Q4828">
            <v>0</v>
          </cell>
          <cell r="R4828" t="str">
            <v/>
          </cell>
          <cell r="S4828" t="str">
            <v/>
          </cell>
          <cell r="T4828" t="str">
            <v/>
          </cell>
          <cell r="U4828" t="str">
            <v/>
          </cell>
          <cell r="V4828" t="str">
            <v/>
          </cell>
        </row>
        <row r="4829">
          <cell r="B4829" t="str">
            <v>DR-000-4406</v>
          </cell>
          <cell r="C4829" t="str">
            <v>4848484552524854</v>
          </cell>
          <cell r="D4829" t="str">
            <v>000</v>
          </cell>
          <cell r="E4829">
            <v>4406</v>
          </cell>
          <cell r="F4829" t="str">
            <v>Timbres-poste</v>
          </cell>
          <cell r="G4829">
            <v>2014</v>
          </cell>
          <cell r="H4829" t="str">
            <v>Situation actuelle du Canal de Panama</v>
          </cell>
          <cell r="I4829" t="str">
            <v>Transport. Centenaire de l'ouverture du Canal de Panama.</v>
          </cell>
          <cell r="J4829">
            <v>13.5</v>
          </cell>
          <cell r="K4829">
            <v>1</v>
          </cell>
          <cell r="L4829">
            <v>0</v>
          </cell>
          <cell r="M4829">
            <v>0</v>
          </cell>
          <cell r="N4829">
            <v>13.5</v>
          </cell>
          <cell r="O4829">
            <v>0</v>
          </cell>
          <cell r="P4829">
            <v>0</v>
          </cell>
          <cell r="Q4829">
            <v>0</v>
          </cell>
          <cell r="R4829" t="str">
            <v/>
          </cell>
          <cell r="S4829" t="str">
            <v>11½</v>
          </cell>
          <cell r="T4829" t="str">
            <v>3 (Monde</v>
          </cell>
          <cell r="U4829" t="str">
            <v/>
          </cell>
          <cell r="V4829" t="str">
            <v>Offset</v>
          </cell>
        </row>
        <row r="4830">
          <cell r="B4830" t="str">
            <v>DR-000-4407</v>
          </cell>
          <cell r="C4830" t="str">
            <v>4848484552524855</v>
          </cell>
          <cell r="D4830" t="str">
            <v>000</v>
          </cell>
          <cell r="E4830">
            <v>4407</v>
          </cell>
          <cell r="F4830" t="str">
            <v>Timbres-poste</v>
          </cell>
          <cell r="G4830">
            <v>2014</v>
          </cell>
          <cell r="H4830" t="str">
            <v>3 (Europe)</v>
          </cell>
          <cell r="I4830" t="str">
            <v>Europa Instruments de musique nationaux</v>
          </cell>
          <cell r="J4830">
            <v>12</v>
          </cell>
          <cell r="K4830">
            <v>1</v>
          </cell>
          <cell r="L4830">
            <v>0</v>
          </cell>
          <cell r="M4830">
            <v>0</v>
          </cell>
          <cell r="N4830">
            <v>12</v>
          </cell>
          <cell r="O4830">
            <v>0</v>
          </cell>
          <cell r="P4830">
            <v>0</v>
          </cell>
          <cell r="Q4830">
            <v>0</v>
          </cell>
          <cell r="R4830" t="str">
            <v/>
          </cell>
          <cell r="S4830" t="str">
            <v>11½</v>
          </cell>
          <cell r="T4830" t="str">
            <v>3 (Europe)</v>
          </cell>
          <cell r="U4830" t="str">
            <v/>
          </cell>
          <cell r="V4830" t="str">
            <v>Offset</v>
          </cell>
        </row>
        <row r="4831">
          <cell r="B4831" t="str">
            <v>DR-000-F4407</v>
          </cell>
          <cell r="C4831" t="str">
            <v>484848457052524855</v>
          </cell>
          <cell r="D4831" t="str">
            <v>000</v>
          </cell>
          <cell r="E4831" t="str">
            <v>F4407</v>
          </cell>
          <cell r="F4831" t="str">
            <v>Timbres-poste</v>
          </cell>
          <cell r="G4831">
            <v>2014</v>
          </cell>
          <cell r="H4831" t="str">
            <v>feuillet de 2 timbres 4407 et 4408</v>
          </cell>
          <cell r="I4831" t="str">
            <v>Europa Instruments de musique nationaux</v>
          </cell>
          <cell r="J4831">
            <v>24</v>
          </cell>
          <cell r="K4831">
            <v>1</v>
          </cell>
          <cell r="L4831">
            <v>0</v>
          </cell>
          <cell r="M4831">
            <v>0</v>
          </cell>
          <cell r="N4831">
            <v>24</v>
          </cell>
          <cell r="O4831">
            <v>0</v>
          </cell>
          <cell r="P4831">
            <v>0</v>
          </cell>
          <cell r="Q4831">
            <v>0</v>
          </cell>
          <cell r="R4831" t="str">
            <v/>
          </cell>
          <cell r="S4831" t="str">
            <v/>
          </cell>
          <cell r="T4831" t="str">
            <v/>
          </cell>
          <cell r="U4831" t="str">
            <v/>
          </cell>
          <cell r="V4831" t="str">
            <v/>
          </cell>
        </row>
        <row r="4832">
          <cell r="B4832" t="str">
            <v>DR-000-4408</v>
          </cell>
          <cell r="C4832" t="str">
            <v>4848484552524856</v>
          </cell>
          <cell r="D4832" t="str">
            <v>000</v>
          </cell>
          <cell r="E4832">
            <v>4408</v>
          </cell>
          <cell r="F4832" t="str">
            <v>Timbres-poste</v>
          </cell>
          <cell r="G4832">
            <v>2014</v>
          </cell>
          <cell r="H4832" t="str">
            <v>3 (Europe)</v>
          </cell>
          <cell r="I4832" t="str">
            <v>Europa Instruments de musique nationaux</v>
          </cell>
          <cell r="J4832">
            <v>12</v>
          </cell>
          <cell r="K4832">
            <v>1</v>
          </cell>
          <cell r="L4832">
            <v>0</v>
          </cell>
          <cell r="M4832">
            <v>0</v>
          </cell>
          <cell r="N4832">
            <v>12</v>
          </cell>
          <cell r="O4832">
            <v>0</v>
          </cell>
          <cell r="P4832">
            <v>0</v>
          </cell>
          <cell r="Q4832">
            <v>0</v>
          </cell>
          <cell r="R4832" t="str">
            <v/>
          </cell>
          <cell r="S4832" t="str">
            <v>11½</v>
          </cell>
          <cell r="T4832" t="str">
            <v>3 (Europe)</v>
          </cell>
          <cell r="U4832" t="str">
            <v/>
          </cell>
          <cell r="V4832" t="str">
            <v>Offset</v>
          </cell>
        </row>
        <row r="4833">
          <cell r="B4833" t="str">
            <v>DR-000-4409</v>
          </cell>
          <cell r="C4833" t="str">
            <v>4848484552524857</v>
          </cell>
          <cell r="D4833" t="str">
            <v>000</v>
          </cell>
          <cell r="E4833">
            <v>4409</v>
          </cell>
          <cell r="F4833" t="str">
            <v>Timbres-poste</v>
          </cell>
          <cell r="G4833">
            <v>2014</v>
          </cell>
          <cell r="H4833" t="str">
            <v>Chevalement</v>
          </cell>
          <cell r="I4833" t="str">
            <v>Patrimoine mondial de l'UNESCO. Sites miniers wallons</v>
          </cell>
          <cell r="J4833">
            <v>4</v>
          </cell>
          <cell r="K4833">
            <v>1</v>
          </cell>
          <cell r="L4833">
            <v>0</v>
          </cell>
          <cell r="M4833">
            <v>0</v>
          </cell>
          <cell r="N4833">
            <v>2.5</v>
          </cell>
          <cell r="O4833">
            <v>0</v>
          </cell>
          <cell r="P4833">
            <v>0</v>
          </cell>
          <cell r="Q4833">
            <v>0</v>
          </cell>
          <cell r="R4833" t="str">
            <v>noir</v>
          </cell>
          <cell r="S4833" t="str">
            <v>11¾x11¼</v>
          </cell>
          <cell r="T4833" t="str">
            <v>1 (Monde)</v>
          </cell>
          <cell r="U4833" t="str">
            <v/>
          </cell>
          <cell r="V4833" t="str">
            <v>Taille-douce et héliogravure</v>
          </cell>
        </row>
        <row r="4834">
          <cell r="B4834" t="str">
            <v>DR-000-4410</v>
          </cell>
          <cell r="C4834" t="str">
            <v>4848484552524948</v>
          </cell>
          <cell r="D4834" t="str">
            <v>000</v>
          </cell>
          <cell r="E4834">
            <v>4410</v>
          </cell>
          <cell r="F4834" t="str">
            <v>Timbres-poste</v>
          </cell>
          <cell r="G4834">
            <v>2014</v>
          </cell>
          <cell r="H4834" t="str">
            <v>La voix du sang (1961)</v>
          </cell>
          <cell r="I4834" t="str">
            <v>Personnalité. René Magritte (1898-1967), peintre surréaliste belge</v>
          </cell>
          <cell r="J4834">
            <v>2.2999999999999998</v>
          </cell>
          <cell r="K4834">
            <v>1</v>
          </cell>
          <cell r="L4834">
            <v>0</v>
          </cell>
          <cell r="M4834">
            <v>0</v>
          </cell>
          <cell r="N4834">
            <v>1.4</v>
          </cell>
          <cell r="O4834">
            <v>0</v>
          </cell>
          <cell r="P4834">
            <v>0</v>
          </cell>
          <cell r="Q4834">
            <v>0</v>
          </cell>
          <cell r="R4834" t="str">
            <v/>
          </cell>
          <cell r="S4834" t="str">
            <v>8</v>
          </cell>
          <cell r="T4834" t="str">
            <v>1</v>
          </cell>
          <cell r="U4834" t="str">
            <v/>
          </cell>
          <cell r="V4834" t="str">
            <v>Offset</v>
          </cell>
        </row>
        <row r="4835">
          <cell r="B4835" t="str">
            <v>DR-000-4411</v>
          </cell>
          <cell r="C4835" t="str">
            <v>4848484552524949</v>
          </cell>
          <cell r="D4835" t="str">
            <v>000</v>
          </cell>
          <cell r="E4835">
            <v>4411</v>
          </cell>
          <cell r="F4835" t="str">
            <v>Timbres-poste</v>
          </cell>
          <cell r="G4835">
            <v>2014</v>
          </cell>
          <cell r="H4835" t="str">
            <v>Portrait d'Adrienne Crowet (1940)</v>
          </cell>
          <cell r="I4835" t="str">
            <v>Personnalité. René Magritte (1898-1967), peintre surréaliste belge</v>
          </cell>
          <cell r="J4835">
            <v>2.2999999999999998</v>
          </cell>
          <cell r="K4835">
            <v>1</v>
          </cell>
          <cell r="L4835">
            <v>0</v>
          </cell>
          <cell r="M4835">
            <v>0</v>
          </cell>
          <cell r="N4835">
            <v>1.4</v>
          </cell>
          <cell r="O4835">
            <v>0</v>
          </cell>
          <cell r="P4835">
            <v>0</v>
          </cell>
          <cell r="Q4835">
            <v>0</v>
          </cell>
          <cell r="R4835" t="str">
            <v/>
          </cell>
          <cell r="S4835" t="str">
            <v>8</v>
          </cell>
          <cell r="T4835" t="str">
            <v>1</v>
          </cell>
          <cell r="U4835" t="str">
            <v/>
          </cell>
          <cell r="V4835" t="str">
            <v>Offset</v>
          </cell>
        </row>
        <row r="4836">
          <cell r="B4836" t="str">
            <v>DR-000-4412</v>
          </cell>
          <cell r="C4836" t="str">
            <v>4848484552524950</v>
          </cell>
          <cell r="D4836" t="str">
            <v>000</v>
          </cell>
          <cell r="E4836">
            <v>4412</v>
          </cell>
          <cell r="F4836" t="str">
            <v>Timbres-poste</v>
          </cell>
          <cell r="G4836">
            <v>2014</v>
          </cell>
          <cell r="H4836" t="str">
            <v>La trahison des images (1929)</v>
          </cell>
          <cell r="I4836" t="str">
            <v>Personnalité. René Magritte (1898-1967), peintre surréaliste belge</v>
          </cell>
          <cell r="J4836">
            <v>2.2999999999999998</v>
          </cell>
          <cell r="K4836">
            <v>1</v>
          </cell>
          <cell r="L4836">
            <v>0</v>
          </cell>
          <cell r="M4836">
            <v>0</v>
          </cell>
          <cell r="N4836">
            <v>1.4</v>
          </cell>
          <cell r="O4836">
            <v>0</v>
          </cell>
          <cell r="P4836">
            <v>0</v>
          </cell>
          <cell r="Q4836">
            <v>0</v>
          </cell>
          <cell r="R4836" t="str">
            <v/>
          </cell>
          <cell r="S4836" t="str">
            <v>8</v>
          </cell>
          <cell r="T4836" t="str">
            <v>1</v>
          </cell>
          <cell r="U4836" t="str">
            <v/>
          </cell>
          <cell r="V4836" t="str">
            <v>Offset</v>
          </cell>
        </row>
        <row r="4837">
          <cell r="B4837" t="str">
            <v>DR-000-4413</v>
          </cell>
          <cell r="C4837" t="str">
            <v>4848484552524951</v>
          </cell>
          <cell r="D4837" t="str">
            <v>000</v>
          </cell>
          <cell r="E4837">
            <v>4413</v>
          </cell>
          <cell r="F4837" t="str">
            <v>Timbres-poste</v>
          </cell>
          <cell r="G4837">
            <v>2014</v>
          </cell>
          <cell r="H4837" t="str">
            <v>Golconde (1953)</v>
          </cell>
          <cell r="I4837" t="str">
            <v>Personnalité. René Magritte (1898-1967), peintre surréaliste belge</v>
          </cell>
          <cell r="J4837">
            <v>2.2999999999999998</v>
          </cell>
          <cell r="K4837">
            <v>1</v>
          </cell>
          <cell r="L4837">
            <v>0</v>
          </cell>
          <cell r="M4837">
            <v>0</v>
          </cell>
          <cell r="N4837">
            <v>1.4</v>
          </cell>
          <cell r="O4837">
            <v>0</v>
          </cell>
          <cell r="P4837">
            <v>0</v>
          </cell>
          <cell r="Q4837">
            <v>0</v>
          </cell>
          <cell r="R4837" t="str">
            <v/>
          </cell>
          <cell r="S4837" t="str">
            <v>8</v>
          </cell>
          <cell r="T4837" t="str">
            <v>1</v>
          </cell>
          <cell r="U4837" t="str">
            <v/>
          </cell>
          <cell r="V4837" t="str">
            <v>Offset</v>
          </cell>
        </row>
        <row r="4838">
          <cell r="B4838" t="str">
            <v>DR-000-4414</v>
          </cell>
          <cell r="C4838" t="str">
            <v>4848484552524952</v>
          </cell>
          <cell r="D4838" t="str">
            <v>000</v>
          </cell>
          <cell r="E4838">
            <v>4414</v>
          </cell>
          <cell r="F4838" t="str">
            <v>Timbres-poste</v>
          </cell>
          <cell r="G4838">
            <v>2014</v>
          </cell>
          <cell r="H4838" t="str">
            <v>La grande famille (1963)</v>
          </cell>
          <cell r="I4838" t="str">
            <v>Personnalité. René Magritte (1898-1967), peintre surréaliste belge</v>
          </cell>
          <cell r="J4838">
            <v>2.2999999999999998</v>
          </cell>
          <cell r="K4838">
            <v>1</v>
          </cell>
          <cell r="L4838">
            <v>0</v>
          </cell>
          <cell r="M4838">
            <v>0</v>
          </cell>
          <cell r="N4838">
            <v>1.4</v>
          </cell>
          <cell r="O4838">
            <v>0</v>
          </cell>
          <cell r="P4838">
            <v>0</v>
          </cell>
          <cell r="Q4838">
            <v>0</v>
          </cell>
          <cell r="R4838" t="str">
            <v/>
          </cell>
          <cell r="S4838" t="str">
            <v>8</v>
          </cell>
          <cell r="T4838" t="str">
            <v>1</v>
          </cell>
          <cell r="U4838" t="str">
            <v/>
          </cell>
          <cell r="V4838" t="str">
            <v>Offset</v>
          </cell>
        </row>
        <row r="4839">
          <cell r="B4839" t="str">
            <v>DR-000-4415</v>
          </cell>
          <cell r="C4839" t="str">
            <v>4848484552524953</v>
          </cell>
          <cell r="D4839" t="str">
            <v>000</v>
          </cell>
          <cell r="E4839">
            <v>4415</v>
          </cell>
          <cell r="F4839" t="str">
            <v>Timbres-poste</v>
          </cell>
          <cell r="G4839">
            <v>2014</v>
          </cell>
          <cell r="H4839" t="str">
            <v>Découverte (1927)</v>
          </cell>
          <cell r="I4839" t="str">
            <v>Personnalité. René Magritte (1898-1967), peintre surréaliste belge</v>
          </cell>
          <cell r="J4839">
            <v>2.2999999999999998</v>
          </cell>
          <cell r="K4839">
            <v>1</v>
          </cell>
          <cell r="L4839">
            <v>0</v>
          </cell>
          <cell r="M4839">
            <v>0</v>
          </cell>
          <cell r="N4839">
            <v>1.4</v>
          </cell>
          <cell r="O4839">
            <v>0</v>
          </cell>
          <cell r="P4839">
            <v>0</v>
          </cell>
          <cell r="Q4839">
            <v>0</v>
          </cell>
          <cell r="R4839" t="str">
            <v/>
          </cell>
          <cell r="S4839" t="str">
            <v>8</v>
          </cell>
          <cell r="T4839" t="str">
            <v>1</v>
          </cell>
          <cell r="U4839" t="str">
            <v/>
          </cell>
          <cell r="V4839" t="str">
            <v>Offset</v>
          </cell>
        </row>
        <row r="4840">
          <cell r="B4840" t="str">
            <v>DR-000-4416</v>
          </cell>
          <cell r="C4840" t="str">
            <v>4848484552524954</v>
          </cell>
          <cell r="D4840" t="str">
            <v>000</v>
          </cell>
          <cell r="E4840">
            <v>4416</v>
          </cell>
          <cell r="F4840" t="str">
            <v>Timbres-poste</v>
          </cell>
          <cell r="G4840">
            <v>2014</v>
          </cell>
          <cell r="H4840" t="str">
            <v>Le domaine d'Arnheim (1962)</v>
          </cell>
          <cell r="I4840" t="str">
            <v>Personnalité. René Magritte (1898-1967), peintre surréaliste belge</v>
          </cell>
          <cell r="J4840">
            <v>2.2999999999999998</v>
          </cell>
          <cell r="K4840">
            <v>1</v>
          </cell>
          <cell r="L4840">
            <v>0</v>
          </cell>
          <cell r="M4840">
            <v>0</v>
          </cell>
          <cell r="N4840">
            <v>1.4</v>
          </cell>
          <cell r="O4840">
            <v>0</v>
          </cell>
          <cell r="P4840">
            <v>0</v>
          </cell>
          <cell r="Q4840">
            <v>0</v>
          </cell>
          <cell r="R4840" t="str">
            <v/>
          </cell>
          <cell r="S4840" t="str">
            <v>8</v>
          </cell>
          <cell r="T4840" t="str">
            <v>1</v>
          </cell>
          <cell r="U4840" t="str">
            <v/>
          </cell>
          <cell r="V4840" t="str">
            <v>Offset</v>
          </cell>
        </row>
        <row r="4841">
          <cell r="B4841" t="str">
            <v>DR-000-4417</v>
          </cell>
          <cell r="C4841" t="str">
            <v>4848484552524955</v>
          </cell>
          <cell r="D4841" t="str">
            <v>000</v>
          </cell>
          <cell r="E4841">
            <v>4417</v>
          </cell>
          <cell r="F4841" t="str">
            <v>Timbres-poste</v>
          </cell>
          <cell r="G4841">
            <v>2014</v>
          </cell>
          <cell r="H4841" t="str">
            <v>L'empire des lumières</v>
          </cell>
          <cell r="I4841" t="str">
            <v>Personnalité. René Magritte (1898-1967), peintre surréaliste belge</v>
          </cell>
          <cell r="J4841">
            <v>2.2999999999999998</v>
          </cell>
          <cell r="K4841">
            <v>1</v>
          </cell>
          <cell r="L4841">
            <v>0</v>
          </cell>
          <cell r="M4841">
            <v>0</v>
          </cell>
          <cell r="N4841">
            <v>1.4</v>
          </cell>
          <cell r="O4841">
            <v>0</v>
          </cell>
          <cell r="P4841">
            <v>0</v>
          </cell>
          <cell r="Q4841">
            <v>0</v>
          </cell>
          <cell r="R4841" t="str">
            <v/>
          </cell>
          <cell r="S4841" t="str">
            <v>8</v>
          </cell>
          <cell r="T4841" t="str">
            <v>1</v>
          </cell>
          <cell r="U4841" t="str">
            <v/>
          </cell>
          <cell r="V4841" t="str">
            <v>Offset</v>
          </cell>
        </row>
        <row r="4842">
          <cell r="B4842" t="str">
            <v>DR-000-4418</v>
          </cell>
          <cell r="C4842" t="str">
            <v>4848484552524956</v>
          </cell>
          <cell r="D4842" t="str">
            <v>000</v>
          </cell>
          <cell r="E4842">
            <v>4418</v>
          </cell>
          <cell r="F4842" t="str">
            <v>Timbres-poste</v>
          </cell>
          <cell r="G4842">
            <v>2014</v>
          </cell>
          <cell r="H4842" t="str">
            <v>Les valeurs personnelles (1952)</v>
          </cell>
          <cell r="I4842" t="str">
            <v>Personnalité. René Magritte (1898-1967), peintre surréaliste belge</v>
          </cell>
          <cell r="J4842">
            <v>2.2999999999999998</v>
          </cell>
          <cell r="K4842">
            <v>1</v>
          </cell>
          <cell r="L4842">
            <v>0</v>
          </cell>
          <cell r="M4842">
            <v>0</v>
          </cell>
          <cell r="N4842">
            <v>1.4</v>
          </cell>
          <cell r="O4842">
            <v>0</v>
          </cell>
          <cell r="P4842">
            <v>0</v>
          </cell>
          <cell r="Q4842">
            <v>0</v>
          </cell>
          <cell r="R4842" t="str">
            <v/>
          </cell>
          <cell r="S4842" t="str">
            <v>8</v>
          </cell>
          <cell r="T4842" t="str">
            <v>1</v>
          </cell>
          <cell r="U4842" t="str">
            <v/>
          </cell>
          <cell r="V4842" t="str">
            <v>Offset</v>
          </cell>
        </row>
        <row r="4843">
          <cell r="B4843" t="str">
            <v>DR-000-4419</v>
          </cell>
          <cell r="C4843" t="str">
            <v>4848484552524957</v>
          </cell>
          <cell r="D4843" t="str">
            <v>000</v>
          </cell>
          <cell r="E4843">
            <v>4419</v>
          </cell>
          <cell r="F4843" t="str">
            <v>Timbres-poste</v>
          </cell>
          <cell r="G4843">
            <v>2014</v>
          </cell>
          <cell r="H4843" t="str">
            <v>La poitrine (1961)</v>
          </cell>
          <cell r="I4843" t="str">
            <v>Personnalité. René Magritte (1898-1967), peintre surréaliste belge</v>
          </cell>
          <cell r="J4843">
            <v>2.2999999999999998</v>
          </cell>
          <cell r="K4843">
            <v>1</v>
          </cell>
          <cell r="L4843">
            <v>0</v>
          </cell>
          <cell r="M4843">
            <v>0</v>
          </cell>
          <cell r="N4843">
            <v>1.4</v>
          </cell>
          <cell r="O4843">
            <v>0</v>
          </cell>
          <cell r="P4843">
            <v>0</v>
          </cell>
          <cell r="Q4843">
            <v>0</v>
          </cell>
          <cell r="R4843" t="str">
            <v/>
          </cell>
          <cell r="S4843" t="str">
            <v>8</v>
          </cell>
          <cell r="T4843" t="str">
            <v>1</v>
          </cell>
          <cell r="U4843" t="str">
            <v/>
          </cell>
          <cell r="V4843" t="str">
            <v>Offset</v>
          </cell>
        </row>
        <row r="4844">
          <cell r="B4844" t="str">
            <v>DR-000-4420</v>
          </cell>
          <cell r="C4844" t="str">
            <v>4848484552525048</v>
          </cell>
          <cell r="D4844" t="str">
            <v>000</v>
          </cell>
          <cell r="E4844">
            <v>4420</v>
          </cell>
          <cell r="F4844" t="str">
            <v>Timbres-poste</v>
          </cell>
          <cell r="G4844">
            <v>2014</v>
          </cell>
          <cell r="H4844" t="str">
            <v>La main de la statue Brabo (Lars Sjööblom, Suède)</v>
          </cell>
          <cell r="I4844" t="str">
            <v>Promotion de la philatélie. Architecture. Grand-place d'Anvers</v>
          </cell>
          <cell r="J4844">
            <v>4</v>
          </cell>
          <cell r="K4844">
            <v>1</v>
          </cell>
          <cell r="L4844">
            <v>0</v>
          </cell>
          <cell r="M4844">
            <v>0</v>
          </cell>
          <cell r="N4844">
            <v>4</v>
          </cell>
          <cell r="O4844">
            <v>0</v>
          </cell>
          <cell r="P4844">
            <v>0</v>
          </cell>
          <cell r="Q4844">
            <v>0</v>
          </cell>
          <cell r="R4844" t="str">
            <v/>
          </cell>
          <cell r="S4844" t="str">
            <v>11½</v>
          </cell>
          <cell r="T4844" t="str">
            <v>1</v>
          </cell>
          <cell r="U4844" t="str">
            <v/>
          </cell>
          <cell r="V4844" t="str">
            <v>Taille-douce et offset</v>
          </cell>
        </row>
        <row r="4845">
          <cell r="B4845" t="str">
            <v>DR-000-F4420</v>
          </cell>
          <cell r="C4845" t="str">
            <v>484848457052525048</v>
          </cell>
          <cell r="D4845" t="str">
            <v>000</v>
          </cell>
          <cell r="E4845" t="str">
            <v>F4420</v>
          </cell>
          <cell r="F4845" t="str">
            <v>Timbres-poste</v>
          </cell>
          <cell r="G4845">
            <v>2014</v>
          </cell>
          <cell r="H4845" t="str">
            <v>feuillet de 5 timbres (4420 à 4424)</v>
          </cell>
          <cell r="I4845" t="str">
            <v>Promotion de la philatélie. Architecture. Grand-place d'Anvers</v>
          </cell>
          <cell r="J4845">
            <v>20</v>
          </cell>
          <cell r="K4845">
            <v>1</v>
          </cell>
          <cell r="L4845">
            <v>0</v>
          </cell>
          <cell r="M4845">
            <v>0</v>
          </cell>
          <cell r="N4845">
            <v>20</v>
          </cell>
          <cell r="O4845">
            <v>0</v>
          </cell>
          <cell r="P4845">
            <v>0</v>
          </cell>
          <cell r="Q4845">
            <v>0</v>
          </cell>
          <cell r="R4845" t="str">
            <v/>
          </cell>
          <cell r="S4845" t="str">
            <v/>
          </cell>
          <cell r="T4845" t="str">
            <v/>
          </cell>
          <cell r="U4845" t="str">
            <v/>
          </cell>
          <cell r="V4845" t="str">
            <v/>
          </cell>
        </row>
        <row r="4846">
          <cell r="B4846" t="str">
            <v>DR-000-4421</v>
          </cell>
          <cell r="C4846" t="str">
            <v>4848484552525049</v>
          </cell>
          <cell r="D4846" t="str">
            <v>000</v>
          </cell>
          <cell r="E4846">
            <v>4421</v>
          </cell>
          <cell r="F4846" t="str">
            <v>Timbres-poste</v>
          </cell>
          <cell r="G4846">
            <v>2014</v>
          </cell>
          <cell r="H4846" t="str">
            <v>Cathédrale Notre-Dame (Przemyslaw Krajewski, Pologne)</v>
          </cell>
          <cell r="I4846" t="str">
            <v>Promotion de la philatélie. Architecture. Grand-place d'Anvers</v>
          </cell>
          <cell r="J4846">
            <v>4</v>
          </cell>
          <cell r="K4846">
            <v>1</v>
          </cell>
          <cell r="L4846">
            <v>0</v>
          </cell>
          <cell r="M4846">
            <v>0</v>
          </cell>
          <cell r="N4846">
            <v>4</v>
          </cell>
          <cell r="O4846">
            <v>0</v>
          </cell>
          <cell r="P4846">
            <v>0</v>
          </cell>
          <cell r="Q4846">
            <v>0</v>
          </cell>
          <cell r="R4846" t="str">
            <v/>
          </cell>
          <cell r="S4846" t="str">
            <v>11½</v>
          </cell>
          <cell r="T4846" t="str">
            <v>1</v>
          </cell>
          <cell r="U4846" t="str">
            <v/>
          </cell>
          <cell r="V4846" t="str">
            <v>Taille-douce et offset</v>
          </cell>
        </row>
        <row r="4847">
          <cell r="B4847" t="str">
            <v>DR-000-4422</v>
          </cell>
          <cell r="C4847" t="str">
            <v>4848484552525050</v>
          </cell>
          <cell r="D4847" t="str">
            <v>000</v>
          </cell>
          <cell r="E4847">
            <v>4422</v>
          </cell>
          <cell r="F4847" t="str">
            <v>Timbres-poste</v>
          </cell>
          <cell r="G4847">
            <v>2014</v>
          </cell>
          <cell r="H4847" t="str">
            <v>Hôtel de Ville (Jiang Weijie, Chine)</v>
          </cell>
          <cell r="I4847" t="str">
            <v>Promotion de la philatélie. Architecture. Grand-place d'Anvers</v>
          </cell>
          <cell r="J4847">
            <v>4</v>
          </cell>
          <cell r="K4847">
            <v>1</v>
          </cell>
          <cell r="L4847">
            <v>0</v>
          </cell>
          <cell r="M4847">
            <v>0</v>
          </cell>
          <cell r="N4847">
            <v>4</v>
          </cell>
          <cell r="O4847">
            <v>0</v>
          </cell>
          <cell r="P4847">
            <v>0</v>
          </cell>
          <cell r="Q4847">
            <v>0</v>
          </cell>
          <cell r="R4847" t="str">
            <v/>
          </cell>
          <cell r="S4847" t="str">
            <v>11½</v>
          </cell>
          <cell r="T4847" t="str">
            <v>1</v>
          </cell>
          <cell r="U4847" t="str">
            <v/>
          </cell>
          <cell r="V4847" t="str">
            <v>Taille-douce et offset</v>
          </cell>
        </row>
        <row r="4848">
          <cell r="B4848" t="str">
            <v>DR-000-4423</v>
          </cell>
          <cell r="C4848" t="str">
            <v>4848484552525051</v>
          </cell>
          <cell r="D4848" t="str">
            <v>000</v>
          </cell>
          <cell r="E4848">
            <v>4423</v>
          </cell>
          <cell r="F4848" t="str">
            <v>Timbres-poste</v>
          </cell>
          <cell r="G4848">
            <v>2014</v>
          </cell>
          <cell r="H4848" t="str">
            <v>Maisons : De Witte Engel, De Mouwe &amp; Spaengien (Guillaume Broux, Belgique)</v>
          </cell>
          <cell r="I4848" t="str">
            <v>Promotion de la philatélie. Architecture. Grand-place d'Anvers</v>
          </cell>
          <cell r="J4848">
            <v>4</v>
          </cell>
          <cell r="K4848">
            <v>1</v>
          </cell>
          <cell r="L4848">
            <v>0</v>
          </cell>
          <cell r="M4848">
            <v>0</v>
          </cell>
          <cell r="N4848">
            <v>4</v>
          </cell>
          <cell r="O4848">
            <v>0</v>
          </cell>
          <cell r="P4848">
            <v>0</v>
          </cell>
          <cell r="Q4848">
            <v>0</v>
          </cell>
          <cell r="R4848" t="str">
            <v/>
          </cell>
          <cell r="S4848" t="str">
            <v>11½</v>
          </cell>
          <cell r="T4848" t="str">
            <v>1</v>
          </cell>
          <cell r="U4848" t="str">
            <v/>
          </cell>
          <cell r="V4848" t="str">
            <v>Taille-douce et offset</v>
          </cell>
        </row>
        <row r="4849">
          <cell r="B4849" t="str">
            <v>DR-000-4424</v>
          </cell>
          <cell r="C4849" t="str">
            <v>4848484552525052</v>
          </cell>
          <cell r="D4849" t="str">
            <v>000</v>
          </cell>
          <cell r="E4849">
            <v>4424</v>
          </cell>
          <cell r="F4849" t="str">
            <v>Timbres-poste</v>
          </cell>
          <cell r="G4849">
            <v>2014</v>
          </cell>
          <cell r="H4849" t="str">
            <v>Maisons : Huis de Spiegel, De Zwarte Arend, De Pauw/In den Vos (Engravers team of the FNMT, Espagne)</v>
          </cell>
          <cell r="I4849" t="str">
            <v>Promotion de la philatélie. Architecture. Grand-place d'Anvers</v>
          </cell>
          <cell r="J4849">
            <v>4</v>
          </cell>
          <cell r="K4849">
            <v>1</v>
          </cell>
          <cell r="L4849">
            <v>0</v>
          </cell>
          <cell r="M4849">
            <v>0</v>
          </cell>
          <cell r="N4849">
            <v>4</v>
          </cell>
          <cell r="O4849">
            <v>0</v>
          </cell>
          <cell r="P4849">
            <v>0</v>
          </cell>
          <cell r="Q4849">
            <v>0</v>
          </cell>
          <cell r="R4849" t="str">
            <v/>
          </cell>
          <cell r="S4849" t="str">
            <v>11½</v>
          </cell>
          <cell r="T4849" t="str">
            <v>1</v>
          </cell>
          <cell r="U4849" t="str">
            <v/>
          </cell>
          <cell r="V4849" t="str">
            <v>Taille-douce et offset</v>
          </cell>
        </row>
        <row r="4850">
          <cell r="B4850" t="str">
            <v>DR-000-4420a</v>
          </cell>
          <cell r="C4850" t="str">
            <v>484848455252504897</v>
          </cell>
          <cell r="D4850" t="str">
            <v>000</v>
          </cell>
          <cell r="E4850" t="str">
            <v>4420a</v>
          </cell>
          <cell r="F4850" t="str">
            <v>Timbres-poste</v>
          </cell>
          <cell r="G4850">
            <v>2014</v>
          </cell>
          <cell r="H4850" t="str">
            <v>La main de la statue Brabo (Lars Sjööblom, Suède)</v>
          </cell>
          <cell r="I4850" t="str">
            <v>Promotion de la philatélie. Architecture. Grand-place d'Anvers</v>
          </cell>
          <cell r="J4850">
            <v>4</v>
          </cell>
          <cell r="K4850">
            <v>0</v>
          </cell>
          <cell r="L4850">
            <v>0</v>
          </cell>
          <cell r="M4850">
            <v>0</v>
          </cell>
          <cell r="N4850">
            <v>4</v>
          </cell>
          <cell r="O4850">
            <v>0</v>
          </cell>
          <cell r="P4850">
            <v>0</v>
          </cell>
          <cell r="Q4850">
            <v>0</v>
          </cell>
          <cell r="R4850" t="str">
            <v/>
          </cell>
          <cell r="S4850" t="str">
            <v>non dentelé</v>
          </cell>
          <cell r="T4850" t="str">
            <v>1</v>
          </cell>
          <cell r="U4850" t="str">
            <v/>
          </cell>
          <cell r="V4850" t="str">
            <v>sans Taille-douce et offset</v>
          </cell>
        </row>
        <row r="4851">
          <cell r="B4851" t="str">
            <v>DR-000-F4420a</v>
          </cell>
          <cell r="C4851" t="str">
            <v>48484845705252504897</v>
          </cell>
          <cell r="D4851" t="str">
            <v>000</v>
          </cell>
          <cell r="E4851" t="str">
            <v>F4420a</v>
          </cell>
          <cell r="F4851" t="str">
            <v>Timbres-poste</v>
          </cell>
          <cell r="G4851">
            <v>2014</v>
          </cell>
          <cell r="H4851" t="str">
            <v/>
          </cell>
          <cell r="I4851" t="str">
            <v>Promotion de la philatélie. Architecture. Grand-place d'Anvers</v>
          </cell>
          <cell r="J4851">
            <v>20</v>
          </cell>
          <cell r="K4851">
            <v>0</v>
          </cell>
          <cell r="L4851">
            <v>0</v>
          </cell>
          <cell r="M4851">
            <v>0</v>
          </cell>
          <cell r="N4851">
            <v>20</v>
          </cell>
          <cell r="O4851">
            <v>0</v>
          </cell>
          <cell r="P4851">
            <v>0</v>
          </cell>
          <cell r="Q4851">
            <v>0</v>
          </cell>
          <cell r="R4851" t="str">
            <v/>
          </cell>
          <cell r="S4851" t="str">
            <v>non dentelé</v>
          </cell>
          <cell r="T4851" t="str">
            <v/>
          </cell>
          <cell r="U4851" t="str">
            <v/>
          </cell>
          <cell r="V4851" t="str">
            <v/>
          </cell>
        </row>
        <row r="4852">
          <cell r="B4852" t="str">
            <v>DR-000-4421a</v>
          </cell>
          <cell r="C4852" t="str">
            <v>484848455252504997</v>
          </cell>
          <cell r="D4852" t="str">
            <v>000</v>
          </cell>
          <cell r="E4852" t="str">
            <v>4421a</v>
          </cell>
          <cell r="F4852" t="str">
            <v>Timbres-poste</v>
          </cell>
          <cell r="G4852">
            <v>2014</v>
          </cell>
          <cell r="H4852" t="str">
            <v>Cathédrale Notre-Dame (Przemyslaw Krajewski, Pologne)</v>
          </cell>
          <cell r="I4852" t="str">
            <v>Promotion de la philatélie. Architecture. Grand-place d'Anvers</v>
          </cell>
          <cell r="J4852">
            <v>4</v>
          </cell>
          <cell r="K4852">
            <v>0</v>
          </cell>
          <cell r="L4852">
            <v>0</v>
          </cell>
          <cell r="M4852">
            <v>0</v>
          </cell>
          <cell r="N4852">
            <v>4</v>
          </cell>
          <cell r="O4852">
            <v>0</v>
          </cell>
          <cell r="P4852">
            <v>0</v>
          </cell>
          <cell r="Q4852">
            <v>0</v>
          </cell>
          <cell r="R4852" t="str">
            <v/>
          </cell>
          <cell r="S4852" t="str">
            <v>non dentelé</v>
          </cell>
          <cell r="T4852" t="str">
            <v>1</v>
          </cell>
          <cell r="U4852" t="str">
            <v/>
          </cell>
          <cell r="V4852" t="str">
            <v>Taille-douce et offset</v>
          </cell>
        </row>
        <row r="4853">
          <cell r="B4853" t="str">
            <v>DR-000-4422a</v>
          </cell>
          <cell r="C4853" t="str">
            <v>484848455252505097</v>
          </cell>
          <cell r="D4853" t="str">
            <v>000</v>
          </cell>
          <cell r="E4853" t="str">
            <v>4422a</v>
          </cell>
          <cell r="F4853" t="str">
            <v>Timbres-poste</v>
          </cell>
          <cell r="G4853">
            <v>2014</v>
          </cell>
          <cell r="H4853" t="str">
            <v>Hôtel de Ville (Jiang Weijie, Chine)</v>
          </cell>
          <cell r="I4853" t="str">
            <v>Promotion de la philatélie. Architecture. Grand-place d'Anvers</v>
          </cell>
          <cell r="J4853">
            <v>4</v>
          </cell>
          <cell r="K4853">
            <v>0</v>
          </cell>
          <cell r="L4853">
            <v>0</v>
          </cell>
          <cell r="M4853">
            <v>0</v>
          </cell>
          <cell r="N4853">
            <v>4</v>
          </cell>
          <cell r="O4853">
            <v>0</v>
          </cell>
          <cell r="P4853">
            <v>0</v>
          </cell>
          <cell r="Q4853">
            <v>0</v>
          </cell>
          <cell r="R4853" t="str">
            <v/>
          </cell>
          <cell r="S4853" t="str">
            <v>non dentelé</v>
          </cell>
          <cell r="T4853" t="str">
            <v>1</v>
          </cell>
          <cell r="U4853" t="str">
            <v/>
          </cell>
          <cell r="V4853" t="str">
            <v>Taille-douce et offset</v>
          </cell>
        </row>
        <row r="4854">
          <cell r="B4854" t="str">
            <v>DR-000-4423a</v>
          </cell>
          <cell r="C4854" t="str">
            <v>484848455252505197</v>
          </cell>
          <cell r="D4854" t="str">
            <v>000</v>
          </cell>
          <cell r="E4854" t="str">
            <v>4423a</v>
          </cell>
          <cell r="F4854" t="str">
            <v>Timbres-poste</v>
          </cell>
          <cell r="G4854">
            <v>2014</v>
          </cell>
          <cell r="H4854" t="str">
            <v>Maisons : De Witte Engel, De Mouwe &amp; Spaengien (Guillaume Broux, Belgique)</v>
          </cell>
          <cell r="I4854" t="str">
            <v>Promotion de la philatélie. Architecture. Grand-place d'Anvers</v>
          </cell>
          <cell r="J4854">
            <v>4</v>
          </cell>
          <cell r="K4854">
            <v>0</v>
          </cell>
          <cell r="L4854">
            <v>0</v>
          </cell>
          <cell r="M4854">
            <v>0</v>
          </cell>
          <cell r="N4854">
            <v>4</v>
          </cell>
          <cell r="O4854">
            <v>0</v>
          </cell>
          <cell r="P4854">
            <v>0</v>
          </cell>
          <cell r="Q4854">
            <v>0</v>
          </cell>
          <cell r="R4854" t="str">
            <v/>
          </cell>
          <cell r="S4854" t="str">
            <v>non dentelé</v>
          </cell>
          <cell r="T4854" t="str">
            <v>1</v>
          </cell>
          <cell r="U4854" t="str">
            <v/>
          </cell>
          <cell r="V4854" t="str">
            <v>Taille-douce et offset</v>
          </cell>
        </row>
        <row r="4855">
          <cell r="B4855" t="str">
            <v>DR-000-4424a</v>
          </cell>
          <cell r="C4855" t="str">
            <v>484848455252505297</v>
          </cell>
          <cell r="D4855" t="str">
            <v>000</v>
          </cell>
          <cell r="E4855" t="str">
            <v>4424a</v>
          </cell>
          <cell r="F4855" t="str">
            <v>Timbres-poste</v>
          </cell>
          <cell r="G4855">
            <v>2014</v>
          </cell>
          <cell r="H4855" t="str">
            <v>Maisons : Huis de Spiegel, De Zwarte Arend, De Pauw/In den Vos (Engravers team of the FNMT, Espagne)</v>
          </cell>
          <cell r="I4855" t="str">
            <v>Promotion de la philatélie. Architecture. Grand-place d'Anvers</v>
          </cell>
          <cell r="J4855">
            <v>2.2999999999999998</v>
          </cell>
          <cell r="K4855">
            <v>0</v>
          </cell>
          <cell r="L4855">
            <v>0</v>
          </cell>
          <cell r="M4855">
            <v>0</v>
          </cell>
          <cell r="N4855">
            <v>2.2999999999999998</v>
          </cell>
          <cell r="O4855">
            <v>0</v>
          </cell>
          <cell r="P4855">
            <v>0</v>
          </cell>
          <cell r="Q4855">
            <v>0</v>
          </cell>
          <cell r="R4855" t="str">
            <v/>
          </cell>
          <cell r="S4855" t="str">
            <v>non dentelé</v>
          </cell>
          <cell r="T4855" t="str">
            <v>1</v>
          </cell>
          <cell r="U4855" t="str">
            <v/>
          </cell>
          <cell r="V4855" t="str">
            <v>Taille-douce et offset</v>
          </cell>
        </row>
        <row r="4856">
          <cell r="B4856" t="str">
            <v>DR-000-4425</v>
          </cell>
          <cell r="C4856" t="str">
            <v>4848484552525053</v>
          </cell>
          <cell r="D4856" t="str">
            <v>000</v>
          </cell>
          <cell r="E4856">
            <v>4425</v>
          </cell>
          <cell r="F4856" t="str">
            <v>Timbres-poste</v>
          </cell>
          <cell r="G4856">
            <v>2014</v>
          </cell>
          <cell r="H4856" t="str">
            <v>Petit Spirou tenant une lettre</v>
          </cell>
          <cell r="I4856" t="str">
            <v xml:space="preserve"> </v>
          </cell>
          <cell r="J4856">
            <v>4</v>
          </cell>
          <cell r="K4856">
            <v>1</v>
          </cell>
          <cell r="L4856">
            <v>0</v>
          </cell>
          <cell r="M4856">
            <v>0</v>
          </cell>
          <cell r="N4856">
            <v>2</v>
          </cell>
          <cell r="O4856">
            <v>0</v>
          </cell>
          <cell r="P4856">
            <v>0</v>
          </cell>
          <cell r="Q4856">
            <v>0</v>
          </cell>
          <cell r="R4856" t="str">
            <v/>
          </cell>
          <cell r="S4856" t="str">
            <v>11½x11¾</v>
          </cell>
          <cell r="T4856" t="str">
            <v>1</v>
          </cell>
          <cell r="U4856" t="str">
            <v/>
          </cell>
          <cell r="V4856" t="str">
            <v>Offset</v>
          </cell>
        </row>
        <row r="4857">
          <cell r="B4857" t="str">
            <v>DR-000-4426</v>
          </cell>
          <cell r="C4857" t="str">
            <v>4848484552525054</v>
          </cell>
          <cell r="D4857" t="str">
            <v>000</v>
          </cell>
          <cell r="E4857">
            <v>4426</v>
          </cell>
          <cell r="F4857" t="str">
            <v>Timbres-poste</v>
          </cell>
          <cell r="G4857">
            <v>2014</v>
          </cell>
          <cell r="H4857" t="str">
            <v>Dinant, ville martyre</v>
          </cell>
          <cell r="I4857" t="str">
            <v>Centenaire de la Première Guerre Mondiale</v>
          </cell>
          <cell r="J4857">
            <v>4.5999999999999996</v>
          </cell>
          <cell r="K4857">
            <v>1</v>
          </cell>
          <cell r="L4857">
            <v>0</v>
          </cell>
          <cell r="M4857">
            <v>0</v>
          </cell>
          <cell r="N4857">
            <v>4.5999999999999996</v>
          </cell>
          <cell r="O4857">
            <v>0</v>
          </cell>
          <cell r="P4857">
            <v>0</v>
          </cell>
          <cell r="Q4857">
            <v>0</v>
          </cell>
          <cell r="R4857" t="str">
            <v/>
          </cell>
          <cell r="S4857" t="str">
            <v>11½</v>
          </cell>
          <cell r="T4857" t="str">
            <v>2</v>
          </cell>
          <cell r="U4857" t="str">
            <v/>
          </cell>
          <cell r="V4857" t="str">
            <v>Héliogravure</v>
          </cell>
        </row>
        <row r="4858">
          <cell r="B4858" t="str">
            <v>DR-000-F4426</v>
          </cell>
          <cell r="C4858" t="str">
            <v>484848457052525054</v>
          </cell>
          <cell r="D4858" t="str">
            <v>000</v>
          </cell>
          <cell r="E4858" t="str">
            <v>F4426</v>
          </cell>
          <cell r="F4858" t="str">
            <v>Timbres-poste</v>
          </cell>
          <cell r="G4858">
            <v>2014</v>
          </cell>
          <cell r="H4858" t="str">
            <v>feuillet de 5 timbres (4426 à 4430)</v>
          </cell>
          <cell r="I4858" t="str">
            <v>Centenaire de la Première Guerre Mondiale</v>
          </cell>
          <cell r="J4858">
            <v>23</v>
          </cell>
          <cell r="K4858">
            <v>1</v>
          </cell>
          <cell r="L4858">
            <v>0</v>
          </cell>
          <cell r="M4858">
            <v>0</v>
          </cell>
          <cell r="N4858">
            <v>23</v>
          </cell>
          <cell r="O4858">
            <v>0</v>
          </cell>
          <cell r="P4858">
            <v>0</v>
          </cell>
          <cell r="Q4858">
            <v>0</v>
          </cell>
          <cell r="R4858" t="str">
            <v/>
          </cell>
          <cell r="S4858" t="str">
            <v/>
          </cell>
          <cell r="T4858" t="str">
            <v/>
          </cell>
          <cell r="U4858" t="str">
            <v/>
          </cell>
          <cell r="V4858" t="str">
            <v/>
          </cell>
        </row>
        <row r="4859">
          <cell r="B4859" t="str">
            <v>DR-000-4427</v>
          </cell>
          <cell r="C4859" t="str">
            <v>4848484552525055</v>
          </cell>
          <cell r="D4859" t="str">
            <v>000</v>
          </cell>
          <cell r="E4859">
            <v>4427</v>
          </cell>
          <cell r="F4859" t="str">
            <v>Timbres-poste</v>
          </cell>
          <cell r="G4859">
            <v>2014</v>
          </cell>
          <cell r="H4859" t="str">
            <v>Repli des troupes belges de Liège sur Namur</v>
          </cell>
          <cell r="I4859" t="str">
            <v>Centenaire de la Première Guerre Mondiale</v>
          </cell>
          <cell r="J4859">
            <v>4.5999999999999996</v>
          </cell>
          <cell r="K4859">
            <v>1</v>
          </cell>
          <cell r="L4859">
            <v>0</v>
          </cell>
          <cell r="M4859">
            <v>0</v>
          </cell>
          <cell r="N4859">
            <v>4.5999999999999996</v>
          </cell>
          <cell r="O4859">
            <v>0</v>
          </cell>
          <cell r="P4859">
            <v>0</v>
          </cell>
          <cell r="Q4859">
            <v>0</v>
          </cell>
          <cell r="R4859" t="str">
            <v/>
          </cell>
          <cell r="S4859" t="str">
            <v>11½</v>
          </cell>
          <cell r="T4859" t="str">
            <v>2</v>
          </cell>
          <cell r="U4859" t="str">
            <v/>
          </cell>
          <cell r="V4859" t="str">
            <v>Héliogravure</v>
          </cell>
        </row>
        <row r="4860">
          <cell r="B4860" t="str">
            <v>DR-000-4428</v>
          </cell>
          <cell r="C4860" t="str">
            <v>4848484552525056</v>
          </cell>
          <cell r="D4860" t="str">
            <v>000</v>
          </cell>
          <cell r="E4860">
            <v>4428</v>
          </cell>
          <cell r="F4860" t="str">
            <v>Timbres-poste</v>
          </cell>
          <cell r="G4860">
            <v>2014</v>
          </cell>
          <cell r="H4860" t="str">
            <v>Leuven, ville martyre (bibliothèque de l'université)</v>
          </cell>
          <cell r="I4860" t="str">
            <v>Centenaire de la Première Guerre Mondiale</v>
          </cell>
          <cell r="J4860">
            <v>4.5999999999999996</v>
          </cell>
          <cell r="K4860">
            <v>1</v>
          </cell>
          <cell r="L4860">
            <v>0</v>
          </cell>
          <cell r="M4860">
            <v>0</v>
          </cell>
          <cell r="N4860">
            <v>4.5999999999999996</v>
          </cell>
          <cell r="O4860">
            <v>0</v>
          </cell>
          <cell r="P4860">
            <v>0</v>
          </cell>
          <cell r="Q4860">
            <v>0</v>
          </cell>
          <cell r="R4860" t="str">
            <v/>
          </cell>
          <cell r="S4860" t="str">
            <v>11½</v>
          </cell>
          <cell r="T4860" t="str">
            <v>2</v>
          </cell>
          <cell r="U4860" t="str">
            <v/>
          </cell>
          <cell r="V4860" t="str">
            <v>Héliogravure</v>
          </cell>
        </row>
        <row r="4861">
          <cell r="B4861" t="str">
            <v>DR-000-4429</v>
          </cell>
          <cell r="C4861" t="str">
            <v>4848484552525057</v>
          </cell>
          <cell r="D4861" t="str">
            <v>000</v>
          </cell>
          <cell r="E4861">
            <v>4429</v>
          </cell>
          <cell r="F4861" t="str">
            <v>Timbres-poste</v>
          </cell>
          <cell r="G4861">
            <v>2014</v>
          </cell>
          <cell r="H4861" t="str">
            <v>Réfugiés</v>
          </cell>
          <cell r="I4861" t="str">
            <v>Centenaire de la Première Guerre Mondiale</v>
          </cell>
          <cell r="J4861">
            <v>4.5999999999999996</v>
          </cell>
          <cell r="K4861">
            <v>1</v>
          </cell>
          <cell r="L4861">
            <v>0</v>
          </cell>
          <cell r="M4861">
            <v>0</v>
          </cell>
          <cell r="N4861">
            <v>4.5999999999999996</v>
          </cell>
          <cell r="O4861">
            <v>0</v>
          </cell>
          <cell r="P4861">
            <v>0</v>
          </cell>
          <cell r="Q4861">
            <v>0</v>
          </cell>
          <cell r="R4861" t="str">
            <v/>
          </cell>
          <cell r="S4861" t="str">
            <v>11½</v>
          </cell>
          <cell r="T4861" t="str">
            <v>2</v>
          </cell>
          <cell r="U4861" t="str">
            <v/>
          </cell>
          <cell r="V4861" t="str">
            <v>Héliogravure</v>
          </cell>
        </row>
        <row r="4862">
          <cell r="B4862" t="str">
            <v>DR-000-4430</v>
          </cell>
          <cell r="C4862" t="str">
            <v>4848484552525148</v>
          </cell>
          <cell r="D4862" t="str">
            <v>000</v>
          </cell>
          <cell r="E4862">
            <v>4430</v>
          </cell>
          <cell r="F4862" t="str">
            <v>Timbres-poste</v>
          </cell>
          <cell r="G4862">
            <v>2014</v>
          </cell>
          <cell r="H4862" t="str">
            <v>Attaque des soldats belges à l'Yser et officier belge regardant le bombardement d'Anvers</v>
          </cell>
          <cell r="I4862" t="str">
            <v>Centenaire de la Première Guerre Mondiale</v>
          </cell>
          <cell r="J4862">
            <v>4.5999999999999996</v>
          </cell>
          <cell r="K4862">
            <v>1</v>
          </cell>
          <cell r="L4862">
            <v>0</v>
          </cell>
          <cell r="M4862">
            <v>0</v>
          </cell>
          <cell r="N4862">
            <v>4.5999999999999996</v>
          </cell>
          <cell r="O4862">
            <v>0</v>
          </cell>
          <cell r="P4862">
            <v>0</v>
          </cell>
          <cell r="Q4862">
            <v>0</v>
          </cell>
          <cell r="R4862" t="str">
            <v/>
          </cell>
          <cell r="S4862" t="str">
            <v>11½</v>
          </cell>
          <cell r="T4862" t="str">
            <v>2</v>
          </cell>
          <cell r="U4862" t="str">
            <v/>
          </cell>
          <cell r="V4862" t="str">
            <v>Héliogravure</v>
          </cell>
        </row>
        <row r="4863">
          <cell r="B4863" t="str">
            <v>DR-000-4431</v>
          </cell>
          <cell r="C4863" t="str">
            <v>4848484552525149</v>
          </cell>
          <cell r="D4863" t="str">
            <v>000</v>
          </cell>
          <cell r="E4863">
            <v>4431</v>
          </cell>
          <cell r="F4863" t="str">
            <v>Timbres-poste</v>
          </cell>
          <cell r="G4863">
            <v>2014</v>
          </cell>
          <cell r="H4863" t="str">
            <v/>
          </cell>
          <cell r="I4863" t="str">
            <v>Faune. Papillons</v>
          </cell>
          <cell r="J4863">
            <v>2.2999999999999998</v>
          </cell>
          <cell r="K4863">
            <v>1</v>
          </cell>
          <cell r="L4863">
            <v>0</v>
          </cell>
          <cell r="M4863">
            <v>0</v>
          </cell>
          <cell r="N4863">
            <v>1.4</v>
          </cell>
          <cell r="O4863">
            <v>0</v>
          </cell>
          <cell r="P4863">
            <v>0</v>
          </cell>
          <cell r="Q4863">
            <v>0</v>
          </cell>
          <cell r="R4863" t="str">
            <v/>
          </cell>
          <cell r="S4863" t="str">
            <v>13½x14½</v>
          </cell>
          <cell r="T4863">
            <v>1</v>
          </cell>
          <cell r="U4863" t="str">
            <v>Autoadhésif</v>
          </cell>
          <cell r="V4863" t="str">
            <v>Offset</v>
          </cell>
        </row>
        <row r="4864">
          <cell r="B4864" t="str">
            <v>DR-000-F4431</v>
          </cell>
          <cell r="C4864" t="str">
            <v>484848457052525149</v>
          </cell>
          <cell r="D4864" t="str">
            <v>000</v>
          </cell>
          <cell r="E4864" t="str">
            <v>F4431</v>
          </cell>
          <cell r="F4864" t="str">
            <v>Timbres-poste</v>
          </cell>
          <cell r="G4864">
            <v>2014</v>
          </cell>
          <cell r="H4864" t="str">
            <v>Emis en rouleau</v>
          </cell>
          <cell r="I4864" t="str">
            <v>Faune. Papillons</v>
          </cell>
          <cell r="J4864">
            <v>23</v>
          </cell>
          <cell r="K4864">
            <v>1</v>
          </cell>
          <cell r="L4864">
            <v>0</v>
          </cell>
          <cell r="M4864">
            <v>0</v>
          </cell>
          <cell r="N4864">
            <v>14</v>
          </cell>
          <cell r="O4864">
            <v>0</v>
          </cell>
          <cell r="P4864">
            <v>0</v>
          </cell>
          <cell r="Q4864">
            <v>0</v>
          </cell>
          <cell r="R4864" t="str">
            <v/>
          </cell>
          <cell r="S4864" t="str">
            <v>13½x14½</v>
          </cell>
          <cell r="T4864" t="str">
            <v/>
          </cell>
          <cell r="U4864" t="str">
            <v>Autoadhésif</v>
          </cell>
          <cell r="V4864" t="str">
            <v>Offset</v>
          </cell>
        </row>
        <row r="4865">
          <cell r="B4865" t="str">
            <v>DR-000-4431A</v>
          </cell>
          <cell r="C4865" t="str">
            <v>484848455252514965</v>
          </cell>
          <cell r="D4865" t="str">
            <v>000</v>
          </cell>
          <cell r="E4865" t="str">
            <v>4431A</v>
          </cell>
          <cell r="F4865" t="str">
            <v>Timbres-poste</v>
          </cell>
          <cell r="G4865">
            <v>2014</v>
          </cell>
          <cell r="H4865" t="str">
            <v>"Evocation du monde du train par François Schuiten (locomotive Type 12 "La Douce")"</v>
          </cell>
          <cell r="I4865" t="str">
            <v xml:space="preserve"> </v>
          </cell>
          <cell r="J4865">
            <v>4.5999999999999996</v>
          </cell>
          <cell r="K4865">
            <v>1</v>
          </cell>
          <cell r="L4865">
            <v>0</v>
          </cell>
          <cell r="M4865">
            <v>0</v>
          </cell>
          <cell r="N4865">
            <v>2.8</v>
          </cell>
          <cell r="O4865">
            <v>0</v>
          </cell>
          <cell r="P4865">
            <v>0</v>
          </cell>
          <cell r="Q4865">
            <v>0</v>
          </cell>
          <cell r="R4865" t="str">
            <v/>
          </cell>
          <cell r="S4865" t="str">
            <v>11½</v>
          </cell>
          <cell r="T4865" t="str">
            <v>2</v>
          </cell>
          <cell r="U4865" t="str">
            <v/>
          </cell>
          <cell r="V4865" t="str">
            <v>Offset</v>
          </cell>
        </row>
        <row r="4866">
          <cell r="B4866" t="str">
            <v>DR-000-F4431A</v>
          </cell>
          <cell r="C4866" t="str">
            <v>48484845705252514965</v>
          </cell>
          <cell r="D4866" t="str">
            <v>000</v>
          </cell>
          <cell r="E4866" t="str">
            <v>F4431A</v>
          </cell>
          <cell r="F4866" t="str">
            <v>Timbres-poste</v>
          </cell>
          <cell r="G4866">
            <v>2014</v>
          </cell>
          <cell r="H4866" t="str">
            <v>feuillet de 5 timbres (4431)</v>
          </cell>
          <cell r="I4866" t="str">
            <v>"Evocation du monde du train par François Schuiten (locomotive Type 12 "La Douce")"</v>
          </cell>
          <cell r="J4866">
            <v>23</v>
          </cell>
          <cell r="K4866">
            <v>1</v>
          </cell>
          <cell r="L4866">
            <v>0</v>
          </cell>
          <cell r="M4866">
            <v>0</v>
          </cell>
          <cell r="N4866">
            <v>23</v>
          </cell>
          <cell r="O4866">
            <v>0</v>
          </cell>
          <cell r="P4866">
            <v>0</v>
          </cell>
          <cell r="Q4866">
            <v>0</v>
          </cell>
          <cell r="R4866" t="str">
            <v/>
          </cell>
          <cell r="S4866" t="str">
            <v>11½</v>
          </cell>
          <cell r="T4866" t="str">
            <v>2</v>
          </cell>
          <cell r="U4866" t="str">
            <v/>
          </cell>
          <cell r="V4866" t="str">
            <v>Offset</v>
          </cell>
        </row>
        <row r="4867">
          <cell r="B4867" t="str">
            <v>DR-000-4432</v>
          </cell>
          <cell r="C4867" t="str">
            <v>4848484552525150</v>
          </cell>
          <cell r="D4867" t="str">
            <v>000</v>
          </cell>
          <cell r="E4867">
            <v>4432</v>
          </cell>
          <cell r="F4867" t="str">
            <v>Timbres-poste</v>
          </cell>
          <cell r="G4867">
            <v>2014</v>
          </cell>
          <cell r="H4867" t="str">
            <v/>
          </cell>
          <cell r="I4867" t="str">
            <v>Faune. Papillons</v>
          </cell>
          <cell r="J4867">
            <v>2.2999999999999998</v>
          </cell>
          <cell r="K4867">
            <v>1</v>
          </cell>
          <cell r="L4867">
            <v>0</v>
          </cell>
          <cell r="M4867">
            <v>0</v>
          </cell>
          <cell r="N4867">
            <v>1.4</v>
          </cell>
          <cell r="O4867">
            <v>0</v>
          </cell>
          <cell r="P4867">
            <v>0</v>
          </cell>
          <cell r="Q4867">
            <v>0</v>
          </cell>
          <cell r="R4867" t="str">
            <v/>
          </cell>
          <cell r="S4867" t="str">
            <v>13½x14½</v>
          </cell>
          <cell r="T4867">
            <v>1</v>
          </cell>
          <cell r="U4867" t="str">
            <v>Autoadhésif</v>
          </cell>
          <cell r="V4867" t="str">
            <v>Offset</v>
          </cell>
        </row>
        <row r="4868">
          <cell r="B4868" t="str">
            <v>DR-000-4433</v>
          </cell>
          <cell r="C4868" t="str">
            <v>4848484552525151</v>
          </cell>
          <cell r="D4868" t="str">
            <v>000</v>
          </cell>
          <cell r="E4868">
            <v>4433</v>
          </cell>
          <cell r="F4868" t="str">
            <v>Timbres-poste</v>
          </cell>
          <cell r="G4868">
            <v>2014</v>
          </cell>
          <cell r="H4868" t="str">
            <v/>
          </cell>
          <cell r="I4868" t="str">
            <v>Faune. Papillons</v>
          </cell>
          <cell r="J4868">
            <v>2.2999999999999998</v>
          </cell>
          <cell r="K4868">
            <v>1</v>
          </cell>
          <cell r="L4868">
            <v>0</v>
          </cell>
          <cell r="M4868">
            <v>0</v>
          </cell>
          <cell r="N4868">
            <v>1.4</v>
          </cell>
          <cell r="O4868">
            <v>0</v>
          </cell>
          <cell r="P4868">
            <v>0</v>
          </cell>
          <cell r="Q4868">
            <v>0</v>
          </cell>
          <cell r="R4868" t="str">
            <v/>
          </cell>
          <cell r="S4868" t="str">
            <v>13½x14½</v>
          </cell>
          <cell r="T4868">
            <v>1</v>
          </cell>
          <cell r="U4868" t="str">
            <v>Autoadhésif</v>
          </cell>
          <cell r="V4868" t="str">
            <v>Offset</v>
          </cell>
        </row>
        <row r="4869">
          <cell r="B4869" t="str">
            <v>DR-000-4434</v>
          </cell>
          <cell r="C4869" t="str">
            <v>4848484552525152</v>
          </cell>
          <cell r="D4869" t="str">
            <v>000</v>
          </cell>
          <cell r="E4869">
            <v>4434</v>
          </cell>
          <cell r="F4869" t="str">
            <v>Timbres-poste</v>
          </cell>
          <cell r="G4869">
            <v>2014</v>
          </cell>
          <cell r="H4869" t="str">
            <v/>
          </cell>
          <cell r="I4869" t="str">
            <v>Faune. Papillons</v>
          </cell>
          <cell r="J4869">
            <v>2.2999999999999998</v>
          </cell>
          <cell r="K4869">
            <v>1</v>
          </cell>
          <cell r="L4869">
            <v>0</v>
          </cell>
          <cell r="M4869">
            <v>0</v>
          </cell>
          <cell r="N4869">
            <v>1.4</v>
          </cell>
          <cell r="O4869">
            <v>0</v>
          </cell>
          <cell r="P4869">
            <v>0</v>
          </cell>
          <cell r="Q4869">
            <v>0</v>
          </cell>
          <cell r="R4869" t="str">
            <v/>
          </cell>
          <cell r="S4869" t="str">
            <v>13½x14½</v>
          </cell>
          <cell r="T4869">
            <v>1</v>
          </cell>
          <cell r="U4869" t="str">
            <v>Autoadhésif</v>
          </cell>
          <cell r="V4869" t="str">
            <v>Offset</v>
          </cell>
        </row>
        <row r="4870">
          <cell r="B4870" t="str">
            <v>DR-000-4435</v>
          </cell>
          <cell r="C4870" t="str">
            <v>4848484552525153</v>
          </cell>
          <cell r="D4870" t="str">
            <v>000</v>
          </cell>
          <cell r="E4870">
            <v>4435</v>
          </cell>
          <cell r="F4870" t="str">
            <v>Timbres-poste</v>
          </cell>
          <cell r="G4870">
            <v>2014</v>
          </cell>
          <cell r="H4870" t="str">
            <v/>
          </cell>
          <cell r="I4870" t="str">
            <v>Faune. Papillons</v>
          </cell>
          <cell r="J4870">
            <v>2.2999999999999998</v>
          </cell>
          <cell r="K4870">
            <v>1</v>
          </cell>
          <cell r="L4870">
            <v>0</v>
          </cell>
          <cell r="M4870">
            <v>0</v>
          </cell>
          <cell r="N4870">
            <v>1.4</v>
          </cell>
          <cell r="O4870">
            <v>0</v>
          </cell>
          <cell r="P4870">
            <v>0</v>
          </cell>
          <cell r="Q4870">
            <v>0</v>
          </cell>
          <cell r="R4870" t="str">
            <v/>
          </cell>
          <cell r="S4870" t="str">
            <v>13½x14½</v>
          </cell>
          <cell r="T4870">
            <v>1</v>
          </cell>
          <cell r="U4870" t="str">
            <v>Autoadhésif</v>
          </cell>
          <cell r="V4870" t="str">
            <v>Offset</v>
          </cell>
        </row>
        <row r="4871">
          <cell r="B4871" t="str">
            <v>DR-000-4436</v>
          </cell>
          <cell r="C4871" t="str">
            <v>4848484552525154</v>
          </cell>
          <cell r="D4871" t="str">
            <v>000</v>
          </cell>
          <cell r="E4871">
            <v>4436</v>
          </cell>
          <cell r="F4871" t="str">
            <v>Timbres-poste</v>
          </cell>
          <cell r="G4871">
            <v>2014</v>
          </cell>
          <cell r="H4871" t="str">
            <v/>
          </cell>
          <cell r="I4871" t="str">
            <v>Faune. Papillons</v>
          </cell>
          <cell r="J4871">
            <v>2.2999999999999998</v>
          </cell>
          <cell r="K4871">
            <v>1</v>
          </cell>
          <cell r="L4871">
            <v>0</v>
          </cell>
          <cell r="M4871">
            <v>0</v>
          </cell>
          <cell r="N4871">
            <v>1.4</v>
          </cell>
          <cell r="O4871">
            <v>0</v>
          </cell>
          <cell r="P4871">
            <v>0</v>
          </cell>
          <cell r="Q4871">
            <v>0</v>
          </cell>
          <cell r="R4871" t="str">
            <v/>
          </cell>
          <cell r="S4871" t="str">
            <v>13½x14½</v>
          </cell>
          <cell r="T4871">
            <v>1</v>
          </cell>
          <cell r="U4871" t="str">
            <v>Autoadhésif</v>
          </cell>
          <cell r="V4871" t="str">
            <v>Offset</v>
          </cell>
        </row>
        <row r="4872">
          <cell r="B4872" t="str">
            <v>DR-000-4437</v>
          </cell>
          <cell r="C4872" t="str">
            <v>4848484552525155</v>
          </cell>
          <cell r="D4872" t="str">
            <v>000</v>
          </cell>
          <cell r="E4872">
            <v>4437</v>
          </cell>
          <cell r="F4872" t="str">
            <v>Timbres-poste</v>
          </cell>
          <cell r="G4872">
            <v>2014</v>
          </cell>
          <cell r="H4872" t="str">
            <v/>
          </cell>
          <cell r="I4872" t="str">
            <v>Faune. Papillons</v>
          </cell>
          <cell r="J4872">
            <v>2.2999999999999998</v>
          </cell>
          <cell r="K4872">
            <v>1</v>
          </cell>
          <cell r="L4872">
            <v>0</v>
          </cell>
          <cell r="M4872">
            <v>0</v>
          </cell>
          <cell r="N4872">
            <v>1.4</v>
          </cell>
          <cell r="O4872">
            <v>0</v>
          </cell>
          <cell r="P4872">
            <v>0</v>
          </cell>
          <cell r="Q4872">
            <v>0</v>
          </cell>
          <cell r="R4872" t="str">
            <v/>
          </cell>
          <cell r="S4872" t="str">
            <v>13½x14½</v>
          </cell>
          <cell r="T4872">
            <v>1</v>
          </cell>
          <cell r="U4872" t="str">
            <v>Autoadhésif</v>
          </cell>
          <cell r="V4872" t="str">
            <v>Offset</v>
          </cell>
        </row>
        <row r="4873">
          <cell r="B4873" t="str">
            <v>DR-000-4438</v>
          </cell>
          <cell r="C4873" t="str">
            <v>4848484552525156</v>
          </cell>
          <cell r="D4873" t="str">
            <v>000</v>
          </cell>
          <cell r="E4873">
            <v>4438</v>
          </cell>
          <cell r="F4873" t="str">
            <v>Timbres-poste</v>
          </cell>
          <cell r="G4873">
            <v>2014</v>
          </cell>
          <cell r="H4873" t="str">
            <v/>
          </cell>
          <cell r="I4873" t="str">
            <v>Faune. Papillons</v>
          </cell>
          <cell r="J4873">
            <v>2.2999999999999998</v>
          </cell>
          <cell r="K4873">
            <v>1</v>
          </cell>
          <cell r="L4873">
            <v>0</v>
          </cell>
          <cell r="M4873">
            <v>0</v>
          </cell>
          <cell r="N4873">
            <v>1.4</v>
          </cell>
          <cell r="O4873">
            <v>0</v>
          </cell>
          <cell r="P4873">
            <v>0</v>
          </cell>
          <cell r="Q4873">
            <v>0</v>
          </cell>
          <cell r="R4873" t="str">
            <v/>
          </cell>
          <cell r="S4873" t="str">
            <v>13½x14½</v>
          </cell>
          <cell r="T4873">
            <v>1</v>
          </cell>
          <cell r="U4873" t="str">
            <v>Autoadhésif</v>
          </cell>
          <cell r="V4873" t="str">
            <v>Offset</v>
          </cell>
        </row>
        <row r="4874">
          <cell r="B4874" t="str">
            <v>DR-000-4439</v>
          </cell>
          <cell r="C4874" t="str">
            <v>4848484552525157</v>
          </cell>
          <cell r="D4874" t="str">
            <v>000</v>
          </cell>
          <cell r="E4874">
            <v>4439</v>
          </cell>
          <cell r="F4874" t="str">
            <v>Timbres-poste</v>
          </cell>
          <cell r="G4874">
            <v>2014</v>
          </cell>
          <cell r="H4874" t="str">
            <v/>
          </cell>
          <cell r="I4874" t="str">
            <v>Faune. Papillons</v>
          </cell>
          <cell r="J4874">
            <v>2.2999999999999998</v>
          </cell>
          <cell r="K4874">
            <v>1</v>
          </cell>
          <cell r="L4874">
            <v>0</v>
          </cell>
          <cell r="M4874">
            <v>0</v>
          </cell>
          <cell r="N4874">
            <v>1.4</v>
          </cell>
          <cell r="O4874">
            <v>0</v>
          </cell>
          <cell r="P4874">
            <v>0</v>
          </cell>
          <cell r="Q4874">
            <v>0</v>
          </cell>
          <cell r="R4874" t="str">
            <v/>
          </cell>
          <cell r="S4874" t="str">
            <v>13½x14½</v>
          </cell>
          <cell r="T4874">
            <v>1</v>
          </cell>
          <cell r="U4874" t="str">
            <v>Autoadhésif</v>
          </cell>
          <cell r="V4874" t="str">
            <v>Offset</v>
          </cell>
        </row>
        <row r="4875">
          <cell r="B4875" t="str">
            <v>DR-000-4440</v>
          </cell>
          <cell r="C4875" t="str">
            <v>4848484552525248</v>
          </cell>
          <cell r="D4875" t="str">
            <v>000</v>
          </cell>
          <cell r="E4875">
            <v>4440</v>
          </cell>
          <cell r="F4875" t="str">
            <v>Timbres-poste</v>
          </cell>
          <cell r="G4875">
            <v>2014</v>
          </cell>
          <cell r="H4875" t="str">
            <v/>
          </cell>
          <cell r="I4875" t="str">
            <v>Faune. Papillons</v>
          </cell>
          <cell r="J4875">
            <v>2.2999999999999998</v>
          </cell>
          <cell r="K4875">
            <v>1</v>
          </cell>
          <cell r="L4875">
            <v>0</v>
          </cell>
          <cell r="M4875">
            <v>0</v>
          </cell>
          <cell r="N4875">
            <v>1.4</v>
          </cell>
          <cell r="O4875">
            <v>0</v>
          </cell>
          <cell r="P4875">
            <v>0</v>
          </cell>
          <cell r="Q4875">
            <v>0</v>
          </cell>
          <cell r="R4875" t="str">
            <v/>
          </cell>
          <cell r="S4875" t="str">
            <v>13½x14½</v>
          </cell>
          <cell r="T4875">
            <v>1</v>
          </cell>
          <cell r="U4875" t="str">
            <v>Autoadhésif</v>
          </cell>
          <cell r="V4875" t="str">
            <v>Offset</v>
          </cell>
        </row>
        <row r="4876">
          <cell r="B4876" t="str">
            <v>DR-000-4441</v>
          </cell>
          <cell r="C4876" t="str">
            <v>4848484552525249</v>
          </cell>
          <cell r="D4876" t="str">
            <v>000</v>
          </cell>
          <cell r="E4876">
            <v>4441</v>
          </cell>
          <cell r="F4876" t="str">
            <v>Timbres-poste</v>
          </cell>
          <cell r="G4876">
            <v>2014</v>
          </cell>
          <cell r="H4876" t="str">
            <v>Nature morte avec clown</v>
          </cell>
          <cell r="I4876" t="str">
            <v>Illusions d'optique</v>
          </cell>
          <cell r="J4876">
            <v>4.5999999999999996</v>
          </cell>
          <cell r="K4876">
            <v>1</v>
          </cell>
          <cell r="L4876">
            <v>0</v>
          </cell>
          <cell r="M4876">
            <v>0</v>
          </cell>
          <cell r="N4876">
            <v>2.8</v>
          </cell>
          <cell r="O4876">
            <v>0</v>
          </cell>
          <cell r="P4876">
            <v>0</v>
          </cell>
          <cell r="Q4876">
            <v>0</v>
          </cell>
          <cell r="R4876" t="str">
            <v/>
          </cell>
          <cell r="S4876" t="str">
            <v>11½</v>
          </cell>
          <cell r="T4876">
            <v>2</v>
          </cell>
          <cell r="U4876" t="str">
            <v/>
          </cell>
          <cell r="V4876" t="str">
            <v>Offset</v>
          </cell>
        </row>
        <row r="4877">
          <cell r="B4877" t="str">
            <v>DR-000-F4441</v>
          </cell>
          <cell r="C4877" t="str">
            <v>484848457052525249</v>
          </cell>
          <cell r="D4877" t="str">
            <v>000</v>
          </cell>
          <cell r="E4877" t="str">
            <v>F4441</v>
          </cell>
          <cell r="F4877" t="str">
            <v>Timbres-poste</v>
          </cell>
          <cell r="G4877">
            <v>2014</v>
          </cell>
          <cell r="H4877" t="str">
            <v>feuillet de 5 timbres (4441 à 4445)</v>
          </cell>
          <cell r="I4877" t="str">
            <v>Illusions d'optique</v>
          </cell>
          <cell r="J4877">
            <v>23</v>
          </cell>
          <cell r="K4877">
            <v>1</v>
          </cell>
          <cell r="L4877">
            <v>0</v>
          </cell>
          <cell r="M4877">
            <v>0</v>
          </cell>
          <cell r="N4877">
            <v>14</v>
          </cell>
          <cell r="O4877">
            <v>0</v>
          </cell>
          <cell r="P4877">
            <v>0</v>
          </cell>
          <cell r="Q4877">
            <v>0</v>
          </cell>
          <cell r="R4877" t="str">
            <v/>
          </cell>
          <cell r="S4877" t="str">
            <v>11½</v>
          </cell>
          <cell r="T4877" t="str">
            <v xml:space="preserve"> </v>
          </cell>
          <cell r="U4877" t="str">
            <v/>
          </cell>
          <cell r="V4877" t="str">
            <v>Offset</v>
          </cell>
        </row>
        <row r="4878">
          <cell r="B4878" t="str">
            <v>DR-000-4442</v>
          </cell>
          <cell r="C4878" t="str">
            <v>4848484552525250</v>
          </cell>
          <cell r="D4878" t="str">
            <v>000</v>
          </cell>
          <cell r="E4878">
            <v>4442</v>
          </cell>
          <cell r="F4878" t="str">
            <v>Timbres-poste</v>
          </cell>
          <cell r="G4878">
            <v>2014</v>
          </cell>
          <cell r="H4878" t="str">
            <v>Comptez les crayons !</v>
          </cell>
          <cell r="I4878" t="str">
            <v>Illusions d'optique</v>
          </cell>
          <cell r="J4878">
            <v>4.5999999999999996</v>
          </cell>
          <cell r="K4878">
            <v>1</v>
          </cell>
          <cell r="L4878">
            <v>0</v>
          </cell>
          <cell r="M4878">
            <v>0</v>
          </cell>
          <cell r="N4878">
            <v>2.8</v>
          </cell>
          <cell r="O4878">
            <v>0</v>
          </cell>
          <cell r="P4878">
            <v>0</v>
          </cell>
          <cell r="Q4878">
            <v>0</v>
          </cell>
          <cell r="R4878" t="str">
            <v/>
          </cell>
          <cell r="S4878" t="str">
            <v>11½</v>
          </cell>
          <cell r="T4878">
            <v>2</v>
          </cell>
          <cell r="U4878" t="str">
            <v/>
          </cell>
          <cell r="V4878" t="str">
            <v>Offset</v>
          </cell>
        </row>
        <row r="4879">
          <cell r="B4879" t="str">
            <v>DR-000-4443</v>
          </cell>
          <cell r="C4879" t="str">
            <v>4848484552525251</v>
          </cell>
          <cell r="D4879" t="str">
            <v>000</v>
          </cell>
          <cell r="E4879">
            <v>4443</v>
          </cell>
          <cell r="F4879" t="str">
            <v>Timbres-poste</v>
          </cell>
          <cell r="G4879">
            <v>2014</v>
          </cell>
          <cell r="H4879" t="str">
            <v>Cubes en mouvement</v>
          </cell>
          <cell r="I4879" t="str">
            <v>Illusions d'optique</v>
          </cell>
          <cell r="J4879">
            <v>4.5999999999999996</v>
          </cell>
          <cell r="K4879">
            <v>1</v>
          </cell>
          <cell r="L4879">
            <v>0</v>
          </cell>
          <cell r="M4879">
            <v>0</v>
          </cell>
          <cell r="N4879">
            <v>2.8</v>
          </cell>
          <cell r="O4879">
            <v>0</v>
          </cell>
          <cell r="P4879">
            <v>0</v>
          </cell>
          <cell r="Q4879">
            <v>0</v>
          </cell>
          <cell r="R4879" t="str">
            <v/>
          </cell>
          <cell r="S4879" t="str">
            <v>11½</v>
          </cell>
          <cell r="T4879">
            <v>2</v>
          </cell>
          <cell r="U4879" t="str">
            <v/>
          </cell>
          <cell r="V4879" t="str">
            <v>Offset</v>
          </cell>
        </row>
        <row r="4880">
          <cell r="B4880" t="str">
            <v>DR-000-4444</v>
          </cell>
          <cell r="C4880" t="str">
            <v>4848484552525252</v>
          </cell>
          <cell r="D4880" t="str">
            <v>000</v>
          </cell>
          <cell r="E4880">
            <v>4444</v>
          </cell>
          <cell r="F4880" t="str">
            <v>Timbres-poste</v>
          </cell>
          <cell r="G4880">
            <v>2014</v>
          </cell>
          <cell r="H4880" t="str">
            <v>Clé et profil</v>
          </cell>
          <cell r="I4880" t="str">
            <v>Illusions d'optique</v>
          </cell>
          <cell r="J4880">
            <v>4.5999999999999996</v>
          </cell>
          <cell r="K4880">
            <v>1</v>
          </cell>
          <cell r="L4880">
            <v>0</v>
          </cell>
          <cell r="M4880">
            <v>0</v>
          </cell>
          <cell r="N4880">
            <v>2.8</v>
          </cell>
          <cell r="O4880">
            <v>0</v>
          </cell>
          <cell r="P4880">
            <v>0</v>
          </cell>
          <cell r="Q4880">
            <v>0</v>
          </cell>
          <cell r="R4880" t="str">
            <v/>
          </cell>
          <cell r="S4880" t="str">
            <v>11½</v>
          </cell>
          <cell r="T4880">
            <v>2</v>
          </cell>
          <cell r="U4880" t="str">
            <v/>
          </cell>
          <cell r="V4880" t="str">
            <v>Offset</v>
          </cell>
        </row>
        <row r="4881">
          <cell r="B4881" t="str">
            <v>DR-000-4445</v>
          </cell>
          <cell r="C4881" t="str">
            <v>4848484552525253</v>
          </cell>
          <cell r="D4881" t="str">
            <v>000</v>
          </cell>
          <cell r="E4881">
            <v>4445</v>
          </cell>
          <cell r="F4881" t="str">
            <v>Timbres-poste</v>
          </cell>
          <cell r="G4881">
            <v>2014</v>
          </cell>
          <cell r="H4881" t="str">
            <v>Cherchez le chiffre</v>
          </cell>
          <cell r="I4881" t="str">
            <v>Illusions d'optique</v>
          </cell>
          <cell r="J4881">
            <v>4.5999999999999996</v>
          </cell>
          <cell r="K4881">
            <v>1</v>
          </cell>
          <cell r="L4881">
            <v>0</v>
          </cell>
          <cell r="M4881">
            <v>0</v>
          </cell>
          <cell r="N4881">
            <v>2.8</v>
          </cell>
          <cell r="O4881">
            <v>0</v>
          </cell>
          <cell r="P4881">
            <v>0</v>
          </cell>
          <cell r="Q4881">
            <v>0</v>
          </cell>
          <cell r="R4881" t="str">
            <v/>
          </cell>
          <cell r="S4881" t="str">
            <v>11½</v>
          </cell>
          <cell r="T4881">
            <v>2</v>
          </cell>
          <cell r="U4881" t="str">
            <v/>
          </cell>
          <cell r="V4881" t="str">
            <v>Offset</v>
          </cell>
        </row>
        <row r="4882">
          <cell r="B4882" t="str">
            <v>DR-000-4446</v>
          </cell>
          <cell r="C4882" t="str">
            <v>4848484552525254</v>
          </cell>
          <cell r="D4882" t="str">
            <v>000</v>
          </cell>
          <cell r="E4882">
            <v>4446</v>
          </cell>
          <cell r="F4882" t="str">
            <v>Timbres-poste</v>
          </cell>
          <cell r="G4882">
            <v>2014</v>
          </cell>
          <cell r="H4882" t="str">
            <v>Détail d'un cadeau (papier vert et ruban rouge)</v>
          </cell>
          <cell r="I4882" t="str">
            <v>Noël.</v>
          </cell>
          <cell r="J4882">
            <v>2.2999999999999998</v>
          </cell>
          <cell r="K4882">
            <v>1</v>
          </cell>
          <cell r="L4882">
            <v>0</v>
          </cell>
          <cell r="M4882">
            <v>0</v>
          </cell>
          <cell r="N4882">
            <v>1.4</v>
          </cell>
          <cell r="O4882">
            <v>0</v>
          </cell>
          <cell r="P4882">
            <v>0</v>
          </cell>
          <cell r="Q4882">
            <v>0</v>
          </cell>
          <cell r="R4882" t="str">
            <v/>
          </cell>
          <cell r="S4882" t="str">
            <v>10 sur 2 ou 3 côtés</v>
          </cell>
          <cell r="T4882" t="str">
            <v>1</v>
          </cell>
          <cell r="U4882" t="str">
            <v>Autoadhésif</v>
          </cell>
          <cell r="V4882" t="str">
            <v>Héliogravure</v>
          </cell>
        </row>
        <row r="4883">
          <cell r="B4883" t="str">
            <v>DR-000-4447</v>
          </cell>
          <cell r="C4883" t="str">
            <v>4848484552525255</v>
          </cell>
          <cell r="D4883" t="str">
            <v>000</v>
          </cell>
          <cell r="E4883">
            <v>4447</v>
          </cell>
          <cell r="F4883" t="str">
            <v>Timbres-poste</v>
          </cell>
          <cell r="G4883">
            <v>2014</v>
          </cell>
          <cell r="H4883" t="str">
            <v>Détail d'un cadeau (papier violet et ruban vert)</v>
          </cell>
          <cell r="I4883" t="str">
            <v>Noël.</v>
          </cell>
          <cell r="J4883">
            <v>3.4</v>
          </cell>
          <cell r="K4883">
            <v>1</v>
          </cell>
          <cell r="L4883">
            <v>0</v>
          </cell>
          <cell r="M4883">
            <v>0</v>
          </cell>
          <cell r="N4883">
            <v>2</v>
          </cell>
          <cell r="O4883">
            <v>0</v>
          </cell>
          <cell r="P4883">
            <v>0</v>
          </cell>
          <cell r="Q4883">
            <v>0</v>
          </cell>
          <cell r="R4883" t="str">
            <v/>
          </cell>
          <cell r="S4883" t="str">
            <v>10 sur 2 ou 3 côtés</v>
          </cell>
          <cell r="T4883" t="str">
            <v>1 Europe</v>
          </cell>
          <cell r="U4883" t="str">
            <v>Autoadhésif</v>
          </cell>
          <cell r="V4883" t="str">
            <v>Héliogravure</v>
          </cell>
        </row>
        <row r="4884">
          <cell r="B4884" t="str">
            <v>DR-000-4448</v>
          </cell>
          <cell r="C4884" t="str">
            <v>4848484552525256</v>
          </cell>
          <cell r="D4884" t="str">
            <v>000</v>
          </cell>
          <cell r="E4884">
            <v>4448</v>
          </cell>
          <cell r="F4884" t="str">
            <v>Timbres-poste</v>
          </cell>
          <cell r="G4884">
            <v>2015</v>
          </cell>
          <cell r="H4884" t="str">
            <v>Orage de Liliane Badin (1963)</v>
          </cell>
          <cell r="I4884" t="str">
            <v>Belgique centre de la tapisserie</v>
          </cell>
          <cell r="J4884">
            <v>4.5999999999999996</v>
          </cell>
          <cell r="K4884">
            <v>1</v>
          </cell>
          <cell r="L4884">
            <v>0</v>
          </cell>
          <cell r="M4884">
            <v>0</v>
          </cell>
          <cell r="N4884">
            <v>4.5999999999999996</v>
          </cell>
          <cell r="O4884">
            <v>0</v>
          </cell>
          <cell r="P4884">
            <v>0</v>
          </cell>
          <cell r="Q4884">
            <v>0</v>
          </cell>
          <cell r="R4884" t="str">
            <v/>
          </cell>
          <cell r="S4884" t="str">
            <v>11½</v>
          </cell>
          <cell r="T4884" t="str">
            <v>2</v>
          </cell>
          <cell r="U4884" t="str">
            <v/>
          </cell>
          <cell r="V4884" t="str">
            <v>Offset</v>
          </cell>
        </row>
        <row r="4885">
          <cell r="B4885" t="str">
            <v>DR-000-F4448</v>
          </cell>
          <cell r="C4885" t="str">
            <v>484848457052525256</v>
          </cell>
          <cell r="D4885" t="str">
            <v>000</v>
          </cell>
          <cell r="E4885" t="str">
            <v>F4448</v>
          </cell>
          <cell r="F4885" t="str">
            <v>Timbres-poste</v>
          </cell>
          <cell r="G4885">
            <v>2015</v>
          </cell>
          <cell r="H4885" t="str">
            <v>feuillet de 5 timbres (4448 à 4452)</v>
          </cell>
          <cell r="I4885" t="str">
            <v>Belgique centre de la tapisserie</v>
          </cell>
          <cell r="J4885">
            <v>23</v>
          </cell>
          <cell r="K4885">
            <v>1</v>
          </cell>
          <cell r="L4885">
            <v>0</v>
          </cell>
          <cell r="M4885">
            <v>0</v>
          </cell>
          <cell r="N4885">
            <v>23</v>
          </cell>
          <cell r="O4885">
            <v>0</v>
          </cell>
          <cell r="P4885">
            <v>0</v>
          </cell>
          <cell r="Q4885">
            <v>0</v>
          </cell>
          <cell r="R4885" t="str">
            <v/>
          </cell>
          <cell r="S4885" t="str">
            <v/>
          </cell>
          <cell r="T4885" t="str">
            <v/>
          </cell>
          <cell r="U4885" t="str">
            <v/>
          </cell>
          <cell r="V4885" t="str">
            <v/>
          </cell>
        </row>
        <row r="4886">
          <cell r="B4886" t="str">
            <v>DR-000-4449</v>
          </cell>
          <cell r="C4886" t="str">
            <v>4848484552525257</v>
          </cell>
          <cell r="D4886" t="str">
            <v>000</v>
          </cell>
          <cell r="E4886">
            <v>4449</v>
          </cell>
          <cell r="F4886" t="str">
            <v>Timbres-poste</v>
          </cell>
          <cell r="G4886">
            <v>2015</v>
          </cell>
          <cell r="H4886" t="str">
            <v>Tantra on Yellow de Jan Yoors (1977)</v>
          </cell>
          <cell r="I4886" t="str">
            <v>Belgique centre de la tapisserie</v>
          </cell>
          <cell r="J4886">
            <v>4.5999999999999996</v>
          </cell>
          <cell r="K4886">
            <v>1</v>
          </cell>
          <cell r="L4886">
            <v>0</v>
          </cell>
          <cell r="M4886">
            <v>0</v>
          </cell>
          <cell r="N4886">
            <v>4.5999999999999996</v>
          </cell>
          <cell r="O4886">
            <v>0</v>
          </cell>
          <cell r="P4886">
            <v>0</v>
          </cell>
          <cell r="Q4886">
            <v>0</v>
          </cell>
          <cell r="R4886" t="str">
            <v/>
          </cell>
          <cell r="S4886" t="str">
            <v>11½</v>
          </cell>
          <cell r="T4886" t="str">
            <v>2</v>
          </cell>
          <cell r="U4886" t="str">
            <v/>
          </cell>
          <cell r="V4886" t="str">
            <v>Offset</v>
          </cell>
        </row>
        <row r="4887">
          <cell r="B4887" t="str">
            <v>DR-000-4450</v>
          </cell>
          <cell r="C4887" t="str">
            <v>4848484552525348</v>
          </cell>
          <cell r="D4887" t="str">
            <v>000</v>
          </cell>
          <cell r="E4887">
            <v>4450</v>
          </cell>
          <cell r="F4887" t="str">
            <v>Timbres-poste</v>
          </cell>
          <cell r="G4887">
            <v>2015</v>
          </cell>
          <cell r="H4887" t="str">
            <v>L'égrenage de Edmond Dubrunfaut (1962)</v>
          </cell>
          <cell r="I4887" t="str">
            <v>Belgique centre de la tapisserie</v>
          </cell>
          <cell r="J4887">
            <v>4.5999999999999996</v>
          </cell>
          <cell r="K4887">
            <v>1</v>
          </cell>
          <cell r="L4887">
            <v>0</v>
          </cell>
          <cell r="M4887">
            <v>0</v>
          </cell>
          <cell r="N4887">
            <v>4.5999999999999996</v>
          </cell>
          <cell r="O4887">
            <v>0</v>
          </cell>
          <cell r="P4887">
            <v>0</v>
          </cell>
          <cell r="Q4887">
            <v>0</v>
          </cell>
          <cell r="R4887" t="str">
            <v/>
          </cell>
          <cell r="S4887" t="str">
            <v>11½</v>
          </cell>
          <cell r="T4887" t="str">
            <v>2</v>
          </cell>
          <cell r="U4887" t="str">
            <v/>
          </cell>
          <cell r="V4887" t="str">
            <v>Offset</v>
          </cell>
        </row>
        <row r="4888">
          <cell r="B4888" t="str">
            <v>DR-000-4451</v>
          </cell>
          <cell r="C4888" t="str">
            <v>4848484552525349</v>
          </cell>
          <cell r="D4888" t="str">
            <v>000</v>
          </cell>
          <cell r="E4888">
            <v>4451</v>
          </cell>
          <cell r="F4888" t="str">
            <v>Timbres-poste</v>
          </cell>
          <cell r="G4888">
            <v>2015</v>
          </cell>
          <cell r="H4888" t="str">
            <v>Histoire de Jacob : partage du Cheptel de Bernard van Orley et Willem De Kempeneere (1525-1550)</v>
          </cell>
          <cell r="I4888" t="str">
            <v>Belgique centre de la tapisserie</v>
          </cell>
          <cell r="J4888">
            <v>4.5999999999999996</v>
          </cell>
          <cell r="K4888">
            <v>1</v>
          </cell>
          <cell r="L4888">
            <v>0</v>
          </cell>
          <cell r="M4888">
            <v>0</v>
          </cell>
          <cell r="N4888">
            <v>4.5999999999999996</v>
          </cell>
          <cell r="O4888">
            <v>0</v>
          </cell>
          <cell r="P4888">
            <v>0</v>
          </cell>
          <cell r="Q4888">
            <v>0</v>
          </cell>
          <cell r="R4888" t="str">
            <v/>
          </cell>
          <cell r="S4888" t="str">
            <v>11½</v>
          </cell>
          <cell r="T4888" t="str">
            <v>2</v>
          </cell>
          <cell r="U4888" t="str">
            <v/>
          </cell>
          <cell r="V4888" t="str">
            <v>Offset</v>
          </cell>
        </row>
        <row r="4889">
          <cell r="B4889" t="str">
            <v>DR-000-4452</v>
          </cell>
          <cell r="C4889" t="str">
            <v>4848484552525350</v>
          </cell>
          <cell r="D4889" t="str">
            <v>000</v>
          </cell>
          <cell r="E4889">
            <v>4452</v>
          </cell>
          <cell r="F4889" t="str">
            <v>Timbres-poste</v>
          </cell>
          <cell r="G4889">
            <v>2015</v>
          </cell>
          <cell r="H4889" t="str">
            <v>L'Histoire d'Hercule : la conquête de l'île aux moutons (XVe s.)</v>
          </cell>
          <cell r="I4889" t="str">
            <v>Belgique centre de la tapisserie</v>
          </cell>
          <cell r="J4889">
            <v>4.5999999999999996</v>
          </cell>
          <cell r="K4889">
            <v>1</v>
          </cell>
          <cell r="L4889">
            <v>0</v>
          </cell>
          <cell r="M4889">
            <v>0</v>
          </cell>
          <cell r="N4889">
            <v>4.5999999999999996</v>
          </cell>
          <cell r="O4889">
            <v>0</v>
          </cell>
          <cell r="P4889">
            <v>0</v>
          </cell>
          <cell r="Q4889">
            <v>0</v>
          </cell>
          <cell r="R4889" t="str">
            <v/>
          </cell>
          <cell r="S4889" t="str">
            <v>11½</v>
          </cell>
          <cell r="T4889" t="str">
            <v>2</v>
          </cell>
          <cell r="U4889" t="str">
            <v/>
          </cell>
          <cell r="V4889" t="str">
            <v>Offset</v>
          </cell>
        </row>
        <row r="4890">
          <cell r="B4890" t="str">
            <v>DR-000-4453</v>
          </cell>
          <cell r="C4890" t="str">
            <v>4848484552525351</v>
          </cell>
          <cell r="D4890" t="str">
            <v>000</v>
          </cell>
          <cell r="E4890">
            <v>4453</v>
          </cell>
          <cell r="F4890" t="str">
            <v>Timbres-poste</v>
          </cell>
          <cell r="G4890">
            <v>2015</v>
          </cell>
          <cell r="H4890" t="str">
            <v>Cool (panda)</v>
          </cell>
          <cell r="I4890" t="str">
            <v>Timbres de messages. Frimousses, faites pétiller votre courrier</v>
          </cell>
          <cell r="J4890">
            <v>2.2999999999999998</v>
          </cell>
          <cell r="K4890">
            <v>1</v>
          </cell>
          <cell r="L4890">
            <v>0</v>
          </cell>
          <cell r="M4890">
            <v>0</v>
          </cell>
          <cell r="N4890">
            <v>1.4</v>
          </cell>
          <cell r="O4890">
            <v>0</v>
          </cell>
          <cell r="P4890">
            <v>0</v>
          </cell>
          <cell r="Q4890">
            <v>0</v>
          </cell>
          <cell r="R4890" t="str">
            <v/>
          </cell>
          <cell r="S4890" t="str">
            <v>10 (partiellement dentelé)</v>
          </cell>
          <cell r="T4890" t="str">
            <v>1</v>
          </cell>
          <cell r="U4890" t="str">
            <v>Autoadhésif</v>
          </cell>
          <cell r="V4890" t="str">
            <v>Offset</v>
          </cell>
        </row>
        <row r="4891">
          <cell r="B4891" t="str">
            <v>DR-000-4454</v>
          </cell>
          <cell r="C4891" t="str">
            <v>4848484552525352</v>
          </cell>
          <cell r="D4891" t="str">
            <v>000</v>
          </cell>
          <cell r="E4891">
            <v>4454</v>
          </cell>
          <cell r="F4891" t="str">
            <v>Timbres-poste</v>
          </cell>
          <cell r="G4891">
            <v>2015</v>
          </cell>
          <cell r="H4891" t="str">
            <v>Etonné (nuage)</v>
          </cell>
          <cell r="I4891" t="str">
            <v>Timbres de messages. Frimousses, faites pétiller votre courrier</v>
          </cell>
          <cell r="J4891">
            <v>2.2999999999999998</v>
          </cell>
          <cell r="K4891">
            <v>1</v>
          </cell>
          <cell r="L4891">
            <v>0</v>
          </cell>
          <cell r="M4891">
            <v>0</v>
          </cell>
          <cell r="N4891">
            <v>1.4</v>
          </cell>
          <cell r="O4891">
            <v>0</v>
          </cell>
          <cell r="P4891">
            <v>0</v>
          </cell>
          <cell r="Q4891">
            <v>0</v>
          </cell>
          <cell r="R4891" t="str">
            <v/>
          </cell>
          <cell r="S4891" t="str">
            <v>10 (partiellement dentelé)</v>
          </cell>
          <cell r="T4891" t="str">
            <v>1</v>
          </cell>
          <cell r="U4891" t="str">
            <v>Autoadhésif</v>
          </cell>
          <cell r="V4891" t="str">
            <v>Offset</v>
          </cell>
        </row>
        <row r="4892">
          <cell r="B4892" t="str">
            <v>DR-000-4455</v>
          </cell>
          <cell r="C4892" t="str">
            <v>4848484552525353</v>
          </cell>
          <cell r="D4892" t="str">
            <v>000</v>
          </cell>
          <cell r="E4892">
            <v>4455</v>
          </cell>
          <cell r="F4892" t="str">
            <v>Timbres-poste</v>
          </cell>
          <cell r="G4892">
            <v>2015</v>
          </cell>
          <cell r="H4892" t="str">
            <v>Jovial (pâtisserie)</v>
          </cell>
          <cell r="I4892" t="str">
            <v>Timbres de messages. Frimousses, faites pétiller votre courrier</v>
          </cell>
          <cell r="J4892">
            <v>2.2999999999999998</v>
          </cell>
          <cell r="K4892">
            <v>1</v>
          </cell>
          <cell r="L4892">
            <v>0</v>
          </cell>
          <cell r="M4892">
            <v>0</v>
          </cell>
          <cell r="N4892">
            <v>1.4</v>
          </cell>
          <cell r="O4892">
            <v>0</v>
          </cell>
          <cell r="P4892">
            <v>0</v>
          </cell>
          <cell r="Q4892">
            <v>0</v>
          </cell>
          <cell r="R4892" t="str">
            <v/>
          </cell>
          <cell r="S4892" t="str">
            <v>10 (partiellement dentelé)</v>
          </cell>
          <cell r="T4892" t="str">
            <v>1</v>
          </cell>
          <cell r="U4892" t="str">
            <v>Autoadhésif</v>
          </cell>
          <cell r="V4892" t="str">
            <v>Offset</v>
          </cell>
        </row>
        <row r="4893">
          <cell r="B4893" t="str">
            <v>DR-000-4456</v>
          </cell>
          <cell r="C4893" t="str">
            <v>4848484552525354</v>
          </cell>
          <cell r="D4893" t="str">
            <v>000</v>
          </cell>
          <cell r="E4893">
            <v>4456</v>
          </cell>
          <cell r="F4893" t="str">
            <v>Timbres-poste</v>
          </cell>
          <cell r="G4893">
            <v>2015</v>
          </cell>
          <cell r="H4893" t="str">
            <v>Gêné (tomate)</v>
          </cell>
          <cell r="I4893" t="str">
            <v>Timbres de messages. Frimousses, faites pétiller votre courrier</v>
          </cell>
          <cell r="J4893">
            <v>2.2999999999999998</v>
          </cell>
          <cell r="K4893">
            <v>1</v>
          </cell>
          <cell r="L4893">
            <v>0</v>
          </cell>
          <cell r="M4893">
            <v>0</v>
          </cell>
          <cell r="N4893">
            <v>1.4</v>
          </cell>
          <cell r="O4893">
            <v>0</v>
          </cell>
          <cell r="P4893">
            <v>0</v>
          </cell>
          <cell r="Q4893">
            <v>0</v>
          </cell>
          <cell r="R4893" t="str">
            <v/>
          </cell>
          <cell r="S4893" t="str">
            <v>10 (partiellement dentelé)</v>
          </cell>
          <cell r="T4893" t="str">
            <v>1</v>
          </cell>
          <cell r="U4893" t="str">
            <v>Autoadhésif</v>
          </cell>
          <cell r="V4893" t="str">
            <v>Offset</v>
          </cell>
        </row>
        <row r="4894">
          <cell r="B4894" t="str">
            <v>DR-000-4457</v>
          </cell>
          <cell r="C4894" t="str">
            <v>4848484552525355</v>
          </cell>
          <cell r="D4894" t="str">
            <v>000</v>
          </cell>
          <cell r="E4894">
            <v>4457</v>
          </cell>
          <cell r="F4894" t="str">
            <v>Timbres-poste</v>
          </cell>
          <cell r="G4894">
            <v>2015</v>
          </cell>
          <cell r="H4894" t="str">
            <v>Amoureux (fraise)</v>
          </cell>
          <cell r="I4894" t="str">
            <v>Timbres de messages. Frimousses, faites pétiller votre courrier</v>
          </cell>
          <cell r="J4894">
            <v>2.2999999999999998</v>
          </cell>
          <cell r="K4894">
            <v>1</v>
          </cell>
          <cell r="L4894">
            <v>0</v>
          </cell>
          <cell r="M4894">
            <v>0</v>
          </cell>
          <cell r="N4894">
            <v>1.4</v>
          </cell>
          <cell r="O4894">
            <v>0</v>
          </cell>
          <cell r="P4894">
            <v>0</v>
          </cell>
          <cell r="Q4894">
            <v>0</v>
          </cell>
          <cell r="R4894" t="str">
            <v/>
          </cell>
          <cell r="S4894" t="str">
            <v>10 (partiellement dentelé)</v>
          </cell>
          <cell r="T4894" t="str">
            <v>1</v>
          </cell>
          <cell r="U4894" t="str">
            <v>Autoadhésif</v>
          </cell>
          <cell r="V4894" t="str">
            <v>Offset</v>
          </cell>
        </row>
        <row r="4895">
          <cell r="B4895" t="str">
            <v>DR-000-4458</v>
          </cell>
          <cell r="C4895" t="str">
            <v>4848484552525356</v>
          </cell>
          <cell r="D4895" t="str">
            <v>000</v>
          </cell>
          <cell r="E4895">
            <v>4458</v>
          </cell>
          <cell r="F4895" t="str">
            <v>Timbres-poste</v>
          </cell>
          <cell r="G4895">
            <v>2015</v>
          </cell>
          <cell r="H4895" t="str">
            <v>Robuste (lion)</v>
          </cell>
          <cell r="I4895" t="str">
            <v>Timbres de messages. Frimousses, faites pétiller votre courrier</v>
          </cell>
          <cell r="J4895">
            <v>2.2999999999999998</v>
          </cell>
          <cell r="K4895">
            <v>1</v>
          </cell>
          <cell r="L4895">
            <v>0</v>
          </cell>
          <cell r="M4895">
            <v>0</v>
          </cell>
          <cell r="N4895">
            <v>1.4</v>
          </cell>
          <cell r="O4895">
            <v>0</v>
          </cell>
          <cell r="P4895">
            <v>0</v>
          </cell>
          <cell r="Q4895">
            <v>0</v>
          </cell>
          <cell r="R4895" t="str">
            <v/>
          </cell>
          <cell r="S4895" t="str">
            <v>10 (partiellement dentelé)</v>
          </cell>
          <cell r="T4895" t="str">
            <v>1</v>
          </cell>
          <cell r="U4895" t="str">
            <v>Autoadhésif</v>
          </cell>
          <cell r="V4895" t="str">
            <v>Offset</v>
          </cell>
        </row>
        <row r="4896">
          <cell r="B4896" t="str">
            <v>DR-000-4459</v>
          </cell>
          <cell r="C4896" t="str">
            <v>4848484552525357</v>
          </cell>
          <cell r="D4896" t="str">
            <v>000</v>
          </cell>
          <cell r="E4896">
            <v>4459</v>
          </cell>
          <cell r="F4896" t="str">
            <v>Timbres-poste</v>
          </cell>
          <cell r="G4896">
            <v>2015</v>
          </cell>
          <cell r="H4896" t="str">
            <v>Chanceux (dé)</v>
          </cell>
          <cell r="I4896" t="str">
            <v>Timbres de messages. Frimousses, faites pétiller votre courrier</v>
          </cell>
          <cell r="J4896">
            <v>2.2999999999999998</v>
          </cell>
          <cell r="K4896">
            <v>1</v>
          </cell>
          <cell r="L4896">
            <v>0</v>
          </cell>
          <cell r="M4896">
            <v>0</v>
          </cell>
          <cell r="N4896">
            <v>1.4</v>
          </cell>
          <cell r="O4896">
            <v>0</v>
          </cell>
          <cell r="P4896">
            <v>0</v>
          </cell>
          <cell r="Q4896">
            <v>0</v>
          </cell>
          <cell r="R4896" t="str">
            <v/>
          </cell>
          <cell r="S4896" t="str">
            <v>10 (partiellement dentelé)</v>
          </cell>
          <cell r="T4896" t="str">
            <v>1</v>
          </cell>
          <cell r="U4896" t="str">
            <v>Autoadhésif</v>
          </cell>
          <cell r="V4896" t="str">
            <v>Offset</v>
          </cell>
        </row>
        <row r="4897">
          <cell r="B4897" t="str">
            <v>DR-000-4460</v>
          </cell>
          <cell r="C4897" t="str">
            <v>4848484552525448</v>
          </cell>
          <cell r="D4897" t="str">
            <v>000</v>
          </cell>
          <cell r="E4897">
            <v>4460</v>
          </cell>
          <cell r="F4897" t="str">
            <v>Timbres-poste</v>
          </cell>
          <cell r="G4897">
            <v>2015</v>
          </cell>
          <cell r="H4897" t="str">
            <v>Fêtard (lecteur mp3)</v>
          </cell>
          <cell r="I4897" t="str">
            <v>Timbres de messages. Frimousses, faites pétiller votre courrier</v>
          </cell>
          <cell r="J4897">
            <v>2.2999999999999998</v>
          </cell>
          <cell r="K4897">
            <v>1</v>
          </cell>
          <cell r="L4897">
            <v>0</v>
          </cell>
          <cell r="M4897">
            <v>0</v>
          </cell>
          <cell r="N4897">
            <v>1.4</v>
          </cell>
          <cell r="O4897">
            <v>0</v>
          </cell>
          <cell r="P4897">
            <v>0</v>
          </cell>
          <cell r="Q4897">
            <v>0</v>
          </cell>
          <cell r="R4897" t="str">
            <v/>
          </cell>
          <cell r="S4897" t="str">
            <v>10 (partiellement dentelé)</v>
          </cell>
          <cell r="T4897" t="str">
            <v>1</v>
          </cell>
          <cell r="U4897" t="str">
            <v>Autoadhésif</v>
          </cell>
          <cell r="V4897" t="str">
            <v>Offset</v>
          </cell>
        </row>
        <row r="4898">
          <cell r="B4898" t="str">
            <v>DR-000-4461</v>
          </cell>
          <cell r="C4898" t="str">
            <v>4848484552525449</v>
          </cell>
          <cell r="D4898" t="str">
            <v>000</v>
          </cell>
          <cell r="E4898">
            <v>4461</v>
          </cell>
          <cell r="F4898" t="str">
            <v>Timbres-poste</v>
          </cell>
          <cell r="G4898">
            <v>2015</v>
          </cell>
          <cell r="H4898" t="str">
            <v>Malicieux (étoile)</v>
          </cell>
          <cell r="I4898" t="str">
            <v>Timbres de messages. Frimousses, faites pétiller votre courrier</v>
          </cell>
          <cell r="J4898">
            <v>2.2999999999999998</v>
          </cell>
          <cell r="K4898">
            <v>1</v>
          </cell>
          <cell r="L4898">
            <v>0</v>
          </cell>
          <cell r="M4898">
            <v>0</v>
          </cell>
          <cell r="N4898">
            <v>1.4</v>
          </cell>
          <cell r="O4898">
            <v>0</v>
          </cell>
          <cell r="P4898">
            <v>0</v>
          </cell>
          <cell r="Q4898">
            <v>0</v>
          </cell>
          <cell r="R4898" t="str">
            <v/>
          </cell>
          <cell r="S4898" t="str">
            <v>10 (partiellement dentelé)</v>
          </cell>
          <cell r="T4898" t="str">
            <v>1</v>
          </cell>
          <cell r="U4898" t="str">
            <v>Autoadhésif</v>
          </cell>
          <cell r="V4898" t="str">
            <v>Offset</v>
          </cell>
        </row>
        <row r="4899">
          <cell r="B4899" t="str">
            <v>DR-000-4462</v>
          </cell>
          <cell r="C4899" t="str">
            <v>4848484552525450</v>
          </cell>
          <cell r="D4899" t="str">
            <v>000</v>
          </cell>
          <cell r="E4899">
            <v>4462</v>
          </cell>
          <cell r="F4899" t="str">
            <v>Timbres-poste</v>
          </cell>
          <cell r="G4899">
            <v>2015</v>
          </cell>
          <cell r="H4899" t="str">
            <v>Heureux (glace)</v>
          </cell>
          <cell r="I4899" t="str">
            <v>Timbres de messages. Frimousses, faites pétiller votre courrier</v>
          </cell>
          <cell r="J4899">
            <v>2.2999999999999998</v>
          </cell>
          <cell r="K4899">
            <v>1</v>
          </cell>
          <cell r="L4899">
            <v>0</v>
          </cell>
          <cell r="M4899">
            <v>0</v>
          </cell>
          <cell r="N4899">
            <v>1.4</v>
          </cell>
          <cell r="O4899">
            <v>0</v>
          </cell>
          <cell r="P4899">
            <v>0</v>
          </cell>
          <cell r="Q4899">
            <v>0</v>
          </cell>
          <cell r="R4899" t="str">
            <v/>
          </cell>
          <cell r="S4899" t="str">
            <v>10 (partiellement dentelé)</v>
          </cell>
          <cell r="T4899" t="str">
            <v>1</v>
          </cell>
          <cell r="U4899" t="str">
            <v>Autoadhésif</v>
          </cell>
          <cell r="V4899" t="str">
            <v>Offset</v>
          </cell>
        </row>
        <row r="4900">
          <cell r="B4900" t="str">
            <v>DR-000-4463</v>
          </cell>
          <cell r="C4900" t="str">
            <v>4848484552525451</v>
          </cell>
          <cell r="D4900" t="str">
            <v>000</v>
          </cell>
          <cell r="E4900">
            <v>4463</v>
          </cell>
          <cell r="F4900" t="str">
            <v>Timbres-poste</v>
          </cell>
          <cell r="G4900">
            <v>2015</v>
          </cell>
          <cell r="H4900" t="str">
            <v>Portrait du personnage Thorgal de Grzegorz Rosinski</v>
          </cell>
          <cell r="I4900" t="str">
            <v xml:space="preserve"> </v>
          </cell>
          <cell r="J4900">
            <v>4.5999999999999996</v>
          </cell>
          <cell r="K4900">
            <v>1</v>
          </cell>
          <cell r="L4900">
            <v>0</v>
          </cell>
          <cell r="M4900">
            <v>0</v>
          </cell>
          <cell r="N4900">
            <v>2.8</v>
          </cell>
          <cell r="O4900">
            <v>0</v>
          </cell>
          <cell r="P4900">
            <v>0</v>
          </cell>
          <cell r="Q4900">
            <v>0</v>
          </cell>
          <cell r="R4900" t="str">
            <v/>
          </cell>
          <cell r="S4900" t="str">
            <v>11½</v>
          </cell>
          <cell r="T4900" t="str">
            <v>2</v>
          </cell>
          <cell r="U4900" t="str">
            <v/>
          </cell>
          <cell r="V4900" t="str">
            <v>Offset</v>
          </cell>
        </row>
        <row r="4901">
          <cell r="B4901" t="str">
            <v>DR-000-4464</v>
          </cell>
          <cell r="C4901" t="str">
            <v>4848484552525452</v>
          </cell>
          <cell r="D4901" t="str">
            <v>000</v>
          </cell>
          <cell r="E4901">
            <v>4464</v>
          </cell>
          <cell r="F4901" t="str">
            <v>Timbres-poste</v>
          </cell>
          <cell r="G4901">
            <v>2015</v>
          </cell>
          <cell r="H4901" t="str">
            <v>Portrait</v>
          </cell>
          <cell r="I4901" t="str">
            <v>Philippe</v>
          </cell>
          <cell r="J4901">
            <v>2.2999999999999998</v>
          </cell>
          <cell r="K4901">
            <v>1</v>
          </cell>
          <cell r="L4901">
            <v>0</v>
          </cell>
          <cell r="M4901">
            <v>0</v>
          </cell>
          <cell r="N4901">
            <v>1.4</v>
          </cell>
          <cell r="O4901">
            <v>0</v>
          </cell>
          <cell r="P4901">
            <v>0</v>
          </cell>
          <cell r="Q4901">
            <v>0</v>
          </cell>
          <cell r="R4901" t="str">
            <v>rouge</v>
          </cell>
          <cell r="S4901" t="str">
            <v>10 sur 2 ou 3 côtés</v>
          </cell>
          <cell r="T4901" t="str">
            <v>1</v>
          </cell>
          <cell r="U4901" t="str">
            <v/>
          </cell>
          <cell r="V4901" t="str">
            <v>Offset</v>
          </cell>
        </row>
        <row r="4902">
          <cell r="B4902" t="str">
            <v>DR-000-4465</v>
          </cell>
          <cell r="C4902" t="str">
            <v>4848484552525453</v>
          </cell>
          <cell r="D4902" t="str">
            <v>000</v>
          </cell>
          <cell r="E4902">
            <v>4465</v>
          </cell>
          <cell r="F4902" t="str">
            <v>Timbres-poste</v>
          </cell>
          <cell r="G4902">
            <v>2015</v>
          </cell>
          <cell r="H4902" t="str">
            <v>Portrait</v>
          </cell>
          <cell r="I4902" t="str">
            <v>Philippe</v>
          </cell>
          <cell r="J4902">
            <v>4.5999999999999996</v>
          </cell>
          <cell r="K4902">
            <v>1</v>
          </cell>
          <cell r="L4902">
            <v>0</v>
          </cell>
          <cell r="M4902">
            <v>0</v>
          </cell>
          <cell r="N4902">
            <v>2.8</v>
          </cell>
          <cell r="O4902">
            <v>0</v>
          </cell>
          <cell r="P4902">
            <v>0</v>
          </cell>
          <cell r="Q4902">
            <v>0</v>
          </cell>
          <cell r="R4902" t="str">
            <v>jaune</v>
          </cell>
          <cell r="S4902" t="str">
            <v>10 sur 3 côtés</v>
          </cell>
          <cell r="T4902" t="str">
            <v>2</v>
          </cell>
          <cell r="U4902" t="str">
            <v/>
          </cell>
          <cell r="V4902" t="str">
            <v>Offset</v>
          </cell>
        </row>
        <row r="4903">
          <cell r="B4903" t="str">
            <v>DR-000-4466</v>
          </cell>
          <cell r="C4903" t="str">
            <v>4848484552525454</v>
          </cell>
          <cell r="D4903" t="str">
            <v>000</v>
          </cell>
          <cell r="E4903">
            <v>4466</v>
          </cell>
          <cell r="F4903" t="str">
            <v>Timbres-poste</v>
          </cell>
          <cell r="G4903">
            <v>2015</v>
          </cell>
          <cell r="H4903" t="str">
            <v>Fabiola</v>
          </cell>
          <cell r="I4903" t="str">
            <v>Personnalités Hommage à S. M. la reine Fabiola</v>
          </cell>
          <cell r="J4903">
            <v>4.5999999999999996</v>
          </cell>
          <cell r="K4903">
            <v>0</v>
          </cell>
          <cell r="L4903">
            <v>0</v>
          </cell>
          <cell r="M4903">
            <v>0</v>
          </cell>
          <cell r="N4903">
            <v>2.8</v>
          </cell>
          <cell r="O4903">
            <v>0</v>
          </cell>
          <cell r="P4903">
            <v>0</v>
          </cell>
          <cell r="Q4903">
            <v>0</v>
          </cell>
          <cell r="R4903" t="str">
            <v>noir</v>
          </cell>
          <cell r="S4903" t="str">
            <v>11½</v>
          </cell>
          <cell r="T4903" t="str">
            <v/>
          </cell>
          <cell r="U4903" t="str">
            <v/>
          </cell>
          <cell r="V4903" t="str">
            <v>Offset</v>
          </cell>
        </row>
        <row r="4904">
          <cell r="B4904" t="str">
            <v>DR-000-F4466</v>
          </cell>
          <cell r="C4904" t="str">
            <v>484848457052525454</v>
          </cell>
          <cell r="D4904" t="str">
            <v>000</v>
          </cell>
          <cell r="E4904" t="str">
            <v>F4466</v>
          </cell>
          <cell r="F4904" t="str">
            <v>Timbres-poste</v>
          </cell>
          <cell r="G4904">
            <v>2015</v>
          </cell>
          <cell r="H4904" t="str">
            <v>feuillet de 5 timbres (4466 à 4470)             pas répertorié</v>
          </cell>
          <cell r="I4904" t="str">
            <v>Personnalités Hommage à S. M. la reine Fabiola</v>
          </cell>
          <cell r="J4904">
            <v>23</v>
          </cell>
          <cell r="K4904">
            <v>1</v>
          </cell>
          <cell r="L4904">
            <v>0</v>
          </cell>
          <cell r="M4904">
            <v>0</v>
          </cell>
          <cell r="N4904">
            <v>14</v>
          </cell>
          <cell r="O4904">
            <v>0</v>
          </cell>
          <cell r="P4904">
            <v>0</v>
          </cell>
          <cell r="Q4904">
            <v>0</v>
          </cell>
          <cell r="R4904" t="str">
            <v>noir</v>
          </cell>
          <cell r="S4904" t="str">
            <v>11½</v>
          </cell>
          <cell r="T4904" t="str">
            <v/>
          </cell>
          <cell r="U4904" t="str">
            <v/>
          </cell>
          <cell r="V4904" t="str">
            <v>Offset</v>
          </cell>
        </row>
        <row r="4905">
          <cell r="B4905" t="str">
            <v>DR-000-4467</v>
          </cell>
          <cell r="C4905" t="str">
            <v>4848484552525455</v>
          </cell>
          <cell r="D4905" t="str">
            <v>000</v>
          </cell>
          <cell r="E4905">
            <v>4467</v>
          </cell>
          <cell r="F4905" t="str">
            <v>Timbres-poste</v>
          </cell>
          <cell r="G4905">
            <v>2015</v>
          </cell>
          <cell r="H4905" t="str">
            <v>Fabiola+Baudouin</v>
          </cell>
          <cell r="I4905" t="str">
            <v>Personnalités Hommage à S. M. la reine Fabiola</v>
          </cell>
          <cell r="J4905">
            <v>4.5999999999999996</v>
          </cell>
          <cell r="K4905">
            <v>0</v>
          </cell>
          <cell r="L4905">
            <v>0</v>
          </cell>
          <cell r="M4905">
            <v>0</v>
          </cell>
          <cell r="N4905">
            <v>2.8</v>
          </cell>
          <cell r="O4905">
            <v>0</v>
          </cell>
          <cell r="P4905">
            <v>0</v>
          </cell>
          <cell r="Q4905">
            <v>0</v>
          </cell>
          <cell r="R4905" t="str">
            <v>noir</v>
          </cell>
          <cell r="S4905" t="str">
            <v>11½</v>
          </cell>
          <cell r="T4905" t="str">
            <v/>
          </cell>
          <cell r="U4905" t="str">
            <v/>
          </cell>
          <cell r="V4905" t="str">
            <v>Offset</v>
          </cell>
        </row>
        <row r="4906">
          <cell r="B4906" t="str">
            <v>DR-000-4468</v>
          </cell>
          <cell r="C4906" t="str">
            <v>4848484552525456</v>
          </cell>
          <cell r="D4906" t="str">
            <v>000</v>
          </cell>
          <cell r="E4906">
            <v>4468</v>
          </cell>
          <cell r="F4906" t="str">
            <v>Timbres-poste</v>
          </cell>
          <cell r="G4906">
            <v>2015</v>
          </cell>
          <cell r="H4906" t="str">
            <v>Fabiola</v>
          </cell>
          <cell r="I4906" t="str">
            <v>Personnalités Hommage à S. M. la reine Fabiola</v>
          </cell>
          <cell r="J4906">
            <v>4.5999999999999996</v>
          </cell>
          <cell r="K4906">
            <v>0</v>
          </cell>
          <cell r="L4906">
            <v>0</v>
          </cell>
          <cell r="M4906">
            <v>0</v>
          </cell>
          <cell r="N4906">
            <v>2.8</v>
          </cell>
          <cell r="O4906">
            <v>0</v>
          </cell>
          <cell r="P4906">
            <v>0</v>
          </cell>
          <cell r="Q4906">
            <v>0</v>
          </cell>
          <cell r="R4906" t="str">
            <v>noir</v>
          </cell>
          <cell r="S4906" t="str">
            <v>11½</v>
          </cell>
          <cell r="T4906" t="str">
            <v/>
          </cell>
          <cell r="U4906" t="str">
            <v/>
          </cell>
          <cell r="V4906" t="str">
            <v>Offset</v>
          </cell>
        </row>
        <row r="4907">
          <cell r="B4907" t="str">
            <v>DR-000-4469</v>
          </cell>
          <cell r="C4907" t="str">
            <v>4848484552525457</v>
          </cell>
          <cell r="D4907" t="str">
            <v>000</v>
          </cell>
          <cell r="E4907">
            <v>4469</v>
          </cell>
          <cell r="F4907" t="str">
            <v>Timbres-poste</v>
          </cell>
          <cell r="G4907">
            <v>2015</v>
          </cell>
          <cell r="H4907" t="str">
            <v>Fabiola+Baudouin</v>
          </cell>
          <cell r="I4907" t="str">
            <v>Personnalités Hommage à S. M. la reine Fabiola</v>
          </cell>
          <cell r="J4907">
            <v>4.5999999999999996</v>
          </cell>
          <cell r="K4907">
            <v>0</v>
          </cell>
          <cell r="L4907">
            <v>0</v>
          </cell>
          <cell r="M4907">
            <v>0</v>
          </cell>
          <cell r="N4907">
            <v>2.8</v>
          </cell>
          <cell r="O4907">
            <v>0</v>
          </cell>
          <cell r="P4907">
            <v>0</v>
          </cell>
          <cell r="Q4907">
            <v>0</v>
          </cell>
          <cell r="R4907" t="str">
            <v>noir</v>
          </cell>
          <cell r="S4907" t="str">
            <v>11½</v>
          </cell>
          <cell r="T4907" t="str">
            <v/>
          </cell>
          <cell r="U4907" t="str">
            <v/>
          </cell>
          <cell r="V4907" t="str">
            <v>Offset</v>
          </cell>
        </row>
        <row r="4908">
          <cell r="B4908" t="str">
            <v>DR-000-4470</v>
          </cell>
          <cell r="C4908" t="str">
            <v>4848484552525548</v>
          </cell>
          <cell r="D4908" t="str">
            <v>000</v>
          </cell>
          <cell r="E4908">
            <v>4470</v>
          </cell>
          <cell r="F4908" t="str">
            <v>Timbres-poste</v>
          </cell>
          <cell r="G4908">
            <v>2015</v>
          </cell>
          <cell r="H4908" t="str">
            <v>Fabiola</v>
          </cell>
          <cell r="I4908" t="str">
            <v>Personnalités Hommage à S. M. la reine Fabiola</v>
          </cell>
          <cell r="J4908">
            <v>4.5999999999999996</v>
          </cell>
          <cell r="K4908">
            <v>0</v>
          </cell>
          <cell r="L4908">
            <v>0</v>
          </cell>
          <cell r="M4908">
            <v>0</v>
          </cell>
          <cell r="N4908">
            <v>2.8</v>
          </cell>
          <cell r="O4908">
            <v>0</v>
          </cell>
          <cell r="P4908">
            <v>0</v>
          </cell>
          <cell r="Q4908">
            <v>0</v>
          </cell>
          <cell r="R4908" t="str">
            <v>noir</v>
          </cell>
          <cell r="S4908" t="str">
            <v>11½</v>
          </cell>
          <cell r="T4908" t="str">
            <v/>
          </cell>
          <cell r="U4908" t="str">
            <v/>
          </cell>
          <cell r="V4908" t="str">
            <v>Offset</v>
          </cell>
        </row>
        <row r="4909">
          <cell r="B4909" t="str">
            <v>DR-000-4471</v>
          </cell>
          <cell r="C4909" t="str">
            <v>4848484552525549</v>
          </cell>
          <cell r="D4909" t="str">
            <v>000</v>
          </cell>
          <cell r="E4909">
            <v>4471</v>
          </cell>
          <cell r="F4909" t="str">
            <v>Timbres-poste</v>
          </cell>
          <cell r="G4909">
            <v>2015</v>
          </cell>
          <cell r="H4909" t="str">
            <v>Enfants et santé (consultations et portrait du Ministre Henri Jasper)</v>
          </cell>
          <cell r="I4909" t="str">
            <v>Centenaire de la Grande Guerre</v>
          </cell>
          <cell r="J4909">
            <v>3.6</v>
          </cell>
          <cell r="K4909">
            <v>1</v>
          </cell>
          <cell r="L4909">
            <v>0</v>
          </cell>
          <cell r="M4909">
            <v>0</v>
          </cell>
          <cell r="N4909">
            <v>2.2000000000000002</v>
          </cell>
          <cell r="O4909">
            <v>0</v>
          </cell>
          <cell r="P4909">
            <v>0</v>
          </cell>
          <cell r="Q4909">
            <v>0</v>
          </cell>
          <cell r="R4909" t="str">
            <v/>
          </cell>
          <cell r="S4909" t="str">
            <v>11½</v>
          </cell>
          <cell r="T4909" t="str">
            <v/>
          </cell>
          <cell r="U4909" t="str">
            <v/>
          </cell>
          <cell r="V4909" t="str">
            <v>Héliogravure</v>
          </cell>
        </row>
        <row r="4910">
          <cell r="B4910" t="str">
            <v>DR-000-F4471</v>
          </cell>
          <cell r="C4910" t="str">
            <v>484848457052525549</v>
          </cell>
          <cell r="D4910" t="str">
            <v>000</v>
          </cell>
          <cell r="E4910" t="str">
            <v>F4471</v>
          </cell>
          <cell r="F4910" t="str">
            <v>Timbres-poste</v>
          </cell>
          <cell r="G4910">
            <v>2015</v>
          </cell>
          <cell r="H4910" t="str">
            <v>feuillet de 5 timbres (4471 à 4475)</v>
          </cell>
          <cell r="I4910" t="str">
            <v>Centenaire de la Grande Guerre</v>
          </cell>
          <cell r="J4910">
            <v>18</v>
          </cell>
          <cell r="K4910">
            <v>1</v>
          </cell>
          <cell r="L4910">
            <v>0</v>
          </cell>
          <cell r="M4910">
            <v>0</v>
          </cell>
          <cell r="N4910">
            <v>11</v>
          </cell>
          <cell r="O4910">
            <v>0</v>
          </cell>
          <cell r="P4910">
            <v>0</v>
          </cell>
          <cell r="Q4910">
            <v>0</v>
          </cell>
          <cell r="R4910" t="str">
            <v/>
          </cell>
          <cell r="S4910" t="str">
            <v>11½</v>
          </cell>
          <cell r="T4910" t="str">
            <v/>
          </cell>
          <cell r="U4910" t="str">
            <v/>
          </cell>
          <cell r="V4910" t="str">
            <v>Héliogravure</v>
          </cell>
        </row>
        <row r="4911">
          <cell r="B4911" t="str">
            <v>DR-000-4472</v>
          </cell>
          <cell r="C4911" t="str">
            <v>4848484552525550</v>
          </cell>
          <cell r="D4911" t="str">
            <v>000</v>
          </cell>
          <cell r="E4911">
            <v>4472</v>
          </cell>
          <cell r="F4911" t="str">
            <v>Timbres-poste</v>
          </cell>
          <cell r="G4911">
            <v>2015</v>
          </cell>
          <cell r="H4911" t="str">
            <v>Ravitaillement (cuisine centrale de Bruxelles et sac de farine des Etats-Unis)</v>
          </cell>
          <cell r="I4911" t="str">
            <v>Centenaire de la Grande Guerre</v>
          </cell>
          <cell r="J4911">
            <v>3.6</v>
          </cell>
          <cell r="K4911">
            <v>1</v>
          </cell>
          <cell r="L4911">
            <v>0</v>
          </cell>
          <cell r="M4911">
            <v>0</v>
          </cell>
          <cell r="N4911">
            <v>2.2000000000000002</v>
          </cell>
          <cell r="O4911">
            <v>0</v>
          </cell>
          <cell r="P4911">
            <v>0</v>
          </cell>
          <cell r="Q4911">
            <v>0</v>
          </cell>
          <cell r="R4911" t="str">
            <v/>
          </cell>
          <cell r="S4911" t="str">
            <v>11½</v>
          </cell>
          <cell r="T4911" t="str">
            <v/>
          </cell>
          <cell r="U4911" t="str">
            <v/>
          </cell>
          <cell r="V4911" t="str">
            <v>Héliogravure</v>
          </cell>
        </row>
        <row r="4912">
          <cell r="B4912" t="str">
            <v>DR-000-4473</v>
          </cell>
          <cell r="C4912" t="str">
            <v>4848484552525551</v>
          </cell>
          <cell r="D4912" t="str">
            <v>000</v>
          </cell>
          <cell r="E4912">
            <v>4473</v>
          </cell>
          <cell r="F4912" t="str">
            <v>Timbres-poste</v>
          </cell>
          <cell r="G4912">
            <v>2015</v>
          </cell>
          <cell r="H4912" t="str">
            <v>Gouvernenment belge à Sainte-Adresse (membres du gouvernement, résidence des Ministres et boîte postale belge à Sainte-Adresse)</v>
          </cell>
          <cell r="I4912" t="str">
            <v>Centenaire de la Grande Guerre</v>
          </cell>
          <cell r="J4912">
            <v>3.6</v>
          </cell>
          <cell r="K4912">
            <v>1</v>
          </cell>
          <cell r="L4912">
            <v>0</v>
          </cell>
          <cell r="M4912">
            <v>0</v>
          </cell>
          <cell r="N4912">
            <v>2.2000000000000002</v>
          </cell>
          <cell r="O4912">
            <v>0</v>
          </cell>
          <cell r="P4912">
            <v>0</v>
          </cell>
          <cell r="Q4912">
            <v>0</v>
          </cell>
          <cell r="R4912" t="str">
            <v/>
          </cell>
          <cell r="S4912" t="str">
            <v>11½</v>
          </cell>
          <cell r="T4912" t="str">
            <v/>
          </cell>
          <cell r="U4912" t="str">
            <v/>
          </cell>
          <cell r="V4912" t="str">
            <v>Héliogravure</v>
          </cell>
        </row>
        <row r="4913">
          <cell r="B4913" t="str">
            <v>DR-000-4474</v>
          </cell>
          <cell r="C4913" t="str">
            <v>4848484552525552</v>
          </cell>
          <cell r="D4913" t="str">
            <v>000</v>
          </cell>
          <cell r="E4913">
            <v>4474</v>
          </cell>
          <cell r="F4913" t="str">
            <v>Timbres-poste</v>
          </cell>
          <cell r="G4913">
            <v>2015</v>
          </cell>
          <cell r="H4913" t="str">
            <v>Femme et philantropie (distribution de la soupe aux soldats belges et anglais et brassard de la Croix-Rouge)</v>
          </cell>
          <cell r="I4913" t="str">
            <v>Centenaire de la Grande Guerre</v>
          </cell>
          <cell r="J4913">
            <v>3.6</v>
          </cell>
          <cell r="K4913">
            <v>1</v>
          </cell>
          <cell r="L4913">
            <v>0</v>
          </cell>
          <cell r="M4913">
            <v>0</v>
          </cell>
          <cell r="N4913">
            <v>2.2000000000000002</v>
          </cell>
          <cell r="O4913">
            <v>0</v>
          </cell>
          <cell r="P4913">
            <v>0</v>
          </cell>
          <cell r="Q4913">
            <v>0</v>
          </cell>
          <cell r="R4913" t="str">
            <v/>
          </cell>
          <cell r="S4913" t="str">
            <v>11½</v>
          </cell>
          <cell r="T4913" t="str">
            <v/>
          </cell>
          <cell r="U4913" t="str">
            <v/>
          </cell>
          <cell r="V4913" t="str">
            <v>Héliogravure</v>
          </cell>
        </row>
        <row r="4914">
          <cell r="B4914" t="str">
            <v>DR-000-4475</v>
          </cell>
          <cell r="C4914" t="str">
            <v>4848484552525553</v>
          </cell>
          <cell r="D4914" t="str">
            <v>000</v>
          </cell>
          <cell r="E4914">
            <v>4475</v>
          </cell>
          <cell r="F4914" t="str">
            <v>Timbres-poste</v>
          </cell>
          <cell r="G4914">
            <v>2015</v>
          </cell>
          <cell r="H4914" t="str">
            <v>"La faim (soldat belge partageant sa ration</v>
          </cell>
          <cell r="I4914" t="str">
            <v>Centenaire de la Grande Guerre</v>
          </cell>
          <cell r="J4914">
            <v>3.6</v>
          </cell>
          <cell r="K4914">
            <v>1</v>
          </cell>
          <cell r="L4914">
            <v>0</v>
          </cell>
          <cell r="M4914">
            <v>0</v>
          </cell>
          <cell r="N4914">
            <v>2.2000000000000002</v>
          </cell>
          <cell r="O4914">
            <v>0</v>
          </cell>
          <cell r="P4914">
            <v>0</v>
          </cell>
          <cell r="Q4914">
            <v>0</v>
          </cell>
          <cell r="R4914" t="str">
            <v/>
          </cell>
          <cell r="S4914" t="str">
            <v>11½</v>
          </cell>
          <cell r="T4914" t="str">
            <v/>
          </cell>
          <cell r="U4914" t="str">
            <v/>
          </cell>
          <cell r="V4914" t="str">
            <v>Héliogravure</v>
          </cell>
        </row>
        <row r="4915">
          <cell r="B4915" t="str">
            <v>DR-000-4476</v>
          </cell>
          <cell r="C4915" t="str">
            <v>4848484552525554</v>
          </cell>
          <cell r="D4915" t="str">
            <v>000</v>
          </cell>
          <cell r="E4915">
            <v>4476</v>
          </cell>
          <cell r="F4915" t="str">
            <v>Timbres-poste</v>
          </cell>
          <cell r="G4915">
            <v>2015</v>
          </cell>
          <cell r="H4915" t="str">
            <v>Oie cendrée</v>
          </cell>
          <cell r="I4915" t="str">
            <v>Faune André buzin</v>
          </cell>
          <cell r="J4915">
            <v>2.2999999999999998</v>
          </cell>
          <cell r="K4915">
            <v>1</v>
          </cell>
          <cell r="L4915">
            <v>0</v>
          </cell>
          <cell r="M4915">
            <v>0</v>
          </cell>
          <cell r="N4915">
            <v>1.4</v>
          </cell>
          <cell r="O4915">
            <v>0</v>
          </cell>
          <cell r="P4915">
            <v>0</v>
          </cell>
          <cell r="Q4915">
            <v>0</v>
          </cell>
          <cell r="R4915" t="str">
            <v/>
          </cell>
          <cell r="S4915" t="str">
            <v>11½</v>
          </cell>
          <cell r="T4915" t="str">
            <v/>
          </cell>
          <cell r="U4915" t="str">
            <v/>
          </cell>
          <cell r="V4915" t="str">
            <v>Offset</v>
          </cell>
        </row>
        <row r="4916">
          <cell r="B4916" t="str">
            <v>DR-000-F4476</v>
          </cell>
          <cell r="C4916" t="str">
            <v>484848457052525554</v>
          </cell>
          <cell r="D4916" t="str">
            <v>000</v>
          </cell>
          <cell r="E4916" t="str">
            <v>F4476</v>
          </cell>
          <cell r="F4916" t="str">
            <v>Timbres-poste</v>
          </cell>
          <cell r="G4916">
            <v>2015</v>
          </cell>
          <cell r="H4916" t="str">
            <v>feuillet de 10 timbres (4476 à 4485)</v>
          </cell>
          <cell r="I4916" t="str">
            <v>Faune André buzin</v>
          </cell>
          <cell r="J4916">
            <v>23</v>
          </cell>
          <cell r="K4916">
            <v>1</v>
          </cell>
          <cell r="L4916">
            <v>0</v>
          </cell>
          <cell r="M4916">
            <v>0</v>
          </cell>
          <cell r="N4916">
            <v>14</v>
          </cell>
          <cell r="O4916">
            <v>0</v>
          </cell>
          <cell r="P4916">
            <v>0</v>
          </cell>
          <cell r="Q4916">
            <v>0</v>
          </cell>
          <cell r="R4916" t="str">
            <v/>
          </cell>
          <cell r="S4916" t="str">
            <v>11½</v>
          </cell>
          <cell r="T4916" t="str">
            <v/>
          </cell>
          <cell r="U4916" t="str">
            <v/>
          </cell>
          <cell r="V4916" t="str">
            <v>Offset</v>
          </cell>
        </row>
        <row r="4917">
          <cell r="B4917" t="str">
            <v>DR-000-4477</v>
          </cell>
          <cell r="C4917" t="str">
            <v>4848484552525555</v>
          </cell>
          <cell r="D4917" t="str">
            <v>000</v>
          </cell>
          <cell r="E4917">
            <v>4477</v>
          </cell>
          <cell r="F4917" t="str">
            <v>Timbres-poste</v>
          </cell>
          <cell r="G4917">
            <v>2015</v>
          </cell>
          <cell r="H4917" t="str">
            <v>Cygne tuberculé</v>
          </cell>
          <cell r="I4917" t="str">
            <v>Faune André buzin</v>
          </cell>
          <cell r="J4917">
            <v>2.2999999999999998</v>
          </cell>
          <cell r="K4917">
            <v>1</v>
          </cell>
          <cell r="L4917">
            <v>0</v>
          </cell>
          <cell r="M4917">
            <v>0</v>
          </cell>
          <cell r="N4917">
            <v>1.4</v>
          </cell>
          <cell r="O4917">
            <v>0</v>
          </cell>
          <cell r="P4917">
            <v>0</v>
          </cell>
          <cell r="Q4917">
            <v>0</v>
          </cell>
          <cell r="R4917" t="str">
            <v/>
          </cell>
          <cell r="S4917" t="str">
            <v>11½</v>
          </cell>
          <cell r="T4917" t="str">
            <v/>
          </cell>
          <cell r="U4917" t="str">
            <v/>
          </cell>
          <cell r="V4917" t="str">
            <v>Offset</v>
          </cell>
        </row>
        <row r="4918">
          <cell r="B4918" t="str">
            <v>DR-000-4478</v>
          </cell>
          <cell r="C4918" t="str">
            <v>4848484552525556</v>
          </cell>
          <cell r="D4918" t="str">
            <v>000</v>
          </cell>
          <cell r="E4918">
            <v>4478</v>
          </cell>
          <cell r="F4918" t="str">
            <v>Timbres-poste</v>
          </cell>
          <cell r="G4918">
            <v>2015</v>
          </cell>
          <cell r="H4918" t="str">
            <v>Héron cendré</v>
          </cell>
          <cell r="I4918" t="str">
            <v>Faune André buzin</v>
          </cell>
          <cell r="J4918">
            <v>2.2999999999999998</v>
          </cell>
          <cell r="K4918">
            <v>1</v>
          </cell>
          <cell r="L4918">
            <v>0</v>
          </cell>
          <cell r="M4918">
            <v>0</v>
          </cell>
          <cell r="N4918">
            <v>1.4</v>
          </cell>
          <cell r="O4918">
            <v>0</v>
          </cell>
          <cell r="P4918">
            <v>0</v>
          </cell>
          <cell r="Q4918">
            <v>0</v>
          </cell>
          <cell r="R4918" t="str">
            <v/>
          </cell>
          <cell r="S4918" t="str">
            <v>11½</v>
          </cell>
          <cell r="T4918" t="str">
            <v/>
          </cell>
          <cell r="U4918" t="str">
            <v/>
          </cell>
          <cell r="V4918" t="str">
            <v>Offset</v>
          </cell>
        </row>
        <row r="4919">
          <cell r="B4919" t="str">
            <v>DR-000-4479</v>
          </cell>
          <cell r="C4919" t="str">
            <v>4848484552525557</v>
          </cell>
          <cell r="D4919" t="str">
            <v>000</v>
          </cell>
          <cell r="E4919">
            <v>4479</v>
          </cell>
          <cell r="F4919" t="str">
            <v>Timbres-poste</v>
          </cell>
          <cell r="G4919">
            <v>2015</v>
          </cell>
          <cell r="H4919" t="str">
            <v>Grand-duc</v>
          </cell>
          <cell r="I4919" t="str">
            <v>Faune André buzin</v>
          </cell>
          <cell r="J4919">
            <v>2.2999999999999998</v>
          </cell>
          <cell r="K4919">
            <v>1</v>
          </cell>
          <cell r="L4919">
            <v>0</v>
          </cell>
          <cell r="M4919">
            <v>0</v>
          </cell>
          <cell r="N4919">
            <v>1.4</v>
          </cell>
          <cell r="O4919">
            <v>0</v>
          </cell>
          <cell r="P4919">
            <v>0</v>
          </cell>
          <cell r="Q4919">
            <v>0</v>
          </cell>
          <cell r="R4919" t="str">
            <v/>
          </cell>
          <cell r="S4919" t="str">
            <v>11½</v>
          </cell>
          <cell r="T4919" t="str">
            <v/>
          </cell>
          <cell r="U4919" t="str">
            <v/>
          </cell>
          <cell r="V4919" t="str">
            <v>Offset</v>
          </cell>
        </row>
        <row r="4920">
          <cell r="B4920" t="str">
            <v>DR-000-4480</v>
          </cell>
          <cell r="C4920" t="str">
            <v>4848484552525648</v>
          </cell>
          <cell r="D4920" t="str">
            <v>000</v>
          </cell>
          <cell r="E4920">
            <v>4480</v>
          </cell>
          <cell r="F4920" t="str">
            <v>Timbres-poste</v>
          </cell>
          <cell r="G4920">
            <v>2015</v>
          </cell>
          <cell r="H4920" t="str">
            <v>Foulque macroule</v>
          </cell>
          <cell r="I4920" t="str">
            <v>Faune André buzin</v>
          </cell>
          <cell r="J4920">
            <v>2.2999999999999998</v>
          </cell>
          <cell r="K4920">
            <v>1</v>
          </cell>
          <cell r="L4920">
            <v>0</v>
          </cell>
          <cell r="M4920">
            <v>0</v>
          </cell>
          <cell r="N4920">
            <v>1.4</v>
          </cell>
          <cell r="O4920">
            <v>0</v>
          </cell>
          <cell r="P4920">
            <v>0</v>
          </cell>
          <cell r="Q4920">
            <v>0</v>
          </cell>
          <cell r="R4920" t="str">
            <v/>
          </cell>
          <cell r="S4920" t="str">
            <v>11½</v>
          </cell>
          <cell r="T4920" t="str">
            <v/>
          </cell>
          <cell r="U4920" t="str">
            <v/>
          </cell>
          <cell r="V4920" t="str">
            <v>Offset</v>
          </cell>
        </row>
        <row r="4921">
          <cell r="B4921" t="str">
            <v>DR-000-4481</v>
          </cell>
          <cell r="C4921" t="str">
            <v>4848484552525649</v>
          </cell>
          <cell r="D4921" t="str">
            <v>000</v>
          </cell>
          <cell r="E4921">
            <v>4481</v>
          </cell>
          <cell r="F4921" t="str">
            <v>Timbres-poste</v>
          </cell>
          <cell r="G4921">
            <v>2015</v>
          </cell>
          <cell r="H4921" t="str">
            <v>Cerf rouge</v>
          </cell>
          <cell r="I4921" t="str">
            <v>Faune André buzin</v>
          </cell>
          <cell r="J4921">
            <v>2.2999999999999998</v>
          </cell>
          <cell r="K4921">
            <v>1</v>
          </cell>
          <cell r="L4921">
            <v>0</v>
          </cell>
          <cell r="M4921">
            <v>0</v>
          </cell>
          <cell r="N4921">
            <v>1.4</v>
          </cell>
          <cell r="O4921">
            <v>0</v>
          </cell>
          <cell r="P4921">
            <v>0</v>
          </cell>
          <cell r="Q4921">
            <v>0</v>
          </cell>
          <cell r="R4921" t="str">
            <v/>
          </cell>
          <cell r="S4921" t="str">
            <v>11½</v>
          </cell>
          <cell r="T4921" t="str">
            <v/>
          </cell>
          <cell r="U4921" t="str">
            <v/>
          </cell>
          <cell r="V4921" t="str">
            <v>Offset</v>
          </cell>
        </row>
        <row r="4922">
          <cell r="B4922" t="str">
            <v>DR-000-4482</v>
          </cell>
          <cell r="C4922" t="str">
            <v>4848484552525650</v>
          </cell>
          <cell r="D4922" t="str">
            <v>000</v>
          </cell>
          <cell r="E4922">
            <v>4482</v>
          </cell>
          <cell r="F4922" t="str">
            <v>Timbres-poste</v>
          </cell>
          <cell r="G4922">
            <v>2015</v>
          </cell>
          <cell r="H4922" t="str">
            <v>Hermine</v>
          </cell>
          <cell r="I4922" t="str">
            <v>Faune André buzin</v>
          </cell>
          <cell r="J4922">
            <v>2.2999999999999998</v>
          </cell>
          <cell r="K4922">
            <v>1</v>
          </cell>
          <cell r="L4922">
            <v>0</v>
          </cell>
          <cell r="M4922">
            <v>0</v>
          </cell>
          <cell r="N4922">
            <v>1.4</v>
          </cell>
          <cell r="O4922">
            <v>0</v>
          </cell>
          <cell r="P4922">
            <v>0</v>
          </cell>
          <cell r="Q4922">
            <v>0</v>
          </cell>
          <cell r="R4922" t="str">
            <v/>
          </cell>
          <cell r="S4922" t="str">
            <v>11½</v>
          </cell>
          <cell r="T4922" t="str">
            <v/>
          </cell>
          <cell r="U4922" t="str">
            <v/>
          </cell>
          <cell r="V4922" t="str">
            <v>Offset</v>
          </cell>
        </row>
        <row r="4923">
          <cell r="B4923" t="str">
            <v>DR-000-4483</v>
          </cell>
          <cell r="C4923" t="str">
            <v>4848484552525651</v>
          </cell>
          <cell r="D4923" t="str">
            <v>000</v>
          </cell>
          <cell r="E4923">
            <v>4483</v>
          </cell>
          <cell r="F4923" t="str">
            <v>Timbres-poste</v>
          </cell>
          <cell r="G4923">
            <v>2015</v>
          </cell>
          <cell r="H4923" t="str">
            <v>Loutre d'Europe</v>
          </cell>
          <cell r="I4923" t="str">
            <v>Faune André buzin</v>
          </cell>
          <cell r="J4923">
            <v>2.2999999999999998</v>
          </cell>
          <cell r="K4923">
            <v>1</v>
          </cell>
          <cell r="L4923">
            <v>0</v>
          </cell>
          <cell r="M4923">
            <v>0</v>
          </cell>
          <cell r="N4923">
            <v>1.4</v>
          </cell>
          <cell r="O4923">
            <v>0</v>
          </cell>
          <cell r="P4923">
            <v>0</v>
          </cell>
          <cell r="Q4923">
            <v>0</v>
          </cell>
          <cell r="R4923" t="str">
            <v/>
          </cell>
          <cell r="S4923" t="str">
            <v>11½</v>
          </cell>
          <cell r="T4923" t="str">
            <v/>
          </cell>
          <cell r="U4923" t="str">
            <v/>
          </cell>
          <cell r="V4923" t="str">
            <v>Offset</v>
          </cell>
        </row>
        <row r="4924">
          <cell r="B4924" t="str">
            <v>DR-000-4484</v>
          </cell>
          <cell r="C4924" t="str">
            <v>4848484552525652</v>
          </cell>
          <cell r="D4924" t="str">
            <v>000</v>
          </cell>
          <cell r="E4924">
            <v>4484</v>
          </cell>
          <cell r="F4924" t="str">
            <v>Timbres-poste</v>
          </cell>
          <cell r="G4924">
            <v>2015</v>
          </cell>
          <cell r="H4924" t="str">
            <v>Lièvre brun</v>
          </cell>
          <cell r="I4924" t="str">
            <v>Faune André buzin</v>
          </cell>
          <cell r="J4924">
            <v>2.2999999999999998</v>
          </cell>
          <cell r="K4924">
            <v>1</v>
          </cell>
          <cell r="L4924">
            <v>0</v>
          </cell>
          <cell r="M4924">
            <v>0</v>
          </cell>
          <cell r="N4924">
            <v>1.4</v>
          </cell>
          <cell r="O4924">
            <v>0</v>
          </cell>
          <cell r="P4924">
            <v>0</v>
          </cell>
          <cell r="Q4924">
            <v>0</v>
          </cell>
          <cell r="R4924" t="str">
            <v/>
          </cell>
          <cell r="S4924" t="str">
            <v>11½</v>
          </cell>
          <cell r="T4924" t="str">
            <v/>
          </cell>
          <cell r="U4924" t="str">
            <v/>
          </cell>
          <cell r="V4924" t="str">
            <v>Offset</v>
          </cell>
        </row>
        <row r="4925">
          <cell r="B4925" t="str">
            <v>DR-000-4485</v>
          </cell>
          <cell r="C4925" t="str">
            <v>4848484552525653</v>
          </cell>
          <cell r="D4925" t="str">
            <v>000</v>
          </cell>
          <cell r="E4925">
            <v>4485</v>
          </cell>
          <cell r="F4925" t="str">
            <v>Timbres-poste</v>
          </cell>
          <cell r="G4925">
            <v>2015</v>
          </cell>
          <cell r="H4925" t="str">
            <v>Ecureuil roux</v>
          </cell>
          <cell r="I4925" t="str">
            <v>Faune André buzin</v>
          </cell>
          <cell r="J4925">
            <v>2.2999999999999998</v>
          </cell>
          <cell r="K4925">
            <v>1</v>
          </cell>
          <cell r="L4925">
            <v>0</v>
          </cell>
          <cell r="M4925">
            <v>0</v>
          </cell>
          <cell r="N4925">
            <v>1.4</v>
          </cell>
          <cell r="O4925">
            <v>0</v>
          </cell>
          <cell r="P4925">
            <v>0</v>
          </cell>
          <cell r="Q4925">
            <v>0</v>
          </cell>
          <cell r="R4925" t="str">
            <v/>
          </cell>
          <cell r="S4925" t="str">
            <v>11½</v>
          </cell>
          <cell r="T4925" t="str">
            <v/>
          </cell>
          <cell r="U4925" t="str">
            <v/>
          </cell>
          <cell r="V4925" t="str">
            <v>Offset</v>
          </cell>
        </row>
        <row r="4926">
          <cell r="B4926" t="str">
            <v>DR-000-4486</v>
          </cell>
          <cell r="C4926" t="str">
            <v>4848484552525654</v>
          </cell>
          <cell r="D4926" t="str">
            <v>000</v>
          </cell>
          <cell r="E4926">
            <v>4486</v>
          </cell>
          <cell r="F4926" t="str">
            <v>Timbres-poste</v>
          </cell>
          <cell r="G4926">
            <v>2015</v>
          </cell>
          <cell r="H4926" t="str">
            <v>Lucky Luke</v>
          </cell>
          <cell r="I4926" t="str">
            <v>Bande dessinée. Personnages de la série Luckv Luke.</v>
          </cell>
          <cell r="J4926">
            <v>2.2999999999999998</v>
          </cell>
          <cell r="K4926">
            <v>1</v>
          </cell>
          <cell r="L4926">
            <v>0</v>
          </cell>
          <cell r="M4926">
            <v>0</v>
          </cell>
          <cell r="N4926">
            <v>1.4</v>
          </cell>
          <cell r="O4926">
            <v>0</v>
          </cell>
          <cell r="P4926">
            <v>0</v>
          </cell>
          <cell r="Q4926">
            <v>0</v>
          </cell>
          <cell r="R4926" t="str">
            <v/>
          </cell>
          <cell r="S4926" t="str">
            <v>10 sur 2 ou 3 côtés</v>
          </cell>
          <cell r="T4926" t="str">
            <v/>
          </cell>
          <cell r="U4926" t="str">
            <v/>
          </cell>
          <cell r="V4926" t="str">
            <v>Offset</v>
          </cell>
        </row>
        <row r="4927">
          <cell r="B4927" t="str">
            <v>DR-000-4487</v>
          </cell>
          <cell r="C4927" t="str">
            <v>4848484552525655</v>
          </cell>
          <cell r="D4927" t="str">
            <v>000</v>
          </cell>
          <cell r="E4927">
            <v>4487</v>
          </cell>
          <cell r="F4927" t="str">
            <v>Timbres-poste</v>
          </cell>
          <cell r="G4927">
            <v>2015</v>
          </cell>
          <cell r="H4927" t="str">
            <v>Jolly Jumper</v>
          </cell>
          <cell r="I4927" t="str">
            <v>Bande dessinée. Personnages de la série Luckv Luke.</v>
          </cell>
          <cell r="J4927">
            <v>2.2999999999999998</v>
          </cell>
          <cell r="K4927">
            <v>1</v>
          </cell>
          <cell r="L4927">
            <v>0</v>
          </cell>
          <cell r="M4927">
            <v>0</v>
          </cell>
          <cell r="N4927">
            <v>1.4</v>
          </cell>
          <cell r="O4927">
            <v>0</v>
          </cell>
          <cell r="P4927">
            <v>0</v>
          </cell>
          <cell r="Q4927">
            <v>0</v>
          </cell>
          <cell r="R4927" t="str">
            <v/>
          </cell>
          <cell r="S4927" t="str">
            <v>10 sur 2 ou 3 côtés</v>
          </cell>
          <cell r="T4927" t="str">
            <v/>
          </cell>
          <cell r="U4927" t="str">
            <v/>
          </cell>
          <cell r="V4927" t="str">
            <v>Offset</v>
          </cell>
        </row>
        <row r="4928">
          <cell r="B4928" t="str">
            <v>DR-000-4488</v>
          </cell>
          <cell r="C4928" t="str">
            <v>4848484552525656</v>
          </cell>
          <cell r="D4928" t="str">
            <v>000</v>
          </cell>
          <cell r="E4928">
            <v>4488</v>
          </cell>
          <cell r="F4928" t="str">
            <v>Timbres-poste</v>
          </cell>
          <cell r="G4928">
            <v>2015</v>
          </cell>
          <cell r="H4928" t="str">
            <v>Rantanplan</v>
          </cell>
          <cell r="I4928" t="str">
            <v>Bande dessinée. Personnages de la série Luckv Luke.</v>
          </cell>
          <cell r="J4928">
            <v>2.2999999999999998</v>
          </cell>
          <cell r="K4928">
            <v>1</v>
          </cell>
          <cell r="L4928">
            <v>0</v>
          </cell>
          <cell r="M4928">
            <v>0</v>
          </cell>
          <cell r="N4928">
            <v>1.4</v>
          </cell>
          <cell r="O4928">
            <v>0</v>
          </cell>
          <cell r="P4928">
            <v>0</v>
          </cell>
          <cell r="Q4928">
            <v>0</v>
          </cell>
          <cell r="R4928" t="str">
            <v/>
          </cell>
          <cell r="S4928" t="str">
            <v>10 sur 2 ou 3 côtés</v>
          </cell>
          <cell r="T4928" t="str">
            <v/>
          </cell>
          <cell r="U4928" t="str">
            <v/>
          </cell>
          <cell r="V4928" t="str">
            <v>Offset</v>
          </cell>
        </row>
        <row r="4929">
          <cell r="B4929" t="str">
            <v>DR-000-4489</v>
          </cell>
          <cell r="C4929" t="str">
            <v>4848484552525657</v>
          </cell>
          <cell r="D4929" t="str">
            <v>000</v>
          </cell>
          <cell r="E4929">
            <v>4489</v>
          </cell>
          <cell r="F4929" t="str">
            <v>Timbres-poste</v>
          </cell>
          <cell r="G4929">
            <v>2015</v>
          </cell>
          <cell r="H4929" t="str">
            <v>Joe Dalton</v>
          </cell>
          <cell r="I4929" t="str">
            <v>Bande dessinée. Personnages de la série Luckv Luke.</v>
          </cell>
          <cell r="J4929">
            <v>2.2999999999999998</v>
          </cell>
          <cell r="K4929">
            <v>1</v>
          </cell>
          <cell r="L4929">
            <v>0</v>
          </cell>
          <cell r="M4929">
            <v>0</v>
          </cell>
          <cell r="N4929">
            <v>1.4</v>
          </cell>
          <cell r="O4929">
            <v>0</v>
          </cell>
          <cell r="P4929">
            <v>0</v>
          </cell>
          <cell r="Q4929">
            <v>0</v>
          </cell>
          <cell r="R4929" t="str">
            <v/>
          </cell>
          <cell r="S4929" t="str">
            <v>10 sur 2 ou 3 côtés</v>
          </cell>
          <cell r="T4929" t="str">
            <v>1</v>
          </cell>
          <cell r="U4929" t="str">
            <v/>
          </cell>
          <cell r="V4929" t="str">
            <v>Offset</v>
          </cell>
        </row>
        <row r="4930">
          <cell r="B4930" t="str">
            <v>DR-000-4490</v>
          </cell>
          <cell r="C4930" t="str">
            <v>4848484552525748</v>
          </cell>
          <cell r="D4930" t="str">
            <v>000</v>
          </cell>
          <cell r="E4930">
            <v>4490</v>
          </cell>
          <cell r="F4930" t="str">
            <v>Timbres-poste</v>
          </cell>
          <cell r="G4930">
            <v>2015</v>
          </cell>
          <cell r="H4930" t="str">
            <v>Ma Dalton</v>
          </cell>
          <cell r="I4930" t="str">
            <v>Bande dessinée. Personnages de la série Luckv Luke.</v>
          </cell>
          <cell r="J4930">
            <v>2.2999999999999998</v>
          </cell>
          <cell r="K4930">
            <v>1</v>
          </cell>
          <cell r="L4930">
            <v>0</v>
          </cell>
          <cell r="M4930">
            <v>0</v>
          </cell>
          <cell r="N4930">
            <v>1.4</v>
          </cell>
          <cell r="O4930">
            <v>0</v>
          </cell>
          <cell r="P4930">
            <v>0</v>
          </cell>
          <cell r="Q4930">
            <v>0</v>
          </cell>
          <cell r="R4930" t="str">
            <v/>
          </cell>
          <cell r="S4930" t="str">
            <v>10 sur 2 ou 3 côtés</v>
          </cell>
          <cell r="T4930" t="str">
            <v>1</v>
          </cell>
          <cell r="U4930" t="str">
            <v/>
          </cell>
          <cell r="V4930" t="str">
            <v>Offset</v>
          </cell>
        </row>
        <row r="4931">
          <cell r="B4931" t="str">
            <v>DR-000-4491</v>
          </cell>
          <cell r="C4931" t="str">
            <v>4848484552525749</v>
          </cell>
          <cell r="D4931" t="str">
            <v>000</v>
          </cell>
          <cell r="E4931">
            <v>4491</v>
          </cell>
          <cell r="F4931" t="str">
            <v>Timbres-poste</v>
          </cell>
          <cell r="G4931">
            <v>2015</v>
          </cell>
          <cell r="H4931" t="str">
            <v>1</v>
          </cell>
          <cell r="I4931" t="str">
            <v>Bande dessinée. Personnages de la série Luckv Luke.</v>
          </cell>
          <cell r="J4931">
            <v>2.2999999999999998</v>
          </cell>
          <cell r="K4931">
            <v>1</v>
          </cell>
          <cell r="L4931">
            <v>0</v>
          </cell>
          <cell r="M4931">
            <v>0</v>
          </cell>
          <cell r="N4931">
            <v>1.4</v>
          </cell>
          <cell r="O4931">
            <v>0</v>
          </cell>
          <cell r="P4931">
            <v>0</v>
          </cell>
          <cell r="Q4931">
            <v>0</v>
          </cell>
          <cell r="R4931" t="str">
            <v/>
          </cell>
          <cell r="S4931" t="str">
            <v>10 sur 2 ou 3 côtés</v>
          </cell>
          <cell r="T4931" t="str">
            <v>1</v>
          </cell>
          <cell r="U4931" t="str">
            <v/>
          </cell>
          <cell r="V4931" t="str">
            <v>Offset</v>
          </cell>
        </row>
        <row r="4932">
          <cell r="B4932" t="str">
            <v>DR-000-4492</v>
          </cell>
          <cell r="C4932" t="str">
            <v>4848484552525750</v>
          </cell>
          <cell r="D4932" t="str">
            <v>000</v>
          </cell>
          <cell r="E4932">
            <v>4492</v>
          </cell>
          <cell r="F4932" t="str">
            <v>Timbres-poste</v>
          </cell>
          <cell r="G4932">
            <v>2015</v>
          </cell>
          <cell r="H4932" t="str">
            <v>Jesse James</v>
          </cell>
          <cell r="I4932" t="str">
            <v>Bande dessinée. Personnages de la série Luckv Luke.</v>
          </cell>
          <cell r="J4932">
            <v>2.2999999999999998</v>
          </cell>
          <cell r="K4932">
            <v>1</v>
          </cell>
          <cell r="L4932">
            <v>0</v>
          </cell>
          <cell r="M4932">
            <v>0</v>
          </cell>
          <cell r="N4932">
            <v>1.4</v>
          </cell>
          <cell r="O4932">
            <v>0</v>
          </cell>
          <cell r="P4932">
            <v>0</v>
          </cell>
          <cell r="Q4932">
            <v>0</v>
          </cell>
          <cell r="R4932" t="str">
            <v/>
          </cell>
          <cell r="S4932" t="str">
            <v>10 sur 2 ou 3 côtés</v>
          </cell>
          <cell r="T4932" t="str">
            <v>1</v>
          </cell>
          <cell r="U4932" t="str">
            <v/>
          </cell>
          <cell r="V4932" t="str">
            <v>Offset</v>
          </cell>
        </row>
        <row r="4933">
          <cell r="B4933" t="str">
            <v>DR-000-4493</v>
          </cell>
          <cell r="C4933" t="str">
            <v>4848484552525751</v>
          </cell>
          <cell r="D4933" t="str">
            <v>000</v>
          </cell>
          <cell r="E4933">
            <v>4493</v>
          </cell>
          <cell r="F4933" t="str">
            <v>Timbres-poste</v>
          </cell>
          <cell r="G4933">
            <v>2015</v>
          </cell>
          <cell r="H4933" t="str">
            <v>Un indien</v>
          </cell>
          <cell r="I4933" t="str">
            <v>Bande dessinée. Personnages de la série Luckv Luke.</v>
          </cell>
          <cell r="J4933">
            <v>2.2999999999999998</v>
          </cell>
          <cell r="K4933">
            <v>1</v>
          </cell>
          <cell r="L4933">
            <v>0</v>
          </cell>
          <cell r="M4933">
            <v>0</v>
          </cell>
          <cell r="N4933">
            <v>1.4</v>
          </cell>
          <cell r="O4933">
            <v>0</v>
          </cell>
          <cell r="P4933">
            <v>0</v>
          </cell>
          <cell r="Q4933">
            <v>0</v>
          </cell>
          <cell r="R4933" t="str">
            <v/>
          </cell>
          <cell r="S4933" t="str">
            <v>10 sur 2 ou 3 côtés</v>
          </cell>
          <cell r="T4933" t="str">
            <v>1</v>
          </cell>
          <cell r="U4933" t="str">
            <v/>
          </cell>
          <cell r="V4933" t="str">
            <v>Offset</v>
          </cell>
        </row>
        <row r="4934">
          <cell r="B4934" t="str">
            <v>DR-000-4494</v>
          </cell>
          <cell r="C4934" t="str">
            <v>4848484552525752</v>
          </cell>
          <cell r="D4934" t="str">
            <v>000</v>
          </cell>
          <cell r="E4934">
            <v>4494</v>
          </cell>
          <cell r="F4934" t="str">
            <v>Timbres-poste</v>
          </cell>
          <cell r="G4934">
            <v>2015</v>
          </cell>
          <cell r="H4934" t="str">
            <v>Billy the Kid</v>
          </cell>
          <cell r="I4934" t="str">
            <v>Bande dessinée. Personnages de la série Luckv Luke.</v>
          </cell>
          <cell r="J4934">
            <v>2.2999999999999998</v>
          </cell>
          <cell r="K4934">
            <v>1</v>
          </cell>
          <cell r="L4934">
            <v>0</v>
          </cell>
          <cell r="M4934">
            <v>0</v>
          </cell>
          <cell r="N4934">
            <v>1.4</v>
          </cell>
          <cell r="O4934">
            <v>0</v>
          </cell>
          <cell r="P4934">
            <v>0</v>
          </cell>
          <cell r="Q4934">
            <v>0</v>
          </cell>
          <cell r="R4934" t="str">
            <v/>
          </cell>
          <cell r="S4934" t="str">
            <v>10 sur 2 ou 3 côtés</v>
          </cell>
          <cell r="T4934" t="str">
            <v>1</v>
          </cell>
          <cell r="U4934" t="str">
            <v/>
          </cell>
          <cell r="V4934" t="str">
            <v>Offset</v>
          </cell>
        </row>
        <row r="4935">
          <cell r="B4935" t="str">
            <v>DR-000-4495</v>
          </cell>
          <cell r="C4935" t="str">
            <v>4848484552525753</v>
          </cell>
          <cell r="D4935" t="str">
            <v>000</v>
          </cell>
          <cell r="E4935">
            <v>4495</v>
          </cell>
          <cell r="F4935" t="str">
            <v>Timbres-poste</v>
          </cell>
          <cell r="G4935">
            <v>2015</v>
          </cell>
          <cell r="H4935" t="str">
            <v>Calamity Jane</v>
          </cell>
          <cell r="I4935" t="str">
            <v>Bande dessinée. Personnages de la série Luckv Luke.</v>
          </cell>
          <cell r="J4935">
            <v>2.2999999999999998</v>
          </cell>
          <cell r="K4935">
            <v>1</v>
          </cell>
          <cell r="L4935">
            <v>0</v>
          </cell>
          <cell r="M4935">
            <v>0</v>
          </cell>
          <cell r="N4935">
            <v>1.4</v>
          </cell>
          <cell r="O4935">
            <v>0</v>
          </cell>
          <cell r="P4935">
            <v>0</v>
          </cell>
          <cell r="Q4935">
            <v>0</v>
          </cell>
          <cell r="R4935" t="str">
            <v/>
          </cell>
          <cell r="S4935" t="str">
            <v>10 sur 2 ou 3 côtés</v>
          </cell>
          <cell r="T4935" t="str">
            <v>1</v>
          </cell>
          <cell r="U4935" t="str">
            <v/>
          </cell>
          <cell r="V4935" t="str">
            <v>Offset</v>
          </cell>
        </row>
        <row r="4936">
          <cell r="B4936" t="str">
            <v>DR-000-4496</v>
          </cell>
          <cell r="C4936" t="str">
            <v>4848484552525754</v>
          </cell>
          <cell r="D4936" t="str">
            <v>000</v>
          </cell>
          <cell r="E4936">
            <v>4496</v>
          </cell>
          <cell r="F4936" t="str">
            <v>Timbres-poste</v>
          </cell>
          <cell r="G4936">
            <v>2015</v>
          </cell>
          <cell r="H4936" t="str">
            <v>Hula hoop et cerceau</v>
          </cell>
          <cell r="I4936" t="str">
            <v>Europa Jouets anciens</v>
          </cell>
          <cell r="J4936">
            <v>10.8</v>
          </cell>
          <cell r="K4936">
            <v>1</v>
          </cell>
          <cell r="L4936">
            <v>0</v>
          </cell>
          <cell r="M4936">
            <v>0</v>
          </cell>
          <cell r="N4936">
            <v>10.8</v>
          </cell>
          <cell r="O4936">
            <v>0</v>
          </cell>
          <cell r="P4936">
            <v>0</v>
          </cell>
          <cell r="Q4936">
            <v>0</v>
          </cell>
          <cell r="R4936" t="str">
            <v/>
          </cell>
          <cell r="S4936" t="str">
            <v>11½</v>
          </cell>
          <cell r="T4936" t="str">
            <v>3 (Europe)</v>
          </cell>
          <cell r="U4936" t="str">
            <v/>
          </cell>
          <cell r="V4936" t="str">
            <v>Offset</v>
          </cell>
        </row>
        <row r="4937">
          <cell r="B4937" t="str">
            <v>DR-000-F4496</v>
          </cell>
          <cell r="C4937" t="str">
            <v>484848457052525754</v>
          </cell>
          <cell r="D4937" t="str">
            <v>000</v>
          </cell>
          <cell r="E4937" t="str">
            <v>F4496</v>
          </cell>
          <cell r="F4937" t="str">
            <v>Timbres-poste</v>
          </cell>
          <cell r="G4937">
            <v>2015</v>
          </cell>
          <cell r="H4937" t="str">
            <v>feuillet de 2 timbres (4496 à 4497)</v>
          </cell>
          <cell r="I4937" t="str">
            <v>Europa Jouets anciens</v>
          </cell>
          <cell r="J4937">
            <v>19.8</v>
          </cell>
          <cell r="K4937">
            <v>1</v>
          </cell>
          <cell r="L4937">
            <v>0</v>
          </cell>
          <cell r="M4937">
            <v>0</v>
          </cell>
          <cell r="N4937">
            <v>19.8</v>
          </cell>
          <cell r="O4937">
            <v>0</v>
          </cell>
          <cell r="P4937">
            <v>0</v>
          </cell>
          <cell r="Q4937">
            <v>0</v>
          </cell>
          <cell r="R4937" t="str">
            <v/>
          </cell>
          <cell r="S4937" t="str">
            <v/>
          </cell>
          <cell r="T4937" t="str">
            <v/>
          </cell>
          <cell r="U4937" t="str">
            <v/>
          </cell>
          <cell r="V4937" t="str">
            <v/>
          </cell>
        </row>
        <row r="4938">
          <cell r="B4938" t="str">
            <v>DR-000-4497</v>
          </cell>
          <cell r="C4938" t="str">
            <v>4848484552525755</v>
          </cell>
          <cell r="D4938" t="str">
            <v>000</v>
          </cell>
          <cell r="E4938">
            <v>4497</v>
          </cell>
          <cell r="F4938" t="str">
            <v>Timbres-poste</v>
          </cell>
          <cell r="G4938">
            <v>2015</v>
          </cell>
          <cell r="H4938" t="str">
            <v>Ballons de football</v>
          </cell>
          <cell r="I4938" t="str">
            <v>Europa Jouets anciens</v>
          </cell>
          <cell r="J4938">
            <v>10.8</v>
          </cell>
          <cell r="K4938">
            <v>1</v>
          </cell>
          <cell r="L4938">
            <v>0</v>
          </cell>
          <cell r="M4938">
            <v>0</v>
          </cell>
          <cell r="N4938">
            <v>10.8</v>
          </cell>
          <cell r="O4938">
            <v>0</v>
          </cell>
          <cell r="P4938">
            <v>0</v>
          </cell>
          <cell r="Q4938">
            <v>0</v>
          </cell>
          <cell r="R4938" t="str">
            <v/>
          </cell>
          <cell r="S4938" t="str">
            <v>11½</v>
          </cell>
          <cell r="T4938" t="str">
            <v>3 (Europe)</v>
          </cell>
          <cell r="U4938" t="str">
            <v/>
          </cell>
          <cell r="V4938" t="str">
            <v>Offset</v>
          </cell>
        </row>
        <row r="4939">
          <cell r="B4939" t="str">
            <v>DR-000-4497A</v>
          </cell>
          <cell r="C4939" t="str">
            <v>484848455252575565</v>
          </cell>
          <cell r="D4939" t="str">
            <v>000</v>
          </cell>
          <cell r="E4939" t="str">
            <v>4497A</v>
          </cell>
          <cell r="F4939" t="str">
            <v>Timbres-poste</v>
          </cell>
          <cell r="G4939">
            <v>2015</v>
          </cell>
          <cell r="H4939" t="str">
            <v>Portrait de 1923</v>
          </cell>
          <cell r="I4939" t="str">
            <v xml:space="preserve"> Personnalité. Cinquantenaire de la mon d 'Elisabeth en Bavière (1876-1965), reine des Belges de 1909 à 1934</v>
          </cell>
          <cell r="J4939">
            <v>2.2999999999999998</v>
          </cell>
          <cell r="K4939">
            <v>1</v>
          </cell>
          <cell r="L4939">
            <v>0</v>
          </cell>
          <cell r="M4939">
            <v>0</v>
          </cell>
          <cell r="N4939">
            <v>1.4</v>
          </cell>
          <cell r="O4939">
            <v>0</v>
          </cell>
          <cell r="P4939">
            <v>0</v>
          </cell>
          <cell r="Q4939">
            <v>0</v>
          </cell>
          <cell r="R4939" t="str">
            <v/>
          </cell>
          <cell r="S4939" t="str">
            <v>11½</v>
          </cell>
          <cell r="T4939" t="str">
            <v/>
          </cell>
          <cell r="U4939" t="str">
            <v/>
          </cell>
          <cell r="V4939" t="str">
            <v>Taille-douce et héliogravure</v>
          </cell>
        </row>
        <row r="4940">
          <cell r="B4940" t="str">
            <v>DR-000-4497B</v>
          </cell>
          <cell r="C4940" t="str">
            <v>484848455252575566</v>
          </cell>
          <cell r="D4940" t="str">
            <v>000</v>
          </cell>
          <cell r="E4940" t="str">
            <v>4497B</v>
          </cell>
          <cell r="F4940" t="str">
            <v>Timbres-poste</v>
          </cell>
          <cell r="G4940">
            <v>2015</v>
          </cell>
          <cell r="H4940" t="str">
            <v>La Reine jouant du violon vers 1908/1909</v>
          </cell>
          <cell r="I4940" t="str">
            <v xml:space="preserve"> Personnalité. Cinquantenaire de la mon d 'Elisabeth en Bavière (1876-1965), reine des Belges de 1909 à 1934</v>
          </cell>
          <cell r="J4940">
            <v>2.2999999999999998</v>
          </cell>
          <cell r="K4940">
            <v>1</v>
          </cell>
          <cell r="L4940">
            <v>0</v>
          </cell>
          <cell r="M4940">
            <v>0</v>
          </cell>
          <cell r="N4940">
            <v>1.4</v>
          </cell>
          <cell r="O4940">
            <v>0</v>
          </cell>
          <cell r="P4940">
            <v>0</v>
          </cell>
          <cell r="Q4940">
            <v>0</v>
          </cell>
          <cell r="R4940" t="str">
            <v/>
          </cell>
          <cell r="S4940" t="str">
            <v>11½</v>
          </cell>
          <cell r="T4940" t="str">
            <v/>
          </cell>
          <cell r="U4940" t="str">
            <v/>
          </cell>
          <cell r="V4940" t="str">
            <v>Taille-douce et héliogravure</v>
          </cell>
        </row>
        <row r="4941">
          <cell r="B4941" t="str">
            <v>DR-000-4497C</v>
          </cell>
          <cell r="C4941" t="str">
            <v>484848455252575567</v>
          </cell>
          <cell r="D4941" t="str">
            <v>000</v>
          </cell>
          <cell r="E4941" t="str">
            <v>4497C</v>
          </cell>
          <cell r="F4941" t="str">
            <v>Timbres-poste</v>
          </cell>
          <cell r="G4941">
            <v>2015</v>
          </cell>
          <cell r="H4941" t="str">
            <v>Flatide de Madagascar (Phromnia rosea)</v>
          </cell>
          <cell r="I4941" t="str">
            <v>Faune Plante ou animal ?</v>
          </cell>
          <cell r="J4941">
            <v>4.5999999999999996</v>
          </cell>
          <cell r="K4941">
            <v>1</v>
          </cell>
          <cell r="L4941">
            <v>0</v>
          </cell>
          <cell r="M4941">
            <v>0</v>
          </cell>
          <cell r="N4941">
            <v>2.8</v>
          </cell>
          <cell r="O4941">
            <v>0</v>
          </cell>
          <cell r="P4941">
            <v>0</v>
          </cell>
          <cell r="Q4941">
            <v>0</v>
          </cell>
          <cell r="R4941" t="str">
            <v/>
          </cell>
          <cell r="S4941" t="str">
            <v>11½</v>
          </cell>
          <cell r="T4941" t="str">
            <v/>
          </cell>
          <cell r="U4941" t="str">
            <v/>
          </cell>
          <cell r="V4941" t="str">
            <v>Offset</v>
          </cell>
        </row>
        <row r="4942">
          <cell r="B4942" t="str">
            <v>DR-000-F4497C</v>
          </cell>
          <cell r="C4942" t="str">
            <v>48484845705252575567</v>
          </cell>
          <cell r="D4942" t="str">
            <v>000</v>
          </cell>
          <cell r="E4942" t="str">
            <v>F4497C</v>
          </cell>
          <cell r="F4942" t="str">
            <v>Timbres-poste</v>
          </cell>
          <cell r="G4942">
            <v>2015</v>
          </cell>
          <cell r="H4942" t="str">
            <v>PAS REPÉRTORIÉ DANS BEL</v>
          </cell>
          <cell r="I4942" t="str">
            <v>Faune Plante ou animal ?</v>
          </cell>
          <cell r="J4942">
            <v>23</v>
          </cell>
          <cell r="K4942">
            <v>1</v>
          </cell>
          <cell r="L4942">
            <v>0</v>
          </cell>
          <cell r="M4942">
            <v>0</v>
          </cell>
          <cell r="N4942">
            <v>14</v>
          </cell>
          <cell r="O4942">
            <v>0</v>
          </cell>
          <cell r="P4942">
            <v>0</v>
          </cell>
          <cell r="Q4942">
            <v>0</v>
          </cell>
          <cell r="R4942" t="str">
            <v/>
          </cell>
          <cell r="S4942" t="str">
            <v>11½</v>
          </cell>
          <cell r="T4942" t="str">
            <v/>
          </cell>
          <cell r="U4942" t="str">
            <v/>
          </cell>
          <cell r="V4942" t="str">
            <v>Offset</v>
          </cell>
        </row>
        <row r="4943">
          <cell r="B4943" t="str">
            <v>DR-000-4497D</v>
          </cell>
          <cell r="C4943" t="str">
            <v>484848455252575568</v>
          </cell>
          <cell r="D4943" t="str">
            <v>000</v>
          </cell>
          <cell r="E4943" t="str">
            <v>4497D</v>
          </cell>
          <cell r="F4943" t="str">
            <v>Timbres-poste</v>
          </cell>
          <cell r="G4943">
            <v>2015</v>
          </cell>
          <cell r="H4943" t="str">
            <v>Feuille morte du chêne (Gastropacha quercifolia)</v>
          </cell>
          <cell r="I4943" t="str">
            <v>Faune Plante ou animal ?</v>
          </cell>
          <cell r="J4943">
            <v>4.5999999999999996</v>
          </cell>
          <cell r="K4943">
            <v>1</v>
          </cell>
          <cell r="L4943">
            <v>0</v>
          </cell>
          <cell r="M4943">
            <v>0</v>
          </cell>
          <cell r="N4943">
            <v>2.8</v>
          </cell>
          <cell r="O4943">
            <v>0</v>
          </cell>
          <cell r="P4943">
            <v>0</v>
          </cell>
          <cell r="Q4943">
            <v>0</v>
          </cell>
          <cell r="R4943" t="str">
            <v/>
          </cell>
          <cell r="S4943" t="str">
            <v>11½</v>
          </cell>
          <cell r="T4943" t="str">
            <v/>
          </cell>
          <cell r="U4943" t="str">
            <v/>
          </cell>
          <cell r="V4943" t="str">
            <v>Offset</v>
          </cell>
        </row>
        <row r="4944">
          <cell r="B4944" t="str">
            <v>DR-000-4497E</v>
          </cell>
          <cell r="C4944" t="str">
            <v>484848455252575569</v>
          </cell>
          <cell r="D4944" t="str">
            <v>000</v>
          </cell>
          <cell r="E4944" t="str">
            <v>4497E</v>
          </cell>
          <cell r="F4944" t="str">
            <v>Timbres-poste</v>
          </cell>
          <cell r="G4944">
            <v>2015</v>
          </cell>
          <cell r="H4944" t="str">
            <v>Phyllie géante (Phyllium giganteum)</v>
          </cell>
          <cell r="I4944" t="str">
            <v>Faune Plante ou animal ?</v>
          </cell>
          <cell r="J4944">
            <v>4.5999999999999996</v>
          </cell>
          <cell r="K4944">
            <v>1</v>
          </cell>
          <cell r="L4944">
            <v>0</v>
          </cell>
          <cell r="M4944">
            <v>0</v>
          </cell>
          <cell r="N4944">
            <v>2.8</v>
          </cell>
          <cell r="O4944">
            <v>0</v>
          </cell>
          <cell r="P4944">
            <v>0</v>
          </cell>
          <cell r="Q4944">
            <v>0</v>
          </cell>
          <cell r="R4944" t="str">
            <v/>
          </cell>
          <cell r="S4944" t="str">
            <v>11½</v>
          </cell>
          <cell r="T4944" t="str">
            <v/>
          </cell>
          <cell r="U4944" t="str">
            <v/>
          </cell>
          <cell r="V4944" t="str">
            <v>Offset</v>
          </cell>
        </row>
        <row r="4945">
          <cell r="B4945" t="str">
            <v>DR-000-4497F</v>
          </cell>
          <cell r="C4945" t="str">
            <v>484848455252575570</v>
          </cell>
          <cell r="D4945" t="str">
            <v>000</v>
          </cell>
          <cell r="E4945" t="str">
            <v>4497F</v>
          </cell>
          <cell r="F4945" t="str">
            <v>Timbres-poste</v>
          </cell>
          <cell r="G4945">
            <v>2015</v>
          </cell>
          <cell r="H4945" t="str">
            <v>Phasme de Haan (Haaniella dehaanii)</v>
          </cell>
          <cell r="I4945" t="str">
            <v>Faune Plante ou animal ?</v>
          </cell>
          <cell r="J4945">
            <v>4.5999999999999996</v>
          </cell>
          <cell r="K4945">
            <v>1</v>
          </cell>
          <cell r="L4945">
            <v>0</v>
          </cell>
          <cell r="M4945">
            <v>0</v>
          </cell>
          <cell r="N4945">
            <v>2.8</v>
          </cell>
          <cell r="O4945">
            <v>0</v>
          </cell>
          <cell r="P4945">
            <v>0</v>
          </cell>
          <cell r="Q4945">
            <v>0</v>
          </cell>
          <cell r="R4945" t="str">
            <v/>
          </cell>
          <cell r="S4945" t="str">
            <v>11½</v>
          </cell>
          <cell r="T4945" t="str">
            <v/>
          </cell>
          <cell r="U4945" t="str">
            <v/>
          </cell>
          <cell r="V4945" t="str">
            <v>Offset</v>
          </cell>
        </row>
        <row r="4946">
          <cell r="B4946" t="str">
            <v>DR-000-4497G</v>
          </cell>
          <cell r="C4946" t="str">
            <v>484848455252575571</v>
          </cell>
          <cell r="D4946" t="str">
            <v>000</v>
          </cell>
          <cell r="E4946" t="str">
            <v>4497G</v>
          </cell>
          <cell r="F4946" t="str">
            <v>Timbres-poste</v>
          </cell>
          <cell r="G4946">
            <v>2015</v>
          </cell>
          <cell r="H4946" t="str">
            <v>Mante orchidée (Hymenopus coronatus)</v>
          </cell>
          <cell r="I4946" t="str">
            <v>Faune Plante ou animal ?</v>
          </cell>
          <cell r="J4946">
            <v>4.5999999999999996</v>
          </cell>
          <cell r="K4946">
            <v>1</v>
          </cell>
          <cell r="L4946">
            <v>0</v>
          </cell>
          <cell r="M4946">
            <v>0</v>
          </cell>
          <cell r="N4946">
            <v>2.8</v>
          </cell>
          <cell r="O4946">
            <v>0</v>
          </cell>
          <cell r="P4946">
            <v>0</v>
          </cell>
          <cell r="Q4946">
            <v>0</v>
          </cell>
          <cell r="R4946" t="str">
            <v/>
          </cell>
          <cell r="S4946" t="str">
            <v>11½</v>
          </cell>
          <cell r="T4946" t="str">
            <v/>
          </cell>
          <cell r="U4946" t="str">
            <v/>
          </cell>
          <cell r="V4946" t="str">
            <v>Offset</v>
          </cell>
        </row>
        <row r="4947">
          <cell r="B4947" t="str">
            <v>DR-000-4497H</v>
          </cell>
          <cell r="C4947" t="str">
            <v>484848455252575572</v>
          </cell>
          <cell r="D4947" t="str">
            <v>000</v>
          </cell>
          <cell r="E4947" t="str">
            <v>4497H</v>
          </cell>
          <cell r="F4947" t="str">
            <v>Timbres-poste</v>
          </cell>
          <cell r="G4947">
            <v>2015</v>
          </cell>
          <cell r="H4947" t="str">
            <v>Série courante. Timbre pour envoi recommandé</v>
          </cell>
          <cell r="I4947" t="str">
            <v>Faune. Oiseaux. Canard souchet. (Anas clypeata).</v>
          </cell>
          <cell r="J4947">
            <v>15.4</v>
          </cell>
          <cell r="K4947">
            <v>1</v>
          </cell>
          <cell r="L4947">
            <v>0</v>
          </cell>
          <cell r="M4947">
            <v>0</v>
          </cell>
          <cell r="N4947">
            <v>9.1999999999999993</v>
          </cell>
          <cell r="O4947">
            <v>0</v>
          </cell>
          <cell r="P4947">
            <v>0</v>
          </cell>
          <cell r="Q4947">
            <v>0</v>
          </cell>
          <cell r="R4947" t="str">
            <v/>
          </cell>
          <cell r="S4947" t="str">
            <v>11½x12</v>
          </cell>
          <cell r="T4947" t="str">
            <v>Recommandé</v>
          </cell>
          <cell r="U4947" t="str">
            <v/>
          </cell>
          <cell r="V4947" t="str">
            <v>Offset</v>
          </cell>
        </row>
        <row r="4948">
          <cell r="B4948" t="str">
            <v>DR-000-4498</v>
          </cell>
          <cell r="C4948" t="str">
            <v>4848484552525756</v>
          </cell>
          <cell r="D4948" t="str">
            <v>000</v>
          </cell>
          <cell r="E4948">
            <v>4498</v>
          </cell>
          <cell r="F4948" t="str">
            <v>Timbres-poste</v>
          </cell>
          <cell r="G4948">
            <v>2015</v>
          </cell>
          <cell r="H4948" t="str">
            <v>Hôtel du Blanc Lévrier</v>
          </cell>
          <cell r="I4948" t="str">
            <v>Archtecture Grand-place de Mons</v>
          </cell>
          <cell r="J4948">
            <v>2.2999999999999998</v>
          </cell>
          <cell r="K4948">
            <v>1</v>
          </cell>
          <cell r="L4948">
            <v>0</v>
          </cell>
          <cell r="M4948">
            <v>0</v>
          </cell>
          <cell r="N4948">
            <v>1.4</v>
          </cell>
          <cell r="O4948">
            <v>0</v>
          </cell>
          <cell r="P4948">
            <v>0</v>
          </cell>
          <cell r="Q4948">
            <v>0</v>
          </cell>
          <cell r="R4948" t="str">
            <v/>
          </cell>
          <cell r="S4948" t="str">
            <v>11½</v>
          </cell>
          <cell r="T4948" t="str">
            <v/>
          </cell>
          <cell r="U4948" t="str">
            <v/>
          </cell>
          <cell r="V4948" t="str">
            <v>Taille-douce et héliogravure</v>
          </cell>
        </row>
        <row r="4949">
          <cell r="B4949" t="str">
            <v>DR-000-F4498</v>
          </cell>
          <cell r="C4949" t="str">
            <v>484848457052525756</v>
          </cell>
          <cell r="D4949" t="str">
            <v>000</v>
          </cell>
          <cell r="E4949" t="str">
            <v>F4498</v>
          </cell>
          <cell r="F4949" t="str">
            <v>Timbres-poste</v>
          </cell>
          <cell r="G4949">
            <v>2015</v>
          </cell>
          <cell r="H4949" t="str">
            <v>PAS REPÉRTORIÉ DANS BEL</v>
          </cell>
          <cell r="I4949" t="str">
            <v>Archtecture Grand-place de Mons</v>
          </cell>
          <cell r="J4949">
            <v>11.5</v>
          </cell>
          <cell r="K4949">
            <v>1</v>
          </cell>
          <cell r="L4949">
            <v>0</v>
          </cell>
          <cell r="M4949">
            <v>0</v>
          </cell>
          <cell r="N4949">
            <v>7</v>
          </cell>
          <cell r="O4949">
            <v>0</v>
          </cell>
          <cell r="P4949">
            <v>0</v>
          </cell>
          <cell r="Q4949">
            <v>0</v>
          </cell>
          <cell r="R4949" t="str">
            <v/>
          </cell>
          <cell r="S4949" t="str">
            <v>11½</v>
          </cell>
          <cell r="T4949" t="str">
            <v/>
          </cell>
          <cell r="U4949" t="str">
            <v/>
          </cell>
          <cell r="V4949" t="str">
            <v>Taille-douce et héliogravure</v>
          </cell>
        </row>
        <row r="4950">
          <cell r="B4950" t="str">
            <v>DR-000-4499</v>
          </cell>
          <cell r="C4950" t="str">
            <v>4848484552525757</v>
          </cell>
          <cell r="D4950" t="str">
            <v>000</v>
          </cell>
          <cell r="E4950">
            <v>4499</v>
          </cell>
          <cell r="F4950" t="str">
            <v>Timbres-poste</v>
          </cell>
          <cell r="G4950">
            <v>2015</v>
          </cell>
          <cell r="H4950" t="str">
            <v>Hôtel de ville</v>
          </cell>
          <cell r="I4950" t="str">
            <v>Archtecture Grand-place de Mons</v>
          </cell>
          <cell r="J4950">
            <v>2.2999999999999998</v>
          </cell>
          <cell r="K4950">
            <v>1</v>
          </cell>
          <cell r="L4950">
            <v>0</v>
          </cell>
          <cell r="M4950">
            <v>0</v>
          </cell>
          <cell r="N4950">
            <v>1.4</v>
          </cell>
          <cell r="O4950">
            <v>0</v>
          </cell>
          <cell r="P4950">
            <v>0</v>
          </cell>
          <cell r="Q4950">
            <v>0</v>
          </cell>
          <cell r="R4950" t="str">
            <v/>
          </cell>
          <cell r="S4950" t="str">
            <v>11½</v>
          </cell>
          <cell r="T4950" t="str">
            <v/>
          </cell>
          <cell r="U4950" t="str">
            <v/>
          </cell>
          <cell r="V4950" t="str">
            <v>Taille-douce et héliogravure</v>
          </cell>
        </row>
        <row r="4951">
          <cell r="B4951" t="str">
            <v>DR-000-4500</v>
          </cell>
          <cell r="C4951" t="str">
            <v>4848484552534848</v>
          </cell>
          <cell r="D4951" t="str">
            <v>000</v>
          </cell>
          <cell r="E4951">
            <v>4500</v>
          </cell>
          <cell r="F4951" t="str">
            <v>Timbres-poste</v>
          </cell>
          <cell r="G4951">
            <v>2015</v>
          </cell>
          <cell r="H4951" t="str">
            <v>Chapelle Saint-Georges</v>
          </cell>
          <cell r="I4951" t="str">
            <v>Archtecture Grand-place de Mons</v>
          </cell>
          <cell r="J4951">
            <v>2.2999999999999998</v>
          </cell>
          <cell r="K4951">
            <v>1</v>
          </cell>
          <cell r="L4951">
            <v>0</v>
          </cell>
          <cell r="M4951">
            <v>0</v>
          </cell>
          <cell r="N4951">
            <v>1.4</v>
          </cell>
          <cell r="O4951">
            <v>0</v>
          </cell>
          <cell r="P4951">
            <v>0</v>
          </cell>
          <cell r="Q4951">
            <v>0</v>
          </cell>
          <cell r="R4951" t="str">
            <v/>
          </cell>
          <cell r="S4951" t="str">
            <v>11½</v>
          </cell>
          <cell r="T4951" t="str">
            <v/>
          </cell>
          <cell r="U4951" t="str">
            <v/>
          </cell>
          <cell r="V4951" t="str">
            <v>Taille-douce et héliogravure</v>
          </cell>
        </row>
        <row r="4952">
          <cell r="B4952" t="str">
            <v>DR-000-4501</v>
          </cell>
          <cell r="C4952" t="str">
            <v>4848484552534849</v>
          </cell>
          <cell r="D4952" t="str">
            <v>000</v>
          </cell>
          <cell r="E4952">
            <v>4501</v>
          </cell>
          <cell r="F4952" t="str">
            <v>Timbres-poste</v>
          </cell>
          <cell r="G4952">
            <v>2015</v>
          </cell>
          <cell r="H4952" t="str">
            <v>Hôtel de la Couronne impériale</v>
          </cell>
          <cell r="I4952" t="str">
            <v>Archtecture Grand-place de Mons</v>
          </cell>
          <cell r="J4952">
            <v>2.2999999999999998</v>
          </cell>
          <cell r="K4952">
            <v>1</v>
          </cell>
          <cell r="L4952">
            <v>0</v>
          </cell>
          <cell r="M4952">
            <v>0</v>
          </cell>
          <cell r="N4952">
            <v>1.4</v>
          </cell>
          <cell r="O4952">
            <v>0</v>
          </cell>
          <cell r="P4952">
            <v>0</v>
          </cell>
          <cell r="Q4952">
            <v>0</v>
          </cell>
          <cell r="R4952" t="str">
            <v/>
          </cell>
          <cell r="S4952" t="str">
            <v>11½</v>
          </cell>
          <cell r="T4952" t="str">
            <v/>
          </cell>
          <cell r="U4952" t="str">
            <v/>
          </cell>
          <cell r="V4952" t="str">
            <v>Taille-douce et héliogravure</v>
          </cell>
        </row>
        <row r="4953">
          <cell r="B4953" t="str">
            <v>DR-000-4502</v>
          </cell>
          <cell r="C4953" t="str">
            <v>4848484552534850</v>
          </cell>
          <cell r="D4953" t="str">
            <v>000</v>
          </cell>
          <cell r="E4953">
            <v>4502</v>
          </cell>
          <cell r="F4953" t="str">
            <v>Timbres-poste</v>
          </cell>
          <cell r="G4953">
            <v>2015</v>
          </cell>
          <cell r="H4953" t="str">
            <v>Théâtre Royal</v>
          </cell>
          <cell r="I4953" t="str">
            <v>Archtecture Grand-place de Mons</v>
          </cell>
          <cell r="J4953">
            <v>2.2999999999999998</v>
          </cell>
          <cell r="K4953">
            <v>1</v>
          </cell>
          <cell r="L4953">
            <v>0</v>
          </cell>
          <cell r="M4953">
            <v>0</v>
          </cell>
          <cell r="N4953">
            <v>1.4</v>
          </cell>
          <cell r="O4953">
            <v>0</v>
          </cell>
          <cell r="P4953">
            <v>0</v>
          </cell>
          <cell r="Q4953">
            <v>0</v>
          </cell>
          <cell r="R4953" t="str">
            <v/>
          </cell>
          <cell r="S4953" t="str">
            <v>11½</v>
          </cell>
          <cell r="T4953" t="str">
            <v/>
          </cell>
          <cell r="U4953" t="str">
            <v/>
          </cell>
          <cell r="V4953" t="str">
            <v>Taille-douce et héliogravure</v>
          </cell>
        </row>
        <row r="4954">
          <cell r="B4954" t="str">
            <v>DR-000-4503</v>
          </cell>
          <cell r="C4954" t="str">
            <v>4848484552534851</v>
          </cell>
          <cell r="D4954" t="str">
            <v>000</v>
          </cell>
          <cell r="E4954">
            <v>4503</v>
          </cell>
          <cell r="F4954" t="str">
            <v>Timbres-poste</v>
          </cell>
          <cell r="G4954">
            <v>2015</v>
          </cell>
          <cell r="H4954" t="str">
            <v>Arthur Wellesley (1769-1852), 1er Duc de Wellington</v>
          </cell>
          <cell r="I4954" t="str">
            <v>Personnalités bicentenaire de la bataille de Waterloo</v>
          </cell>
          <cell r="J4954">
            <v>3.6</v>
          </cell>
          <cell r="K4954">
            <v>1</v>
          </cell>
          <cell r="L4954">
            <v>0</v>
          </cell>
          <cell r="M4954">
            <v>0</v>
          </cell>
          <cell r="N4954">
            <v>2.2000000000000002</v>
          </cell>
          <cell r="O4954">
            <v>0</v>
          </cell>
          <cell r="P4954">
            <v>0</v>
          </cell>
          <cell r="Q4954">
            <v>0</v>
          </cell>
          <cell r="R4954" t="str">
            <v/>
          </cell>
          <cell r="S4954" t="str">
            <v>11½</v>
          </cell>
          <cell r="T4954" t="str">
            <v/>
          </cell>
          <cell r="U4954" t="str">
            <v/>
          </cell>
          <cell r="V4954" t="str">
            <v>Taille-douce et héliogravure</v>
          </cell>
        </row>
        <row r="4955">
          <cell r="B4955" t="str">
            <v>DR-000-F4503</v>
          </cell>
          <cell r="C4955" t="str">
            <v>484848457052534851</v>
          </cell>
          <cell r="D4955" t="str">
            <v>000</v>
          </cell>
          <cell r="E4955" t="str">
            <v>F4503</v>
          </cell>
          <cell r="F4955" t="str">
            <v>Timbres-poste</v>
          </cell>
          <cell r="G4955">
            <v>2015</v>
          </cell>
          <cell r="I4955" t="str">
            <v>Personnalités bicentenaire de la bataille de Waterloo</v>
          </cell>
          <cell r="J4955">
            <v>18</v>
          </cell>
          <cell r="K4955">
            <v>1</v>
          </cell>
          <cell r="L4955">
            <v>0</v>
          </cell>
          <cell r="M4955">
            <v>0</v>
          </cell>
          <cell r="N4955">
            <v>11</v>
          </cell>
          <cell r="O4955">
            <v>0</v>
          </cell>
          <cell r="P4955">
            <v>0</v>
          </cell>
          <cell r="Q4955">
            <v>0</v>
          </cell>
          <cell r="R4955" t="str">
            <v/>
          </cell>
          <cell r="S4955" t="str">
            <v>11½</v>
          </cell>
          <cell r="T4955" t="str">
            <v/>
          </cell>
          <cell r="U4955" t="str">
            <v/>
          </cell>
          <cell r="V4955" t="str">
            <v>Taille-douce et héliogravure</v>
          </cell>
        </row>
        <row r="4956">
          <cell r="B4956" t="str">
            <v>DR-000-4504</v>
          </cell>
          <cell r="C4956" t="str">
            <v>4848484552534852</v>
          </cell>
          <cell r="D4956" t="str">
            <v>000</v>
          </cell>
          <cell r="E4956">
            <v>4504</v>
          </cell>
          <cell r="F4956" t="str">
            <v>Timbres-poste</v>
          </cell>
          <cell r="G4956">
            <v>2015</v>
          </cell>
          <cell r="H4956" t="str">
            <v>Gebhard Leberecht von Blücher (1742-1819), feld-maréchal prussien</v>
          </cell>
          <cell r="I4956" t="str">
            <v>Personnalités bicentenaire de la bataille de Waterloo</v>
          </cell>
          <cell r="J4956">
            <v>3.6</v>
          </cell>
          <cell r="K4956">
            <v>1</v>
          </cell>
          <cell r="L4956">
            <v>0</v>
          </cell>
          <cell r="M4956">
            <v>0</v>
          </cell>
          <cell r="N4956">
            <v>2.2000000000000002</v>
          </cell>
          <cell r="O4956">
            <v>0</v>
          </cell>
          <cell r="P4956">
            <v>0</v>
          </cell>
          <cell r="Q4956">
            <v>0</v>
          </cell>
          <cell r="R4956" t="str">
            <v/>
          </cell>
          <cell r="S4956" t="str">
            <v>11½</v>
          </cell>
          <cell r="T4956" t="str">
            <v/>
          </cell>
          <cell r="U4956" t="str">
            <v/>
          </cell>
          <cell r="V4956" t="str">
            <v>Taille-douce et héliogravure</v>
          </cell>
        </row>
        <row r="4957">
          <cell r="B4957" t="str">
            <v>DR-000-4505</v>
          </cell>
          <cell r="C4957" t="str">
            <v>4848484552534853</v>
          </cell>
          <cell r="D4957" t="str">
            <v>000</v>
          </cell>
          <cell r="E4957">
            <v>4505</v>
          </cell>
          <cell r="F4957" t="str">
            <v>Timbres-poste</v>
          </cell>
          <cell r="G4957">
            <v>2015</v>
          </cell>
          <cell r="H4957" t="str">
            <v>Guillaume-Frédéric-Georges-Louis de Nassau, Prince d'Orange</v>
          </cell>
          <cell r="I4957" t="str">
            <v>Personnalités bicentenaire de la bataille de Waterloo</v>
          </cell>
          <cell r="J4957">
            <v>3.6</v>
          </cell>
          <cell r="K4957">
            <v>1</v>
          </cell>
          <cell r="L4957">
            <v>0</v>
          </cell>
          <cell r="M4957">
            <v>0</v>
          </cell>
          <cell r="N4957">
            <v>2.2000000000000002</v>
          </cell>
          <cell r="O4957">
            <v>0</v>
          </cell>
          <cell r="P4957">
            <v>0</v>
          </cell>
          <cell r="Q4957">
            <v>0</v>
          </cell>
          <cell r="R4957" t="str">
            <v/>
          </cell>
          <cell r="S4957" t="str">
            <v>11½</v>
          </cell>
          <cell r="T4957" t="str">
            <v/>
          </cell>
          <cell r="U4957" t="str">
            <v/>
          </cell>
          <cell r="V4957" t="str">
            <v>Taille-douce et héliogravure</v>
          </cell>
        </row>
        <row r="4958">
          <cell r="B4958" t="str">
            <v>DR-000-4506</v>
          </cell>
          <cell r="C4958" t="str">
            <v>4848484552534854</v>
          </cell>
          <cell r="D4958" t="str">
            <v>000</v>
          </cell>
          <cell r="E4958">
            <v>4506</v>
          </cell>
          <cell r="F4958" t="str">
            <v>Timbres-poste</v>
          </cell>
          <cell r="G4958">
            <v>2015</v>
          </cell>
          <cell r="H4958" t="str">
            <v>Michel Ney (1769-1815), militaire français</v>
          </cell>
          <cell r="I4958" t="str">
            <v>Personnalités bicentenaire de la bataille de Waterloo</v>
          </cell>
          <cell r="J4958">
            <v>3.6</v>
          </cell>
          <cell r="K4958">
            <v>1</v>
          </cell>
          <cell r="L4958">
            <v>0</v>
          </cell>
          <cell r="M4958">
            <v>0</v>
          </cell>
          <cell r="N4958">
            <v>2.2000000000000002</v>
          </cell>
          <cell r="O4958">
            <v>0</v>
          </cell>
          <cell r="P4958">
            <v>0</v>
          </cell>
          <cell r="Q4958">
            <v>0</v>
          </cell>
          <cell r="R4958" t="str">
            <v/>
          </cell>
          <cell r="S4958" t="str">
            <v>11½</v>
          </cell>
          <cell r="T4958" t="str">
            <v/>
          </cell>
          <cell r="U4958" t="str">
            <v/>
          </cell>
          <cell r="V4958" t="str">
            <v>Taille-douce et héliogravure</v>
          </cell>
        </row>
        <row r="4959">
          <cell r="B4959" t="str">
            <v>DR-000-4507</v>
          </cell>
          <cell r="C4959" t="str">
            <v>4848484552534855</v>
          </cell>
          <cell r="D4959" t="str">
            <v>000</v>
          </cell>
          <cell r="E4959">
            <v>4507</v>
          </cell>
          <cell r="F4959" t="str">
            <v>Timbres-poste</v>
          </cell>
          <cell r="G4959">
            <v>2015</v>
          </cell>
          <cell r="H4959" t="str">
            <v>Napoléon Bonaparte (1769-1821), premier empereur des Français</v>
          </cell>
          <cell r="I4959" t="str">
            <v>Personnalités bicentenaire de la bataille de Waterloo</v>
          </cell>
          <cell r="J4959">
            <v>3.6</v>
          </cell>
          <cell r="K4959">
            <v>1</v>
          </cell>
          <cell r="L4959">
            <v>0</v>
          </cell>
          <cell r="M4959">
            <v>0</v>
          </cell>
          <cell r="N4959">
            <v>2.2000000000000002</v>
          </cell>
          <cell r="O4959">
            <v>0</v>
          </cell>
          <cell r="P4959">
            <v>0</v>
          </cell>
          <cell r="Q4959">
            <v>0</v>
          </cell>
          <cell r="R4959" t="str">
            <v/>
          </cell>
          <cell r="S4959" t="str">
            <v>11½</v>
          </cell>
          <cell r="T4959" t="str">
            <v/>
          </cell>
          <cell r="U4959" t="str">
            <v/>
          </cell>
          <cell r="V4959" t="str">
            <v>Taille-douce et héliogravure</v>
          </cell>
        </row>
        <row r="4960">
          <cell r="B4960" t="str">
            <v>DR-000-4508</v>
          </cell>
          <cell r="C4960" t="str">
            <v>4848484552534856</v>
          </cell>
          <cell r="D4960" t="str">
            <v>000</v>
          </cell>
          <cell r="E4960">
            <v>4508</v>
          </cell>
          <cell r="F4960" t="str">
            <v>Timbres-poste</v>
          </cell>
          <cell r="G4960">
            <v>2015</v>
          </cell>
          <cell r="H4960" t="str">
            <v>Canneberge (Vaccinum subg. oxycoccus)</v>
          </cell>
          <cell r="I4960" t="str">
            <v>Flore fruits d'antan</v>
          </cell>
          <cell r="J4960">
            <v>2.2999999999999998</v>
          </cell>
          <cell r="K4960">
            <v>1</v>
          </cell>
          <cell r="L4960">
            <v>0</v>
          </cell>
          <cell r="M4960">
            <v>0</v>
          </cell>
          <cell r="N4960">
            <v>1.4</v>
          </cell>
          <cell r="O4960">
            <v>0</v>
          </cell>
          <cell r="P4960">
            <v>0</v>
          </cell>
          <cell r="Q4960">
            <v>0</v>
          </cell>
          <cell r="R4960" t="str">
            <v/>
          </cell>
          <cell r="S4960" t="str">
            <v>11½</v>
          </cell>
          <cell r="T4960" t="str">
            <v/>
          </cell>
          <cell r="U4960" t="str">
            <v/>
          </cell>
          <cell r="V4960" t="str">
            <v>Offset</v>
          </cell>
        </row>
        <row r="4961">
          <cell r="B4961" t="str">
            <v>DR-000-F4508</v>
          </cell>
          <cell r="C4961" t="str">
            <v>484848457052534856</v>
          </cell>
          <cell r="D4961" t="str">
            <v>000</v>
          </cell>
          <cell r="E4961" t="str">
            <v>F4508</v>
          </cell>
          <cell r="F4961" t="str">
            <v>Timbres-poste</v>
          </cell>
          <cell r="G4961">
            <v>2015</v>
          </cell>
          <cell r="H4961" t="str">
            <v>feuillet de 10 timbres (4508 à 4517)</v>
          </cell>
          <cell r="I4961" t="str">
            <v>Flore fruits d'antan</v>
          </cell>
          <cell r="J4961">
            <v>23</v>
          </cell>
          <cell r="K4961">
            <v>1</v>
          </cell>
          <cell r="L4961">
            <v>0</v>
          </cell>
          <cell r="M4961">
            <v>0</v>
          </cell>
          <cell r="N4961">
            <v>14</v>
          </cell>
          <cell r="O4961">
            <v>0</v>
          </cell>
          <cell r="P4961">
            <v>0</v>
          </cell>
          <cell r="Q4961">
            <v>0</v>
          </cell>
          <cell r="R4961" t="str">
            <v/>
          </cell>
          <cell r="S4961" t="str">
            <v>11½</v>
          </cell>
          <cell r="T4961" t="str">
            <v/>
          </cell>
          <cell r="U4961" t="str">
            <v/>
          </cell>
          <cell r="V4961" t="str">
            <v>Offset</v>
          </cell>
        </row>
        <row r="4962">
          <cell r="B4962" t="str">
            <v>DR-000-4509</v>
          </cell>
          <cell r="C4962" t="str">
            <v>4848484552534857</v>
          </cell>
          <cell r="D4962" t="str">
            <v>000</v>
          </cell>
          <cell r="E4962">
            <v>4509</v>
          </cell>
          <cell r="F4962" t="str">
            <v>Timbres-poste</v>
          </cell>
          <cell r="G4962">
            <v>2015</v>
          </cell>
          <cell r="H4962" t="str">
            <v>Mûre noire (Morus nigra)</v>
          </cell>
          <cell r="I4962" t="str">
            <v>Flore fruits d'antan</v>
          </cell>
          <cell r="J4962">
            <v>2.2999999999999998</v>
          </cell>
          <cell r="K4962">
            <v>1</v>
          </cell>
          <cell r="L4962">
            <v>0</v>
          </cell>
          <cell r="M4962">
            <v>0</v>
          </cell>
          <cell r="N4962">
            <v>1.4</v>
          </cell>
          <cell r="O4962">
            <v>0</v>
          </cell>
          <cell r="P4962">
            <v>0</v>
          </cell>
          <cell r="Q4962">
            <v>0</v>
          </cell>
          <cell r="R4962" t="str">
            <v/>
          </cell>
          <cell r="S4962" t="str">
            <v>11½</v>
          </cell>
          <cell r="T4962" t="str">
            <v/>
          </cell>
          <cell r="U4962" t="str">
            <v/>
          </cell>
          <cell r="V4962" t="str">
            <v>Offset</v>
          </cell>
        </row>
        <row r="4963">
          <cell r="B4963" t="str">
            <v>DR-000-4510</v>
          </cell>
          <cell r="C4963" t="str">
            <v>4848484552534948</v>
          </cell>
          <cell r="D4963" t="str">
            <v>000</v>
          </cell>
          <cell r="E4963">
            <v>4510</v>
          </cell>
          <cell r="F4963" t="str">
            <v>Timbres-poste</v>
          </cell>
          <cell r="G4963">
            <v>2015</v>
          </cell>
          <cell r="H4963" t="str">
            <v>Pêche sanguine (Prunus persica)</v>
          </cell>
          <cell r="I4963" t="str">
            <v>Flore fruits d'antan</v>
          </cell>
          <cell r="J4963">
            <v>2.2999999999999998</v>
          </cell>
          <cell r="K4963">
            <v>1</v>
          </cell>
          <cell r="L4963">
            <v>0</v>
          </cell>
          <cell r="M4963">
            <v>0</v>
          </cell>
          <cell r="N4963">
            <v>1.4</v>
          </cell>
          <cell r="O4963">
            <v>0</v>
          </cell>
          <cell r="P4963">
            <v>0</v>
          </cell>
          <cell r="Q4963">
            <v>0</v>
          </cell>
          <cell r="R4963" t="str">
            <v/>
          </cell>
          <cell r="S4963" t="str">
            <v>11½</v>
          </cell>
          <cell r="T4963" t="str">
            <v/>
          </cell>
          <cell r="U4963" t="str">
            <v/>
          </cell>
          <cell r="V4963" t="str">
            <v>Offset</v>
          </cell>
        </row>
        <row r="4964">
          <cell r="B4964" t="str">
            <v>DR-000-4511</v>
          </cell>
          <cell r="C4964" t="str">
            <v>4848484552534949</v>
          </cell>
          <cell r="D4964" t="str">
            <v>000</v>
          </cell>
          <cell r="E4964">
            <v>4511</v>
          </cell>
          <cell r="F4964" t="str">
            <v>Timbres-poste</v>
          </cell>
          <cell r="G4964">
            <v>2015</v>
          </cell>
          <cell r="H4964" t="str">
            <v>Coing (Cydonia oblonga)</v>
          </cell>
          <cell r="I4964" t="str">
            <v>Flore fruits d'antan</v>
          </cell>
          <cell r="J4964">
            <v>2.2999999999999998</v>
          </cell>
          <cell r="K4964">
            <v>1</v>
          </cell>
          <cell r="L4964">
            <v>0</v>
          </cell>
          <cell r="M4964">
            <v>0</v>
          </cell>
          <cell r="N4964">
            <v>1.4</v>
          </cell>
          <cell r="O4964">
            <v>0</v>
          </cell>
          <cell r="P4964">
            <v>0</v>
          </cell>
          <cell r="Q4964">
            <v>0</v>
          </cell>
          <cell r="R4964" t="str">
            <v/>
          </cell>
          <cell r="S4964" t="str">
            <v>11½</v>
          </cell>
          <cell r="T4964" t="str">
            <v/>
          </cell>
          <cell r="U4964" t="str">
            <v/>
          </cell>
          <cell r="V4964" t="str">
            <v>Offset</v>
          </cell>
        </row>
        <row r="4965">
          <cell r="B4965" t="str">
            <v>DR-000-4512</v>
          </cell>
          <cell r="C4965" t="str">
            <v>4848484552534950</v>
          </cell>
          <cell r="D4965" t="str">
            <v>000</v>
          </cell>
          <cell r="E4965">
            <v>4512</v>
          </cell>
          <cell r="F4965" t="str">
            <v>Timbres-poste</v>
          </cell>
          <cell r="G4965">
            <v>2015</v>
          </cell>
          <cell r="H4965" t="str">
            <v>Fraise des bois (Fragaria vesca)</v>
          </cell>
          <cell r="I4965" t="str">
            <v>Flore fruits d'antan</v>
          </cell>
          <cell r="J4965">
            <v>2.2999999999999998</v>
          </cell>
          <cell r="K4965">
            <v>1</v>
          </cell>
          <cell r="L4965">
            <v>0</v>
          </cell>
          <cell r="M4965">
            <v>0</v>
          </cell>
          <cell r="N4965">
            <v>1.4</v>
          </cell>
          <cell r="O4965">
            <v>0</v>
          </cell>
          <cell r="P4965">
            <v>0</v>
          </cell>
          <cell r="Q4965">
            <v>0</v>
          </cell>
          <cell r="R4965" t="str">
            <v/>
          </cell>
          <cell r="S4965" t="str">
            <v>11½</v>
          </cell>
          <cell r="T4965" t="str">
            <v/>
          </cell>
          <cell r="U4965" t="str">
            <v/>
          </cell>
          <cell r="V4965" t="str">
            <v>Offset</v>
          </cell>
        </row>
        <row r="4966">
          <cell r="B4966" t="str">
            <v>DR-000-4513</v>
          </cell>
          <cell r="C4966" t="str">
            <v>4848484552534951</v>
          </cell>
          <cell r="D4966" t="str">
            <v>000</v>
          </cell>
          <cell r="E4966">
            <v>4513</v>
          </cell>
          <cell r="F4966" t="str">
            <v>Timbres-poste</v>
          </cell>
          <cell r="G4966">
            <v>2015</v>
          </cell>
          <cell r="H4966" t="str">
            <v>Groseille à maquereau (Ribes uva-crispa)</v>
          </cell>
          <cell r="I4966" t="str">
            <v>Flore fruits d'antan</v>
          </cell>
          <cell r="J4966">
            <v>2.2999999999999998</v>
          </cell>
          <cell r="K4966">
            <v>1</v>
          </cell>
          <cell r="L4966">
            <v>0</v>
          </cell>
          <cell r="M4966">
            <v>0</v>
          </cell>
          <cell r="N4966">
            <v>1.4</v>
          </cell>
          <cell r="O4966">
            <v>0</v>
          </cell>
          <cell r="P4966">
            <v>0</v>
          </cell>
          <cell r="Q4966">
            <v>0</v>
          </cell>
          <cell r="R4966" t="str">
            <v/>
          </cell>
          <cell r="S4966" t="str">
            <v>11½</v>
          </cell>
          <cell r="T4966" t="str">
            <v/>
          </cell>
          <cell r="U4966" t="str">
            <v/>
          </cell>
          <cell r="V4966" t="str">
            <v>Offset</v>
          </cell>
        </row>
        <row r="4967">
          <cell r="B4967" t="str">
            <v>DR-000-4514</v>
          </cell>
          <cell r="C4967" t="str">
            <v>4848484552534952</v>
          </cell>
          <cell r="D4967" t="str">
            <v>000</v>
          </cell>
          <cell r="E4967">
            <v>4514</v>
          </cell>
          <cell r="F4967" t="str">
            <v>Timbres-poste</v>
          </cell>
          <cell r="G4967">
            <v>2015</v>
          </cell>
          <cell r="H4967" t="str">
            <v>Myrtille (Vaccinium myrtillus)</v>
          </cell>
          <cell r="I4967" t="str">
            <v>Flore fruits d'antan</v>
          </cell>
          <cell r="J4967">
            <v>2.2999999999999998</v>
          </cell>
          <cell r="K4967">
            <v>1</v>
          </cell>
          <cell r="L4967">
            <v>0</v>
          </cell>
          <cell r="M4967">
            <v>0</v>
          </cell>
          <cell r="N4967">
            <v>1.4</v>
          </cell>
          <cell r="O4967">
            <v>0</v>
          </cell>
          <cell r="P4967">
            <v>0</v>
          </cell>
          <cell r="Q4967">
            <v>0</v>
          </cell>
          <cell r="R4967" t="str">
            <v/>
          </cell>
          <cell r="S4967" t="str">
            <v>11½</v>
          </cell>
          <cell r="T4967" t="str">
            <v/>
          </cell>
          <cell r="U4967" t="str">
            <v/>
          </cell>
          <cell r="V4967" t="str">
            <v>Offset</v>
          </cell>
        </row>
        <row r="4968">
          <cell r="B4968" t="str">
            <v>DR-000-4515</v>
          </cell>
          <cell r="C4968" t="str">
            <v>4848484552534953</v>
          </cell>
          <cell r="D4968" t="str">
            <v>000</v>
          </cell>
          <cell r="E4968">
            <v>4515</v>
          </cell>
          <cell r="F4968" t="str">
            <v>Timbres-poste</v>
          </cell>
          <cell r="G4968">
            <v>2015</v>
          </cell>
          <cell r="H4968" t="str">
            <v>Mûre de logan (Rubus x loganobaccus)</v>
          </cell>
          <cell r="I4968" t="str">
            <v>Flore fruits d'antan</v>
          </cell>
          <cell r="J4968">
            <v>2.2999999999999998</v>
          </cell>
          <cell r="K4968">
            <v>1</v>
          </cell>
          <cell r="L4968">
            <v>0</v>
          </cell>
          <cell r="M4968">
            <v>0</v>
          </cell>
          <cell r="N4968">
            <v>1.4</v>
          </cell>
          <cell r="O4968">
            <v>0</v>
          </cell>
          <cell r="P4968">
            <v>0</v>
          </cell>
          <cell r="Q4968">
            <v>0</v>
          </cell>
          <cell r="R4968" t="str">
            <v/>
          </cell>
          <cell r="S4968" t="str">
            <v>11½</v>
          </cell>
          <cell r="T4968" t="str">
            <v/>
          </cell>
          <cell r="U4968" t="str">
            <v/>
          </cell>
          <cell r="V4968" t="str">
            <v>Offset</v>
          </cell>
        </row>
        <row r="4969">
          <cell r="B4969" t="str">
            <v>DR-000-4516</v>
          </cell>
          <cell r="C4969" t="str">
            <v>4848484552534954</v>
          </cell>
          <cell r="D4969" t="str">
            <v>000</v>
          </cell>
          <cell r="E4969">
            <v>4516</v>
          </cell>
          <cell r="F4969" t="str">
            <v>Timbres-poste</v>
          </cell>
          <cell r="G4969">
            <v>2015</v>
          </cell>
          <cell r="H4969" t="str">
            <v>Nèfle (Mespilus germanica)</v>
          </cell>
          <cell r="I4969" t="str">
            <v>Flore fruits d'antan</v>
          </cell>
          <cell r="J4969">
            <v>2.2999999999999998</v>
          </cell>
          <cell r="K4969">
            <v>1</v>
          </cell>
          <cell r="L4969">
            <v>0</v>
          </cell>
          <cell r="M4969">
            <v>0</v>
          </cell>
          <cell r="N4969">
            <v>1.4</v>
          </cell>
          <cell r="O4969">
            <v>0</v>
          </cell>
          <cell r="P4969">
            <v>0</v>
          </cell>
          <cell r="Q4969">
            <v>0</v>
          </cell>
          <cell r="R4969" t="str">
            <v/>
          </cell>
          <cell r="S4969" t="str">
            <v>11½</v>
          </cell>
          <cell r="T4969" t="str">
            <v/>
          </cell>
          <cell r="U4969" t="str">
            <v/>
          </cell>
          <cell r="V4969" t="str">
            <v>Offset</v>
          </cell>
        </row>
        <row r="4970">
          <cell r="B4970" t="str">
            <v>DR-000-4517</v>
          </cell>
          <cell r="C4970" t="str">
            <v>4848484552534955</v>
          </cell>
          <cell r="D4970" t="str">
            <v>000</v>
          </cell>
          <cell r="E4970">
            <v>4517</v>
          </cell>
          <cell r="F4970" t="str">
            <v>Timbres-poste</v>
          </cell>
          <cell r="G4970">
            <v>2015</v>
          </cell>
          <cell r="H4970" t="str">
            <v>Reinette étoilée (Malus domestica)</v>
          </cell>
          <cell r="I4970" t="str">
            <v>Flore fruits d'antan</v>
          </cell>
          <cell r="J4970">
            <v>2.2999999999999998</v>
          </cell>
          <cell r="K4970">
            <v>1</v>
          </cell>
          <cell r="L4970">
            <v>0</v>
          </cell>
          <cell r="M4970">
            <v>0</v>
          </cell>
          <cell r="N4970">
            <v>1.4</v>
          </cell>
          <cell r="O4970">
            <v>0</v>
          </cell>
          <cell r="P4970">
            <v>0</v>
          </cell>
          <cell r="Q4970">
            <v>0</v>
          </cell>
          <cell r="R4970" t="str">
            <v/>
          </cell>
          <cell r="S4970" t="str">
            <v>11½</v>
          </cell>
          <cell r="T4970" t="str">
            <v/>
          </cell>
          <cell r="U4970" t="str">
            <v/>
          </cell>
          <cell r="V4970" t="str">
            <v>Offset</v>
          </cell>
        </row>
        <row r="4971">
          <cell r="B4971" t="str">
            <v>DR-000-4518</v>
          </cell>
          <cell r="C4971" t="str">
            <v>4848484552534956</v>
          </cell>
          <cell r="D4971" t="str">
            <v>000</v>
          </cell>
          <cell r="E4971">
            <v>4518</v>
          </cell>
          <cell r="F4971" t="str">
            <v>Timbres-poste</v>
          </cell>
          <cell r="G4971">
            <v>2015</v>
          </cell>
          <cell r="H4971" t="str">
            <v>Pêcheur de crevettes au travail</v>
          </cell>
          <cell r="I4971" t="str">
            <v>Patrimoine mondial de l'UNESCO. Pêcheur de crevettes à cheval</v>
          </cell>
          <cell r="J4971">
            <v>4.3</v>
          </cell>
          <cell r="K4971">
            <v>1</v>
          </cell>
          <cell r="L4971">
            <v>0</v>
          </cell>
          <cell r="M4971">
            <v>0</v>
          </cell>
          <cell r="N4971">
            <v>2.6</v>
          </cell>
          <cell r="O4971">
            <v>0</v>
          </cell>
          <cell r="P4971">
            <v>0</v>
          </cell>
          <cell r="Q4971">
            <v>0</v>
          </cell>
          <cell r="R4971" t="str">
            <v>noir</v>
          </cell>
          <cell r="S4971" t="str">
            <v>11½</v>
          </cell>
          <cell r="T4971" t="str">
            <v>1 (Monde)</v>
          </cell>
          <cell r="U4971" t="str">
            <v/>
          </cell>
          <cell r="V4971" t="str">
            <v>Offset</v>
          </cell>
        </row>
        <row r="4972">
          <cell r="B4972" t="str">
            <v>DR-000-4519</v>
          </cell>
          <cell r="C4972" t="str">
            <v>4848484552534957</v>
          </cell>
          <cell r="D4972" t="str">
            <v>000</v>
          </cell>
          <cell r="E4972">
            <v>4519</v>
          </cell>
          <cell r="F4972" t="str">
            <v>Timbres-poste</v>
          </cell>
          <cell r="G4972">
            <v>2015</v>
          </cell>
          <cell r="H4972" t="str">
            <v>Giraffatitan</v>
          </cell>
          <cell r="I4972" t="str">
            <v xml:space="preserve">Faune préhistorique. Dinosaures. </v>
          </cell>
          <cell r="J4972">
            <v>2.2999999999999998</v>
          </cell>
          <cell r="K4972">
            <v>1</v>
          </cell>
          <cell r="L4972">
            <v>0</v>
          </cell>
          <cell r="M4972">
            <v>0</v>
          </cell>
          <cell r="N4972">
            <v>1.4</v>
          </cell>
          <cell r="O4972">
            <v>0</v>
          </cell>
          <cell r="P4972">
            <v>0</v>
          </cell>
          <cell r="Q4972">
            <v>0</v>
          </cell>
          <cell r="R4972" t="str">
            <v/>
          </cell>
          <cell r="S4972" t="str">
            <v>10 sur 2 ou 3 côtés</v>
          </cell>
          <cell r="T4972" t="str">
            <v>1</v>
          </cell>
          <cell r="U4972" t="str">
            <v/>
          </cell>
          <cell r="V4972" t="str">
            <v>Offset</v>
          </cell>
        </row>
        <row r="4973">
          <cell r="B4973" t="str">
            <v>DR-000-4520</v>
          </cell>
          <cell r="C4973" t="str">
            <v>4848484552535048</v>
          </cell>
          <cell r="D4973" t="str">
            <v>000</v>
          </cell>
          <cell r="E4973">
            <v>4520</v>
          </cell>
          <cell r="F4973" t="str">
            <v>Timbres-poste</v>
          </cell>
          <cell r="G4973">
            <v>2015</v>
          </cell>
          <cell r="H4973" t="str">
            <v>Torvosaurus</v>
          </cell>
          <cell r="I4973" t="str">
            <v xml:space="preserve">Faune préhistorique. Dinosaures. </v>
          </cell>
          <cell r="J4973">
            <v>2.2999999999999998</v>
          </cell>
          <cell r="K4973">
            <v>1</v>
          </cell>
          <cell r="L4973">
            <v>0</v>
          </cell>
          <cell r="M4973">
            <v>0</v>
          </cell>
          <cell r="N4973">
            <v>1.4</v>
          </cell>
          <cell r="O4973">
            <v>0</v>
          </cell>
          <cell r="P4973">
            <v>0</v>
          </cell>
          <cell r="Q4973">
            <v>0</v>
          </cell>
          <cell r="R4973" t="str">
            <v/>
          </cell>
          <cell r="S4973" t="str">
            <v>10 sur 2 ou 3 côtés</v>
          </cell>
          <cell r="T4973" t="str">
            <v>1</v>
          </cell>
          <cell r="U4973" t="str">
            <v/>
          </cell>
          <cell r="V4973" t="str">
            <v>Offset</v>
          </cell>
        </row>
        <row r="4974">
          <cell r="B4974" t="str">
            <v>DR-000-4521</v>
          </cell>
          <cell r="C4974" t="str">
            <v>4848484552535049</v>
          </cell>
          <cell r="D4974" t="str">
            <v>000</v>
          </cell>
          <cell r="E4974">
            <v>4521</v>
          </cell>
          <cell r="F4974" t="str">
            <v>Timbres-poste</v>
          </cell>
          <cell r="G4974">
            <v>2015</v>
          </cell>
          <cell r="H4974" t="str">
            <v>Olorotitan</v>
          </cell>
          <cell r="I4974" t="str">
            <v xml:space="preserve">Faune préhistorique. Dinosaures. </v>
          </cell>
          <cell r="J4974">
            <v>2.2999999999999998</v>
          </cell>
          <cell r="K4974">
            <v>1</v>
          </cell>
          <cell r="L4974">
            <v>0</v>
          </cell>
          <cell r="M4974">
            <v>0</v>
          </cell>
          <cell r="N4974">
            <v>1.4</v>
          </cell>
          <cell r="O4974">
            <v>0</v>
          </cell>
          <cell r="P4974">
            <v>0</v>
          </cell>
          <cell r="Q4974">
            <v>0</v>
          </cell>
          <cell r="R4974" t="str">
            <v/>
          </cell>
          <cell r="S4974" t="str">
            <v>10 sur 2 ou 3 côtés</v>
          </cell>
          <cell r="T4974" t="str">
            <v>1</v>
          </cell>
          <cell r="U4974" t="str">
            <v/>
          </cell>
          <cell r="V4974" t="str">
            <v>Offset</v>
          </cell>
        </row>
        <row r="4975">
          <cell r="B4975" t="str">
            <v>DR-000-4522</v>
          </cell>
          <cell r="C4975" t="str">
            <v>4848484552535050</v>
          </cell>
          <cell r="D4975" t="str">
            <v>000</v>
          </cell>
          <cell r="E4975">
            <v>4522</v>
          </cell>
          <cell r="F4975" t="str">
            <v>Timbres-poste</v>
          </cell>
          <cell r="G4975">
            <v>2015</v>
          </cell>
          <cell r="H4975" t="str">
            <v>Deinonychus</v>
          </cell>
          <cell r="I4975" t="str">
            <v xml:space="preserve">Faune préhistorique. Dinosaures. </v>
          </cell>
          <cell r="J4975">
            <v>2.2999999999999998</v>
          </cell>
          <cell r="K4975">
            <v>1</v>
          </cell>
          <cell r="L4975">
            <v>0</v>
          </cell>
          <cell r="M4975">
            <v>0</v>
          </cell>
          <cell r="N4975">
            <v>1.4</v>
          </cell>
          <cell r="O4975">
            <v>0</v>
          </cell>
          <cell r="P4975">
            <v>0</v>
          </cell>
          <cell r="Q4975">
            <v>0</v>
          </cell>
          <cell r="R4975" t="str">
            <v/>
          </cell>
          <cell r="S4975" t="str">
            <v>10 sur 2 ou 3 côtés</v>
          </cell>
          <cell r="T4975" t="str">
            <v>1</v>
          </cell>
          <cell r="U4975" t="str">
            <v/>
          </cell>
          <cell r="V4975" t="str">
            <v>Offset</v>
          </cell>
        </row>
        <row r="4976">
          <cell r="B4976" t="str">
            <v>DR-000-4523</v>
          </cell>
          <cell r="C4976" t="str">
            <v>4848484552535051</v>
          </cell>
          <cell r="D4976" t="str">
            <v>000</v>
          </cell>
          <cell r="E4976">
            <v>4523</v>
          </cell>
          <cell r="F4976" t="str">
            <v>Timbres-poste</v>
          </cell>
          <cell r="G4976">
            <v>2015</v>
          </cell>
          <cell r="H4976" t="str">
            <v>Aurornis</v>
          </cell>
          <cell r="I4976" t="str">
            <v xml:space="preserve">Faune préhistorique. Dinosaures. </v>
          </cell>
          <cell r="J4976">
            <v>2.2999999999999998</v>
          </cell>
          <cell r="K4976">
            <v>1</v>
          </cell>
          <cell r="L4976">
            <v>0</v>
          </cell>
          <cell r="M4976">
            <v>0</v>
          </cell>
          <cell r="N4976">
            <v>1.4</v>
          </cell>
          <cell r="O4976">
            <v>0</v>
          </cell>
          <cell r="P4976">
            <v>0</v>
          </cell>
          <cell r="Q4976">
            <v>0</v>
          </cell>
          <cell r="R4976" t="str">
            <v/>
          </cell>
          <cell r="S4976" t="str">
            <v>10 sur 2 ou 3 côtés</v>
          </cell>
          <cell r="T4976" t="str">
            <v>1</v>
          </cell>
          <cell r="U4976" t="str">
            <v/>
          </cell>
          <cell r="V4976" t="str">
            <v>Offset</v>
          </cell>
        </row>
        <row r="4977">
          <cell r="B4977" t="str">
            <v>DR-000-4524</v>
          </cell>
          <cell r="C4977" t="str">
            <v>4848484552535052</v>
          </cell>
          <cell r="D4977" t="str">
            <v>000</v>
          </cell>
          <cell r="E4977">
            <v>4524</v>
          </cell>
          <cell r="F4977" t="str">
            <v>Timbres-poste</v>
          </cell>
          <cell r="G4977">
            <v>2015</v>
          </cell>
          <cell r="H4977" t="str">
            <v>Ankylosaurus</v>
          </cell>
          <cell r="I4977" t="str">
            <v xml:space="preserve">Faune préhistorique. Dinosaures. </v>
          </cell>
          <cell r="J4977">
            <v>2.2999999999999998</v>
          </cell>
          <cell r="K4977">
            <v>1</v>
          </cell>
          <cell r="L4977">
            <v>0</v>
          </cell>
          <cell r="M4977">
            <v>0</v>
          </cell>
          <cell r="N4977">
            <v>1.4</v>
          </cell>
          <cell r="O4977">
            <v>0</v>
          </cell>
          <cell r="P4977">
            <v>0</v>
          </cell>
          <cell r="Q4977">
            <v>0</v>
          </cell>
          <cell r="R4977" t="str">
            <v/>
          </cell>
          <cell r="S4977" t="str">
            <v>10 sur 2 ou 3 côtés</v>
          </cell>
          <cell r="T4977" t="str">
            <v>1</v>
          </cell>
          <cell r="U4977" t="str">
            <v/>
          </cell>
          <cell r="V4977" t="str">
            <v>Offset</v>
          </cell>
        </row>
        <row r="4978">
          <cell r="B4978" t="str">
            <v>DR-000-4525</v>
          </cell>
          <cell r="C4978" t="str">
            <v>4848484552535053</v>
          </cell>
          <cell r="D4978" t="str">
            <v>000</v>
          </cell>
          <cell r="E4978">
            <v>4525</v>
          </cell>
          <cell r="F4978" t="str">
            <v>Timbres-poste</v>
          </cell>
          <cell r="G4978">
            <v>2015</v>
          </cell>
          <cell r="H4978" t="str">
            <v>Einiosaurus</v>
          </cell>
          <cell r="I4978" t="str">
            <v xml:space="preserve">Faune préhistorique. Dinosaures. </v>
          </cell>
          <cell r="J4978">
            <v>2.2999999999999998</v>
          </cell>
          <cell r="K4978">
            <v>1</v>
          </cell>
          <cell r="L4978">
            <v>0</v>
          </cell>
          <cell r="M4978">
            <v>0</v>
          </cell>
          <cell r="N4978">
            <v>1.4</v>
          </cell>
          <cell r="O4978">
            <v>0</v>
          </cell>
          <cell r="P4978">
            <v>0</v>
          </cell>
          <cell r="Q4978">
            <v>0</v>
          </cell>
          <cell r="R4978" t="str">
            <v/>
          </cell>
          <cell r="S4978" t="str">
            <v>10 sur 2 ou 3 côtés</v>
          </cell>
          <cell r="T4978" t="str">
            <v>1</v>
          </cell>
          <cell r="U4978" t="str">
            <v/>
          </cell>
          <cell r="V4978" t="str">
            <v>Offset</v>
          </cell>
        </row>
        <row r="4979">
          <cell r="B4979" t="str">
            <v>DR-000-4526</v>
          </cell>
          <cell r="C4979" t="str">
            <v>4848484552535054</v>
          </cell>
          <cell r="D4979" t="str">
            <v>000</v>
          </cell>
          <cell r="E4979">
            <v>4526</v>
          </cell>
          <cell r="F4979" t="str">
            <v>Timbres-poste</v>
          </cell>
          <cell r="G4979">
            <v>2015</v>
          </cell>
          <cell r="H4979" t="str">
            <v>Pteranodon</v>
          </cell>
          <cell r="I4979" t="str">
            <v xml:space="preserve">Faune préhistorique. Dinosaures. </v>
          </cell>
          <cell r="J4979">
            <v>2.2999999999999998</v>
          </cell>
          <cell r="K4979">
            <v>1</v>
          </cell>
          <cell r="L4979">
            <v>0</v>
          </cell>
          <cell r="M4979">
            <v>0</v>
          </cell>
          <cell r="N4979">
            <v>1.4</v>
          </cell>
          <cell r="O4979">
            <v>0</v>
          </cell>
          <cell r="P4979">
            <v>0</v>
          </cell>
          <cell r="Q4979">
            <v>0</v>
          </cell>
          <cell r="R4979" t="str">
            <v/>
          </cell>
          <cell r="S4979" t="str">
            <v>10 sur 2 ou 3 côtés</v>
          </cell>
          <cell r="T4979" t="str">
            <v>1</v>
          </cell>
          <cell r="U4979" t="str">
            <v/>
          </cell>
          <cell r="V4979" t="str">
            <v>Offset</v>
          </cell>
        </row>
        <row r="4980">
          <cell r="B4980" t="str">
            <v>DR-000-4527</v>
          </cell>
          <cell r="C4980" t="str">
            <v>4848484552535055</v>
          </cell>
          <cell r="D4980" t="str">
            <v>000</v>
          </cell>
          <cell r="E4980">
            <v>4527</v>
          </cell>
          <cell r="F4980" t="str">
            <v>Timbres-poste</v>
          </cell>
          <cell r="G4980">
            <v>2015</v>
          </cell>
          <cell r="H4980" t="str">
            <v>Iguanodon</v>
          </cell>
          <cell r="I4980" t="str">
            <v xml:space="preserve">Faune préhistorique. Dinosaures. </v>
          </cell>
          <cell r="J4980">
            <v>2.2999999999999998</v>
          </cell>
          <cell r="K4980">
            <v>1</v>
          </cell>
          <cell r="L4980">
            <v>0</v>
          </cell>
          <cell r="M4980">
            <v>0</v>
          </cell>
          <cell r="N4980">
            <v>1.4</v>
          </cell>
          <cell r="O4980">
            <v>0</v>
          </cell>
          <cell r="P4980">
            <v>0</v>
          </cell>
          <cell r="Q4980">
            <v>0</v>
          </cell>
          <cell r="R4980" t="str">
            <v/>
          </cell>
          <cell r="S4980" t="str">
            <v>10 sur 2 ou 3 côtés</v>
          </cell>
          <cell r="T4980" t="str">
            <v>1</v>
          </cell>
          <cell r="U4980" t="str">
            <v/>
          </cell>
          <cell r="V4980" t="str">
            <v>Offset</v>
          </cell>
        </row>
        <row r="4981">
          <cell r="B4981" t="str">
            <v>DR-000-4528</v>
          </cell>
          <cell r="C4981" t="str">
            <v>4848484552535056</v>
          </cell>
          <cell r="D4981" t="str">
            <v>000</v>
          </cell>
          <cell r="E4981">
            <v>4528</v>
          </cell>
          <cell r="F4981" t="str">
            <v>Timbres-poste</v>
          </cell>
          <cell r="G4981">
            <v>2015</v>
          </cell>
          <cell r="H4981" t="str">
            <v>Kentrosaurus</v>
          </cell>
          <cell r="I4981" t="str">
            <v xml:space="preserve">Faune préhistorique. Dinosaures. </v>
          </cell>
          <cell r="J4981">
            <v>2.2999999999999998</v>
          </cell>
          <cell r="K4981">
            <v>1</v>
          </cell>
          <cell r="L4981">
            <v>0</v>
          </cell>
          <cell r="M4981">
            <v>0</v>
          </cell>
          <cell r="N4981">
            <v>1.4</v>
          </cell>
          <cell r="O4981">
            <v>0</v>
          </cell>
          <cell r="P4981">
            <v>0</v>
          </cell>
          <cell r="Q4981">
            <v>0</v>
          </cell>
          <cell r="R4981" t="str">
            <v/>
          </cell>
          <cell r="S4981" t="str">
            <v>10 sur 2 ou 3 côtés</v>
          </cell>
          <cell r="T4981" t="str">
            <v>1</v>
          </cell>
          <cell r="U4981" t="str">
            <v/>
          </cell>
          <cell r="V4981" t="str">
            <v>Offset</v>
          </cell>
        </row>
        <row r="4982">
          <cell r="B4982" t="str">
            <v>DR-000-4529</v>
          </cell>
          <cell r="C4982" t="str">
            <v>4848484552535057</v>
          </cell>
          <cell r="D4982" t="str">
            <v>000</v>
          </cell>
          <cell r="E4982">
            <v>4529</v>
          </cell>
          <cell r="F4982" t="str">
            <v>Timbres-poste</v>
          </cell>
          <cell r="G4982">
            <v>2015</v>
          </cell>
          <cell r="H4982" t="str">
            <v>Joueuse de volley-ball.</v>
          </cell>
          <cell r="I4982" t="str">
            <v>Championnat d'Europe de volley-ball féminin en Belgique et aux Pays-Bas.</v>
          </cell>
          <cell r="J4982">
            <v>3.6</v>
          </cell>
          <cell r="K4982">
            <v>1</v>
          </cell>
          <cell r="L4982">
            <v>0</v>
          </cell>
          <cell r="M4982">
            <v>0</v>
          </cell>
          <cell r="N4982">
            <v>3.6</v>
          </cell>
          <cell r="O4982">
            <v>0</v>
          </cell>
          <cell r="P4982">
            <v>0</v>
          </cell>
          <cell r="Q4982">
            <v>0</v>
          </cell>
          <cell r="R4982" t="str">
            <v/>
          </cell>
          <cell r="S4982" t="str">
            <v>11½</v>
          </cell>
          <cell r="T4982" t="str">
            <v>1 (Europe)</v>
          </cell>
          <cell r="U4982" t="str">
            <v/>
          </cell>
          <cell r="V4982" t="str">
            <v>Offset</v>
          </cell>
        </row>
        <row r="4983">
          <cell r="B4983" t="str">
            <v>DR-000-F4529</v>
          </cell>
          <cell r="C4983" t="str">
            <v>484848457052535057</v>
          </cell>
          <cell r="D4983" t="str">
            <v>000</v>
          </cell>
          <cell r="E4983" t="str">
            <v>F4529</v>
          </cell>
          <cell r="F4983" t="str">
            <v>Timbres-poste</v>
          </cell>
          <cell r="G4983">
            <v>2015</v>
          </cell>
          <cell r="H4983" t="str">
            <v>Joueuse de volley-ball.</v>
          </cell>
          <cell r="I4983" t="str">
            <v>Championnat d'Europe de volley-ball féminin en Belgique et aux Pays-Bas.</v>
          </cell>
          <cell r="J4983">
            <v>16.5</v>
          </cell>
          <cell r="K4983">
            <v>0</v>
          </cell>
          <cell r="L4983">
            <v>0</v>
          </cell>
          <cell r="M4983">
            <v>0</v>
          </cell>
          <cell r="N4983">
            <v>16.5</v>
          </cell>
          <cell r="O4983">
            <v>0</v>
          </cell>
          <cell r="P4983">
            <v>0</v>
          </cell>
          <cell r="Q4983">
            <v>0</v>
          </cell>
          <cell r="R4983" t="str">
            <v/>
          </cell>
          <cell r="S4983" t="str">
            <v>11½</v>
          </cell>
          <cell r="T4983" t="str">
            <v>1 (Europe)</v>
          </cell>
          <cell r="U4983" t="str">
            <v/>
          </cell>
          <cell r="V4983" t="str">
            <v>Offset</v>
          </cell>
        </row>
        <row r="4984">
          <cell r="B4984" t="str">
            <v>DR-000-4530</v>
          </cell>
          <cell r="C4984" t="str">
            <v>4848484552535148</v>
          </cell>
          <cell r="D4984" t="str">
            <v>000</v>
          </cell>
          <cell r="E4984">
            <v>4530</v>
          </cell>
          <cell r="F4984" t="str">
            <v>Timbres-poste</v>
          </cell>
          <cell r="G4984">
            <v>2015</v>
          </cell>
          <cell r="H4984" t="str">
            <v>Ballon OO-SWF (1973), première montgolfière moderne construite en Belgique</v>
          </cell>
          <cell r="I4984" t="str">
            <v>Transport Montgolfières et navigation aérostatique</v>
          </cell>
          <cell r="J4984">
            <v>4.5999999999999996</v>
          </cell>
          <cell r="K4984">
            <v>1</v>
          </cell>
          <cell r="L4984">
            <v>0</v>
          </cell>
          <cell r="M4984">
            <v>0</v>
          </cell>
          <cell r="N4984">
            <v>2.8</v>
          </cell>
          <cell r="O4984">
            <v>0</v>
          </cell>
          <cell r="P4984">
            <v>0</v>
          </cell>
          <cell r="Q4984">
            <v>0</v>
          </cell>
          <cell r="R4984" t="str">
            <v/>
          </cell>
          <cell r="S4984" t="str">
            <v>11½</v>
          </cell>
          <cell r="T4984" t="str">
            <v>(2)</v>
          </cell>
          <cell r="U4984" t="str">
            <v/>
          </cell>
          <cell r="V4984" t="str">
            <v>Taille-douce et héliogravure</v>
          </cell>
        </row>
        <row r="4985">
          <cell r="B4985" t="str">
            <v>DR-000-F4530</v>
          </cell>
          <cell r="C4985" t="str">
            <v>484848457052535148</v>
          </cell>
          <cell r="D4985" t="str">
            <v>000</v>
          </cell>
          <cell r="E4985" t="str">
            <v>F4530</v>
          </cell>
          <cell r="F4985" t="str">
            <v>Timbres-poste</v>
          </cell>
          <cell r="G4985">
            <v>2015</v>
          </cell>
          <cell r="H4985" t="str">
            <v>feuillet de 5 timbres (4530 à 4534)</v>
          </cell>
          <cell r="I4985" t="str">
            <v>Transport Montgolfières et navigation aérostatique</v>
          </cell>
          <cell r="J4985">
            <v>23</v>
          </cell>
          <cell r="K4985">
            <v>1</v>
          </cell>
          <cell r="L4985">
            <v>0</v>
          </cell>
          <cell r="M4985">
            <v>0</v>
          </cell>
          <cell r="N4985">
            <v>14</v>
          </cell>
          <cell r="O4985">
            <v>0</v>
          </cell>
          <cell r="P4985">
            <v>0</v>
          </cell>
          <cell r="Q4985">
            <v>0</v>
          </cell>
          <cell r="R4985" t="str">
            <v/>
          </cell>
          <cell r="S4985" t="str">
            <v/>
          </cell>
          <cell r="T4985" t="str">
            <v/>
          </cell>
          <cell r="U4985" t="str">
            <v/>
          </cell>
          <cell r="V4985" t="str">
            <v/>
          </cell>
        </row>
        <row r="4986">
          <cell r="B4986" t="str">
            <v>DR-000-4531</v>
          </cell>
          <cell r="C4986" t="str">
            <v>4848484552535149</v>
          </cell>
          <cell r="D4986" t="str">
            <v>000</v>
          </cell>
          <cell r="E4986">
            <v>4531</v>
          </cell>
          <cell r="F4986" t="str">
            <v>Timbres-poste</v>
          </cell>
          <cell r="G4986">
            <v>2015</v>
          </cell>
          <cell r="H4986" t="str">
            <v>"Ballon de Ernest De Muyter, vainqueur de la course "James Gordon Bennett balloon race" à 4 reprises"</v>
          </cell>
          <cell r="I4986" t="str">
            <v>Transport Montgolfières et navigation aérostatique</v>
          </cell>
          <cell r="J4986">
            <v>4.5999999999999996</v>
          </cell>
          <cell r="K4986">
            <v>1</v>
          </cell>
          <cell r="L4986">
            <v>0</v>
          </cell>
          <cell r="M4986">
            <v>0</v>
          </cell>
          <cell r="N4986">
            <v>2.8</v>
          </cell>
          <cell r="O4986">
            <v>0</v>
          </cell>
          <cell r="P4986">
            <v>0</v>
          </cell>
          <cell r="Q4986">
            <v>0</v>
          </cell>
          <cell r="R4986" t="str">
            <v/>
          </cell>
          <cell r="S4986" t="str">
            <v>11½</v>
          </cell>
          <cell r="T4986" t="str">
            <v>(2)</v>
          </cell>
          <cell r="U4986" t="str">
            <v/>
          </cell>
          <cell r="V4986" t="str">
            <v>Taille-douce et héliogravure</v>
          </cell>
        </row>
        <row r="4987">
          <cell r="B4987" t="str">
            <v>DR-000-4532</v>
          </cell>
          <cell r="C4987" t="str">
            <v>4848484552535150</v>
          </cell>
          <cell r="D4987" t="str">
            <v>000</v>
          </cell>
          <cell r="E4987">
            <v>4532</v>
          </cell>
          <cell r="F4987" t="str">
            <v>Timbres-poste</v>
          </cell>
          <cell r="G4987">
            <v>2015</v>
          </cell>
          <cell r="H4987" t="str">
            <v>Un des premiers vols en ballon au XVIIIe s.</v>
          </cell>
          <cell r="I4987" t="str">
            <v>Transport Montgolfières et navigation aérostatique</v>
          </cell>
          <cell r="J4987">
            <v>4.5999999999999996</v>
          </cell>
          <cell r="K4987">
            <v>1</v>
          </cell>
          <cell r="L4987">
            <v>0</v>
          </cell>
          <cell r="M4987">
            <v>0</v>
          </cell>
          <cell r="N4987">
            <v>2.8</v>
          </cell>
          <cell r="O4987">
            <v>0</v>
          </cell>
          <cell r="P4987">
            <v>0</v>
          </cell>
          <cell r="Q4987">
            <v>0</v>
          </cell>
          <cell r="R4987" t="str">
            <v/>
          </cell>
          <cell r="S4987" t="str">
            <v>11½</v>
          </cell>
          <cell r="T4987" t="str">
            <v>(2)</v>
          </cell>
          <cell r="U4987" t="str">
            <v/>
          </cell>
          <cell r="V4987" t="str">
            <v>Taille-douce et héliogravure</v>
          </cell>
        </row>
        <row r="4988">
          <cell r="B4988" t="str">
            <v>DR-000-4533</v>
          </cell>
          <cell r="C4988" t="str">
            <v>4848484552535151</v>
          </cell>
          <cell r="D4988" t="str">
            <v>000</v>
          </cell>
          <cell r="E4988">
            <v>4533</v>
          </cell>
          <cell r="F4988" t="str">
            <v>Timbres-poste</v>
          </cell>
          <cell r="G4988">
            <v>2015</v>
          </cell>
          <cell r="H4988" t="str">
            <v>Détail d'une nacelle</v>
          </cell>
          <cell r="I4988" t="str">
            <v>Transport Montgolfières et navigation aérostatique</v>
          </cell>
          <cell r="J4988">
            <v>4.5999999999999996</v>
          </cell>
          <cell r="K4988">
            <v>1</v>
          </cell>
          <cell r="L4988">
            <v>0</v>
          </cell>
          <cell r="M4988">
            <v>0</v>
          </cell>
          <cell r="N4988">
            <v>2.8</v>
          </cell>
          <cell r="O4988">
            <v>0</v>
          </cell>
          <cell r="P4988">
            <v>0</v>
          </cell>
          <cell r="Q4988">
            <v>0</v>
          </cell>
          <cell r="R4988" t="str">
            <v/>
          </cell>
          <cell r="S4988" t="str">
            <v>11½</v>
          </cell>
          <cell r="T4988" t="str">
            <v>(2)</v>
          </cell>
          <cell r="U4988" t="str">
            <v/>
          </cell>
          <cell r="V4988" t="str">
            <v>Taille-douce et héliogravure</v>
          </cell>
        </row>
        <row r="4989">
          <cell r="B4989" t="str">
            <v>DR-000-4534</v>
          </cell>
          <cell r="C4989" t="str">
            <v>4848484552535152</v>
          </cell>
          <cell r="D4989" t="str">
            <v>000</v>
          </cell>
          <cell r="E4989">
            <v>4534</v>
          </cell>
          <cell r="F4989" t="str">
            <v>Timbres-poste</v>
          </cell>
          <cell r="G4989">
            <v>2015</v>
          </cell>
          <cell r="H4989" t="str">
            <v>"Ballon "Funny Bunny" (2005)"</v>
          </cell>
          <cell r="I4989" t="str">
            <v>Transport Montgolfières et navigation aérostatique</v>
          </cell>
          <cell r="J4989">
            <v>4.5999999999999996</v>
          </cell>
          <cell r="K4989">
            <v>1</v>
          </cell>
          <cell r="L4989">
            <v>0</v>
          </cell>
          <cell r="M4989">
            <v>0</v>
          </cell>
          <cell r="N4989">
            <v>2.8</v>
          </cell>
          <cell r="O4989">
            <v>0</v>
          </cell>
          <cell r="P4989">
            <v>0</v>
          </cell>
          <cell r="Q4989">
            <v>0</v>
          </cell>
          <cell r="R4989" t="str">
            <v/>
          </cell>
          <cell r="S4989" t="str">
            <v>11½</v>
          </cell>
          <cell r="T4989" t="str">
            <v>(2)</v>
          </cell>
          <cell r="U4989" t="str">
            <v/>
          </cell>
          <cell r="V4989" t="str">
            <v>Taille-douce et héliogravure</v>
          </cell>
        </row>
        <row r="4990">
          <cell r="B4990" t="str">
            <v>DR-999-3</v>
          </cell>
          <cell r="C4990" t="str">
            <v>5757574551</v>
          </cell>
          <cell r="D4990">
            <v>999</v>
          </cell>
          <cell r="E4990">
            <v>3</v>
          </cell>
          <cell r="F4990" t="str">
            <v>Timbres-poste</v>
          </cell>
          <cell r="G4990">
            <v>2015</v>
          </cell>
          <cell r="H4990" t="str">
            <v xml:space="preserve">(1 Word) </v>
          </cell>
          <cell r="I4990" t="str">
            <v>pas encore dans catalogue</v>
          </cell>
          <cell r="J4990">
            <v>0</v>
          </cell>
          <cell r="K4990">
            <v>1</v>
          </cell>
          <cell r="L4990">
            <v>0</v>
          </cell>
          <cell r="M4990">
            <v>0</v>
          </cell>
          <cell r="N4990">
            <v>0</v>
          </cell>
          <cell r="O4990">
            <v>0</v>
          </cell>
          <cell r="P4990">
            <v>0</v>
          </cell>
          <cell r="Q4990">
            <v>0</v>
          </cell>
          <cell r="T4990" t="str">
            <v xml:space="preserve">(1 World) </v>
          </cell>
          <cell r="V4990" t="str">
            <v>offset</v>
          </cell>
        </row>
        <row r="4991">
          <cell r="B4991" t="str">
            <v>DR-000-4535</v>
          </cell>
          <cell r="C4991" t="str">
            <v>4848484552535153</v>
          </cell>
          <cell r="D4991" t="str">
            <v>000</v>
          </cell>
          <cell r="E4991">
            <v>4535</v>
          </cell>
          <cell r="F4991" t="str">
            <v>Timbres-poste</v>
          </cell>
          <cell r="G4991">
            <v>2015</v>
          </cell>
          <cell r="H4991" t="str">
            <v>Rprésentation de la naissance du Christ</v>
          </cell>
          <cell r="I4991" t="str">
            <v xml:space="preserve"> Patrimoine médiéval. Enluminures</v>
          </cell>
          <cell r="J4991">
            <v>10.8</v>
          </cell>
          <cell r="K4991">
            <v>1</v>
          </cell>
          <cell r="L4991">
            <v>0</v>
          </cell>
          <cell r="M4991">
            <v>0</v>
          </cell>
          <cell r="N4991">
            <v>10.8</v>
          </cell>
          <cell r="O4991">
            <v>0</v>
          </cell>
          <cell r="P4991">
            <v>0</v>
          </cell>
          <cell r="Q4991">
            <v>0</v>
          </cell>
          <cell r="R4991" t="str">
            <v/>
          </cell>
          <cell r="S4991" t="str">
            <v/>
          </cell>
          <cell r="T4991" t="str">
            <v/>
          </cell>
          <cell r="U4991" t="str">
            <v/>
          </cell>
          <cell r="V4991" t="str">
            <v/>
          </cell>
        </row>
        <row r="4992">
          <cell r="B4992" t="str">
            <v>DR-000-F4535</v>
          </cell>
          <cell r="C4992" t="str">
            <v>484848457052535153</v>
          </cell>
          <cell r="D4992" t="str">
            <v>000</v>
          </cell>
          <cell r="E4992" t="str">
            <v>F4535</v>
          </cell>
          <cell r="F4992" t="str">
            <v>Timbres-poste</v>
          </cell>
          <cell r="G4992">
            <v>2015</v>
          </cell>
          <cell r="H4992" t="str">
            <v xml:space="preserve"> Patrimoine médiéval. Enluminures</v>
          </cell>
          <cell r="I4992" t="str">
            <v xml:space="preserve"> Patrimoine médiéval. Enluminures</v>
          </cell>
          <cell r="J4992">
            <v>21.6</v>
          </cell>
          <cell r="K4992">
            <v>1</v>
          </cell>
          <cell r="L4992">
            <v>0</v>
          </cell>
          <cell r="M4992">
            <v>0</v>
          </cell>
          <cell r="N4992">
            <v>21.6</v>
          </cell>
          <cell r="O4992">
            <v>0</v>
          </cell>
          <cell r="P4992">
            <v>0</v>
          </cell>
          <cell r="Q4992">
            <v>0</v>
          </cell>
          <cell r="R4992" t="str">
            <v/>
          </cell>
          <cell r="S4992" t="str">
            <v/>
          </cell>
          <cell r="T4992" t="str">
            <v/>
          </cell>
          <cell r="U4992" t="str">
            <v/>
          </cell>
          <cell r="V4992" t="str">
            <v/>
          </cell>
        </row>
        <row r="4993">
          <cell r="B4993" t="str">
            <v>DR-000-4536</v>
          </cell>
          <cell r="C4993" t="str">
            <v>4848484552535154</v>
          </cell>
          <cell r="D4993" t="str">
            <v>000</v>
          </cell>
          <cell r="E4993">
            <v>4536</v>
          </cell>
          <cell r="F4993" t="str">
            <v>Timbres-poste</v>
          </cell>
          <cell r="G4993">
            <v>2015</v>
          </cell>
          <cell r="H4993" t="str">
            <v>Rprésentation de la naissance du Christ</v>
          </cell>
          <cell r="I4993" t="str">
            <v xml:space="preserve"> Patrimoine médiéval. Enluminures</v>
          </cell>
          <cell r="J4993">
            <v>10.8</v>
          </cell>
          <cell r="K4993">
            <v>1</v>
          </cell>
          <cell r="L4993">
            <v>0</v>
          </cell>
          <cell r="M4993">
            <v>0</v>
          </cell>
          <cell r="N4993">
            <v>10.8</v>
          </cell>
          <cell r="O4993">
            <v>0</v>
          </cell>
          <cell r="P4993">
            <v>0</v>
          </cell>
          <cell r="Q4993">
            <v>0</v>
          </cell>
          <cell r="R4993" t="str">
            <v/>
          </cell>
          <cell r="S4993" t="str">
            <v/>
          </cell>
          <cell r="T4993" t="str">
            <v/>
          </cell>
          <cell r="U4993" t="str">
            <v/>
          </cell>
          <cell r="V4993" t="str">
            <v/>
          </cell>
        </row>
        <row r="4994">
          <cell r="B4994" t="str">
            <v>DR-000-4537</v>
          </cell>
          <cell r="C4994" t="str">
            <v>4848484552535155</v>
          </cell>
          <cell r="D4994" t="str">
            <v>000</v>
          </cell>
          <cell r="E4994">
            <v>4537</v>
          </cell>
          <cell r="F4994" t="str">
            <v>Timbres-poste</v>
          </cell>
          <cell r="G4994">
            <v>2015</v>
          </cell>
          <cell r="H4994" t="str">
            <v>Noël et Nouvel-An</v>
          </cell>
          <cell r="I4994" t="str">
            <v>Noël et Nouvel-An</v>
          </cell>
          <cell r="J4994">
            <v>2.2999999999999998</v>
          </cell>
          <cell r="K4994">
            <v>1</v>
          </cell>
          <cell r="L4994">
            <v>0</v>
          </cell>
          <cell r="M4994">
            <v>0</v>
          </cell>
          <cell r="N4994">
            <v>1.4</v>
          </cell>
          <cell r="O4994">
            <v>0</v>
          </cell>
          <cell r="P4994">
            <v>0</v>
          </cell>
          <cell r="Q4994">
            <v>0</v>
          </cell>
          <cell r="R4994" t="str">
            <v>rouge et blanc</v>
          </cell>
          <cell r="S4994" t="str">
            <v/>
          </cell>
          <cell r="T4994" t="str">
            <v/>
          </cell>
          <cell r="U4994" t="str">
            <v/>
          </cell>
          <cell r="V4994" t="str">
            <v/>
          </cell>
        </row>
        <row r="4995">
          <cell r="B4995" t="str">
            <v>DR-000-4538</v>
          </cell>
          <cell r="C4995" t="str">
            <v>4848484552535156</v>
          </cell>
          <cell r="D4995" t="str">
            <v>000</v>
          </cell>
          <cell r="E4995">
            <v>4538</v>
          </cell>
          <cell r="F4995" t="str">
            <v>Timbres-poste</v>
          </cell>
          <cell r="G4995">
            <v>2015</v>
          </cell>
          <cell r="H4995" t="str">
            <v>Noël et Nouvel-An</v>
          </cell>
          <cell r="I4995" t="str">
            <v>Noël et Nouvel-An</v>
          </cell>
          <cell r="J4995">
            <v>3.6</v>
          </cell>
          <cell r="K4995">
            <v>1</v>
          </cell>
          <cell r="L4995">
            <v>0</v>
          </cell>
          <cell r="M4995">
            <v>0</v>
          </cell>
          <cell r="N4995">
            <v>2.2000000000000002</v>
          </cell>
          <cell r="O4995">
            <v>0</v>
          </cell>
          <cell r="P4995">
            <v>0</v>
          </cell>
          <cell r="Q4995">
            <v>0</v>
          </cell>
          <cell r="R4995" t="str">
            <v>Vert et blanc</v>
          </cell>
          <cell r="S4995" t="str">
            <v/>
          </cell>
          <cell r="T4995" t="str">
            <v/>
          </cell>
          <cell r="U4995" t="str">
            <v/>
          </cell>
          <cell r="V4995" t="str">
            <v/>
          </cell>
        </row>
        <row r="4996">
          <cell r="B4996" t="str">
            <v>DR-000-4539</v>
          </cell>
          <cell r="C4996" t="str">
            <v>4848484552535157</v>
          </cell>
          <cell r="D4996" t="str">
            <v>000</v>
          </cell>
          <cell r="E4996">
            <v>4539</v>
          </cell>
          <cell r="F4996" t="str">
            <v>Timbres-poste</v>
          </cell>
          <cell r="G4996">
            <v>2016</v>
          </cell>
          <cell r="H4996" t="str">
            <v>S.A.R. la princesse Elisabeth (2001-), duchesse de Brabant</v>
          </cell>
          <cell r="I4996" t="str">
            <v>La Famille Royale</v>
          </cell>
          <cell r="J4996">
            <v>2.4</v>
          </cell>
          <cell r="K4996">
            <v>1</v>
          </cell>
          <cell r="L4996">
            <v>0</v>
          </cell>
          <cell r="M4996">
            <v>0</v>
          </cell>
          <cell r="N4996">
            <v>1.4</v>
          </cell>
          <cell r="O4996">
            <v>0</v>
          </cell>
          <cell r="P4996">
            <v>0</v>
          </cell>
          <cell r="Q4996">
            <v>0</v>
          </cell>
          <cell r="R4996" t="str">
            <v/>
          </cell>
          <cell r="S4996" t="str">
            <v>12</v>
          </cell>
          <cell r="T4996" t="str">
            <v/>
          </cell>
          <cell r="U4996" t="str">
            <v/>
          </cell>
          <cell r="V4996" t="str">
            <v>Offset</v>
          </cell>
        </row>
        <row r="4997">
          <cell r="B4997" t="str">
            <v>DR-000-4540</v>
          </cell>
          <cell r="C4997" t="str">
            <v>4848484552535248</v>
          </cell>
          <cell r="D4997" t="str">
            <v>000</v>
          </cell>
          <cell r="E4997">
            <v>4540</v>
          </cell>
          <cell r="F4997" t="str">
            <v>Timbres-poste</v>
          </cell>
          <cell r="G4997">
            <v>2016</v>
          </cell>
          <cell r="H4997" t="str">
            <v>S.A.R. Gabriel (2003-), prince de Belgique</v>
          </cell>
          <cell r="I4997" t="str">
            <v>La Famille Royale</v>
          </cell>
          <cell r="J4997">
            <v>2.4</v>
          </cell>
          <cell r="K4997">
            <v>1</v>
          </cell>
          <cell r="L4997">
            <v>0</v>
          </cell>
          <cell r="M4997">
            <v>0</v>
          </cell>
          <cell r="N4997">
            <v>1.4</v>
          </cell>
          <cell r="O4997">
            <v>0</v>
          </cell>
          <cell r="P4997">
            <v>0</v>
          </cell>
          <cell r="Q4997">
            <v>0</v>
          </cell>
          <cell r="R4997" t="str">
            <v/>
          </cell>
          <cell r="S4997" t="str">
            <v>12</v>
          </cell>
          <cell r="T4997" t="str">
            <v/>
          </cell>
          <cell r="U4997" t="str">
            <v/>
          </cell>
          <cell r="V4997" t="str">
            <v>Offset</v>
          </cell>
        </row>
        <row r="4998">
          <cell r="B4998" t="str">
            <v>DR-000-4541</v>
          </cell>
          <cell r="C4998" t="str">
            <v>4848484552535249</v>
          </cell>
          <cell r="D4998" t="str">
            <v>000</v>
          </cell>
          <cell r="E4998">
            <v>4541</v>
          </cell>
          <cell r="F4998" t="str">
            <v>Timbres-poste</v>
          </cell>
          <cell r="G4998">
            <v>2016</v>
          </cell>
          <cell r="H4998" t="str">
            <v>S.A.R. Emmanuel (2005-), prince de Belgique</v>
          </cell>
          <cell r="I4998" t="str">
            <v>La Famille Royale</v>
          </cell>
          <cell r="J4998">
            <v>2.4</v>
          </cell>
          <cell r="K4998">
            <v>1</v>
          </cell>
          <cell r="L4998">
            <v>0</v>
          </cell>
          <cell r="M4998">
            <v>0</v>
          </cell>
          <cell r="N4998">
            <v>1.4</v>
          </cell>
          <cell r="O4998">
            <v>0</v>
          </cell>
          <cell r="P4998">
            <v>0</v>
          </cell>
          <cell r="Q4998">
            <v>0</v>
          </cell>
          <cell r="R4998" t="str">
            <v/>
          </cell>
          <cell r="S4998" t="str">
            <v>12</v>
          </cell>
          <cell r="T4998" t="str">
            <v/>
          </cell>
          <cell r="U4998" t="str">
            <v/>
          </cell>
          <cell r="V4998" t="str">
            <v>Offset</v>
          </cell>
        </row>
        <row r="4999">
          <cell r="B4999" t="str">
            <v>DR-000-4542</v>
          </cell>
          <cell r="C4999" t="str">
            <v>4848484552535250</v>
          </cell>
          <cell r="D4999" t="str">
            <v>000</v>
          </cell>
          <cell r="E4999">
            <v>4542</v>
          </cell>
          <cell r="F4999" t="str">
            <v>Timbres-poste</v>
          </cell>
          <cell r="G4999">
            <v>2016</v>
          </cell>
          <cell r="H4999" t="str">
            <v>S.A.R. Eléonore (2008-), princesse de Belgique</v>
          </cell>
          <cell r="I4999" t="str">
            <v>La Famille Royale</v>
          </cell>
          <cell r="J4999">
            <v>2.4</v>
          </cell>
          <cell r="K4999">
            <v>1</v>
          </cell>
          <cell r="L4999">
            <v>0</v>
          </cell>
          <cell r="M4999">
            <v>0</v>
          </cell>
          <cell r="N4999">
            <v>1.4</v>
          </cell>
          <cell r="O4999">
            <v>0</v>
          </cell>
          <cell r="P4999">
            <v>0</v>
          </cell>
          <cell r="Q4999">
            <v>0</v>
          </cell>
          <cell r="R4999" t="str">
            <v/>
          </cell>
          <cell r="S4999" t="str">
            <v>12</v>
          </cell>
          <cell r="T4999" t="str">
            <v/>
          </cell>
          <cell r="U4999" t="str">
            <v/>
          </cell>
          <cell r="V4999" t="str">
            <v>Offset</v>
          </cell>
        </row>
        <row r="5000">
          <cell r="B5000" t="str">
            <v>DR-000-4543</v>
          </cell>
          <cell r="C5000" t="str">
            <v>4848484552535251</v>
          </cell>
          <cell r="D5000" t="str">
            <v>000</v>
          </cell>
          <cell r="E5000">
            <v>4543</v>
          </cell>
          <cell r="F5000" t="str">
            <v>Timbres-poste</v>
          </cell>
          <cell r="G5000">
            <v>2016</v>
          </cell>
          <cell r="H5000" t="str">
            <v>La Famille Royale</v>
          </cell>
          <cell r="I5000" t="str">
            <v>La Famille Royale</v>
          </cell>
          <cell r="J5000">
            <v>2.4</v>
          </cell>
          <cell r="K5000">
            <v>1</v>
          </cell>
          <cell r="L5000">
            <v>0</v>
          </cell>
          <cell r="M5000">
            <v>0</v>
          </cell>
          <cell r="N5000">
            <v>1.4</v>
          </cell>
          <cell r="O5000">
            <v>0</v>
          </cell>
          <cell r="P5000">
            <v>0</v>
          </cell>
          <cell r="Q5000">
            <v>0</v>
          </cell>
          <cell r="R5000" t="str">
            <v/>
          </cell>
          <cell r="S5000" t="str">
            <v>12</v>
          </cell>
          <cell r="T5000" t="str">
            <v/>
          </cell>
          <cell r="U5000" t="str">
            <v/>
          </cell>
          <cell r="V5000" t="str">
            <v>Offset</v>
          </cell>
        </row>
        <row r="5001">
          <cell r="B5001" t="str">
            <v>DR-000-4544</v>
          </cell>
          <cell r="C5001" t="str">
            <v>4848484552535252</v>
          </cell>
          <cell r="D5001" t="str">
            <v>000</v>
          </cell>
          <cell r="E5001">
            <v>4544</v>
          </cell>
          <cell r="F5001" t="str">
            <v>Timbres-poste</v>
          </cell>
          <cell r="G5001">
            <v>2016</v>
          </cell>
          <cell r="H5001" t="str">
            <v>Dragage (île énergétique d'Abu Dhabi)</v>
          </cell>
          <cell r="I5001" t="str">
            <v>L'enseignement qualifiant en Belgique et son rayonnement international</v>
          </cell>
          <cell r="J5001">
            <v>3.7</v>
          </cell>
          <cell r="K5001">
            <v>1</v>
          </cell>
          <cell r="L5001">
            <v>0</v>
          </cell>
          <cell r="M5001">
            <v>0</v>
          </cell>
          <cell r="N5001">
            <v>3.7</v>
          </cell>
          <cell r="O5001">
            <v>0</v>
          </cell>
          <cell r="P5001">
            <v>0</v>
          </cell>
          <cell r="Q5001">
            <v>0</v>
          </cell>
          <cell r="R5001" t="str">
            <v/>
          </cell>
          <cell r="S5001" t="str">
            <v>11½</v>
          </cell>
          <cell r="T5001" t="str">
            <v>1 (Europe)</v>
          </cell>
          <cell r="U5001" t="str">
            <v/>
          </cell>
          <cell r="V5001" t="str">
            <v>Offset</v>
          </cell>
        </row>
        <row r="5002">
          <cell r="B5002" t="str">
            <v>DR-000-F4544</v>
          </cell>
          <cell r="C5002" t="str">
            <v>484848457052535252</v>
          </cell>
          <cell r="D5002" t="str">
            <v>000</v>
          </cell>
          <cell r="E5002" t="str">
            <v>F4544</v>
          </cell>
          <cell r="F5002" t="str">
            <v>Timbres-poste</v>
          </cell>
          <cell r="G5002">
            <v>2016</v>
          </cell>
          <cell r="H5002" t="str">
            <v>feuillet de 5 timbres (4544 à 4548)</v>
          </cell>
          <cell r="I5002" t="str">
            <v>L'enseignement qualifiant en Belgique et son rayonnement international</v>
          </cell>
          <cell r="J5002">
            <v>17</v>
          </cell>
          <cell r="K5002">
            <v>1</v>
          </cell>
          <cell r="L5002">
            <v>0</v>
          </cell>
          <cell r="M5002">
            <v>0</v>
          </cell>
          <cell r="N5002">
            <v>17</v>
          </cell>
          <cell r="O5002">
            <v>0</v>
          </cell>
          <cell r="P5002">
            <v>0</v>
          </cell>
          <cell r="Q5002">
            <v>0</v>
          </cell>
          <cell r="R5002" t="str">
            <v/>
          </cell>
          <cell r="S5002" t="str">
            <v/>
          </cell>
          <cell r="T5002" t="str">
            <v/>
          </cell>
          <cell r="U5002" t="str">
            <v/>
          </cell>
          <cell r="V5002" t="str">
            <v/>
          </cell>
        </row>
        <row r="5003">
          <cell r="B5003" t="str">
            <v>DR-000-4545</v>
          </cell>
          <cell r="C5003" t="str">
            <v>4848484552535253</v>
          </cell>
          <cell r="D5003" t="str">
            <v>000</v>
          </cell>
          <cell r="E5003">
            <v>4545</v>
          </cell>
          <cell r="F5003" t="str">
            <v>Timbres-poste</v>
          </cell>
          <cell r="G5003">
            <v>2016</v>
          </cell>
          <cell r="H5003" t="str">
            <v>Construction durable et écologique (BAST architects &amp; engineers)</v>
          </cell>
          <cell r="I5003" t="str">
            <v>L'enseignement qualifiant en Belgique et son rayonnement international</v>
          </cell>
          <cell r="J5003">
            <v>3.7</v>
          </cell>
          <cell r="K5003">
            <v>1</v>
          </cell>
          <cell r="L5003">
            <v>0</v>
          </cell>
          <cell r="M5003">
            <v>0</v>
          </cell>
          <cell r="N5003">
            <v>3.7</v>
          </cell>
          <cell r="O5003">
            <v>0</v>
          </cell>
          <cell r="P5003">
            <v>0</v>
          </cell>
          <cell r="Q5003">
            <v>0</v>
          </cell>
          <cell r="R5003" t="str">
            <v/>
          </cell>
          <cell r="S5003" t="str">
            <v>11½</v>
          </cell>
          <cell r="T5003" t="str">
            <v>1 (Europe)</v>
          </cell>
          <cell r="U5003" t="str">
            <v/>
          </cell>
          <cell r="V5003" t="str">
            <v>Offset</v>
          </cell>
        </row>
        <row r="5004">
          <cell r="B5004" t="str">
            <v>DR-000-4546</v>
          </cell>
          <cell r="C5004" t="str">
            <v>4848484552535254</v>
          </cell>
          <cell r="D5004" t="str">
            <v>000</v>
          </cell>
          <cell r="E5004">
            <v>4546</v>
          </cell>
          <cell r="F5004" t="str">
            <v>Timbres-poste</v>
          </cell>
          <cell r="G5004">
            <v>2016</v>
          </cell>
          <cell r="H5004" t="str">
            <v>Carillon (jeu de carillon)</v>
          </cell>
          <cell r="I5004" t="str">
            <v>L'enseignement qualifiant en Belgique et son rayonnement international</v>
          </cell>
          <cell r="J5004">
            <v>3.7</v>
          </cell>
          <cell r="K5004">
            <v>1</v>
          </cell>
          <cell r="L5004">
            <v>0</v>
          </cell>
          <cell r="M5004">
            <v>0</v>
          </cell>
          <cell r="N5004">
            <v>3.7</v>
          </cell>
          <cell r="O5004">
            <v>0</v>
          </cell>
          <cell r="P5004">
            <v>0</v>
          </cell>
          <cell r="Q5004">
            <v>0</v>
          </cell>
          <cell r="R5004" t="str">
            <v/>
          </cell>
          <cell r="S5004" t="str">
            <v>11½</v>
          </cell>
          <cell r="T5004" t="str">
            <v>1 (Europe)</v>
          </cell>
          <cell r="U5004" t="str">
            <v/>
          </cell>
          <cell r="V5004" t="str">
            <v>Offset</v>
          </cell>
        </row>
        <row r="5005">
          <cell r="B5005" t="str">
            <v>DR-000-4547</v>
          </cell>
          <cell r="C5005" t="str">
            <v>4848484552535255</v>
          </cell>
          <cell r="D5005" t="str">
            <v>000</v>
          </cell>
          <cell r="E5005">
            <v>4547</v>
          </cell>
          <cell r="F5005" t="str">
            <v>Timbres-poste</v>
          </cell>
          <cell r="G5005">
            <v>2016</v>
          </cell>
          <cell r="H5005" t="str">
            <v>Impression 3D</v>
          </cell>
          <cell r="I5005" t="str">
            <v>L'enseignement qualifiant en Belgique et son rayonnement international</v>
          </cell>
          <cell r="J5005">
            <v>3.7</v>
          </cell>
          <cell r="K5005">
            <v>1</v>
          </cell>
          <cell r="L5005">
            <v>0</v>
          </cell>
          <cell r="M5005">
            <v>0</v>
          </cell>
          <cell r="N5005">
            <v>3.7</v>
          </cell>
          <cell r="O5005">
            <v>0</v>
          </cell>
          <cell r="P5005">
            <v>0</v>
          </cell>
          <cell r="Q5005">
            <v>0</v>
          </cell>
          <cell r="R5005" t="str">
            <v/>
          </cell>
          <cell r="S5005" t="str">
            <v>11½</v>
          </cell>
          <cell r="T5005" t="str">
            <v>1 (Europe)</v>
          </cell>
          <cell r="U5005" t="str">
            <v/>
          </cell>
          <cell r="V5005" t="str">
            <v>Offset</v>
          </cell>
        </row>
        <row r="5006">
          <cell r="B5006" t="str">
            <v>DR-000-4548</v>
          </cell>
          <cell r="C5006" t="str">
            <v>4848484552535256</v>
          </cell>
          <cell r="D5006" t="str">
            <v>000</v>
          </cell>
          <cell r="E5006">
            <v>4548</v>
          </cell>
          <cell r="F5006" t="str">
            <v>Timbres-poste</v>
          </cell>
          <cell r="G5006">
            <v>2016</v>
          </cell>
          <cell r="H5006" t="str">
            <v>Peinture aéronautique (aile d'avion)</v>
          </cell>
          <cell r="I5006" t="str">
            <v>L'enseignement qualifiant en Belgique et son rayonnement international</v>
          </cell>
          <cell r="J5006">
            <v>3.7</v>
          </cell>
          <cell r="K5006">
            <v>1</v>
          </cell>
          <cell r="L5006">
            <v>0</v>
          </cell>
          <cell r="M5006">
            <v>0</v>
          </cell>
          <cell r="N5006">
            <v>3.7</v>
          </cell>
          <cell r="O5006">
            <v>0</v>
          </cell>
          <cell r="P5006">
            <v>0</v>
          </cell>
          <cell r="Q5006">
            <v>0</v>
          </cell>
          <cell r="R5006" t="str">
            <v/>
          </cell>
          <cell r="S5006" t="str">
            <v>11½</v>
          </cell>
          <cell r="T5006" t="str">
            <v>1 (Europe)</v>
          </cell>
          <cell r="U5006" t="str">
            <v/>
          </cell>
          <cell r="V5006" t="str">
            <v>Offset</v>
          </cell>
        </row>
        <row r="5007">
          <cell r="B5007" t="str">
            <v>DR-000-4549</v>
          </cell>
          <cell r="C5007" t="str">
            <v>4848484552535257</v>
          </cell>
          <cell r="D5007" t="str">
            <v>000</v>
          </cell>
          <cell r="E5007">
            <v>4549</v>
          </cell>
          <cell r="F5007" t="str">
            <v>Timbres-poste</v>
          </cell>
          <cell r="G5007">
            <v>2016</v>
          </cell>
          <cell r="H5007" t="str">
            <v>"Portrait stylisé sous forme du poème "Et maintenant ...""</v>
          </cell>
          <cell r="I5007" t="str">
            <v xml:space="preserve"> </v>
          </cell>
          <cell r="J5007">
            <v>4.7</v>
          </cell>
          <cell r="K5007">
            <v>1</v>
          </cell>
          <cell r="L5007">
            <v>0</v>
          </cell>
          <cell r="M5007">
            <v>0</v>
          </cell>
          <cell r="N5007">
            <v>2.8</v>
          </cell>
          <cell r="O5007">
            <v>0</v>
          </cell>
          <cell r="P5007">
            <v>0</v>
          </cell>
          <cell r="Q5007">
            <v>0</v>
          </cell>
          <cell r="R5007" t="str">
            <v/>
          </cell>
          <cell r="S5007" t="str">
            <v>11½</v>
          </cell>
          <cell r="T5007" t="str">
            <v>2</v>
          </cell>
          <cell r="U5007" t="str">
            <v/>
          </cell>
          <cell r="V5007" t="str">
            <v>Offset</v>
          </cell>
        </row>
        <row r="5008">
          <cell r="B5008" t="str">
            <v>DR-000-4550</v>
          </cell>
          <cell r="C5008" t="str">
            <v>4848484552535348</v>
          </cell>
          <cell r="D5008" t="str">
            <v>000</v>
          </cell>
          <cell r="E5008">
            <v>4550</v>
          </cell>
          <cell r="F5008" t="str">
            <v>Timbres-poste</v>
          </cell>
          <cell r="G5008">
            <v>2016</v>
          </cell>
          <cell r="H5008" t="str">
            <v>"Portrait et mention "A prior""</v>
          </cell>
          <cell r="I5008" t="str">
            <v>serie courante</v>
          </cell>
          <cell r="J5008">
            <v>3.7</v>
          </cell>
          <cell r="K5008">
            <v>1</v>
          </cell>
          <cell r="L5008">
            <v>0</v>
          </cell>
          <cell r="M5008">
            <v>0</v>
          </cell>
          <cell r="N5008">
            <v>2.2000000000000002</v>
          </cell>
          <cell r="O5008">
            <v>0</v>
          </cell>
          <cell r="P5008">
            <v>0</v>
          </cell>
          <cell r="Q5008">
            <v>0</v>
          </cell>
          <cell r="R5008" t="str">
            <v>bleu</v>
          </cell>
          <cell r="S5008" t="str">
            <v>10 sur 3 côtés</v>
          </cell>
          <cell r="T5008" t="str">
            <v>1 (Europe)</v>
          </cell>
          <cell r="U5008" t="str">
            <v/>
          </cell>
          <cell r="V5008" t="str">
            <v>Offset</v>
          </cell>
        </row>
        <row r="5009">
          <cell r="B5009" t="str">
            <v>DR-000-4551</v>
          </cell>
          <cell r="C5009" t="str">
            <v>4848484552535349</v>
          </cell>
          <cell r="D5009" t="str">
            <v>000</v>
          </cell>
          <cell r="E5009">
            <v>4551</v>
          </cell>
          <cell r="F5009" t="str">
            <v>Timbres-poste</v>
          </cell>
          <cell r="G5009">
            <v>2016</v>
          </cell>
          <cell r="H5009" t="str">
            <v>"Portrait et mention "A prior""</v>
          </cell>
          <cell r="I5009" t="str">
            <v>serie courante</v>
          </cell>
          <cell r="J5009">
            <v>4.4000000000000004</v>
          </cell>
          <cell r="K5009">
            <v>1</v>
          </cell>
          <cell r="L5009">
            <v>0</v>
          </cell>
          <cell r="M5009">
            <v>0</v>
          </cell>
          <cell r="N5009">
            <v>2.6</v>
          </cell>
          <cell r="O5009">
            <v>0</v>
          </cell>
          <cell r="P5009">
            <v>0</v>
          </cell>
          <cell r="Q5009">
            <v>0</v>
          </cell>
          <cell r="R5009" t="str">
            <v>vert</v>
          </cell>
          <cell r="S5009" t="str">
            <v>10 sur 3 côtés</v>
          </cell>
          <cell r="T5009" t="str">
            <v>1 (Monde)</v>
          </cell>
          <cell r="U5009" t="str">
            <v/>
          </cell>
          <cell r="V5009" t="str">
            <v>Offset</v>
          </cell>
        </row>
        <row r="5010">
          <cell r="B5010" t="str">
            <v>DR-000-4552</v>
          </cell>
          <cell r="C5010" t="str">
            <v>4848484552535350</v>
          </cell>
          <cell r="D5010" t="str">
            <v>000</v>
          </cell>
          <cell r="E5010">
            <v>4552</v>
          </cell>
          <cell r="F5010" t="str">
            <v>Timbres-poste</v>
          </cell>
          <cell r="G5010">
            <v>2016</v>
          </cell>
          <cell r="H5010" t="str">
            <v>Cédric faisant du skateboard (Laudec)</v>
          </cell>
          <cell r="I5010" t="str">
            <v>Cédric faisant du skateboard (Laudec)</v>
          </cell>
          <cell r="J5010">
            <v>4.7</v>
          </cell>
          <cell r="K5010">
            <v>1</v>
          </cell>
          <cell r="L5010">
            <v>0</v>
          </cell>
          <cell r="M5010">
            <v>0</v>
          </cell>
          <cell r="N5010">
            <v>2.8</v>
          </cell>
          <cell r="O5010">
            <v>0</v>
          </cell>
          <cell r="P5010">
            <v>0</v>
          </cell>
          <cell r="Q5010">
            <v>0</v>
          </cell>
          <cell r="R5010" t="str">
            <v/>
          </cell>
          <cell r="S5010" t="str">
            <v>11½</v>
          </cell>
          <cell r="T5010" t="str">
            <v>2</v>
          </cell>
          <cell r="U5010" t="str">
            <v/>
          </cell>
          <cell r="V5010" t="str">
            <v>Offset</v>
          </cell>
        </row>
        <row r="5011">
          <cell r="B5011" t="str">
            <v>DR-000-F4552</v>
          </cell>
          <cell r="C5011" t="str">
            <v>484848457052535350</v>
          </cell>
          <cell r="D5011" t="str">
            <v>000</v>
          </cell>
          <cell r="E5011" t="str">
            <v>F4552</v>
          </cell>
          <cell r="F5011" t="str">
            <v>Timbres-poste</v>
          </cell>
          <cell r="G5011">
            <v>2016</v>
          </cell>
          <cell r="H5011" t="str">
            <v>Feuille de 5 timbres 4552</v>
          </cell>
          <cell r="I5011" t="str">
            <v>Cédric faisant du skateboard (Laudec)</v>
          </cell>
          <cell r="J5011">
            <v>23.5</v>
          </cell>
          <cell r="K5011">
            <v>1</v>
          </cell>
          <cell r="L5011">
            <v>0</v>
          </cell>
          <cell r="M5011">
            <v>0</v>
          </cell>
          <cell r="N5011">
            <v>14</v>
          </cell>
          <cell r="O5011">
            <v>0</v>
          </cell>
          <cell r="P5011">
            <v>0</v>
          </cell>
          <cell r="Q5011">
            <v>0</v>
          </cell>
          <cell r="R5011" t="str">
            <v/>
          </cell>
          <cell r="S5011" t="str">
            <v>11½</v>
          </cell>
          <cell r="T5011" t="str">
            <v>2</v>
          </cell>
          <cell r="U5011" t="str">
            <v/>
          </cell>
          <cell r="V5011" t="str">
            <v>Offset</v>
          </cell>
        </row>
        <row r="5012">
          <cell r="B5012" t="str">
            <v>DR-000-4553</v>
          </cell>
          <cell r="C5012" t="str">
            <v>4848484552535351</v>
          </cell>
          <cell r="D5012" t="str">
            <v>000</v>
          </cell>
          <cell r="E5012">
            <v>4553</v>
          </cell>
          <cell r="F5012" t="str">
            <v>Timbres-poste</v>
          </cell>
          <cell r="G5012">
            <v>2016</v>
          </cell>
          <cell r="H5012" t="str">
            <v>Le Beffroi</v>
          </cell>
          <cell r="I5012" t="str">
            <v>Architecture Ville de Gand : place et floralies</v>
          </cell>
          <cell r="J5012">
            <v>2.4</v>
          </cell>
          <cell r="K5012">
            <v>1</v>
          </cell>
          <cell r="L5012">
            <v>0</v>
          </cell>
          <cell r="M5012">
            <v>0</v>
          </cell>
          <cell r="N5012">
            <v>2.4</v>
          </cell>
          <cell r="O5012">
            <v>0</v>
          </cell>
          <cell r="P5012">
            <v>0</v>
          </cell>
          <cell r="Q5012">
            <v>0</v>
          </cell>
          <cell r="R5012" t="str">
            <v/>
          </cell>
          <cell r="S5012" t="str">
            <v>11½</v>
          </cell>
          <cell r="T5012" t="str">
            <v>1</v>
          </cell>
          <cell r="U5012" t="str">
            <v/>
          </cell>
          <cell r="V5012" t="str">
            <v>Taille-douce et héliogravure</v>
          </cell>
        </row>
        <row r="5013">
          <cell r="B5013" t="str">
            <v>DR-000-F4553</v>
          </cell>
          <cell r="C5013" t="str">
            <v>484848457052535351</v>
          </cell>
          <cell r="D5013" t="str">
            <v>000</v>
          </cell>
          <cell r="E5013" t="str">
            <v>F4553</v>
          </cell>
          <cell r="F5013" t="str">
            <v>Timbres-poste</v>
          </cell>
          <cell r="G5013">
            <v>2016</v>
          </cell>
          <cell r="H5013" t="str">
            <v>feuillet de 5 timbres (4563 à 4557)</v>
          </cell>
          <cell r="I5013" t="str">
            <v>Architecture Ville de Gand : place et floralies</v>
          </cell>
          <cell r="J5013">
            <v>22</v>
          </cell>
          <cell r="K5013">
            <v>1</v>
          </cell>
          <cell r="L5013">
            <v>0</v>
          </cell>
          <cell r="M5013">
            <v>0</v>
          </cell>
          <cell r="N5013">
            <v>22</v>
          </cell>
          <cell r="O5013">
            <v>0</v>
          </cell>
          <cell r="P5013">
            <v>0</v>
          </cell>
          <cell r="Q5013">
            <v>0</v>
          </cell>
          <cell r="R5013" t="str">
            <v/>
          </cell>
          <cell r="S5013" t="str">
            <v/>
          </cell>
          <cell r="T5013" t="str">
            <v/>
          </cell>
          <cell r="U5013" t="str">
            <v/>
          </cell>
          <cell r="V5013" t="str">
            <v/>
          </cell>
        </row>
        <row r="5014">
          <cell r="B5014" t="str">
            <v>DR-000-4554</v>
          </cell>
          <cell r="C5014" t="str">
            <v>4848484552535352</v>
          </cell>
          <cell r="D5014" t="str">
            <v>000</v>
          </cell>
          <cell r="E5014">
            <v>4554</v>
          </cell>
          <cell r="F5014" t="str">
            <v>Timbres-poste</v>
          </cell>
          <cell r="G5014">
            <v>2016</v>
          </cell>
          <cell r="H5014" t="str">
            <v>Eglise Saint-Nicolas</v>
          </cell>
          <cell r="I5014" t="str">
            <v>Architecture Ville de Gand : place et floralies</v>
          </cell>
          <cell r="J5014">
            <v>2.4</v>
          </cell>
          <cell r="K5014">
            <v>1</v>
          </cell>
          <cell r="L5014">
            <v>0</v>
          </cell>
          <cell r="M5014">
            <v>0</v>
          </cell>
          <cell r="N5014">
            <v>2.4</v>
          </cell>
          <cell r="O5014">
            <v>0</v>
          </cell>
          <cell r="P5014">
            <v>0</v>
          </cell>
          <cell r="Q5014">
            <v>0</v>
          </cell>
          <cell r="R5014" t="str">
            <v/>
          </cell>
          <cell r="S5014" t="str">
            <v>11½</v>
          </cell>
          <cell r="T5014" t="str">
            <v>1</v>
          </cell>
          <cell r="U5014" t="str">
            <v/>
          </cell>
          <cell r="V5014" t="str">
            <v>Taille-douce et héliogravure</v>
          </cell>
        </row>
        <row r="5015">
          <cell r="B5015" t="str">
            <v>DR-000-4555</v>
          </cell>
          <cell r="C5015" t="str">
            <v>4848484552535353</v>
          </cell>
          <cell r="D5015" t="str">
            <v>000</v>
          </cell>
          <cell r="E5015">
            <v>4555</v>
          </cell>
          <cell r="F5015" t="str">
            <v>Timbres-poste</v>
          </cell>
          <cell r="G5015">
            <v>2016</v>
          </cell>
          <cell r="H5015" t="str">
            <v>Cathédrale Saint-Bavon</v>
          </cell>
          <cell r="I5015" t="str">
            <v>Architecture Ville de Gand : place et floralies</v>
          </cell>
          <cell r="J5015">
            <v>2.4</v>
          </cell>
          <cell r="K5015">
            <v>1</v>
          </cell>
          <cell r="L5015">
            <v>0</v>
          </cell>
          <cell r="M5015">
            <v>0</v>
          </cell>
          <cell r="N5015">
            <v>2.4</v>
          </cell>
          <cell r="O5015">
            <v>0</v>
          </cell>
          <cell r="P5015">
            <v>0</v>
          </cell>
          <cell r="Q5015">
            <v>0</v>
          </cell>
          <cell r="R5015" t="str">
            <v/>
          </cell>
          <cell r="S5015" t="str">
            <v>11½</v>
          </cell>
          <cell r="T5015" t="str">
            <v>1</v>
          </cell>
          <cell r="U5015" t="str">
            <v/>
          </cell>
          <cell r="V5015" t="str">
            <v>Taille-douce et héliogravure</v>
          </cell>
        </row>
        <row r="5016">
          <cell r="B5016" t="str">
            <v>DR-000-4556</v>
          </cell>
          <cell r="C5016" t="str">
            <v>4848484552535354</v>
          </cell>
          <cell r="D5016" t="str">
            <v>000</v>
          </cell>
          <cell r="E5016">
            <v>4556</v>
          </cell>
          <cell r="F5016" t="str">
            <v>Timbres-poste</v>
          </cell>
          <cell r="G5016">
            <v>2016</v>
          </cell>
          <cell r="H5016" t="str">
            <v>Hôtel de ville</v>
          </cell>
          <cell r="I5016" t="str">
            <v>Architecture Ville de Gand : place et floralies</v>
          </cell>
          <cell r="J5016">
            <v>2.4</v>
          </cell>
          <cell r="K5016">
            <v>1</v>
          </cell>
          <cell r="L5016">
            <v>0</v>
          </cell>
          <cell r="M5016">
            <v>0</v>
          </cell>
          <cell r="N5016">
            <v>2.4</v>
          </cell>
          <cell r="O5016">
            <v>0</v>
          </cell>
          <cell r="P5016">
            <v>0</v>
          </cell>
          <cell r="Q5016">
            <v>0</v>
          </cell>
          <cell r="R5016" t="str">
            <v/>
          </cell>
          <cell r="S5016" t="str">
            <v>11½</v>
          </cell>
          <cell r="T5016" t="str">
            <v>1</v>
          </cell>
          <cell r="U5016" t="str">
            <v/>
          </cell>
          <cell r="V5016" t="str">
            <v>Taille-douce et héliogravure</v>
          </cell>
        </row>
        <row r="5017">
          <cell r="B5017" t="str">
            <v>DR-000-4557</v>
          </cell>
          <cell r="C5017" t="str">
            <v>4848484552535355</v>
          </cell>
          <cell r="D5017" t="str">
            <v>000</v>
          </cell>
          <cell r="E5017">
            <v>4557</v>
          </cell>
          <cell r="F5017" t="str">
            <v>Timbres-poste</v>
          </cell>
          <cell r="G5017">
            <v>2016</v>
          </cell>
          <cell r="H5017" t="str">
            <v>Halle municipale</v>
          </cell>
          <cell r="I5017" t="str">
            <v>Architecture Ville de Gand : place et floralies</v>
          </cell>
          <cell r="J5017">
            <v>2.4</v>
          </cell>
          <cell r="K5017">
            <v>1</v>
          </cell>
          <cell r="L5017">
            <v>0</v>
          </cell>
          <cell r="M5017">
            <v>0</v>
          </cell>
          <cell r="N5017">
            <v>2.4</v>
          </cell>
          <cell r="O5017">
            <v>0</v>
          </cell>
          <cell r="P5017">
            <v>0</v>
          </cell>
          <cell r="Q5017">
            <v>0</v>
          </cell>
          <cell r="R5017" t="str">
            <v/>
          </cell>
          <cell r="S5017" t="str">
            <v>11½</v>
          </cell>
          <cell r="T5017" t="str">
            <v>1</v>
          </cell>
          <cell r="U5017" t="str">
            <v/>
          </cell>
          <cell r="V5017" t="str">
            <v>Taille-douce et héliogravure</v>
          </cell>
        </row>
        <row r="5018">
          <cell r="B5018" t="str">
            <v>DR-000-4558</v>
          </cell>
          <cell r="C5018" t="str">
            <v>4848484552535356</v>
          </cell>
          <cell r="D5018" t="str">
            <v>000</v>
          </cell>
          <cell r="E5018">
            <v>4558</v>
          </cell>
          <cell r="F5018" t="str">
            <v>Timbres-poste</v>
          </cell>
          <cell r="G5018">
            <v>2016</v>
          </cell>
          <cell r="H5018" t="str">
            <v>Main peignant un paysage urbain gris en une ville écologique</v>
          </cell>
          <cell r="I5018" t="str">
            <v xml:space="preserve"> </v>
          </cell>
          <cell r="J5018">
            <v>3.7</v>
          </cell>
          <cell r="K5018">
            <v>1</v>
          </cell>
          <cell r="L5018">
            <v>0</v>
          </cell>
          <cell r="M5018">
            <v>0</v>
          </cell>
          <cell r="N5018">
            <v>2.2000000000000002</v>
          </cell>
          <cell r="O5018">
            <v>0</v>
          </cell>
          <cell r="P5018">
            <v>0</v>
          </cell>
          <cell r="Q5018">
            <v>0</v>
          </cell>
          <cell r="R5018" t="str">
            <v/>
          </cell>
          <cell r="S5018" t="str">
            <v>11½</v>
          </cell>
          <cell r="T5018" t="str">
            <v>1 (Europe)</v>
          </cell>
          <cell r="U5018" t="str">
            <v/>
          </cell>
          <cell r="V5018" t="str">
            <v>Offset</v>
          </cell>
        </row>
        <row r="5019">
          <cell r="B5019" t="str">
            <v>DR-000-4559</v>
          </cell>
          <cell r="C5019" t="str">
            <v>4848484552535357</v>
          </cell>
          <cell r="D5019" t="str">
            <v>000</v>
          </cell>
          <cell r="E5019">
            <v>4559</v>
          </cell>
          <cell r="F5019" t="str">
            <v>Timbres-poste</v>
          </cell>
          <cell r="G5019">
            <v>2016</v>
          </cell>
          <cell r="H5019" t="str">
            <v>Tipsy Nipper (1959)</v>
          </cell>
          <cell r="I5019" t="str">
            <v>Transport. Anciens avions belges</v>
          </cell>
          <cell r="J5019">
            <v>2.4</v>
          </cell>
          <cell r="K5019">
            <v>1</v>
          </cell>
          <cell r="L5019">
            <v>0</v>
          </cell>
          <cell r="M5019">
            <v>0</v>
          </cell>
          <cell r="N5019">
            <v>2.4</v>
          </cell>
          <cell r="O5019">
            <v>0</v>
          </cell>
          <cell r="P5019">
            <v>0</v>
          </cell>
          <cell r="Q5019">
            <v>0</v>
          </cell>
          <cell r="R5019" t="str">
            <v/>
          </cell>
          <cell r="S5019" t="str">
            <v>11½</v>
          </cell>
          <cell r="T5019" t="str">
            <v>1</v>
          </cell>
          <cell r="U5019" t="str">
            <v/>
          </cell>
          <cell r="V5019" t="str">
            <v>Taille-douce et héliogravure</v>
          </cell>
        </row>
        <row r="5020">
          <cell r="B5020" t="str">
            <v>DR-000-F4559</v>
          </cell>
          <cell r="C5020" t="str">
            <v>484848457052535357</v>
          </cell>
          <cell r="D5020" t="str">
            <v>000</v>
          </cell>
          <cell r="E5020" t="str">
            <v>F4559</v>
          </cell>
          <cell r="F5020" t="str">
            <v>Timbres-poste</v>
          </cell>
          <cell r="G5020">
            <v>2016</v>
          </cell>
          <cell r="H5020" t="str">
            <v>feuillet de 5 timbres (4559 à 4563)</v>
          </cell>
          <cell r="I5020" t="str">
            <v>Transport. Anciens avions belges</v>
          </cell>
          <cell r="J5020">
            <v>21.6</v>
          </cell>
          <cell r="K5020">
            <v>1</v>
          </cell>
          <cell r="L5020">
            <v>0</v>
          </cell>
          <cell r="M5020">
            <v>0</v>
          </cell>
          <cell r="N5020">
            <v>21.6</v>
          </cell>
          <cell r="O5020">
            <v>0</v>
          </cell>
          <cell r="P5020">
            <v>0</v>
          </cell>
          <cell r="Q5020">
            <v>0</v>
          </cell>
          <cell r="R5020" t="str">
            <v/>
          </cell>
          <cell r="S5020" t="str">
            <v>11½</v>
          </cell>
          <cell r="T5020" t="str">
            <v/>
          </cell>
          <cell r="U5020" t="str">
            <v/>
          </cell>
          <cell r="V5020" t="str">
            <v>Taille-douce et héliogravure</v>
          </cell>
        </row>
        <row r="5021">
          <cell r="B5021" t="str">
            <v>DR-000-4560</v>
          </cell>
          <cell r="C5021" t="str">
            <v>4848484552535448</v>
          </cell>
          <cell r="D5021" t="str">
            <v>000</v>
          </cell>
          <cell r="E5021">
            <v>4560</v>
          </cell>
          <cell r="F5021" t="str">
            <v>Timbres-poste</v>
          </cell>
          <cell r="G5021">
            <v>2016</v>
          </cell>
          <cell r="H5021" t="str">
            <v>Sabca S.40 (1939)</v>
          </cell>
          <cell r="I5021" t="str">
            <v>Transport. Anciens avions belges</v>
          </cell>
          <cell r="J5021">
            <v>4.7</v>
          </cell>
          <cell r="K5021">
            <v>1</v>
          </cell>
          <cell r="L5021">
            <v>0</v>
          </cell>
          <cell r="M5021">
            <v>0</v>
          </cell>
          <cell r="N5021">
            <v>4.7</v>
          </cell>
          <cell r="O5021">
            <v>0</v>
          </cell>
          <cell r="P5021">
            <v>0</v>
          </cell>
          <cell r="Q5021">
            <v>0</v>
          </cell>
          <cell r="R5021" t="str">
            <v/>
          </cell>
          <cell r="S5021" t="str">
            <v>11½</v>
          </cell>
          <cell r="T5021" t="str">
            <v>2</v>
          </cell>
          <cell r="U5021" t="str">
            <v/>
          </cell>
          <cell r="V5021" t="str">
            <v>Taille-douce et héliogravure</v>
          </cell>
        </row>
        <row r="5022">
          <cell r="B5022" t="str">
            <v>DR-000-4561</v>
          </cell>
          <cell r="C5022" t="str">
            <v>4848484552535449</v>
          </cell>
          <cell r="D5022" t="str">
            <v>000</v>
          </cell>
          <cell r="E5022">
            <v>4561</v>
          </cell>
          <cell r="F5022" t="str">
            <v>Timbres-poste</v>
          </cell>
          <cell r="G5022">
            <v>2016</v>
          </cell>
          <cell r="H5022" t="str">
            <v>Renard R.35 (1938)</v>
          </cell>
          <cell r="I5022" t="str">
            <v>Transport. Anciens avions belges</v>
          </cell>
          <cell r="J5022">
            <v>4.7</v>
          </cell>
          <cell r="K5022">
            <v>1</v>
          </cell>
          <cell r="L5022">
            <v>0</v>
          </cell>
          <cell r="M5022">
            <v>0</v>
          </cell>
          <cell r="N5022">
            <v>4.7</v>
          </cell>
          <cell r="O5022">
            <v>0</v>
          </cell>
          <cell r="P5022">
            <v>0</v>
          </cell>
          <cell r="Q5022">
            <v>0</v>
          </cell>
          <cell r="R5022" t="str">
            <v/>
          </cell>
          <cell r="S5022" t="str">
            <v>11½</v>
          </cell>
          <cell r="T5022" t="str">
            <v>2</v>
          </cell>
          <cell r="U5022" t="str">
            <v/>
          </cell>
          <cell r="V5022" t="str">
            <v>Taille-douce et héliogravure</v>
          </cell>
        </row>
        <row r="5023">
          <cell r="B5023" t="str">
            <v>DR-000-4562</v>
          </cell>
          <cell r="C5023" t="str">
            <v>4848484552535450</v>
          </cell>
          <cell r="D5023" t="str">
            <v>000</v>
          </cell>
          <cell r="E5023">
            <v>4562</v>
          </cell>
          <cell r="F5023" t="str">
            <v>Timbres-poste</v>
          </cell>
          <cell r="G5023">
            <v>2016</v>
          </cell>
          <cell r="H5023" t="str">
            <v>César Battaille (1911)</v>
          </cell>
          <cell r="I5023" t="str">
            <v>Transport. Anciens avions belges</v>
          </cell>
          <cell r="J5023">
            <v>4.7</v>
          </cell>
          <cell r="K5023">
            <v>1</v>
          </cell>
          <cell r="L5023">
            <v>0</v>
          </cell>
          <cell r="M5023">
            <v>0</v>
          </cell>
          <cell r="N5023">
            <v>4.7</v>
          </cell>
          <cell r="O5023">
            <v>0</v>
          </cell>
          <cell r="P5023">
            <v>0</v>
          </cell>
          <cell r="Q5023">
            <v>0</v>
          </cell>
          <cell r="R5023" t="str">
            <v/>
          </cell>
          <cell r="S5023" t="str">
            <v>11½</v>
          </cell>
          <cell r="T5023" t="str">
            <v>2</v>
          </cell>
          <cell r="U5023" t="str">
            <v/>
          </cell>
          <cell r="V5023" t="str">
            <v>Taille-douce et héliogravure</v>
          </cell>
        </row>
        <row r="5024">
          <cell r="B5024" t="str">
            <v>DR-000-4563</v>
          </cell>
          <cell r="C5024" t="str">
            <v>4848484552535451</v>
          </cell>
          <cell r="D5024" t="str">
            <v>000</v>
          </cell>
          <cell r="E5024">
            <v>4563</v>
          </cell>
          <cell r="F5024" t="str">
            <v>Timbres-poste</v>
          </cell>
          <cell r="G5024">
            <v>2016</v>
          </cell>
          <cell r="H5024" t="str">
            <v>de Brouckère (1911)</v>
          </cell>
          <cell r="I5024" t="str">
            <v>Transport. Anciens avions belges</v>
          </cell>
          <cell r="J5024">
            <v>7.1</v>
          </cell>
          <cell r="K5024">
            <v>1</v>
          </cell>
          <cell r="L5024">
            <v>0</v>
          </cell>
          <cell r="M5024">
            <v>0</v>
          </cell>
          <cell r="N5024">
            <v>7.1</v>
          </cell>
          <cell r="O5024">
            <v>0</v>
          </cell>
          <cell r="P5024">
            <v>0</v>
          </cell>
          <cell r="Q5024">
            <v>0</v>
          </cell>
          <cell r="R5024" t="str">
            <v/>
          </cell>
          <cell r="S5024" t="str">
            <v>11½</v>
          </cell>
          <cell r="T5024" t="str">
            <v>3</v>
          </cell>
          <cell r="U5024" t="str">
            <v/>
          </cell>
          <cell r="V5024" t="str">
            <v>Taille-douce et héliogravure</v>
          </cell>
        </row>
        <row r="5025">
          <cell r="B5025" t="str">
            <v>DR-000-4564</v>
          </cell>
          <cell r="C5025" t="str">
            <v>4848484552535452</v>
          </cell>
          <cell r="D5025" t="str">
            <v>000</v>
          </cell>
          <cell r="E5025">
            <v>4564</v>
          </cell>
          <cell r="F5025" t="str">
            <v>Timbres-poste</v>
          </cell>
          <cell r="G5025">
            <v>2016</v>
          </cell>
          <cell r="H5025" t="str">
            <v>"Presse clandestine (une de "L'Ame Belge" et de "La Cravache")"</v>
          </cell>
          <cell r="I5025" t="str">
            <v>Centenaire de la première guerre mondiale(III)</v>
          </cell>
          <cell r="J5025">
            <v>3.7</v>
          </cell>
          <cell r="K5025">
            <v>1</v>
          </cell>
          <cell r="L5025">
            <v>0</v>
          </cell>
          <cell r="M5025">
            <v>0</v>
          </cell>
          <cell r="N5025">
            <v>3.7</v>
          </cell>
          <cell r="O5025">
            <v>0</v>
          </cell>
          <cell r="P5025">
            <v>0</v>
          </cell>
          <cell r="Q5025">
            <v>0</v>
          </cell>
          <cell r="R5025" t="str">
            <v/>
          </cell>
          <cell r="S5025" t="str">
            <v>11½</v>
          </cell>
          <cell r="T5025" t="str">
            <v>1 (Europe)</v>
          </cell>
          <cell r="U5025" t="str">
            <v/>
          </cell>
          <cell r="V5025" t="str">
            <v>Héliogravure</v>
          </cell>
        </row>
        <row r="5026">
          <cell r="B5026" t="str">
            <v>DR-000-F4564</v>
          </cell>
          <cell r="C5026" t="str">
            <v>484848457052535452</v>
          </cell>
          <cell r="D5026" t="str">
            <v>000</v>
          </cell>
          <cell r="E5026" t="str">
            <v>F4564</v>
          </cell>
          <cell r="F5026" t="str">
            <v>Timbres-poste</v>
          </cell>
          <cell r="G5026">
            <v>2016</v>
          </cell>
          <cell r="H5026" t="str">
            <v>feuillet de 5 timbres (4564 à 4568)</v>
          </cell>
          <cell r="I5026" t="str">
            <v>Centenaire de la première guerre mondiale(III)</v>
          </cell>
          <cell r="J5026">
            <v>17</v>
          </cell>
          <cell r="K5026">
            <v>1</v>
          </cell>
          <cell r="L5026">
            <v>0</v>
          </cell>
          <cell r="M5026">
            <v>0</v>
          </cell>
          <cell r="N5026">
            <v>17</v>
          </cell>
          <cell r="O5026">
            <v>0</v>
          </cell>
          <cell r="P5026">
            <v>0</v>
          </cell>
          <cell r="Q5026">
            <v>0</v>
          </cell>
          <cell r="R5026" t="str">
            <v/>
          </cell>
          <cell r="S5026" t="str">
            <v>11½</v>
          </cell>
          <cell r="T5026" t="str">
            <v/>
          </cell>
          <cell r="U5026" t="str">
            <v/>
          </cell>
          <cell r="V5026" t="str">
            <v>Héliogravure</v>
          </cell>
        </row>
        <row r="5027">
          <cell r="B5027" t="str">
            <v>DR-000-4565</v>
          </cell>
          <cell r="C5027" t="str">
            <v>4848484552535453</v>
          </cell>
          <cell r="D5027" t="str">
            <v>000</v>
          </cell>
          <cell r="E5027">
            <v>4565</v>
          </cell>
          <cell r="F5027" t="str">
            <v>Timbres-poste</v>
          </cell>
          <cell r="G5027">
            <v>2016</v>
          </cell>
          <cell r="H5027" t="str">
            <v>Portrait de Gabrielle Petit, exécutée le 1er avril 1916</v>
          </cell>
          <cell r="I5027" t="str">
            <v>Centenaire de la première guerre mondiale(III)</v>
          </cell>
          <cell r="J5027">
            <v>3.7</v>
          </cell>
          <cell r="K5027">
            <v>1</v>
          </cell>
          <cell r="L5027">
            <v>0</v>
          </cell>
          <cell r="M5027">
            <v>0</v>
          </cell>
          <cell r="N5027">
            <v>3.7</v>
          </cell>
          <cell r="O5027">
            <v>0</v>
          </cell>
          <cell r="P5027">
            <v>0</v>
          </cell>
          <cell r="Q5027">
            <v>0</v>
          </cell>
          <cell r="R5027" t="str">
            <v/>
          </cell>
          <cell r="S5027" t="str">
            <v>11½</v>
          </cell>
          <cell r="T5027" t="str">
            <v>1 (Europe)</v>
          </cell>
          <cell r="U5027" t="str">
            <v/>
          </cell>
          <cell r="V5027" t="str">
            <v>Héliogravure</v>
          </cell>
        </row>
        <row r="5028">
          <cell r="B5028" t="str">
            <v>DR-000-4566</v>
          </cell>
          <cell r="C5028" t="str">
            <v>4848484552535454</v>
          </cell>
          <cell r="D5028" t="str">
            <v>000</v>
          </cell>
          <cell r="E5028">
            <v>4566</v>
          </cell>
          <cell r="F5028" t="str">
            <v>Timbres-poste</v>
          </cell>
          <cell r="G5028">
            <v>2016</v>
          </cell>
          <cell r="H5028" t="str">
            <v>Portrait de Henri Pirenne, arrêté par les Allemands en 1916</v>
          </cell>
          <cell r="I5028" t="str">
            <v>Centenaire de la première guerre mondiale(III)</v>
          </cell>
          <cell r="J5028">
            <v>3.7</v>
          </cell>
          <cell r="K5028">
            <v>1</v>
          </cell>
          <cell r="L5028">
            <v>0</v>
          </cell>
          <cell r="M5028">
            <v>0</v>
          </cell>
          <cell r="N5028">
            <v>3.7</v>
          </cell>
          <cell r="O5028">
            <v>0</v>
          </cell>
          <cell r="P5028">
            <v>0</v>
          </cell>
          <cell r="Q5028">
            <v>0</v>
          </cell>
          <cell r="R5028" t="str">
            <v/>
          </cell>
          <cell r="S5028" t="str">
            <v>11½</v>
          </cell>
          <cell r="T5028" t="str">
            <v>1 (Europe)</v>
          </cell>
          <cell r="U5028" t="str">
            <v/>
          </cell>
          <cell r="V5028" t="str">
            <v>Héliogravure</v>
          </cell>
        </row>
        <row r="5029">
          <cell r="B5029" t="str">
            <v>DR-000-4567</v>
          </cell>
          <cell r="C5029" t="str">
            <v>4848484552535455</v>
          </cell>
          <cell r="D5029" t="str">
            <v>000</v>
          </cell>
          <cell r="E5029">
            <v>4567</v>
          </cell>
          <cell r="F5029" t="str">
            <v>Timbres-poste</v>
          </cell>
          <cell r="G5029">
            <v>2016</v>
          </cell>
          <cell r="H5029" t="str">
            <v>Cartoon (Zivilarbeiter) dénonçant le travail obligatoire</v>
          </cell>
          <cell r="I5029" t="str">
            <v>Centenaire de la première guerre mondiale(III)</v>
          </cell>
          <cell r="J5029">
            <v>3.7</v>
          </cell>
          <cell r="K5029">
            <v>1</v>
          </cell>
          <cell r="L5029">
            <v>0</v>
          </cell>
          <cell r="M5029">
            <v>0</v>
          </cell>
          <cell r="N5029">
            <v>3.7</v>
          </cell>
          <cell r="O5029">
            <v>0</v>
          </cell>
          <cell r="P5029">
            <v>0</v>
          </cell>
          <cell r="Q5029">
            <v>0</v>
          </cell>
          <cell r="R5029" t="str">
            <v/>
          </cell>
          <cell r="S5029" t="str">
            <v>11½</v>
          </cell>
          <cell r="T5029" t="str">
            <v>1 (Europe)</v>
          </cell>
          <cell r="U5029" t="str">
            <v/>
          </cell>
          <cell r="V5029" t="str">
            <v>Héliogravure</v>
          </cell>
        </row>
        <row r="5030">
          <cell r="B5030" t="str">
            <v>DR-000-4568</v>
          </cell>
          <cell r="C5030" t="str">
            <v>4848484552535456</v>
          </cell>
          <cell r="D5030" t="str">
            <v>000</v>
          </cell>
          <cell r="E5030">
            <v>4568</v>
          </cell>
          <cell r="F5030" t="str">
            <v>Timbres-poste</v>
          </cell>
          <cell r="G5030">
            <v>2016</v>
          </cell>
          <cell r="H5030" t="str">
            <v>Hydravion de la Bataille de Tabora (1916)</v>
          </cell>
          <cell r="I5030" t="str">
            <v>Centenaire de la première guerre mondiale(III)</v>
          </cell>
          <cell r="J5030">
            <v>3.7</v>
          </cell>
          <cell r="K5030">
            <v>1</v>
          </cell>
          <cell r="L5030">
            <v>0</v>
          </cell>
          <cell r="M5030">
            <v>0</v>
          </cell>
          <cell r="N5030">
            <v>3.7</v>
          </cell>
          <cell r="O5030">
            <v>0</v>
          </cell>
          <cell r="P5030">
            <v>0</v>
          </cell>
          <cell r="Q5030">
            <v>0</v>
          </cell>
          <cell r="R5030" t="str">
            <v/>
          </cell>
          <cell r="S5030" t="str">
            <v>11½</v>
          </cell>
          <cell r="T5030" t="str">
            <v>1 (Europe)</v>
          </cell>
          <cell r="U5030" t="str">
            <v/>
          </cell>
          <cell r="V5030" t="str">
            <v>Héliogravure</v>
          </cell>
        </row>
        <row r="5031">
          <cell r="B5031" t="str">
            <v>DR-000-4569</v>
          </cell>
          <cell r="C5031" t="str">
            <v>4848484552535457</v>
          </cell>
          <cell r="D5031" t="str">
            <v>000</v>
          </cell>
          <cell r="E5031">
            <v>4569</v>
          </cell>
          <cell r="F5031" t="str">
            <v>Timbres-poste</v>
          </cell>
          <cell r="G5031">
            <v>2016</v>
          </cell>
          <cell r="H5031" t="str">
            <v>Blason de Jean-Baptiste de Tassis</v>
          </cell>
          <cell r="I5031" t="str">
            <v>500e anniversaire de la Magna Carta de la poste européenne</v>
          </cell>
          <cell r="J5031">
            <v>10.5</v>
          </cell>
          <cell r="K5031">
            <v>1</v>
          </cell>
          <cell r="L5031">
            <v>0</v>
          </cell>
          <cell r="M5031">
            <v>0</v>
          </cell>
          <cell r="N5031">
            <v>10.5</v>
          </cell>
          <cell r="O5031">
            <v>0</v>
          </cell>
          <cell r="P5031">
            <v>0</v>
          </cell>
          <cell r="Q5031">
            <v>0</v>
          </cell>
          <cell r="R5031" t="str">
            <v/>
          </cell>
          <cell r="S5031" t="str">
            <v>11½</v>
          </cell>
          <cell r="T5031" t="str">
            <v>3 (Europe)</v>
          </cell>
          <cell r="U5031" t="str">
            <v/>
          </cell>
          <cell r="V5031" t="str">
            <v>Offset</v>
          </cell>
        </row>
        <row r="5032">
          <cell r="B5032" t="str">
            <v>DR-000-F4569</v>
          </cell>
          <cell r="C5032" t="str">
            <v>484848457052535457</v>
          </cell>
          <cell r="D5032" t="str">
            <v>000</v>
          </cell>
          <cell r="E5032" t="str">
            <v>F4569</v>
          </cell>
          <cell r="F5032" t="str">
            <v>Timbres-poste</v>
          </cell>
          <cell r="G5032">
            <v>2016</v>
          </cell>
          <cell r="H5032" t="str">
            <v>feuillet de 2 timbres (4569 à 4570)</v>
          </cell>
          <cell r="I5032" t="str">
            <v>500e anniversaire de la Magna Carta de la poste européenne</v>
          </cell>
          <cell r="J5032">
            <v>20.3</v>
          </cell>
          <cell r="K5032">
            <v>1</v>
          </cell>
          <cell r="L5032">
            <v>0</v>
          </cell>
          <cell r="M5032">
            <v>0</v>
          </cell>
          <cell r="N5032">
            <v>20.3</v>
          </cell>
          <cell r="O5032">
            <v>0</v>
          </cell>
          <cell r="P5032">
            <v>0</v>
          </cell>
          <cell r="Q5032">
            <v>0</v>
          </cell>
          <cell r="R5032" t="str">
            <v/>
          </cell>
          <cell r="S5032" t="str">
            <v>11½</v>
          </cell>
          <cell r="T5032" t="str">
            <v/>
          </cell>
          <cell r="U5032" t="str">
            <v/>
          </cell>
          <cell r="V5032" t="str">
            <v>Offset</v>
          </cell>
        </row>
        <row r="5033">
          <cell r="B5033" t="str">
            <v>DR-000-4570</v>
          </cell>
          <cell r="C5033" t="str">
            <v>4848484552535548</v>
          </cell>
          <cell r="D5033" t="str">
            <v>000</v>
          </cell>
          <cell r="E5033">
            <v>4570</v>
          </cell>
          <cell r="F5033" t="str">
            <v>Timbres-poste</v>
          </cell>
          <cell r="G5033">
            <v>2016</v>
          </cell>
          <cell r="H5033" t="str">
            <v>Portrait de François de Tassis (1514)</v>
          </cell>
          <cell r="I5033" t="str">
            <v>500e anniversaire de la Magna Carta de la poste européenne</v>
          </cell>
          <cell r="J5033">
            <v>10.5</v>
          </cell>
          <cell r="K5033">
            <v>1</v>
          </cell>
          <cell r="L5033">
            <v>0</v>
          </cell>
          <cell r="M5033">
            <v>0</v>
          </cell>
          <cell r="N5033">
            <v>10.5</v>
          </cell>
          <cell r="O5033">
            <v>0</v>
          </cell>
          <cell r="P5033">
            <v>0</v>
          </cell>
          <cell r="Q5033">
            <v>0</v>
          </cell>
          <cell r="R5033" t="str">
            <v/>
          </cell>
          <cell r="S5033" t="str">
            <v>11½</v>
          </cell>
          <cell r="T5033" t="str">
            <v>3 (Europe)</v>
          </cell>
          <cell r="U5033" t="str">
            <v/>
          </cell>
          <cell r="V5033" t="str">
            <v>Offset</v>
          </cell>
        </row>
        <row r="5034">
          <cell r="B5034" t="str">
            <v>DR-000-4571</v>
          </cell>
          <cell r="C5034" t="str">
            <v>4848484552535549</v>
          </cell>
          <cell r="D5034" t="str">
            <v>000</v>
          </cell>
          <cell r="E5034">
            <v>4571</v>
          </cell>
          <cell r="F5034" t="str">
            <v>Timbres-poste</v>
          </cell>
          <cell r="G5034">
            <v>2016</v>
          </cell>
          <cell r="H5034" t="str">
            <v>Tadorne de Belon (Tadorna tadorna)</v>
          </cell>
          <cell r="I5034" t="str">
            <v>Faune et flore Le zwin</v>
          </cell>
          <cell r="J5034">
            <v>2.4</v>
          </cell>
          <cell r="K5034">
            <v>1</v>
          </cell>
          <cell r="L5034">
            <v>0</v>
          </cell>
          <cell r="M5034">
            <v>0</v>
          </cell>
          <cell r="N5034">
            <v>2.4</v>
          </cell>
          <cell r="O5034">
            <v>0</v>
          </cell>
          <cell r="P5034">
            <v>0</v>
          </cell>
          <cell r="Q5034">
            <v>0</v>
          </cell>
          <cell r="R5034" t="str">
            <v/>
          </cell>
          <cell r="S5034" t="str">
            <v>11½</v>
          </cell>
          <cell r="T5034" t="str">
            <v>1</v>
          </cell>
          <cell r="U5034" t="str">
            <v/>
          </cell>
          <cell r="V5034" t="str">
            <v>Offset</v>
          </cell>
        </row>
        <row r="5035">
          <cell r="B5035" t="str">
            <v>DR-000-F4571</v>
          </cell>
          <cell r="C5035" t="str">
            <v>484848457052535549</v>
          </cell>
          <cell r="D5035" t="str">
            <v>000</v>
          </cell>
          <cell r="E5035" t="str">
            <v>F4571</v>
          </cell>
          <cell r="F5035" t="str">
            <v>Timbres-poste</v>
          </cell>
          <cell r="G5035">
            <v>2016</v>
          </cell>
          <cell r="H5035" t="str">
            <v>feuillet de 10 timbres (4571 à 4580)</v>
          </cell>
          <cell r="I5035" t="str">
            <v>Faune et flore Le zwin</v>
          </cell>
          <cell r="J5035">
            <v>22.2</v>
          </cell>
          <cell r="K5035">
            <v>1</v>
          </cell>
          <cell r="L5035">
            <v>0</v>
          </cell>
          <cell r="M5035">
            <v>0</v>
          </cell>
          <cell r="N5035">
            <v>22.2</v>
          </cell>
          <cell r="O5035">
            <v>0</v>
          </cell>
          <cell r="P5035">
            <v>0</v>
          </cell>
          <cell r="Q5035">
            <v>0</v>
          </cell>
          <cell r="R5035" t="str">
            <v/>
          </cell>
          <cell r="S5035" t="str">
            <v>11½</v>
          </cell>
          <cell r="T5035" t="str">
            <v/>
          </cell>
          <cell r="U5035" t="str">
            <v/>
          </cell>
          <cell r="V5035" t="str">
            <v>Offset</v>
          </cell>
        </row>
        <row r="5036">
          <cell r="B5036" t="str">
            <v>DR-000-4572</v>
          </cell>
          <cell r="C5036" t="str">
            <v>4848484552535550</v>
          </cell>
          <cell r="D5036" t="str">
            <v>000</v>
          </cell>
          <cell r="E5036">
            <v>4572</v>
          </cell>
          <cell r="F5036" t="str">
            <v>Timbres-poste</v>
          </cell>
          <cell r="G5036">
            <v>2016</v>
          </cell>
          <cell r="H5036" t="str">
            <v>Sterne pierregarin (Sterna hirundo)</v>
          </cell>
          <cell r="I5036" t="str">
            <v>Faune et flore Le zwin</v>
          </cell>
          <cell r="J5036">
            <v>2.4</v>
          </cell>
          <cell r="K5036">
            <v>1</v>
          </cell>
          <cell r="L5036">
            <v>0</v>
          </cell>
          <cell r="M5036">
            <v>0</v>
          </cell>
          <cell r="N5036">
            <v>2.4</v>
          </cell>
          <cell r="O5036">
            <v>0</v>
          </cell>
          <cell r="P5036">
            <v>0</v>
          </cell>
          <cell r="Q5036">
            <v>0</v>
          </cell>
          <cell r="R5036" t="str">
            <v/>
          </cell>
          <cell r="S5036" t="str">
            <v>11½</v>
          </cell>
          <cell r="T5036" t="str">
            <v>1</v>
          </cell>
          <cell r="U5036" t="str">
            <v/>
          </cell>
          <cell r="V5036" t="str">
            <v>Offset</v>
          </cell>
        </row>
        <row r="5037">
          <cell r="B5037" t="str">
            <v>DR-000-4573</v>
          </cell>
          <cell r="C5037" t="str">
            <v>4848484552535551</v>
          </cell>
          <cell r="D5037" t="str">
            <v>000</v>
          </cell>
          <cell r="E5037">
            <v>4573</v>
          </cell>
          <cell r="F5037" t="str">
            <v>Timbres-poste</v>
          </cell>
          <cell r="G5037">
            <v>2016</v>
          </cell>
          <cell r="H5037" t="str">
            <v>Hirondelle rustique (Hirundo rustica)</v>
          </cell>
          <cell r="I5037" t="str">
            <v>Faune et flore Le zwin</v>
          </cell>
          <cell r="J5037">
            <v>2.4</v>
          </cell>
          <cell r="K5037">
            <v>1</v>
          </cell>
          <cell r="L5037">
            <v>0</v>
          </cell>
          <cell r="M5037">
            <v>0</v>
          </cell>
          <cell r="N5037">
            <v>2.4</v>
          </cell>
          <cell r="O5037">
            <v>0</v>
          </cell>
          <cell r="P5037">
            <v>0</v>
          </cell>
          <cell r="Q5037">
            <v>0</v>
          </cell>
          <cell r="R5037" t="str">
            <v/>
          </cell>
          <cell r="S5037" t="str">
            <v>11½</v>
          </cell>
          <cell r="T5037" t="str">
            <v>1</v>
          </cell>
          <cell r="U5037" t="str">
            <v/>
          </cell>
          <cell r="V5037" t="str">
            <v>Offset</v>
          </cell>
        </row>
        <row r="5038">
          <cell r="B5038" t="str">
            <v>DR-000-4574</v>
          </cell>
          <cell r="C5038" t="str">
            <v>4848484552535552</v>
          </cell>
          <cell r="D5038" t="str">
            <v>000</v>
          </cell>
          <cell r="E5038">
            <v>4574</v>
          </cell>
          <cell r="F5038" t="str">
            <v>Timbres-poste</v>
          </cell>
          <cell r="G5038">
            <v>2016</v>
          </cell>
          <cell r="H5038" t="str">
            <v>Avocette (Recurvirostra avosetta)</v>
          </cell>
          <cell r="I5038" t="str">
            <v>Faune et flore Le zwin</v>
          </cell>
          <cell r="J5038">
            <v>2.4</v>
          </cell>
          <cell r="K5038">
            <v>1</v>
          </cell>
          <cell r="L5038">
            <v>0</v>
          </cell>
          <cell r="M5038">
            <v>0</v>
          </cell>
          <cell r="N5038">
            <v>2.4</v>
          </cell>
          <cell r="O5038">
            <v>0</v>
          </cell>
          <cell r="P5038">
            <v>0</v>
          </cell>
          <cell r="Q5038">
            <v>0</v>
          </cell>
          <cell r="R5038" t="str">
            <v/>
          </cell>
          <cell r="S5038" t="str">
            <v>11½</v>
          </cell>
          <cell r="T5038" t="str">
            <v>1</v>
          </cell>
          <cell r="U5038" t="str">
            <v/>
          </cell>
          <cell r="V5038" t="str">
            <v>Offset</v>
          </cell>
        </row>
        <row r="5039">
          <cell r="B5039" t="str">
            <v>DR-000-4575</v>
          </cell>
          <cell r="C5039" t="str">
            <v>4848484552535553</v>
          </cell>
          <cell r="D5039" t="str">
            <v>000</v>
          </cell>
          <cell r="E5039">
            <v>4575</v>
          </cell>
          <cell r="F5039" t="str">
            <v>Timbres-poste</v>
          </cell>
          <cell r="G5039">
            <v>2016</v>
          </cell>
          <cell r="H5039" t="str">
            <v>Spatule blanche (Platalea leucorodia)</v>
          </cell>
          <cell r="I5039" t="str">
            <v>Faune et flore Le zwin</v>
          </cell>
          <cell r="J5039">
            <v>2.4</v>
          </cell>
          <cell r="K5039">
            <v>1</v>
          </cell>
          <cell r="L5039">
            <v>0</v>
          </cell>
          <cell r="M5039">
            <v>0</v>
          </cell>
          <cell r="N5039">
            <v>2.4</v>
          </cell>
          <cell r="O5039">
            <v>0</v>
          </cell>
          <cell r="P5039">
            <v>0</v>
          </cell>
          <cell r="Q5039">
            <v>0</v>
          </cell>
          <cell r="R5039" t="str">
            <v/>
          </cell>
          <cell r="S5039" t="str">
            <v>11½</v>
          </cell>
          <cell r="T5039" t="str">
            <v>1</v>
          </cell>
          <cell r="U5039" t="str">
            <v/>
          </cell>
          <cell r="V5039" t="str">
            <v>Offset</v>
          </cell>
        </row>
        <row r="5040">
          <cell r="B5040" t="str">
            <v>DR-000-4576</v>
          </cell>
          <cell r="C5040" t="str">
            <v>4848484552535554</v>
          </cell>
          <cell r="D5040" t="str">
            <v>000</v>
          </cell>
          <cell r="E5040">
            <v>4576</v>
          </cell>
          <cell r="F5040" t="str">
            <v>Timbres-poste</v>
          </cell>
          <cell r="G5040">
            <v>2016</v>
          </cell>
          <cell r="H5040" t="str">
            <v>Salicorne naine (Salicornia pusilla)</v>
          </cell>
          <cell r="I5040" t="str">
            <v>Faune et flore Le zwin</v>
          </cell>
          <cell r="J5040">
            <v>2.4</v>
          </cell>
          <cell r="K5040">
            <v>1</v>
          </cell>
          <cell r="L5040">
            <v>0</v>
          </cell>
          <cell r="M5040">
            <v>0</v>
          </cell>
          <cell r="N5040">
            <v>2.4</v>
          </cell>
          <cell r="O5040">
            <v>0</v>
          </cell>
          <cell r="P5040">
            <v>0</v>
          </cell>
          <cell r="Q5040">
            <v>0</v>
          </cell>
          <cell r="R5040" t="str">
            <v/>
          </cell>
          <cell r="S5040" t="str">
            <v>11½</v>
          </cell>
          <cell r="T5040" t="str">
            <v>1</v>
          </cell>
          <cell r="U5040" t="str">
            <v/>
          </cell>
          <cell r="V5040" t="str">
            <v>Offset</v>
          </cell>
        </row>
        <row r="5041">
          <cell r="B5041" t="str">
            <v>DR-000-4577</v>
          </cell>
          <cell r="C5041" t="str">
            <v>4848484552535555</v>
          </cell>
          <cell r="D5041" t="str">
            <v>000</v>
          </cell>
          <cell r="E5041">
            <v>4577</v>
          </cell>
          <cell r="F5041" t="str">
            <v>Timbres-poste</v>
          </cell>
          <cell r="G5041">
            <v>2016</v>
          </cell>
          <cell r="H5041" t="str">
            <v>Spergulaire atlantique (Spergularia media)</v>
          </cell>
          <cell r="I5041" t="str">
            <v>Faune et flore Le zwin</v>
          </cell>
          <cell r="J5041">
            <v>2.4</v>
          </cell>
          <cell r="K5041">
            <v>1</v>
          </cell>
          <cell r="L5041">
            <v>0</v>
          </cell>
          <cell r="M5041">
            <v>0</v>
          </cell>
          <cell r="N5041">
            <v>2.4</v>
          </cell>
          <cell r="O5041">
            <v>0</v>
          </cell>
          <cell r="P5041">
            <v>0</v>
          </cell>
          <cell r="Q5041">
            <v>0</v>
          </cell>
          <cell r="R5041" t="str">
            <v/>
          </cell>
          <cell r="S5041" t="str">
            <v>11½</v>
          </cell>
          <cell r="T5041" t="str">
            <v>1</v>
          </cell>
          <cell r="U5041" t="str">
            <v/>
          </cell>
          <cell r="V5041" t="str">
            <v>Offset</v>
          </cell>
        </row>
        <row r="5042">
          <cell r="B5042" t="str">
            <v>DR-000-4578</v>
          </cell>
          <cell r="C5042" t="str">
            <v>4848484552535556</v>
          </cell>
          <cell r="D5042" t="str">
            <v>000</v>
          </cell>
          <cell r="E5042">
            <v>4578</v>
          </cell>
          <cell r="F5042" t="str">
            <v>Timbres-poste</v>
          </cell>
          <cell r="G5042">
            <v>2016</v>
          </cell>
          <cell r="H5042" t="str">
            <v>Lavande de mer (Limonium vulgare)</v>
          </cell>
          <cell r="I5042" t="str">
            <v>Faune et flore Le zwin</v>
          </cell>
          <cell r="J5042">
            <v>2.4</v>
          </cell>
          <cell r="K5042">
            <v>1</v>
          </cell>
          <cell r="L5042">
            <v>0</v>
          </cell>
          <cell r="M5042">
            <v>0</v>
          </cell>
          <cell r="N5042">
            <v>2.4</v>
          </cell>
          <cell r="O5042">
            <v>0</v>
          </cell>
          <cell r="P5042">
            <v>0</v>
          </cell>
          <cell r="Q5042">
            <v>0</v>
          </cell>
          <cell r="R5042" t="str">
            <v/>
          </cell>
          <cell r="S5042" t="str">
            <v>11½</v>
          </cell>
          <cell r="T5042" t="str">
            <v>1</v>
          </cell>
          <cell r="U5042" t="str">
            <v/>
          </cell>
          <cell r="V5042" t="str">
            <v>Offset</v>
          </cell>
        </row>
        <row r="5043">
          <cell r="B5043" t="str">
            <v>DR-000-4579</v>
          </cell>
          <cell r="C5043" t="str">
            <v>4848484552535557</v>
          </cell>
          <cell r="D5043" t="str">
            <v>000</v>
          </cell>
          <cell r="E5043">
            <v>4579</v>
          </cell>
          <cell r="F5043" t="str">
            <v>Timbres-poste</v>
          </cell>
          <cell r="G5043">
            <v>2016</v>
          </cell>
          <cell r="H5043" t="str">
            <v>Glaux maritime (Glaux maritima)</v>
          </cell>
          <cell r="I5043" t="str">
            <v>Faune et flore Le zwin</v>
          </cell>
          <cell r="J5043">
            <v>2.4</v>
          </cell>
          <cell r="K5043">
            <v>1</v>
          </cell>
          <cell r="L5043">
            <v>0</v>
          </cell>
          <cell r="M5043">
            <v>0</v>
          </cell>
          <cell r="N5043">
            <v>2.4</v>
          </cell>
          <cell r="O5043">
            <v>0</v>
          </cell>
          <cell r="P5043">
            <v>0</v>
          </cell>
          <cell r="Q5043">
            <v>0</v>
          </cell>
          <cell r="R5043" t="str">
            <v/>
          </cell>
          <cell r="S5043" t="str">
            <v>11½</v>
          </cell>
          <cell r="T5043" t="str">
            <v>1</v>
          </cell>
          <cell r="U5043" t="str">
            <v/>
          </cell>
          <cell r="V5043" t="str">
            <v>Offset</v>
          </cell>
        </row>
        <row r="5044">
          <cell r="B5044" t="str">
            <v>DR-000-4580</v>
          </cell>
          <cell r="C5044" t="str">
            <v>4848484552535648</v>
          </cell>
          <cell r="D5044" t="str">
            <v>000</v>
          </cell>
          <cell r="E5044">
            <v>4580</v>
          </cell>
          <cell r="F5044" t="str">
            <v>Timbres-poste</v>
          </cell>
          <cell r="G5044">
            <v>2016</v>
          </cell>
          <cell r="H5044" t="str">
            <v>Arroche pédonculée (Atriplex pedunculata)</v>
          </cell>
          <cell r="I5044" t="str">
            <v>Faune et flore Le zwin</v>
          </cell>
          <cell r="J5044">
            <v>2.4</v>
          </cell>
          <cell r="K5044">
            <v>1</v>
          </cell>
          <cell r="L5044">
            <v>0</v>
          </cell>
          <cell r="M5044">
            <v>0</v>
          </cell>
          <cell r="N5044">
            <v>2.4</v>
          </cell>
          <cell r="O5044">
            <v>0</v>
          </cell>
          <cell r="P5044">
            <v>0</v>
          </cell>
          <cell r="Q5044">
            <v>0</v>
          </cell>
          <cell r="R5044" t="str">
            <v/>
          </cell>
          <cell r="S5044" t="str">
            <v>11½</v>
          </cell>
          <cell r="T5044" t="str">
            <v>1</v>
          </cell>
          <cell r="U5044" t="str">
            <v/>
          </cell>
          <cell r="V5044" t="str">
            <v>Offset</v>
          </cell>
        </row>
        <row r="5045">
          <cell r="B5045" t="str">
            <v>DR-000-4581</v>
          </cell>
          <cell r="C5045" t="str">
            <v>4848484552535649</v>
          </cell>
          <cell r="D5045" t="str">
            <v>000</v>
          </cell>
          <cell r="E5045">
            <v>4581</v>
          </cell>
          <cell r="F5045" t="str">
            <v>Timbres-poste</v>
          </cell>
          <cell r="G5045">
            <v>2016</v>
          </cell>
          <cell r="H5045" t="str">
            <v>Gare de Liège-Guillemins</v>
          </cell>
          <cell r="I5045" t="str">
            <v>La Belgique vu du ciel regard panoramique de nuit sur les villes belges</v>
          </cell>
          <cell r="J5045">
            <v>3.7</v>
          </cell>
          <cell r="K5045">
            <v>1</v>
          </cell>
          <cell r="L5045">
            <v>0</v>
          </cell>
          <cell r="M5045">
            <v>0</v>
          </cell>
          <cell r="N5045">
            <v>3.7</v>
          </cell>
          <cell r="O5045">
            <v>0</v>
          </cell>
          <cell r="P5045">
            <v>0</v>
          </cell>
          <cell r="Q5045">
            <v>0</v>
          </cell>
          <cell r="R5045" t="str">
            <v/>
          </cell>
          <cell r="S5045" t="str">
            <v>11½</v>
          </cell>
          <cell r="T5045" t="str">
            <v>1 (Europe)</v>
          </cell>
          <cell r="U5045" t="str">
            <v/>
          </cell>
          <cell r="V5045" t="str">
            <v>Offset</v>
          </cell>
        </row>
        <row r="5046">
          <cell r="B5046" t="str">
            <v>DR-000-F4581</v>
          </cell>
          <cell r="C5046" t="str">
            <v>484848457052535649</v>
          </cell>
          <cell r="D5046" t="str">
            <v>000</v>
          </cell>
          <cell r="E5046" t="str">
            <v>F4581</v>
          </cell>
          <cell r="F5046" t="str">
            <v>Timbres-poste</v>
          </cell>
          <cell r="G5046">
            <v>2016</v>
          </cell>
          <cell r="H5046" t="str">
            <v>feuillet de 5 timbres (4581 à 4585)</v>
          </cell>
          <cell r="I5046" t="str">
            <v>La Belgique vu du ciel regard panoramique de nuit sur les villes belges</v>
          </cell>
          <cell r="J5046">
            <v>17</v>
          </cell>
          <cell r="K5046">
            <v>1</v>
          </cell>
          <cell r="L5046">
            <v>0</v>
          </cell>
          <cell r="M5046">
            <v>0</v>
          </cell>
          <cell r="N5046">
            <v>17</v>
          </cell>
          <cell r="O5046">
            <v>0</v>
          </cell>
          <cell r="P5046">
            <v>0</v>
          </cell>
          <cell r="Q5046">
            <v>0</v>
          </cell>
          <cell r="R5046" t="str">
            <v/>
          </cell>
          <cell r="S5046" t="str">
            <v>11½</v>
          </cell>
          <cell r="T5046" t="str">
            <v/>
          </cell>
          <cell r="U5046" t="str">
            <v/>
          </cell>
          <cell r="V5046" t="str">
            <v>Offset</v>
          </cell>
        </row>
        <row r="5047">
          <cell r="B5047" t="str">
            <v>DR-000-4582</v>
          </cell>
          <cell r="C5047" t="str">
            <v>4848484552535650</v>
          </cell>
          <cell r="D5047" t="str">
            <v>000</v>
          </cell>
          <cell r="E5047">
            <v>4582</v>
          </cell>
          <cell r="F5047" t="str">
            <v>Timbres-poste</v>
          </cell>
          <cell r="G5047">
            <v>2016</v>
          </cell>
          <cell r="H5047" t="str">
            <v>Port d'Anvers</v>
          </cell>
          <cell r="I5047" t="str">
            <v>La Belgique vu du ciel regard panoramique de nuit sur les villes belges</v>
          </cell>
          <cell r="J5047">
            <v>3.7</v>
          </cell>
          <cell r="K5047">
            <v>1</v>
          </cell>
          <cell r="L5047">
            <v>0</v>
          </cell>
          <cell r="M5047">
            <v>0</v>
          </cell>
          <cell r="N5047">
            <v>3.7</v>
          </cell>
          <cell r="O5047">
            <v>0</v>
          </cell>
          <cell r="P5047">
            <v>0</v>
          </cell>
          <cell r="Q5047">
            <v>0</v>
          </cell>
          <cell r="R5047" t="str">
            <v/>
          </cell>
          <cell r="S5047" t="str">
            <v>11½</v>
          </cell>
          <cell r="T5047" t="str">
            <v>1 (Europe)</v>
          </cell>
          <cell r="U5047" t="str">
            <v/>
          </cell>
          <cell r="V5047" t="str">
            <v>Offset</v>
          </cell>
        </row>
        <row r="5048">
          <cell r="B5048" t="str">
            <v>DR-000-4583</v>
          </cell>
          <cell r="C5048" t="str">
            <v>4848484552535651</v>
          </cell>
          <cell r="D5048" t="str">
            <v>000</v>
          </cell>
          <cell r="E5048">
            <v>4583</v>
          </cell>
          <cell r="F5048" t="str">
            <v>Timbres-poste</v>
          </cell>
          <cell r="G5048">
            <v>2016</v>
          </cell>
          <cell r="H5048" t="str">
            <v>Atomium à Bruxelles</v>
          </cell>
          <cell r="I5048" t="str">
            <v>La Belgique vu du ciel regard panoramique de nuit sur les villes belges</v>
          </cell>
          <cell r="J5048">
            <v>3.7</v>
          </cell>
          <cell r="K5048">
            <v>1</v>
          </cell>
          <cell r="L5048">
            <v>0</v>
          </cell>
          <cell r="M5048">
            <v>0</v>
          </cell>
          <cell r="N5048">
            <v>3.7</v>
          </cell>
          <cell r="O5048">
            <v>0</v>
          </cell>
          <cell r="P5048">
            <v>0</v>
          </cell>
          <cell r="Q5048">
            <v>0</v>
          </cell>
          <cell r="R5048" t="str">
            <v/>
          </cell>
          <cell r="S5048" t="str">
            <v>11½</v>
          </cell>
          <cell r="T5048" t="str">
            <v>1 (Europe)</v>
          </cell>
          <cell r="U5048" t="str">
            <v/>
          </cell>
          <cell r="V5048" t="str">
            <v>Offset</v>
          </cell>
        </row>
        <row r="5049">
          <cell r="B5049" t="str">
            <v>DR-000-4584</v>
          </cell>
          <cell r="C5049" t="str">
            <v>4848484552535652</v>
          </cell>
          <cell r="D5049" t="str">
            <v>000</v>
          </cell>
          <cell r="E5049">
            <v>4584</v>
          </cell>
          <cell r="F5049" t="str">
            <v>Timbres-poste</v>
          </cell>
          <cell r="G5049">
            <v>2016</v>
          </cell>
          <cell r="H5049" t="str">
            <v>Cathédrale Saint-Rombaut à Malines</v>
          </cell>
          <cell r="I5049" t="str">
            <v>La Belgique vu du ciel regard panoramique de nuit sur les villes belges</v>
          </cell>
          <cell r="J5049">
            <v>3.7</v>
          </cell>
          <cell r="K5049">
            <v>1</v>
          </cell>
          <cell r="L5049">
            <v>0</v>
          </cell>
          <cell r="M5049">
            <v>0</v>
          </cell>
          <cell r="N5049">
            <v>3.7</v>
          </cell>
          <cell r="O5049">
            <v>0</v>
          </cell>
          <cell r="P5049">
            <v>0</v>
          </cell>
          <cell r="Q5049">
            <v>0</v>
          </cell>
          <cell r="R5049" t="str">
            <v/>
          </cell>
          <cell r="S5049" t="str">
            <v>11½</v>
          </cell>
          <cell r="T5049" t="str">
            <v>1 (Europe)</v>
          </cell>
          <cell r="U5049" t="str">
            <v/>
          </cell>
          <cell r="V5049" t="str">
            <v>Offset</v>
          </cell>
        </row>
        <row r="5050">
          <cell r="B5050" t="str">
            <v>DR-000-4585</v>
          </cell>
          <cell r="C5050" t="str">
            <v>4848484552535653</v>
          </cell>
          <cell r="D5050" t="str">
            <v>000</v>
          </cell>
          <cell r="E5050">
            <v>4585</v>
          </cell>
          <cell r="F5050" t="str">
            <v>Timbres-poste</v>
          </cell>
          <cell r="G5050">
            <v>2016</v>
          </cell>
          <cell r="H5050" t="str">
            <v>Cathédrale Notre-Dame à Tournai</v>
          </cell>
          <cell r="I5050" t="str">
            <v>La Belgique vu du ciel regard panoramique de nuit sur les villes belges</v>
          </cell>
          <cell r="J5050">
            <v>3.7</v>
          </cell>
          <cell r="K5050">
            <v>1</v>
          </cell>
          <cell r="L5050">
            <v>0</v>
          </cell>
          <cell r="M5050">
            <v>0</v>
          </cell>
          <cell r="N5050">
            <v>3.7</v>
          </cell>
          <cell r="O5050">
            <v>0</v>
          </cell>
          <cell r="P5050">
            <v>0</v>
          </cell>
          <cell r="Q5050">
            <v>0</v>
          </cell>
          <cell r="R5050" t="str">
            <v/>
          </cell>
          <cell r="S5050" t="str">
            <v>11½</v>
          </cell>
          <cell r="T5050" t="str">
            <v>1 (Europe)</v>
          </cell>
          <cell r="U5050" t="str">
            <v/>
          </cell>
          <cell r="V5050" t="str">
            <v>Offset</v>
          </cell>
        </row>
        <row r="5051">
          <cell r="B5051" t="str">
            <v>DR-000-4586</v>
          </cell>
          <cell r="C5051" t="str">
            <v>4848484552535654</v>
          </cell>
          <cell r="D5051" t="str">
            <v>000</v>
          </cell>
          <cell r="E5051">
            <v>4586</v>
          </cell>
          <cell r="F5051" t="str">
            <v>Timbres-poste</v>
          </cell>
          <cell r="G5051">
            <v>2016</v>
          </cell>
          <cell r="H5051" t="str">
            <v>Rhinocéros blanc</v>
          </cell>
          <cell r="I5051" t="str">
            <v>Faune espèces menacées</v>
          </cell>
          <cell r="J5051">
            <v>3.7</v>
          </cell>
          <cell r="K5051">
            <v>1</v>
          </cell>
          <cell r="L5051">
            <v>0</v>
          </cell>
          <cell r="M5051">
            <v>0</v>
          </cell>
          <cell r="N5051">
            <v>3.7</v>
          </cell>
          <cell r="O5051">
            <v>0</v>
          </cell>
          <cell r="P5051">
            <v>0</v>
          </cell>
          <cell r="Q5051">
            <v>0</v>
          </cell>
          <cell r="R5051" t="str">
            <v/>
          </cell>
          <cell r="S5051" t="str">
            <v>11½</v>
          </cell>
          <cell r="T5051" t="str">
            <v>1 (Europe)</v>
          </cell>
          <cell r="U5051" t="str">
            <v/>
          </cell>
          <cell r="V5051" t="str">
            <v>Offset</v>
          </cell>
        </row>
        <row r="5052">
          <cell r="B5052" t="str">
            <v>DR-000-F4586</v>
          </cell>
          <cell r="C5052" t="str">
            <v>484848457052535654</v>
          </cell>
          <cell r="D5052" t="str">
            <v>000</v>
          </cell>
          <cell r="E5052" t="str">
            <v>F4586</v>
          </cell>
          <cell r="F5052" t="str">
            <v>Timbres-poste</v>
          </cell>
          <cell r="G5052">
            <v>2016</v>
          </cell>
          <cell r="H5052" t="str">
            <v>feuillet de 5 timbres (4586 à 4590)</v>
          </cell>
          <cell r="I5052" t="str">
            <v>Faune espèces menacées</v>
          </cell>
          <cell r="J5052">
            <v>17</v>
          </cell>
          <cell r="K5052">
            <v>1</v>
          </cell>
          <cell r="L5052">
            <v>0</v>
          </cell>
          <cell r="M5052">
            <v>0</v>
          </cell>
          <cell r="N5052">
            <v>17</v>
          </cell>
          <cell r="O5052">
            <v>0</v>
          </cell>
          <cell r="P5052">
            <v>0</v>
          </cell>
          <cell r="Q5052">
            <v>0</v>
          </cell>
          <cell r="R5052" t="str">
            <v/>
          </cell>
          <cell r="S5052" t="str">
            <v>11½</v>
          </cell>
          <cell r="T5052" t="str">
            <v/>
          </cell>
          <cell r="U5052" t="str">
            <v/>
          </cell>
          <cell r="V5052" t="str">
            <v>Offset</v>
          </cell>
        </row>
        <row r="5053">
          <cell r="B5053" t="str">
            <v>DR-000-4587</v>
          </cell>
          <cell r="C5053" t="str">
            <v>4848484552535655</v>
          </cell>
          <cell r="D5053" t="str">
            <v>000</v>
          </cell>
          <cell r="E5053">
            <v>4587</v>
          </cell>
          <cell r="F5053" t="str">
            <v>Timbres-poste</v>
          </cell>
          <cell r="G5053">
            <v>2016</v>
          </cell>
          <cell r="H5053" t="str">
            <v>Gorille des montagnes</v>
          </cell>
          <cell r="I5053" t="str">
            <v>Faune espèces menacées</v>
          </cell>
          <cell r="J5053">
            <v>3.7</v>
          </cell>
          <cell r="K5053">
            <v>1</v>
          </cell>
          <cell r="L5053">
            <v>0</v>
          </cell>
          <cell r="M5053">
            <v>0</v>
          </cell>
          <cell r="N5053">
            <v>3.7</v>
          </cell>
          <cell r="O5053">
            <v>0</v>
          </cell>
          <cell r="P5053">
            <v>0</v>
          </cell>
          <cell r="Q5053">
            <v>0</v>
          </cell>
          <cell r="R5053" t="str">
            <v/>
          </cell>
          <cell r="S5053" t="str">
            <v>11½</v>
          </cell>
          <cell r="T5053" t="str">
            <v>1 (Europe)</v>
          </cell>
          <cell r="U5053" t="str">
            <v/>
          </cell>
          <cell r="V5053" t="str">
            <v>Offset</v>
          </cell>
        </row>
        <row r="5054">
          <cell r="B5054" t="str">
            <v>DR-000-4588</v>
          </cell>
          <cell r="C5054" t="str">
            <v>4848484552535656</v>
          </cell>
          <cell r="D5054" t="str">
            <v>000</v>
          </cell>
          <cell r="E5054">
            <v>4588</v>
          </cell>
          <cell r="F5054" t="str">
            <v>Timbres-poste</v>
          </cell>
          <cell r="G5054">
            <v>2016</v>
          </cell>
          <cell r="H5054" t="str">
            <v>Eléphant d'Afrique</v>
          </cell>
          <cell r="I5054" t="str">
            <v>Faune espèces menacées</v>
          </cell>
          <cell r="J5054">
            <v>3.7</v>
          </cell>
          <cell r="K5054">
            <v>1</v>
          </cell>
          <cell r="L5054">
            <v>0</v>
          </cell>
          <cell r="M5054">
            <v>0</v>
          </cell>
          <cell r="N5054">
            <v>3.7</v>
          </cell>
          <cell r="O5054">
            <v>0</v>
          </cell>
          <cell r="P5054">
            <v>0</v>
          </cell>
          <cell r="Q5054">
            <v>0</v>
          </cell>
          <cell r="R5054" t="str">
            <v/>
          </cell>
          <cell r="S5054" t="str">
            <v>11½</v>
          </cell>
          <cell r="T5054" t="str">
            <v>1 (Europe)</v>
          </cell>
          <cell r="U5054" t="str">
            <v/>
          </cell>
          <cell r="V5054" t="str">
            <v>Offset</v>
          </cell>
        </row>
        <row r="5055">
          <cell r="B5055" t="str">
            <v>DR-000-4589</v>
          </cell>
          <cell r="C5055" t="str">
            <v>4848484552535657</v>
          </cell>
          <cell r="D5055" t="str">
            <v>000</v>
          </cell>
          <cell r="E5055">
            <v>4589</v>
          </cell>
          <cell r="F5055" t="str">
            <v>Timbres-poste</v>
          </cell>
          <cell r="G5055">
            <v>2016</v>
          </cell>
          <cell r="H5055" t="str">
            <v>Ours polaire</v>
          </cell>
          <cell r="I5055" t="str">
            <v>Faune espèces menacées</v>
          </cell>
          <cell r="J5055">
            <v>3.7</v>
          </cell>
          <cell r="K5055">
            <v>1</v>
          </cell>
          <cell r="L5055">
            <v>0</v>
          </cell>
          <cell r="M5055">
            <v>0</v>
          </cell>
          <cell r="N5055">
            <v>3.7</v>
          </cell>
          <cell r="O5055">
            <v>0</v>
          </cell>
          <cell r="P5055">
            <v>0</v>
          </cell>
          <cell r="Q5055">
            <v>0</v>
          </cell>
          <cell r="R5055" t="str">
            <v/>
          </cell>
          <cell r="S5055" t="str">
            <v>11½</v>
          </cell>
          <cell r="T5055" t="str">
            <v>1 (Europe)</v>
          </cell>
          <cell r="U5055" t="str">
            <v/>
          </cell>
          <cell r="V5055" t="str">
            <v>Offset</v>
          </cell>
        </row>
        <row r="5056">
          <cell r="B5056" t="str">
            <v>DR-000-4590</v>
          </cell>
          <cell r="C5056" t="str">
            <v>4848484552535748</v>
          </cell>
          <cell r="D5056" t="str">
            <v>000</v>
          </cell>
          <cell r="E5056">
            <v>4590</v>
          </cell>
          <cell r="F5056" t="str">
            <v>Timbres-poste</v>
          </cell>
          <cell r="G5056">
            <v>2016</v>
          </cell>
          <cell r="H5056" t="str">
            <v>Tigre de Sibérie</v>
          </cell>
          <cell r="I5056" t="str">
            <v>Faune espèces menacées</v>
          </cell>
          <cell r="J5056">
            <v>3.7</v>
          </cell>
          <cell r="K5056">
            <v>1</v>
          </cell>
          <cell r="L5056">
            <v>0</v>
          </cell>
          <cell r="M5056">
            <v>0</v>
          </cell>
          <cell r="N5056">
            <v>3.7</v>
          </cell>
          <cell r="O5056">
            <v>0</v>
          </cell>
          <cell r="P5056">
            <v>0</v>
          </cell>
          <cell r="Q5056">
            <v>0</v>
          </cell>
          <cell r="R5056" t="str">
            <v/>
          </cell>
          <cell r="S5056" t="str">
            <v>11½</v>
          </cell>
          <cell r="T5056" t="str">
            <v>1 (Europe)</v>
          </cell>
          <cell r="U5056" t="str">
            <v/>
          </cell>
          <cell r="V5056" t="str">
            <v>Offset</v>
          </cell>
        </row>
        <row r="5057">
          <cell r="B5057" t="str">
            <v>DR-000-4591</v>
          </cell>
          <cell r="C5057" t="str">
            <v>4848484552535749</v>
          </cell>
          <cell r="D5057" t="str">
            <v>000</v>
          </cell>
          <cell r="E5057">
            <v>4591</v>
          </cell>
          <cell r="F5057" t="str">
            <v>Timbres-poste</v>
          </cell>
          <cell r="G5057">
            <v>2016</v>
          </cell>
          <cell r="H5057" t="str">
            <v>Femme lisant (1913)</v>
          </cell>
          <cell r="I5057" t="str">
            <v>Personnalité. Centenaire de la mort de Rik Wouters</v>
          </cell>
          <cell r="J5057">
            <v>4.7</v>
          </cell>
          <cell r="K5057">
            <v>1</v>
          </cell>
          <cell r="L5057">
            <v>0</v>
          </cell>
          <cell r="M5057">
            <v>0</v>
          </cell>
          <cell r="N5057">
            <v>4.7</v>
          </cell>
          <cell r="O5057">
            <v>0</v>
          </cell>
          <cell r="P5057">
            <v>0</v>
          </cell>
          <cell r="Q5057">
            <v>0</v>
          </cell>
          <cell r="R5057" t="str">
            <v/>
          </cell>
          <cell r="S5057" t="str">
            <v>11½</v>
          </cell>
          <cell r="T5057" t="str">
            <v>2</v>
          </cell>
          <cell r="U5057" t="str">
            <v/>
          </cell>
          <cell r="V5057" t="str">
            <v>Offset</v>
          </cell>
        </row>
        <row r="5058">
          <cell r="B5058" t="str">
            <v>DR-000-F4591</v>
          </cell>
          <cell r="C5058" t="str">
            <v>484848457052535749</v>
          </cell>
          <cell r="D5058" t="str">
            <v>000</v>
          </cell>
          <cell r="E5058" t="str">
            <v>F4591</v>
          </cell>
          <cell r="F5058" t="str">
            <v>Timbres-poste</v>
          </cell>
          <cell r="G5058">
            <v>2016</v>
          </cell>
          <cell r="H5058" t="str">
            <v>feuillet de 5 timbres (4591 à 4595)</v>
          </cell>
          <cell r="I5058" t="str">
            <v>Personnalité. Centenaire de la mort de Rik Wouters</v>
          </cell>
          <cell r="J5058">
            <v>22.2</v>
          </cell>
          <cell r="K5058">
            <v>1</v>
          </cell>
          <cell r="L5058">
            <v>0</v>
          </cell>
          <cell r="M5058">
            <v>0</v>
          </cell>
          <cell r="N5058">
            <v>22.2</v>
          </cell>
          <cell r="O5058">
            <v>0</v>
          </cell>
          <cell r="P5058">
            <v>0</v>
          </cell>
          <cell r="Q5058">
            <v>0</v>
          </cell>
          <cell r="R5058" t="str">
            <v/>
          </cell>
          <cell r="S5058" t="str">
            <v>11½</v>
          </cell>
          <cell r="T5058" t="str">
            <v/>
          </cell>
          <cell r="U5058" t="str">
            <v/>
          </cell>
          <cell r="V5058" t="str">
            <v>Offset</v>
          </cell>
        </row>
        <row r="5059">
          <cell r="B5059" t="str">
            <v>DR-000-4592</v>
          </cell>
          <cell r="C5059" t="str">
            <v>4848484552535750</v>
          </cell>
          <cell r="D5059" t="str">
            <v>000</v>
          </cell>
          <cell r="E5059">
            <v>4592</v>
          </cell>
          <cell r="F5059" t="str">
            <v>Timbres-poste</v>
          </cell>
          <cell r="G5059">
            <v>2016</v>
          </cell>
          <cell r="H5059" t="str">
            <v>Le ravin (1913)</v>
          </cell>
          <cell r="I5059" t="str">
            <v>Personnalité. Centenaire de la mort de Rik Wouters</v>
          </cell>
          <cell r="J5059">
            <v>4.7</v>
          </cell>
          <cell r="K5059">
            <v>1</v>
          </cell>
          <cell r="L5059">
            <v>0</v>
          </cell>
          <cell r="M5059">
            <v>0</v>
          </cell>
          <cell r="N5059">
            <v>4.7</v>
          </cell>
          <cell r="O5059">
            <v>0</v>
          </cell>
          <cell r="P5059">
            <v>0</v>
          </cell>
          <cell r="Q5059">
            <v>0</v>
          </cell>
          <cell r="R5059" t="str">
            <v/>
          </cell>
          <cell r="S5059" t="str">
            <v>11½</v>
          </cell>
          <cell r="T5059" t="str">
            <v>2</v>
          </cell>
          <cell r="U5059" t="str">
            <v/>
          </cell>
          <cell r="V5059" t="str">
            <v>Offset</v>
          </cell>
        </row>
        <row r="5060">
          <cell r="B5060" t="str">
            <v>DR-000-4593</v>
          </cell>
          <cell r="C5060" t="str">
            <v>4848484552535751</v>
          </cell>
          <cell r="D5060" t="str">
            <v>000</v>
          </cell>
          <cell r="E5060">
            <v>4593</v>
          </cell>
          <cell r="F5060" t="str">
            <v>Timbres-poste</v>
          </cell>
          <cell r="G5060">
            <v>2016</v>
          </cell>
          <cell r="H5060" t="str">
            <v>Tulipes (1913)</v>
          </cell>
          <cell r="I5060" t="str">
            <v>Personnalité. Centenaire de la mort de Rik Wouters</v>
          </cell>
          <cell r="J5060">
            <v>4.7</v>
          </cell>
          <cell r="K5060">
            <v>1</v>
          </cell>
          <cell r="L5060">
            <v>0</v>
          </cell>
          <cell r="M5060">
            <v>0</v>
          </cell>
          <cell r="N5060">
            <v>4.7</v>
          </cell>
          <cell r="O5060">
            <v>0</v>
          </cell>
          <cell r="P5060">
            <v>0</v>
          </cell>
          <cell r="Q5060">
            <v>0</v>
          </cell>
          <cell r="R5060" t="str">
            <v/>
          </cell>
          <cell r="S5060" t="str">
            <v>11½</v>
          </cell>
          <cell r="T5060" t="str">
            <v>2</v>
          </cell>
          <cell r="U5060" t="str">
            <v/>
          </cell>
          <cell r="V5060" t="str">
            <v>Offset</v>
          </cell>
        </row>
        <row r="5061">
          <cell r="B5061" t="str">
            <v>DR-000-4594</v>
          </cell>
          <cell r="C5061" t="str">
            <v>4848484552535752</v>
          </cell>
          <cell r="D5061" t="str">
            <v>000</v>
          </cell>
          <cell r="E5061">
            <v>4594</v>
          </cell>
          <cell r="F5061" t="str">
            <v>Timbres-poste</v>
          </cell>
          <cell r="G5061">
            <v>2016</v>
          </cell>
          <cell r="H5061" t="str">
            <v>Autoportrait au cigare (1913)</v>
          </cell>
          <cell r="I5061" t="str">
            <v>Personnalité. Centenaire de la mort de Rik Wouters</v>
          </cell>
          <cell r="J5061">
            <v>4.7</v>
          </cell>
          <cell r="K5061">
            <v>1</v>
          </cell>
          <cell r="L5061">
            <v>0</v>
          </cell>
          <cell r="M5061">
            <v>0</v>
          </cell>
          <cell r="N5061">
            <v>4.7</v>
          </cell>
          <cell r="O5061">
            <v>0</v>
          </cell>
          <cell r="P5061">
            <v>0</v>
          </cell>
          <cell r="Q5061">
            <v>0</v>
          </cell>
          <cell r="R5061" t="str">
            <v/>
          </cell>
          <cell r="S5061" t="str">
            <v>11½</v>
          </cell>
          <cell r="T5061" t="str">
            <v>2</v>
          </cell>
          <cell r="U5061" t="str">
            <v/>
          </cell>
          <cell r="V5061" t="str">
            <v>Offset</v>
          </cell>
        </row>
        <row r="5062">
          <cell r="B5062" t="str">
            <v>DR-000-4595</v>
          </cell>
          <cell r="C5062" t="str">
            <v>4848484552535753</v>
          </cell>
          <cell r="D5062" t="str">
            <v>000</v>
          </cell>
          <cell r="E5062">
            <v>4595</v>
          </cell>
          <cell r="F5062" t="str">
            <v>Timbres-poste</v>
          </cell>
          <cell r="G5062">
            <v>2016</v>
          </cell>
          <cell r="H5062" t="str">
            <v>La repasseuse (1912)</v>
          </cell>
          <cell r="I5062" t="str">
            <v>Personnalité. Centenaire de la mort de Rik Wouters</v>
          </cell>
          <cell r="J5062">
            <v>4.7</v>
          </cell>
          <cell r="K5062">
            <v>1</v>
          </cell>
          <cell r="L5062">
            <v>0</v>
          </cell>
          <cell r="M5062">
            <v>0</v>
          </cell>
          <cell r="N5062">
            <v>4.7</v>
          </cell>
          <cell r="O5062">
            <v>0</v>
          </cell>
          <cell r="P5062">
            <v>0</v>
          </cell>
          <cell r="Q5062">
            <v>0</v>
          </cell>
          <cell r="R5062" t="str">
            <v/>
          </cell>
          <cell r="S5062" t="str">
            <v>11½</v>
          </cell>
          <cell r="T5062" t="str">
            <v>2</v>
          </cell>
          <cell r="U5062" t="str">
            <v/>
          </cell>
          <cell r="V5062" t="str">
            <v>Offset</v>
          </cell>
        </row>
        <row r="5063">
          <cell r="B5063" t="str">
            <v>DR-000-4596</v>
          </cell>
          <cell r="C5063" t="str">
            <v>4848484552535754</v>
          </cell>
          <cell r="D5063" t="str">
            <v>000</v>
          </cell>
          <cell r="E5063">
            <v>4596</v>
          </cell>
          <cell r="F5063" t="str">
            <v>Timbres-poste</v>
          </cell>
          <cell r="G5063">
            <v>2016</v>
          </cell>
          <cell r="H5063" t="str">
            <v>Tintin d'Hergé (26/09/1946)</v>
          </cell>
          <cell r="I5063" t="str">
            <v>Bande dessinée 70e anniversaire du journal Tintin</v>
          </cell>
          <cell r="J5063">
            <v>4.7</v>
          </cell>
          <cell r="K5063">
            <v>1</v>
          </cell>
          <cell r="L5063">
            <v>0</v>
          </cell>
          <cell r="M5063">
            <v>0</v>
          </cell>
          <cell r="N5063">
            <v>4.7</v>
          </cell>
          <cell r="O5063">
            <v>0</v>
          </cell>
          <cell r="P5063">
            <v>0</v>
          </cell>
          <cell r="Q5063">
            <v>0</v>
          </cell>
          <cell r="R5063" t="str">
            <v/>
          </cell>
          <cell r="S5063" t="str">
            <v>11½</v>
          </cell>
          <cell r="T5063" t="str">
            <v>2</v>
          </cell>
          <cell r="U5063" t="str">
            <v/>
          </cell>
          <cell r="V5063" t="str">
            <v>Offset</v>
          </cell>
        </row>
        <row r="5064">
          <cell r="B5064" t="str">
            <v>DR-000-F4596</v>
          </cell>
          <cell r="C5064" t="str">
            <v>484848457052535754</v>
          </cell>
          <cell r="D5064" t="str">
            <v>000</v>
          </cell>
          <cell r="E5064" t="str">
            <v>F4596</v>
          </cell>
          <cell r="F5064" t="str">
            <v>Timbres-poste</v>
          </cell>
          <cell r="G5064">
            <v>2016</v>
          </cell>
          <cell r="H5064" t="str">
            <v>feuillet de 5 timbres (4596 à 4600)</v>
          </cell>
          <cell r="I5064" t="str">
            <v>Bande dessinée 70e anniversaire du journal Tintin</v>
          </cell>
          <cell r="J5064">
            <v>22.2</v>
          </cell>
          <cell r="K5064">
            <v>1</v>
          </cell>
          <cell r="L5064">
            <v>0</v>
          </cell>
          <cell r="M5064">
            <v>0</v>
          </cell>
          <cell r="N5064">
            <v>22.2</v>
          </cell>
          <cell r="O5064">
            <v>0</v>
          </cell>
          <cell r="P5064">
            <v>0</v>
          </cell>
          <cell r="Q5064">
            <v>0</v>
          </cell>
          <cell r="R5064" t="str">
            <v/>
          </cell>
          <cell r="S5064" t="str">
            <v>11½</v>
          </cell>
          <cell r="T5064" t="str">
            <v/>
          </cell>
          <cell r="U5064" t="str">
            <v/>
          </cell>
          <cell r="V5064" t="str">
            <v>Offset</v>
          </cell>
        </row>
        <row r="5065">
          <cell r="B5065" t="str">
            <v>DR-000-4597</v>
          </cell>
          <cell r="C5065" t="str">
            <v>4848484552535755</v>
          </cell>
          <cell r="D5065" t="str">
            <v>000</v>
          </cell>
          <cell r="E5065">
            <v>4597</v>
          </cell>
          <cell r="F5065" t="str">
            <v>Timbres-poste</v>
          </cell>
          <cell r="G5065">
            <v>2016</v>
          </cell>
          <cell r="H5065" t="str">
            <v>Corentin de Paul Cuvelier (17/10/1946)</v>
          </cell>
          <cell r="I5065" t="str">
            <v>Bande dessinée 70e anniversaire du journal Tintin</v>
          </cell>
          <cell r="J5065">
            <v>4.7</v>
          </cell>
          <cell r="K5065">
            <v>1</v>
          </cell>
          <cell r="L5065">
            <v>0</v>
          </cell>
          <cell r="M5065">
            <v>0</v>
          </cell>
          <cell r="N5065">
            <v>4.7</v>
          </cell>
          <cell r="O5065">
            <v>0</v>
          </cell>
          <cell r="P5065">
            <v>0</v>
          </cell>
          <cell r="Q5065">
            <v>0</v>
          </cell>
          <cell r="R5065" t="str">
            <v/>
          </cell>
          <cell r="S5065" t="str">
            <v>11½</v>
          </cell>
          <cell r="T5065" t="str">
            <v>2</v>
          </cell>
          <cell r="U5065" t="str">
            <v/>
          </cell>
          <cell r="V5065" t="str">
            <v>Offset</v>
          </cell>
        </row>
        <row r="5066">
          <cell r="B5066" t="str">
            <v>DR-000-4598</v>
          </cell>
          <cell r="C5066" t="str">
            <v>4848484552535756</v>
          </cell>
          <cell r="D5066" t="str">
            <v>000</v>
          </cell>
          <cell r="E5066">
            <v>4598</v>
          </cell>
          <cell r="F5066" t="str">
            <v>Timbres-poste</v>
          </cell>
          <cell r="G5066">
            <v>2016</v>
          </cell>
          <cell r="H5066" t="str">
            <v>Blake et Mortimer de Edgar P. Jacobs (03/10/1946)</v>
          </cell>
          <cell r="I5066" t="str">
            <v>Bande dessinée 70e anniversaire du journal Tintin</v>
          </cell>
          <cell r="J5066">
            <v>4.7</v>
          </cell>
          <cell r="K5066">
            <v>1</v>
          </cell>
          <cell r="L5066">
            <v>0</v>
          </cell>
          <cell r="M5066">
            <v>0</v>
          </cell>
          <cell r="N5066">
            <v>4.7</v>
          </cell>
          <cell r="O5066">
            <v>0</v>
          </cell>
          <cell r="P5066">
            <v>0</v>
          </cell>
          <cell r="Q5066">
            <v>0</v>
          </cell>
          <cell r="R5066" t="str">
            <v/>
          </cell>
          <cell r="S5066" t="str">
            <v>11½</v>
          </cell>
          <cell r="T5066" t="str">
            <v>2</v>
          </cell>
          <cell r="U5066" t="str">
            <v/>
          </cell>
          <cell r="V5066" t="str">
            <v>Offset</v>
          </cell>
        </row>
        <row r="5067">
          <cell r="B5067" t="str">
            <v>DR-000-4599</v>
          </cell>
          <cell r="C5067" t="str">
            <v>4848484552535757</v>
          </cell>
          <cell r="D5067" t="str">
            <v>000</v>
          </cell>
          <cell r="E5067">
            <v>4599</v>
          </cell>
          <cell r="F5067" t="str">
            <v>Timbres-poste</v>
          </cell>
          <cell r="G5067">
            <v>2016</v>
          </cell>
          <cell r="H5067" t="str">
            <v>Cori le Moussaillon de Bob De Moor (20/09/1951)</v>
          </cell>
          <cell r="I5067" t="str">
            <v>Bande dessinée 70e anniversaire du journal Tintin</v>
          </cell>
          <cell r="J5067">
            <v>4.7</v>
          </cell>
          <cell r="K5067">
            <v>1</v>
          </cell>
          <cell r="L5067">
            <v>0</v>
          </cell>
          <cell r="M5067">
            <v>0</v>
          </cell>
          <cell r="N5067">
            <v>4.7</v>
          </cell>
          <cell r="O5067">
            <v>0</v>
          </cell>
          <cell r="P5067">
            <v>0</v>
          </cell>
          <cell r="Q5067">
            <v>0</v>
          </cell>
          <cell r="R5067" t="str">
            <v/>
          </cell>
          <cell r="S5067" t="str">
            <v>11½</v>
          </cell>
          <cell r="T5067" t="str">
            <v>2</v>
          </cell>
          <cell r="U5067" t="str">
            <v/>
          </cell>
          <cell r="V5067" t="str">
            <v>Offset</v>
          </cell>
        </row>
        <row r="5068">
          <cell r="B5068" t="str">
            <v>DR-000-4600</v>
          </cell>
          <cell r="C5068" t="str">
            <v>4848484552544848</v>
          </cell>
          <cell r="D5068" t="str">
            <v>000</v>
          </cell>
          <cell r="E5068">
            <v>4600</v>
          </cell>
          <cell r="F5068" t="str">
            <v>Timbres-poste</v>
          </cell>
          <cell r="G5068">
            <v>2016</v>
          </cell>
          <cell r="H5068" t="str">
            <v>Bob et Bobette de Willy Vandersteen (24/03/1949)</v>
          </cell>
          <cell r="I5068" t="str">
            <v>Bande dessinée 70e anniversaire du journal Tintin</v>
          </cell>
          <cell r="J5068">
            <v>4.7</v>
          </cell>
          <cell r="K5068">
            <v>1</v>
          </cell>
          <cell r="L5068">
            <v>0</v>
          </cell>
          <cell r="M5068">
            <v>0</v>
          </cell>
          <cell r="N5068">
            <v>4.7</v>
          </cell>
          <cell r="O5068">
            <v>0</v>
          </cell>
          <cell r="P5068">
            <v>0</v>
          </cell>
          <cell r="Q5068">
            <v>0</v>
          </cell>
          <cell r="R5068" t="str">
            <v/>
          </cell>
          <cell r="S5068" t="str">
            <v>11½</v>
          </cell>
          <cell r="T5068" t="str">
            <v>2</v>
          </cell>
          <cell r="U5068" t="str">
            <v/>
          </cell>
          <cell r="V5068" t="str">
            <v>Offset</v>
          </cell>
        </row>
        <row r="5069">
          <cell r="B5069" t="str">
            <v>DR-000-4601</v>
          </cell>
          <cell r="C5069" t="str">
            <v>4848484552544849</v>
          </cell>
          <cell r="D5069" t="str">
            <v>000</v>
          </cell>
          <cell r="E5069">
            <v>4601</v>
          </cell>
          <cell r="F5069" t="str">
            <v>Timbres-poste</v>
          </cell>
          <cell r="G5069">
            <v>2016</v>
          </cell>
          <cell r="H5069" t="str">
            <v>Voile</v>
          </cell>
          <cell r="I5069" t="str">
            <v>Jeux olympiques d'été de 2016 à rio de Janeiro</v>
          </cell>
          <cell r="J5069">
            <v>4.4000000000000004</v>
          </cell>
          <cell r="K5069">
            <v>1</v>
          </cell>
          <cell r="L5069">
            <v>0</v>
          </cell>
          <cell r="M5069">
            <v>0</v>
          </cell>
          <cell r="N5069">
            <v>4.4000000000000004</v>
          </cell>
          <cell r="O5069">
            <v>0</v>
          </cell>
          <cell r="P5069">
            <v>0</v>
          </cell>
          <cell r="Q5069">
            <v>0</v>
          </cell>
          <cell r="R5069" t="str">
            <v/>
          </cell>
          <cell r="S5069" t="str">
            <v>11½</v>
          </cell>
          <cell r="T5069" t="str">
            <v>1 (Monde)</v>
          </cell>
          <cell r="U5069" t="str">
            <v/>
          </cell>
          <cell r="V5069" t="str">
            <v>Offset</v>
          </cell>
        </row>
        <row r="5070">
          <cell r="B5070" t="str">
            <v>DR-000-F4601</v>
          </cell>
          <cell r="C5070" t="str">
            <v>484848457052544849</v>
          </cell>
          <cell r="D5070" t="str">
            <v>000</v>
          </cell>
          <cell r="E5070" t="str">
            <v>F4601</v>
          </cell>
          <cell r="F5070" t="str">
            <v>Timbres-poste</v>
          </cell>
          <cell r="G5070">
            <v>2016</v>
          </cell>
          <cell r="H5070" t="str">
            <v>feuillet de 5 timbres (4601 à 4605)</v>
          </cell>
          <cell r="I5070" t="str">
            <v>Jeux olympiques d'été de 2016 à rio de Janeiro</v>
          </cell>
          <cell r="J5070">
            <v>20.3</v>
          </cell>
          <cell r="K5070">
            <v>1</v>
          </cell>
          <cell r="L5070">
            <v>0</v>
          </cell>
          <cell r="M5070">
            <v>0</v>
          </cell>
          <cell r="N5070">
            <v>20.3</v>
          </cell>
          <cell r="O5070">
            <v>0</v>
          </cell>
          <cell r="P5070">
            <v>0</v>
          </cell>
          <cell r="Q5070">
            <v>0</v>
          </cell>
          <cell r="R5070" t="str">
            <v/>
          </cell>
          <cell r="S5070" t="str">
            <v>11½</v>
          </cell>
          <cell r="T5070" t="str">
            <v/>
          </cell>
          <cell r="U5070" t="str">
            <v/>
          </cell>
          <cell r="V5070" t="str">
            <v>Offset</v>
          </cell>
        </row>
        <row r="5071">
          <cell r="B5071" t="str">
            <v>DR-000-4602</v>
          </cell>
          <cell r="C5071" t="str">
            <v>4848484552544850</v>
          </cell>
          <cell r="D5071" t="str">
            <v>000</v>
          </cell>
          <cell r="E5071">
            <v>4602</v>
          </cell>
          <cell r="F5071" t="str">
            <v>Timbres-poste</v>
          </cell>
          <cell r="G5071">
            <v>2016</v>
          </cell>
          <cell r="H5071" t="str">
            <v>Aviron</v>
          </cell>
          <cell r="I5071" t="str">
            <v>Jeux olympiques d'été de 2016 à rio de Janeiro</v>
          </cell>
          <cell r="J5071">
            <v>4.4000000000000004</v>
          </cell>
          <cell r="K5071">
            <v>1</v>
          </cell>
          <cell r="L5071">
            <v>0</v>
          </cell>
          <cell r="M5071">
            <v>0</v>
          </cell>
          <cell r="N5071">
            <v>4.4000000000000004</v>
          </cell>
          <cell r="O5071">
            <v>0</v>
          </cell>
          <cell r="P5071">
            <v>0</v>
          </cell>
          <cell r="Q5071">
            <v>0</v>
          </cell>
          <cell r="R5071" t="str">
            <v/>
          </cell>
          <cell r="S5071" t="str">
            <v>11½</v>
          </cell>
          <cell r="T5071" t="str">
            <v>1 (Monde)</v>
          </cell>
          <cell r="U5071" t="str">
            <v/>
          </cell>
          <cell r="V5071" t="str">
            <v>Offset</v>
          </cell>
        </row>
        <row r="5072">
          <cell r="B5072" t="str">
            <v>DR-000-4603</v>
          </cell>
          <cell r="C5072" t="str">
            <v>4848484552544851</v>
          </cell>
          <cell r="D5072" t="str">
            <v>000</v>
          </cell>
          <cell r="E5072">
            <v>4603</v>
          </cell>
          <cell r="F5072" t="str">
            <v>Timbres-poste</v>
          </cell>
          <cell r="G5072">
            <v>2016</v>
          </cell>
          <cell r="H5072" t="str">
            <v>Paracyclisme</v>
          </cell>
          <cell r="I5072" t="str">
            <v>Jeux olympiques d'été de 2016 à rio de Janeiro</v>
          </cell>
          <cell r="J5072">
            <v>4.4000000000000004</v>
          </cell>
          <cell r="K5072">
            <v>1</v>
          </cell>
          <cell r="L5072">
            <v>0</v>
          </cell>
          <cell r="M5072">
            <v>0</v>
          </cell>
          <cell r="N5072">
            <v>4.4000000000000004</v>
          </cell>
          <cell r="O5072">
            <v>0</v>
          </cell>
          <cell r="P5072">
            <v>0</v>
          </cell>
          <cell r="Q5072">
            <v>0</v>
          </cell>
          <cell r="R5072" t="str">
            <v/>
          </cell>
          <cell r="S5072" t="str">
            <v>11½</v>
          </cell>
          <cell r="T5072" t="str">
            <v>1 (Monde)</v>
          </cell>
          <cell r="U5072" t="str">
            <v/>
          </cell>
          <cell r="V5072" t="str">
            <v>Offset</v>
          </cell>
        </row>
        <row r="5073">
          <cell r="B5073" t="str">
            <v>DR-000-4604</v>
          </cell>
          <cell r="C5073" t="str">
            <v>4848484552544852</v>
          </cell>
          <cell r="D5073" t="str">
            <v>000</v>
          </cell>
          <cell r="E5073">
            <v>4604</v>
          </cell>
          <cell r="F5073" t="str">
            <v>Timbres-poste</v>
          </cell>
          <cell r="G5073">
            <v>2016</v>
          </cell>
          <cell r="H5073" t="str">
            <v>Athlétisme (sprint en fauteuil roulant)</v>
          </cell>
          <cell r="I5073" t="str">
            <v>Jeux olympiques d'été de 2016 à rio de Janeiro</v>
          </cell>
          <cell r="J5073">
            <v>4.4000000000000004</v>
          </cell>
          <cell r="K5073">
            <v>1</v>
          </cell>
          <cell r="L5073">
            <v>0</v>
          </cell>
          <cell r="M5073">
            <v>0</v>
          </cell>
          <cell r="N5073">
            <v>4.4000000000000004</v>
          </cell>
          <cell r="O5073">
            <v>0</v>
          </cell>
          <cell r="P5073">
            <v>0</v>
          </cell>
          <cell r="Q5073">
            <v>0</v>
          </cell>
          <cell r="R5073" t="str">
            <v/>
          </cell>
          <cell r="S5073" t="str">
            <v>11½</v>
          </cell>
          <cell r="T5073" t="str">
            <v>1 (Monde)</v>
          </cell>
          <cell r="U5073" t="str">
            <v/>
          </cell>
          <cell r="V5073" t="str">
            <v>Offset</v>
          </cell>
        </row>
        <row r="5074">
          <cell r="B5074" t="str">
            <v>DR-000-4605</v>
          </cell>
          <cell r="C5074" t="str">
            <v>4848484552544853</v>
          </cell>
          <cell r="D5074" t="str">
            <v>000</v>
          </cell>
          <cell r="E5074">
            <v>4605</v>
          </cell>
          <cell r="F5074" t="str">
            <v>Timbres-poste</v>
          </cell>
          <cell r="G5074">
            <v>2016</v>
          </cell>
          <cell r="H5074" t="str">
            <v>Paraéquestre</v>
          </cell>
          <cell r="I5074" t="str">
            <v>Jeux olympiques d'été de 2016 à rio de Janeiro</v>
          </cell>
          <cell r="J5074">
            <v>4.4000000000000004</v>
          </cell>
          <cell r="K5074">
            <v>1</v>
          </cell>
          <cell r="L5074">
            <v>0</v>
          </cell>
          <cell r="M5074">
            <v>0</v>
          </cell>
          <cell r="N5074">
            <v>4.4000000000000004</v>
          </cell>
          <cell r="O5074">
            <v>0</v>
          </cell>
          <cell r="P5074">
            <v>0</v>
          </cell>
          <cell r="Q5074">
            <v>0</v>
          </cell>
          <cell r="R5074" t="str">
            <v/>
          </cell>
          <cell r="S5074" t="str">
            <v>11½</v>
          </cell>
          <cell r="T5074" t="str">
            <v>1 (Monde)</v>
          </cell>
          <cell r="U5074" t="str">
            <v/>
          </cell>
          <cell r="V5074" t="str">
            <v>Offset</v>
          </cell>
        </row>
        <row r="5075">
          <cell r="B5075" t="str">
            <v>DR-000-4606</v>
          </cell>
          <cell r="C5075" t="str">
            <v>4848484552544854</v>
          </cell>
          <cell r="D5075" t="str">
            <v>000</v>
          </cell>
          <cell r="E5075">
            <v>4606</v>
          </cell>
          <cell r="F5075" t="str">
            <v>Timbres-poste</v>
          </cell>
          <cell r="G5075">
            <v>2016</v>
          </cell>
          <cell r="H5075" t="str">
            <v>Jules Bordet (1870-1961), immunologiste et microbiologiste belge. Prix Nobel de physiologie ou de médecine 1919</v>
          </cell>
          <cell r="I5075" t="str">
            <v>Personnalités. Lauréats belge du prix Nobel</v>
          </cell>
          <cell r="J5075">
            <v>2.4</v>
          </cell>
          <cell r="K5075">
            <v>1</v>
          </cell>
          <cell r="L5075">
            <v>0</v>
          </cell>
          <cell r="M5075">
            <v>0</v>
          </cell>
          <cell r="N5075">
            <v>2.4</v>
          </cell>
          <cell r="O5075">
            <v>0</v>
          </cell>
          <cell r="P5075">
            <v>0</v>
          </cell>
          <cell r="Q5075">
            <v>0</v>
          </cell>
          <cell r="R5075" t="str">
            <v/>
          </cell>
          <cell r="S5075" t="str">
            <v>111</v>
          </cell>
          <cell r="T5075" t="str">
            <v>1</v>
          </cell>
          <cell r="U5075" t="str">
            <v/>
          </cell>
          <cell r="V5075" t="str">
            <v/>
          </cell>
        </row>
        <row r="5076">
          <cell r="B5076" t="str">
            <v>DR-000-F4606</v>
          </cell>
          <cell r="C5076" t="str">
            <v>484848457052544854</v>
          </cell>
          <cell r="D5076" t="str">
            <v>000</v>
          </cell>
          <cell r="E5076" t="str">
            <v>F4606</v>
          </cell>
          <cell r="F5076" t="str">
            <v>Timbres-poste</v>
          </cell>
          <cell r="G5076">
            <v>2016</v>
          </cell>
          <cell r="H5076" t="str">
            <v>feuillet de 10 timbres (4606 à 4615)</v>
          </cell>
          <cell r="I5076" t="str">
            <v>Personnalités. Lauréats belge du prix Nobel</v>
          </cell>
          <cell r="J5076">
            <v>22.2</v>
          </cell>
          <cell r="K5076">
            <v>1</v>
          </cell>
          <cell r="L5076">
            <v>0</v>
          </cell>
          <cell r="M5076">
            <v>0</v>
          </cell>
          <cell r="N5076">
            <v>22.2</v>
          </cell>
          <cell r="O5076">
            <v>0</v>
          </cell>
          <cell r="P5076">
            <v>0</v>
          </cell>
          <cell r="Q5076">
            <v>0</v>
          </cell>
          <cell r="R5076" t="str">
            <v/>
          </cell>
          <cell r="S5076" t="str">
            <v>111</v>
          </cell>
          <cell r="T5076" t="str">
            <v/>
          </cell>
          <cell r="U5076" t="str">
            <v/>
          </cell>
          <cell r="V5076" t="str">
            <v/>
          </cell>
        </row>
        <row r="5077">
          <cell r="B5077" t="str">
            <v>DR-000-4607</v>
          </cell>
          <cell r="C5077" t="str">
            <v>4848484552544855</v>
          </cell>
          <cell r="D5077" t="str">
            <v>000</v>
          </cell>
          <cell r="E5077">
            <v>4607</v>
          </cell>
          <cell r="F5077" t="str">
            <v>Timbres-poste</v>
          </cell>
          <cell r="G5077">
            <v>2016</v>
          </cell>
          <cell r="H5077" t="str">
            <v>Corneille Jean François Heymans (1892-1968), toxicologue et pharmacologue belge. Prix Nobel de physiologie ou de médecine 1938</v>
          </cell>
          <cell r="I5077" t="str">
            <v>Personnalités. Lauréats belge du prix Nobel</v>
          </cell>
          <cell r="J5077">
            <v>2.4</v>
          </cell>
          <cell r="K5077">
            <v>1</v>
          </cell>
          <cell r="L5077">
            <v>0</v>
          </cell>
          <cell r="M5077">
            <v>0</v>
          </cell>
          <cell r="N5077">
            <v>2.4</v>
          </cell>
          <cell r="O5077">
            <v>0</v>
          </cell>
          <cell r="P5077">
            <v>0</v>
          </cell>
          <cell r="Q5077">
            <v>0</v>
          </cell>
          <cell r="R5077" t="str">
            <v/>
          </cell>
          <cell r="S5077" t="str">
            <v>111</v>
          </cell>
          <cell r="T5077" t="str">
            <v>1</v>
          </cell>
          <cell r="U5077" t="str">
            <v/>
          </cell>
          <cell r="V5077" t="str">
            <v/>
          </cell>
        </row>
        <row r="5078">
          <cell r="B5078" t="str">
            <v>DR-000-4608</v>
          </cell>
          <cell r="C5078" t="str">
            <v>4848484552544856</v>
          </cell>
          <cell r="D5078" t="str">
            <v>000</v>
          </cell>
          <cell r="E5078">
            <v>4608</v>
          </cell>
          <cell r="F5078" t="str">
            <v>Timbres-poste</v>
          </cell>
          <cell r="G5078">
            <v>2016</v>
          </cell>
          <cell r="H5078" t="str">
            <v>Maurice Maeterlinck (1862-1949), écrivain francophone belge. Prix Nobel de littérature 1911</v>
          </cell>
          <cell r="I5078" t="str">
            <v>Personnalités. Lauréats belge du prix Nobel</v>
          </cell>
          <cell r="J5078">
            <v>2.4</v>
          </cell>
          <cell r="K5078">
            <v>1</v>
          </cell>
          <cell r="L5078">
            <v>0</v>
          </cell>
          <cell r="M5078">
            <v>0</v>
          </cell>
          <cell r="N5078">
            <v>2.4</v>
          </cell>
          <cell r="O5078">
            <v>0</v>
          </cell>
          <cell r="P5078">
            <v>0</v>
          </cell>
          <cell r="Q5078">
            <v>0</v>
          </cell>
          <cell r="R5078" t="str">
            <v/>
          </cell>
          <cell r="S5078" t="str">
            <v>111</v>
          </cell>
          <cell r="T5078" t="str">
            <v>1</v>
          </cell>
          <cell r="U5078" t="str">
            <v/>
          </cell>
          <cell r="V5078" t="str">
            <v/>
          </cell>
        </row>
        <row r="5079">
          <cell r="B5079" t="str">
            <v>DR-000-4609</v>
          </cell>
          <cell r="C5079" t="str">
            <v>4848484552544857</v>
          </cell>
          <cell r="D5079" t="str">
            <v>000</v>
          </cell>
          <cell r="E5079">
            <v>4609</v>
          </cell>
          <cell r="F5079" t="str">
            <v>Timbres-poste</v>
          </cell>
          <cell r="G5079">
            <v>2016</v>
          </cell>
          <cell r="H5079" t="str">
            <v>Albert Claude (1899-1983), biochimiste belge. Prix Nobel de physiologie ou de médecine 1974. Christian de Duve (1917-), docteur en médecine belge. Prix Nobel de physiologie ou de médecine 1974</v>
          </cell>
          <cell r="I5079" t="str">
            <v>Personnalités. Lauréats belge du prix Nobel</v>
          </cell>
          <cell r="J5079">
            <v>2.4</v>
          </cell>
          <cell r="K5079">
            <v>1</v>
          </cell>
          <cell r="L5079">
            <v>0</v>
          </cell>
          <cell r="M5079">
            <v>0</v>
          </cell>
          <cell r="N5079">
            <v>2.4</v>
          </cell>
          <cell r="O5079">
            <v>0</v>
          </cell>
          <cell r="P5079">
            <v>0</v>
          </cell>
          <cell r="Q5079">
            <v>0</v>
          </cell>
          <cell r="R5079" t="str">
            <v/>
          </cell>
          <cell r="S5079" t="str">
            <v>111</v>
          </cell>
          <cell r="T5079" t="str">
            <v>1</v>
          </cell>
          <cell r="U5079" t="str">
            <v/>
          </cell>
          <cell r="V5079" t="str">
            <v/>
          </cell>
        </row>
        <row r="5080">
          <cell r="B5080" t="str">
            <v>DR-000-4610</v>
          </cell>
          <cell r="C5080" t="str">
            <v>4848484552544948</v>
          </cell>
          <cell r="D5080" t="str">
            <v>000</v>
          </cell>
          <cell r="E5080">
            <v>4610</v>
          </cell>
          <cell r="F5080" t="str">
            <v>Timbres-poste</v>
          </cell>
          <cell r="G5080">
            <v>2016</v>
          </cell>
          <cell r="H5080" t="str">
            <v>François baron Englert (1932-), physicien théoricien belge. Prix Nobel de Physique 2013. Robert Brout (1928-2011), physicien belge</v>
          </cell>
          <cell r="I5080" t="str">
            <v>Personnalités. Lauréats belge du prix Nobel</v>
          </cell>
          <cell r="J5080">
            <v>2.4</v>
          </cell>
          <cell r="K5080">
            <v>1</v>
          </cell>
          <cell r="L5080">
            <v>0</v>
          </cell>
          <cell r="M5080">
            <v>0</v>
          </cell>
          <cell r="N5080">
            <v>2.4</v>
          </cell>
          <cell r="O5080">
            <v>0</v>
          </cell>
          <cell r="P5080">
            <v>0</v>
          </cell>
          <cell r="Q5080">
            <v>0</v>
          </cell>
          <cell r="R5080" t="str">
            <v/>
          </cell>
          <cell r="S5080" t="str">
            <v>111</v>
          </cell>
          <cell r="T5080" t="str">
            <v>1</v>
          </cell>
          <cell r="U5080" t="str">
            <v/>
          </cell>
          <cell r="V5080" t="str">
            <v/>
          </cell>
        </row>
        <row r="5081">
          <cell r="B5081" t="str">
            <v>DR-000-4611</v>
          </cell>
          <cell r="C5081" t="str">
            <v>4848484552544949</v>
          </cell>
          <cell r="D5081" t="str">
            <v>000</v>
          </cell>
          <cell r="E5081">
            <v>4611</v>
          </cell>
          <cell r="F5081" t="str">
            <v>Timbres-poste</v>
          </cell>
          <cell r="G5081">
            <v>2016</v>
          </cell>
          <cell r="H5081" t="str">
            <v>Ilya Prigogine (1917-2003), physicien et chimiste belge d'origine russe. Prix Nobel de Chimie 1977</v>
          </cell>
          <cell r="I5081" t="str">
            <v>Personnalités. Lauréats belge du prix Nobel</v>
          </cell>
          <cell r="J5081">
            <v>2.4</v>
          </cell>
          <cell r="K5081">
            <v>1</v>
          </cell>
          <cell r="L5081">
            <v>0</v>
          </cell>
          <cell r="M5081">
            <v>0</v>
          </cell>
          <cell r="N5081">
            <v>2.4</v>
          </cell>
          <cell r="O5081">
            <v>0</v>
          </cell>
          <cell r="P5081">
            <v>0</v>
          </cell>
          <cell r="Q5081">
            <v>0</v>
          </cell>
          <cell r="R5081" t="str">
            <v/>
          </cell>
          <cell r="S5081" t="str">
            <v>111</v>
          </cell>
          <cell r="T5081" t="str">
            <v>1</v>
          </cell>
          <cell r="U5081" t="str">
            <v/>
          </cell>
          <cell r="V5081" t="str">
            <v/>
          </cell>
        </row>
        <row r="5082">
          <cell r="B5082" t="str">
            <v>DR-000-4612</v>
          </cell>
          <cell r="C5082" t="str">
            <v>4848484552544950</v>
          </cell>
          <cell r="D5082" t="str">
            <v>000</v>
          </cell>
          <cell r="E5082">
            <v>4612</v>
          </cell>
          <cell r="F5082" t="str">
            <v>Timbres-poste</v>
          </cell>
          <cell r="G5082">
            <v>2016</v>
          </cell>
          <cell r="H5082" t="str">
            <v>Gustave Rolin-Jaequemyns (1835-1902), juriste, diplomate et homme politique belge. Prix Nobel de la Paix (1904)</v>
          </cell>
          <cell r="I5082" t="str">
            <v>Personnalités. Lauréats belge du prix Nobel</v>
          </cell>
          <cell r="J5082">
            <v>2.4</v>
          </cell>
          <cell r="K5082">
            <v>1</v>
          </cell>
          <cell r="L5082">
            <v>0</v>
          </cell>
          <cell r="M5082">
            <v>0</v>
          </cell>
          <cell r="N5082">
            <v>2.4</v>
          </cell>
          <cell r="O5082">
            <v>0</v>
          </cell>
          <cell r="P5082">
            <v>0</v>
          </cell>
          <cell r="Q5082">
            <v>0</v>
          </cell>
          <cell r="R5082" t="str">
            <v/>
          </cell>
          <cell r="S5082" t="str">
            <v>111</v>
          </cell>
          <cell r="T5082" t="str">
            <v>1</v>
          </cell>
          <cell r="U5082" t="str">
            <v/>
          </cell>
          <cell r="V5082" t="str">
            <v/>
          </cell>
        </row>
        <row r="5083">
          <cell r="B5083" t="str">
            <v>DR-000-4613</v>
          </cell>
          <cell r="C5083" t="str">
            <v>4848484552544951</v>
          </cell>
          <cell r="D5083" t="str">
            <v>000</v>
          </cell>
          <cell r="E5083">
            <v>4613</v>
          </cell>
          <cell r="F5083" t="str">
            <v>Timbres-poste</v>
          </cell>
          <cell r="G5083">
            <v>2016</v>
          </cell>
          <cell r="H5083" t="str">
            <v>Auguste Beernaert (1829-1912), homme politique belge. Prix Nobel de la Paix 1909</v>
          </cell>
          <cell r="I5083" t="str">
            <v>Personnalités. Lauréats belge du prix Nobel</v>
          </cell>
          <cell r="J5083">
            <v>2.4</v>
          </cell>
          <cell r="K5083">
            <v>1</v>
          </cell>
          <cell r="L5083">
            <v>0</v>
          </cell>
          <cell r="M5083">
            <v>0</v>
          </cell>
          <cell r="N5083">
            <v>2.4</v>
          </cell>
          <cell r="O5083">
            <v>0</v>
          </cell>
          <cell r="P5083">
            <v>0</v>
          </cell>
          <cell r="Q5083">
            <v>0</v>
          </cell>
          <cell r="R5083" t="str">
            <v/>
          </cell>
          <cell r="S5083" t="str">
            <v>111</v>
          </cell>
          <cell r="T5083" t="str">
            <v>1</v>
          </cell>
          <cell r="U5083" t="str">
            <v/>
          </cell>
          <cell r="V5083" t="str">
            <v/>
          </cell>
        </row>
        <row r="5084">
          <cell r="B5084" t="str">
            <v>DR-000-4614</v>
          </cell>
          <cell r="C5084" t="str">
            <v>4848484552544952</v>
          </cell>
          <cell r="D5084" t="str">
            <v>000</v>
          </cell>
          <cell r="E5084">
            <v>4614</v>
          </cell>
          <cell r="F5084" t="str">
            <v>Timbres-poste</v>
          </cell>
          <cell r="G5084">
            <v>2016</v>
          </cell>
          <cell r="H5084" t="str">
            <v>Dominique Pire, Père (1910-1969), prêtre et religieux dominicain belge. Prix Nobel de la Paix 1958</v>
          </cell>
          <cell r="I5084" t="str">
            <v>Personnalités. Lauréats belge du prix Nobel</v>
          </cell>
          <cell r="J5084">
            <v>2.4</v>
          </cell>
          <cell r="K5084">
            <v>1</v>
          </cell>
          <cell r="L5084">
            <v>0</v>
          </cell>
          <cell r="M5084">
            <v>0</v>
          </cell>
          <cell r="N5084">
            <v>2.4</v>
          </cell>
          <cell r="O5084">
            <v>0</v>
          </cell>
          <cell r="P5084">
            <v>0</v>
          </cell>
          <cell r="Q5084">
            <v>0</v>
          </cell>
          <cell r="R5084" t="str">
            <v/>
          </cell>
          <cell r="S5084" t="str">
            <v>111</v>
          </cell>
          <cell r="T5084" t="str">
            <v>1</v>
          </cell>
          <cell r="U5084" t="str">
            <v/>
          </cell>
          <cell r="V5084" t="str">
            <v/>
          </cell>
        </row>
        <row r="5085">
          <cell r="B5085" t="str">
            <v>DR-000-4615</v>
          </cell>
          <cell r="C5085" t="str">
            <v>4848484552544953</v>
          </cell>
          <cell r="D5085" t="str">
            <v>000</v>
          </cell>
          <cell r="E5085">
            <v>4615</v>
          </cell>
          <cell r="F5085" t="str">
            <v>Timbres-poste</v>
          </cell>
          <cell r="G5085">
            <v>2016</v>
          </cell>
          <cell r="H5085" t="str">
            <v>Henri-Marie La Fontaine (1854-1943), écrivain et homme politique belge. Prix Nobel de la Paix 1913</v>
          </cell>
          <cell r="I5085" t="str">
            <v>Personnalités. Lauréats belge du prix Nobel</v>
          </cell>
          <cell r="J5085">
            <v>2.4</v>
          </cell>
          <cell r="K5085">
            <v>1</v>
          </cell>
          <cell r="L5085">
            <v>0</v>
          </cell>
          <cell r="M5085">
            <v>0</v>
          </cell>
          <cell r="N5085">
            <v>2.4</v>
          </cell>
          <cell r="O5085">
            <v>0</v>
          </cell>
          <cell r="P5085">
            <v>0</v>
          </cell>
          <cell r="Q5085">
            <v>0</v>
          </cell>
          <cell r="R5085" t="str">
            <v/>
          </cell>
          <cell r="S5085" t="str">
            <v>111</v>
          </cell>
          <cell r="T5085" t="str">
            <v>1</v>
          </cell>
          <cell r="U5085" t="str">
            <v/>
          </cell>
          <cell r="V5085" t="str">
            <v/>
          </cell>
        </row>
        <row r="5086">
          <cell r="B5086" t="str">
            <v>DR-000-4616</v>
          </cell>
          <cell r="C5086" t="str">
            <v>4848484552544954</v>
          </cell>
          <cell r="D5086" t="str">
            <v>000</v>
          </cell>
          <cell r="E5086">
            <v>4616</v>
          </cell>
          <cell r="F5086" t="str">
            <v>Timbres-poste</v>
          </cell>
          <cell r="G5086">
            <v>2016</v>
          </cell>
          <cell r="H5086" t="str">
            <v>"Portraits de Albert Guigui, Grand Rabbin de Bruxelles (à gauche), Johan Bonny, Evêque d'Anvers (au centre) et Imam Khalid Benhaddou, président de la "Platform Vlaamse Imams" (à droite)"</v>
          </cell>
          <cell r="I5086" t="str">
            <v>Personnalités. Lauréats belge du prix Nobel</v>
          </cell>
          <cell r="J5086">
            <v>2.4</v>
          </cell>
          <cell r="K5086">
            <v>1</v>
          </cell>
          <cell r="L5086">
            <v>0</v>
          </cell>
          <cell r="M5086">
            <v>0</v>
          </cell>
          <cell r="N5086">
            <v>1.4</v>
          </cell>
          <cell r="O5086">
            <v>0</v>
          </cell>
          <cell r="P5086">
            <v>0</v>
          </cell>
          <cell r="Q5086">
            <v>0</v>
          </cell>
          <cell r="R5086" t="str">
            <v/>
          </cell>
          <cell r="S5086" t="str">
            <v>11½</v>
          </cell>
          <cell r="T5086" t="str">
            <v>1</v>
          </cell>
          <cell r="U5086" t="str">
            <v/>
          </cell>
          <cell r="V5086" t="str">
            <v>Offset</v>
          </cell>
        </row>
        <row r="5087">
          <cell r="B5087" t="str">
            <v>DR-000-4617</v>
          </cell>
          <cell r="C5087" t="str">
            <v>4848484552544955</v>
          </cell>
          <cell r="D5087" t="str">
            <v>000</v>
          </cell>
          <cell r="E5087">
            <v>4617</v>
          </cell>
          <cell r="F5087" t="str">
            <v>Timbres-poste</v>
          </cell>
          <cell r="G5087">
            <v>2016</v>
          </cell>
          <cell r="H5087" t="str">
            <v>"Evocation du phénomène "Super lune""</v>
          </cell>
          <cell r="I5087" t="str">
            <v xml:space="preserve">Espace Super Lune </v>
          </cell>
          <cell r="J5087">
            <v>3.7</v>
          </cell>
          <cell r="K5087">
            <v>1</v>
          </cell>
          <cell r="L5087">
            <v>0</v>
          </cell>
          <cell r="M5087">
            <v>0</v>
          </cell>
          <cell r="N5087">
            <v>3.7</v>
          </cell>
          <cell r="O5087">
            <v>0</v>
          </cell>
          <cell r="P5087">
            <v>0</v>
          </cell>
          <cell r="Q5087">
            <v>0</v>
          </cell>
          <cell r="R5087" t="str">
            <v/>
          </cell>
          <cell r="S5087" t="str">
            <v>111</v>
          </cell>
          <cell r="T5087" t="str">
            <v>1 (Europe)</v>
          </cell>
          <cell r="U5087" t="str">
            <v/>
          </cell>
          <cell r="V5087" t="str">
            <v>Offset</v>
          </cell>
        </row>
        <row r="5088">
          <cell r="B5088" t="str">
            <v>DR-000-F4617</v>
          </cell>
          <cell r="C5088" t="str">
            <v>484848457052544955</v>
          </cell>
          <cell r="D5088" t="str">
            <v>000</v>
          </cell>
          <cell r="E5088" t="str">
            <v>F4617</v>
          </cell>
          <cell r="F5088" t="str">
            <v>Timbres-poste</v>
          </cell>
          <cell r="G5088">
            <v>2016</v>
          </cell>
          <cell r="H5088" t="str">
            <v>feuillet de 5 timbres (4617 à 4621)</v>
          </cell>
          <cell r="I5088" t="str">
            <v xml:space="preserve">Espace Super Lune </v>
          </cell>
          <cell r="J5088">
            <v>17</v>
          </cell>
          <cell r="K5088">
            <v>1</v>
          </cell>
          <cell r="L5088">
            <v>0</v>
          </cell>
          <cell r="M5088">
            <v>0</v>
          </cell>
          <cell r="N5088">
            <v>17</v>
          </cell>
          <cell r="O5088">
            <v>0</v>
          </cell>
          <cell r="P5088">
            <v>0</v>
          </cell>
          <cell r="Q5088">
            <v>0</v>
          </cell>
          <cell r="R5088" t="str">
            <v/>
          </cell>
          <cell r="S5088" t="str">
            <v>111</v>
          </cell>
          <cell r="T5088" t="str">
            <v/>
          </cell>
          <cell r="U5088" t="str">
            <v/>
          </cell>
          <cell r="V5088" t="str">
            <v>Offset</v>
          </cell>
        </row>
        <row r="5089">
          <cell r="B5089" t="str">
            <v>DR-000-4618</v>
          </cell>
          <cell r="C5089" t="str">
            <v>4848484552544956</v>
          </cell>
          <cell r="D5089" t="str">
            <v>000</v>
          </cell>
          <cell r="E5089">
            <v>4618</v>
          </cell>
          <cell r="F5089" t="str">
            <v>Timbres-poste</v>
          </cell>
          <cell r="G5089">
            <v>2016</v>
          </cell>
          <cell r="H5089" t="str">
            <v>Super Lune avec gestuelle humaine (Wuhan (Chine) 18 avril 2011)</v>
          </cell>
          <cell r="I5089" t="str">
            <v xml:space="preserve">Espace Super Lune </v>
          </cell>
          <cell r="J5089">
            <v>3.7</v>
          </cell>
          <cell r="K5089">
            <v>1</v>
          </cell>
          <cell r="L5089">
            <v>0</v>
          </cell>
          <cell r="M5089">
            <v>0</v>
          </cell>
          <cell r="N5089">
            <v>3.7</v>
          </cell>
          <cell r="O5089">
            <v>0</v>
          </cell>
          <cell r="P5089">
            <v>0</v>
          </cell>
          <cell r="Q5089">
            <v>0</v>
          </cell>
          <cell r="R5089" t="str">
            <v/>
          </cell>
          <cell r="S5089" t="str">
            <v>111</v>
          </cell>
          <cell r="T5089" t="str">
            <v>1 (Europe)</v>
          </cell>
          <cell r="U5089" t="str">
            <v/>
          </cell>
          <cell r="V5089" t="str">
            <v>Offset</v>
          </cell>
        </row>
        <row r="5090">
          <cell r="B5090" t="str">
            <v>DR-000-4619</v>
          </cell>
          <cell r="C5090" t="str">
            <v>4848484552544957</v>
          </cell>
          <cell r="D5090" t="str">
            <v>000</v>
          </cell>
          <cell r="E5090">
            <v>4619</v>
          </cell>
          <cell r="F5090" t="str">
            <v>Timbres-poste</v>
          </cell>
          <cell r="G5090">
            <v>2016</v>
          </cell>
          <cell r="H5090" t="str">
            <v>Super Lune au travers d'arbres</v>
          </cell>
          <cell r="I5090" t="str">
            <v xml:space="preserve">Espace Super Lune </v>
          </cell>
          <cell r="J5090">
            <v>3.7</v>
          </cell>
          <cell r="K5090">
            <v>1</v>
          </cell>
          <cell r="L5090">
            <v>0</v>
          </cell>
          <cell r="M5090">
            <v>0</v>
          </cell>
          <cell r="N5090">
            <v>3.7</v>
          </cell>
          <cell r="O5090">
            <v>0</v>
          </cell>
          <cell r="P5090">
            <v>0</v>
          </cell>
          <cell r="Q5090">
            <v>0</v>
          </cell>
          <cell r="R5090" t="str">
            <v/>
          </cell>
          <cell r="S5090" t="str">
            <v>111</v>
          </cell>
          <cell r="T5090" t="str">
            <v>1 (Europe)</v>
          </cell>
          <cell r="U5090" t="str">
            <v/>
          </cell>
          <cell r="V5090" t="str">
            <v>Offset</v>
          </cell>
        </row>
        <row r="5091">
          <cell r="B5091" t="str">
            <v>DR-000-4620</v>
          </cell>
          <cell r="C5091" t="str">
            <v>4848484552545048</v>
          </cell>
          <cell r="D5091" t="str">
            <v>000</v>
          </cell>
          <cell r="E5091">
            <v>4620</v>
          </cell>
          <cell r="F5091" t="str">
            <v>Timbres-poste</v>
          </cell>
          <cell r="G5091">
            <v>2016</v>
          </cell>
          <cell r="H5091" t="str">
            <v>Super Lune au sommet d'une tour (6 mai 2012)</v>
          </cell>
          <cell r="I5091" t="str">
            <v xml:space="preserve">Espace Super Lune </v>
          </cell>
          <cell r="J5091">
            <v>3.7</v>
          </cell>
          <cell r="K5091">
            <v>1</v>
          </cell>
          <cell r="L5091">
            <v>0</v>
          </cell>
          <cell r="M5091">
            <v>0</v>
          </cell>
          <cell r="N5091">
            <v>3.7</v>
          </cell>
          <cell r="O5091">
            <v>0</v>
          </cell>
          <cell r="P5091">
            <v>0</v>
          </cell>
          <cell r="Q5091">
            <v>0</v>
          </cell>
          <cell r="R5091" t="str">
            <v/>
          </cell>
          <cell r="S5091" t="str">
            <v>111</v>
          </cell>
          <cell r="T5091" t="str">
            <v>1 (Europe)</v>
          </cell>
          <cell r="U5091" t="str">
            <v/>
          </cell>
          <cell r="V5091" t="str">
            <v>Offset</v>
          </cell>
        </row>
        <row r="5092">
          <cell r="B5092" t="str">
            <v>DR-000-4621</v>
          </cell>
          <cell r="C5092" t="str">
            <v>4848484552545049</v>
          </cell>
          <cell r="D5092" t="str">
            <v>000</v>
          </cell>
          <cell r="E5092">
            <v>4621</v>
          </cell>
          <cell r="F5092" t="str">
            <v>Timbres-poste</v>
          </cell>
          <cell r="G5092">
            <v>2016</v>
          </cell>
          <cell r="H5092" t="str">
            <v>Super Lune avec avion (Los Angeles, U.S.A., 7 septembre 2014)</v>
          </cell>
          <cell r="I5092" t="str">
            <v xml:space="preserve">Espace Super Lune </v>
          </cell>
          <cell r="J5092">
            <v>3.7</v>
          </cell>
          <cell r="K5092">
            <v>1</v>
          </cell>
          <cell r="L5092">
            <v>0</v>
          </cell>
          <cell r="M5092">
            <v>0</v>
          </cell>
          <cell r="N5092">
            <v>3.7</v>
          </cell>
          <cell r="O5092">
            <v>0</v>
          </cell>
          <cell r="P5092">
            <v>0</v>
          </cell>
          <cell r="Q5092">
            <v>0</v>
          </cell>
          <cell r="R5092" t="str">
            <v/>
          </cell>
          <cell r="S5092" t="str">
            <v>111</v>
          </cell>
          <cell r="T5092" t="str">
            <v>1 (Europe)</v>
          </cell>
          <cell r="U5092" t="str">
            <v/>
          </cell>
          <cell r="V5092" t="str">
            <v>Offset</v>
          </cell>
        </row>
        <row r="5093">
          <cell r="B5093" t="str">
            <v>DR-000-4622</v>
          </cell>
          <cell r="C5093" t="str">
            <v>4848484552545050</v>
          </cell>
          <cell r="D5093" t="str">
            <v>000</v>
          </cell>
          <cell r="E5093">
            <v>4622</v>
          </cell>
          <cell r="F5093" t="str">
            <v>Timbres-poste</v>
          </cell>
          <cell r="G5093">
            <v>2016</v>
          </cell>
          <cell r="H5093" t="str">
            <v>Maquette de la façade du nouveau siège, drapeaux des Etats membres et logo de l'Organisation du Traité de l'Atlantique Nord</v>
          </cell>
          <cell r="I5093" t="str">
            <v xml:space="preserve"> </v>
          </cell>
          <cell r="J5093">
            <v>3.7</v>
          </cell>
          <cell r="K5093">
            <v>1</v>
          </cell>
          <cell r="L5093">
            <v>0</v>
          </cell>
          <cell r="M5093">
            <v>0</v>
          </cell>
          <cell r="N5093">
            <v>2.2000000000000002</v>
          </cell>
          <cell r="O5093">
            <v>0</v>
          </cell>
          <cell r="P5093">
            <v>0</v>
          </cell>
          <cell r="Q5093">
            <v>0</v>
          </cell>
          <cell r="R5093" t="str">
            <v/>
          </cell>
          <cell r="S5093" t="str">
            <v>12</v>
          </cell>
          <cell r="T5093" t="str">
            <v>1 (Europe)</v>
          </cell>
          <cell r="U5093" t="str">
            <v/>
          </cell>
          <cell r="V5093" t="str">
            <v>Offset</v>
          </cell>
        </row>
        <row r="5094">
          <cell r="B5094" t="str">
            <v>DR-000-4623</v>
          </cell>
          <cell r="C5094" t="str">
            <v>4848484552545051</v>
          </cell>
          <cell r="D5094" t="str">
            <v>000</v>
          </cell>
          <cell r="E5094">
            <v>4623</v>
          </cell>
          <cell r="F5094" t="str">
            <v>Timbres-poste</v>
          </cell>
          <cell r="G5094">
            <v>2016</v>
          </cell>
          <cell r="H5094" t="str">
            <v>Père-Noël</v>
          </cell>
          <cell r="I5094" t="str">
            <v xml:space="preserve"> </v>
          </cell>
          <cell r="J5094">
            <v>2.4</v>
          </cell>
          <cell r="K5094">
            <v>1</v>
          </cell>
          <cell r="L5094">
            <v>0</v>
          </cell>
          <cell r="M5094">
            <v>0</v>
          </cell>
          <cell r="N5094">
            <v>1.4</v>
          </cell>
          <cell r="O5094">
            <v>0</v>
          </cell>
          <cell r="P5094">
            <v>0</v>
          </cell>
          <cell r="Q5094">
            <v>0</v>
          </cell>
          <cell r="R5094" t="str">
            <v/>
          </cell>
          <cell r="S5094" t="str">
            <v>10 sur 2 ou 3 côtés</v>
          </cell>
          <cell r="T5094" t="str">
            <v>1</v>
          </cell>
          <cell r="U5094" t="str">
            <v/>
          </cell>
          <cell r="V5094" t="str">
            <v>Offset</v>
          </cell>
        </row>
        <row r="5095">
          <cell r="B5095" t="str">
            <v>DR-000-4624</v>
          </cell>
          <cell r="C5095" t="str">
            <v>4848484552545052</v>
          </cell>
          <cell r="D5095" t="str">
            <v>000</v>
          </cell>
          <cell r="E5095">
            <v>4624</v>
          </cell>
          <cell r="F5095" t="str">
            <v>Timbres-poste</v>
          </cell>
          <cell r="G5095">
            <v>2016</v>
          </cell>
          <cell r="H5095" t="str">
            <v>Renne</v>
          </cell>
          <cell r="I5095" t="str">
            <v xml:space="preserve"> </v>
          </cell>
          <cell r="J5095">
            <v>3.7</v>
          </cell>
          <cell r="K5095">
            <v>1</v>
          </cell>
          <cell r="L5095">
            <v>0</v>
          </cell>
          <cell r="M5095">
            <v>0</v>
          </cell>
          <cell r="N5095">
            <v>2.2000000000000002</v>
          </cell>
          <cell r="O5095">
            <v>0</v>
          </cell>
          <cell r="P5095">
            <v>0</v>
          </cell>
          <cell r="Q5095">
            <v>0</v>
          </cell>
          <cell r="R5095" t="str">
            <v/>
          </cell>
          <cell r="S5095" t="str">
            <v>10 sur 2 ou 3 côtés</v>
          </cell>
          <cell r="T5095" t="str">
            <v>1 (Europe)</v>
          </cell>
          <cell r="U5095" t="str">
            <v/>
          </cell>
          <cell r="V5095" t="str">
            <v>Offset</v>
          </cell>
        </row>
        <row r="5096">
          <cell r="B5096" t="str">
            <v>DR-000-4625</v>
          </cell>
          <cell r="C5096" t="str">
            <v>4848484552545053</v>
          </cell>
          <cell r="D5096" t="str">
            <v>000</v>
          </cell>
          <cell r="E5096">
            <v>4625</v>
          </cell>
          <cell r="F5096" t="str">
            <v>Timbres-poste</v>
          </cell>
          <cell r="G5096">
            <v>2016</v>
          </cell>
          <cell r="H5096" t="str">
            <v>Crocus</v>
          </cell>
          <cell r="I5096" t="str">
            <v>Série courante. Flore. Fleurs</v>
          </cell>
          <cell r="J5096">
            <v>2.4</v>
          </cell>
          <cell r="K5096">
            <v>0</v>
          </cell>
          <cell r="L5096">
            <v>0</v>
          </cell>
          <cell r="M5096">
            <v>0</v>
          </cell>
          <cell r="N5096">
            <v>1.4</v>
          </cell>
          <cell r="O5096">
            <v>0</v>
          </cell>
          <cell r="P5096">
            <v>0</v>
          </cell>
          <cell r="Q5096">
            <v>0</v>
          </cell>
          <cell r="R5096" t="str">
            <v/>
          </cell>
          <cell r="S5096" t="str">
            <v>14</v>
          </cell>
          <cell r="T5096" t="str">
            <v>(1)</v>
          </cell>
          <cell r="U5096" t="str">
            <v>Autoadhésif</v>
          </cell>
          <cell r="V5096" t="str">
            <v>Héliogravure</v>
          </cell>
        </row>
        <row r="5097">
          <cell r="B5097" t="str">
            <v>DR-000-F4625</v>
          </cell>
          <cell r="C5097" t="str">
            <v>484848457052545053</v>
          </cell>
          <cell r="D5097" t="str">
            <v>000</v>
          </cell>
          <cell r="E5097" t="str">
            <v>F4625</v>
          </cell>
          <cell r="F5097" t="str">
            <v>Timbres-poste</v>
          </cell>
          <cell r="G5097">
            <v>2016</v>
          </cell>
          <cell r="H5097" t="str">
            <v>Bande de 10 timbres</v>
          </cell>
          <cell r="I5097" t="str">
            <v>Série courante. Flore. Fleurs</v>
          </cell>
          <cell r="J5097">
            <v>24</v>
          </cell>
          <cell r="K5097">
            <v>1</v>
          </cell>
          <cell r="L5097">
            <v>0</v>
          </cell>
          <cell r="M5097">
            <v>0</v>
          </cell>
          <cell r="N5097">
            <v>14</v>
          </cell>
          <cell r="O5097">
            <v>0</v>
          </cell>
          <cell r="P5097">
            <v>0</v>
          </cell>
          <cell r="Q5097">
            <v>0</v>
          </cell>
          <cell r="R5097" t="str">
            <v/>
          </cell>
          <cell r="S5097" t="str">
            <v>14</v>
          </cell>
          <cell r="U5097" t="str">
            <v>Autoadhésif</v>
          </cell>
          <cell r="V5097" t="str">
            <v>Héliogravure</v>
          </cell>
        </row>
        <row r="5098">
          <cell r="B5098" t="str">
            <v>DR-000-4626</v>
          </cell>
          <cell r="C5098" t="str">
            <v>4848484552545054</v>
          </cell>
          <cell r="D5098" t="str">
            <v>000</v>
          </cell>
          <cell r="E5098">
            <v>4626</v>
          </cell>
          <cell r="F5098" t="str">
            <v>Timbres-poste</v>
          </cell>
          <cell r="G5098">
            <v>2016</v>
          </cell>
          <cell r="H5098" t="str">
            <v>Lys</v>
          </cell>
          <cell r="I5098" t="str">
            <v>Série courante. Flore. Fleurs</v>
          </cell>
          <cell r="J5098">
            <v>2.4</v>
          </cell>
          <cell r="K5098">
            <v>0</v>
          </cell>
          <cell r="L5098">
            <v>0</v>
          </cell>
          <cell r="M5098">
            <v>0</v>
          </cell>
          <cell r="N5098">
            <v>1.4</v>
          </cell>
          <cell r="O5098">
            <v>0</v>
          </cell>
          <cell r="P5098">
            <v>0</v>
          </cell>
          <cell r="Q5098">
            <v>0</v>
          </cell>
          <cell r="R5098" t="str">
            <v/>
          </cell>
          <cell r="S5098" t="str">
            <v>14</v>
          </cell>
          <cell r="T5098" t="str">
            <v>(1)</v>
          </cell>
          <cell r="U5098" t="str">
            <v>Autoadhésif</v>
          </cell>
          <cell r="V5098" t="str">
            <v>Héliogravure</v>
          </cell>
        </row>
        <row r="5099">
          <cell r="B5099" t="str">
            <v>DR-000-4627</v>
          </cell>
          <cell r="C5099" t="str">
            <v>4848484552545055</v>
          </cell>
          <cell r="D5099" t="str">
            <v>000</v>
          </cell>
          <cell r="E5099">
            <v>4627</v>
          </cell>
          <cell r="F5099" t="str">
            <v>Timbres-poste</v>
          </cell>
          <cell r="G5099">
            <v>2016</v>
          </cell>
          <cell r="H5099" t="str">
            <v>Jacinthe</v>
          </cell>
          <cell r="I5099" t="str">
            <v>Série courante. Flore. Fleurs</v>
          </cell>
          <cell r="J5099">
            <v>2.4</v>
          </cell>
          <cell r="K5099">
            <v>0</v>
          </cell>
          <cell r="L5099">
            <v>0</v>
          </cell>
          <cell r="M5099">
            <v>0</v>
          </cell>
          <cell r="N5099">
            <v>1.4</v>
          </cell>
          <cell r="O5099">
            <v>0</v>
          </cell>
          <cell r="P5099">
            <v>0</v>
          </cell>
          <cell r="Q5099">
            <v>0</v>
          </cell>
          <cell r="R5099" t="str">
            <v/>
          </cell>
          <cell r="S5099" t="str">
            <v>14</v>
          </cell>
          <cell r="T5099" t="str">
            <v>(1)</v>
          </cell>
          <cell r="U5099" t="str">
            <v>Autoadhésif</v>
          </cell>
          <cell r="V5099" t="str">
            <v>Héliogravure</v>
          </cell>
        </row>
        <row r="5100">
          <cell r="B5100" t="str">
            <v>DR-000-4628</v>
          </cell>
          <cell r="C5100" t="str">
            <v>4848484552545056</v>
          </cell>
          <cell r="D5100" t="str">
            <v>000</v>
          </cell>
          <cell r="E5100">
            <v>4628</v>
          </cell>
          <cell r="F5100" t="str">
            <v>Timbres-poste</v>
          </cell>
          <cell r="G5100">
            <v>2016</v>
          </cell>
          <cell r="H5100" t="str">
            <v>Bégonia tubéreux</v>
          </cell>
          <cell r="I5100" t="str">
            <v>Série courante. Flore. Fleurs</v>
          </cell>
          <cell r="J5100">
            <v>2.4</v>
          </cell>
          <cell r="K5100">
            <v>0</v>
          </cell>
          <cell r="L5100">
            <v>0</v>
          </cell>
          <cell r="M5100">
            <v>0</v>
          </cell>
          <cell r="N5100">
            <v>1.4</v>
          </cell>
          <cell r="O5100">
            <v>0</v>
          </cell>
          <cell r="P5100">
            <v>0</v>
          </cell>
          <cell r="Q5100">
            <v>0</v>
          </cell>
          <cell r="R5100" t="str">
            <v/>
          </cell>
          <cell r="S5100" t="str">
            <v>14</v>
          </cell>
          <cell r="T5100" t="str">
            <v>(1)</v>
          </cell>
          <cell r="U5100" t="str">
            <v>Autoadhésif</v>
          </cell>
          <cell r="V5100" t="str">
            <v>Héliogravure</v>
          </cell>
        </row>
        <row r="5101">
          <cell r="B5101" t="str">
            <v>DR-000-4629</v>
          </cell>
          <cell r="C5101" t="str">
            <v>4848484552545057</v>
          </cell>
          <cell r="D5101" t="str">
            <v>000</v>
          </cell>
          <cell r="E5101">
            <v>4629</v>
          </cell>
          <cell r="F5101" t="str">
            <v>Timbres-poste</v>
          </cell>
          <cell r="G5101">
            <v>2016</v>
          </cell>
          <cell r="H5101" t="str">
            <v>Dahlia</v>
          </cell>
          <cell r="I5101" t="str">
            <v>Série courante. Flore. Fleurs</v>
          </cell>
          <cell r="J5101">
            <v>2.4</v>
          </cell>
          <cell r="K5101">
            <v>0</v>
          </cell>
          <cell r="L5101">
            <v>0</v>
          </cell>
          <cell r="M5101">
            <v>0</v>
          </cell>
          <cell r="N5101">
            <v>1.4</v>
          </cell>
          <cell r="O5101">
            <v>0</v>
          </cell>
          <cell r="P5101">
            <v>0</v>
          </cell>
          <cell r="Q5101">
            <v>0</v>
          </cell>
          <cell r="R5101" t="str">
            <v/>
          </cell>
          <cell r="S5101" t="str">
            <v>14</v>
          </cell>
          <cell r="T5101" t="str">
            <v>(1)</v>
          </cell>
          <cell r="U5101" t="str">
            <v>Autoadhésif</v>
          </cell>
          <cell r="V5101" t="str">
            <v>Héliogravure</v>
          </cell>
        </row>
        <row r="5102">
          <cell r="B5102" t="str">
            <v>DR-000-4630</v>
          </cell>
          <cell r="C5102" t="str">
            <v>4848484552545148</v>
          </cell>
          <cell r="D5102" t="str">
            <v>000</v>
          </cell>
          <cell r="E5102">
            <v>4630</v>
          </cell>
          <cell r="F5102" t="str">
            <v>Timbres-poste</v>
          </cell>
          <cell r="G5102">
            <v>2016</v>
          </cell>
          <cell r="H5102" t="str">
            <v>Narcisse</v>
          </cell>
          <cell r="I5102" t="str">
            <v>Série courante. Flore. Fleurs</v>
          </cell>
          <cell r="J5102">
            <v>2.4</v>
          </cell>
          <cell r="K5102">
            <v>0</v>
          </cell>
          <cell r="L5102">
            <v>0</v>
          </cell>
          <cell r="M5102">
            <v>0</v>
          </cell>
          <cell r="N5102">
            <v>1.4</v>
          </cell>
          <cell r="O5102">
            <v>0</v>
          </cell>
          <cell r="P5102">
            <v>0</v>
          </cell>
          <cell r="Q5102">
            <v>0</v>
          </cell>
          <cell r="R5102" t="str">
            <v/>
          </cell>
          <cell r="S5102" t="str">
            <v>14</v>
          </cell>
          <cell r="T5102" t="str">
            <v>(1)</v>
          </cell>
          <cell r="U5102" t="str">
            <v>Autoadhésif</v>
          </cell>
          <cell r="V5102" t="str">
            <v>Héliogravure</v>
          </cell>
        </row>
        <row r="5103">
          <cell r="B5103" t="str">
            <v>DR-000-4631</v>
          </cell>
          <cell r="C5103" t="str">
            <v>4848484552545149</v>
          </cell>
          <cell r="D5103" t="str">
            <v>000</v>
          </cell>
          <cell r="E5103">
            <v>4631</v>
          </cell>
          <cell r="F5103" t="str">
            <v>Timbres-poste</v>
          </cell>
          <cell r="G5103">
            <v>2016</v>
          </cell>
          <cell r="H5103" t="str">
            <v>Anémone grecque</v>
          </cell>
          <cell r="I5103" t="str">
            <v>Série courante. Flore. Fleurs</v>
          </cell>
          <cell r="J5103">
            <v>2.4</v>
          </cell>
          <cell r="K5103">
            <v>0</v>
          </cell>
          <cell r="L5103">
            <v>0</v>
          </cell>
          <cell r="M5103">
            <v>0</v>
          </cell>
          <cell r="N5103">
            <v>1.4</v>
          </cell>
          <cell r="O5103">
            <v>0</v>
          </cell>
          <cell r="P5103">
            <v>0</v>
          </cell>
          <cell r="Q5103">
            <v>0</v>
          </cell>
          <cell r="R5103" t="str">
            <v/>
          </cell>
          <cell r="S5103" t="str">
            <v>14</v>
          </cell>
          <cell r="T5103" t="str">
            <v>(1)</v>
          </cell>
          <cell r="U5103" t="str">
            <v>Autoadhésif</v>
          </cell>
          <cell r="V5103" t="str">
            <v>Héliogravure</v>
          </cell>
        </row>
        <row r="5104">
          <cell r="B5104" t="str">
            <v>DR-000-4632</v>
          </cell>
          <cell r="C5104" t="str">
            <v>4848484552545150</v>
          </cell>
          <cell r="D5104" t="str">
            <v>000</v>
          </cell>
          <cell r="E5104">
            <v>4632</v>
          </cell>
          <cell r="F5104" t="str">
            <v>Timbres-poste</v>
          </cell>
          <cell r="G5104">
            <v>2016</v>
          </cell>
          <cell r="H5104" t="str">
            <v>Tulipe</v>
          </cell>
          <cell r="I5104" t="str">
            <v>Série courante. Flore. Fleurs</v>
          </cell>
          <cell r="J5104">
            <v>2.4</v>
          </cell>
          <cell r="K5104">
            <v>0</v>
          </cell>
          <cell r="L5104">
            <v>0</v>
          </cell>
          <cell r="M5104">
            <v>0</v>
          </cell>
          <cell r="N5104">
            <v>1.4</v>
          </cell>
          <cell r="O5104">
            <v>0</v>
          </cell>
          <cell r="P5104">
            <v>0</v>
          </cell>
          <cell r="Q5104">
            <v>0</v>
          </cell>
          <cell r="R5104" t="str">
            <v/>
          </cell>
          <cell r="S5104" t="str">
            <v>14</v>
          </cell>
          <cell r="T5104" t="str">
            <v>(1)</v>
          </cell>
          <cell r="U5104" t="str">
            <v>Autoadhésif</v>
          </cell>
          <cell r="V5104" t="str">
            <v>Héliogravure</v>
          </cell>
        </row>
        <row r="5105">
          <cell r="B5105" t="str">
            <v>DR-000-4633</v>
          </cell>
          <cell r="C5105" t="str">
            <v>4848484552545151</v>
          </cell>
          <cell r="D5105" t="str">
            <v>000</v>
          </cell>
          <cell r="E5105">
            <v>4633</v>
          </cell>
          <cell r="F5105" t="str">
            <v>Timbres-poste</v>
          </cell>
          <cell r="G5105">
            <v>2016</v>
          </cell>
          <cell r="H5105" t="str">
            <v>Iris</v>
          </cell>
          <cell r="I5105" t="str">
            <v>Série courante. Flore. Fleurs</v>
          </cell>
          <cell r="J5105">
            <v>2.4</v>
          </cell>
          <cell r="K5105">
            <v>0</v>
          </cell>
          <cell r="L5105">
            <v>0</v>
          </cell>
          <cell r="M5105">
            <v>0</v>
          </cell>
          <cell r="N5105">
            <v>1.4</v>
          </cell>
          <cell r="O5105">
            <v>0</v>
          </cell>
          <cell r="P5105">
            <v>0</v>
          </cell>
          <cell r="Q5105">
            <v>0</v>
          </cell>
          <cell r="R5105" t="str">
            <v/>
          </cell>
          <cell r="S5105" t="str">
            <v>14</v>
          </cell>
          <cell r="T5105" t="str">
            <v>(1)</v>
          </cell>
          <cell r="U5105" t="str">
            <v>Autoadhésif</v>
          </cell>
          <cell r="V5105" t="str">
            <v>Héliogravure</v>
          </cell>
        </row>
        <row r="5106">
          <cell r="B5106" t="str">
            <v>DR-000-4634</v>
          </cell>
          <cell r="C5106" t="str">
            <v>4848484552545152</v>
          </cell>
          <cell r="D5106" t="str">
            <v>000</v>
          </cell>
          <cell r="E5106">
            <v>4634</v>
          </cell>
          <cell r="F5106" t="str">
            <v>Timbres-poste</v>
          </cell>
          <cell r="G5106">
            <v>2016</v>
          </cell>
          <cell r="H5106" t="str">
            <v>Amaryllis</v>
          </cell>
          <cell r="I5106" t="str">
            <v>Série courante. Flore. Fleurs</v>
          </cell>
          <cell r="J5106">
            <v>2.4</v>
          </cell>
          <cell r="K5106">
            <v>0</v>
          </cell>
          <cell r="L5106">
            <v>0</v>
          </cell>
          <cell r="M5106">
            <v>0</v>
          </cell>
          <cell r="N5106">
            <v>1.4</v>
          </cell>
          <cell r="O5106">
            <v>0</v>
          </cell>
          <cell r="P5106">
            <v>0</v>
          </cell>
          <cell r="Q5106">
            <v>0</v>
          </cell>
          <cell r="R5106" t="str">
            <v/>
          </cell>
          <cell r="S5106" t="str">
            <v>14</v>
          </cell>
          <cell r="T5106" t="str">
            <v>(1)</v>
          </cell>
          <cell r="U5106" t="str">
            <v>Autoadhésif</v>
          </cell>
          <cell r="V5106" t="str">
            <v>Héliogravure</v>
          </cell>
        </row>
        <row r="5107">
          <cell r="B5107" t="str">
            <v>DR-000-4635</v>
          </cell>
          <cell r="C5107" t="str">
            <v>4848484552545153</v>
          </cell>
          <cell r="D5107" t="str">
            <v>000</v>
          </cell>
          <cell r="E5107">
            <v>4635</v>
          </cell>
          <cell r="F5107" t="str">
            <v>Timbres-poste</v>
          </cell>
          <cell r="G5107">
            <v>2017</v>
          </cell>
          <cell r="H5107" t="str">
            <v>(Aimé) De Mesmaeker</v>
          </cell>
          <cell r="I5107" t="str">
            <v>60e anniversaire de la bande dessinée "Gaston"</v>
          </cell>
          <cell r="J5107">
            <v>4.7</v>
          </cell>
          <cell r="K5107">
            <v>1</v>
          </cell>
          <cell r="L5107">
            <v>0</v>
          </cell>
          <cell r="M5107">
            <v>0</v>
          </cell>
          <cell r="N5107">
            <v>4.7</v>
          </cell>
          <cell r="O5107">
            <v>0</v>
          </cell>
          <cell r="P5107">
            <v>0</v>
          </cell>
          <cell r="Q5107">
            <v>0</v>
          </cell>
          <cell r="R5107" t="str">
            <v/>
          </cell>
          <cell r="S5107" t="str">
            <v>111</v>
          </cell>
          <cell r="T5107" t="str">
            <v>2</v>
          </cell>
          <cell r="U5107" t="str">
            <v/>
          </cell>
          <cell r="V5107" t="str">
            <v>Offset</v>
          </cell>
        </row>
        <row r="5108">
          <cell r="B5108" t="str">
            <v>DR-000-F4635</v>
          </cell>
          <cell r="C5108" t="str">
            <v>484848457052545153</v>
          </cell>
          <cell r="D5108" t="str">
            <v>000</v>
          </cell>
          <cell r="E5108" t="str">
            <v>F4635</v>
          </cell>
          <cell r="F5108" t="str">
            <v>Timbres-poste</v>
          </cell>
          <cell r="G5108">
            <v>2017</v>
          </cell>
          <cell r="H5108" t="str">
            <v>feuillet de 5 timbres (4635 à 4639)</v>
          </cell>
          <cell r="I5108" t="str">
            <v>60e anniversaire de la bande dessinée "Gaston"</v>
          </cell>
          <cell r="J5108">
            <v>22.2</v>
          </cell>
          <cell r="K5108">
            <v>1</v>
          </cell>
          <cell r="L5108">
            <v>0</v>
          </cell>
          <cell r="M5108">
            <v>0</v>
          </cell>
          <cell r="N5108">
            <v>22.2</v>
          </cell>
          <cell r="O5108">
            <v>0</v>
          </cell>
          <cell r="P5108">
            <v>0</v>
          </cell>
          <cell r="Q5108">
            <v>0</v>
          </cell>
          <cell r="R5108" t="str">
            <v/>
          </cell>
          <cell r="S5108" t="str">
            <v>111</v>
          </cell>
          <cell r="T5108" t="str">
            <v/>
          </cell>
          <cell r="U5108" t="str">
            <v/>
          </cell>
          <cell r="V5108" t="str">
            <v>Offset</v>
          </cell>
        </row>
        <row r="5109">
          <cell r="B5109" t="str">
            <v>DR-000-4636</v>
          </cell>
          <cell r="C5109" t="str">
            <v>4848484552545154</v>
          </cell>
          <cell r="D5109" t="str">
            <v>000</v>
          </cell>
          <cell r="E5109">
            <v>4636</v>
          </cell>
          <cell r="F5109" t="str">
            <v>Timbres-poste</v>
          </cell>
          <cell r="G5109">
            <v>2017</v>
          </cell>
          <cell r="H5109" t="str">
            <v>Léon Prunelle</v>
          </cell>
          <cell r="I5109" t="str">
            <v>60e anniversaire de la bande dessinée "Gaston"</v>
          </cell>
          <cell r="J5109">
            <v>4.7</v>
          </cell>
          <cell r="K5109">
            <v>1</v>
          </cell>
          <cell r="L5109">
            <v>0</v>
          </cell>
          <cell r="M5109">
            <v>0</v>
          </cell>
          <cell r="N5109">
            <v>4.7</v>
          </cell>
          <cell r="O5109">
            <v>0</v>
          </cell>
          <cell r="P5109">
            <v>0</v>
          </cell>
          <cell r="Q5109">
            <v>0</v>
          </cell>
          <cell r="R5109" t="str">
            <v/>
          </cell>
          <cell r="S5109" t="str">
            <v>111</v>
          </cell>
          <cell r="T5109" t="str">
            <v>2</v>
          </cell>
          <cell r="U5109" t="str">
            <v/>
          </cell>
          <cell r="V5109" t="str">
            <v>Offset</v>
          </cell>
        </row>
        <row r="5110">
          <cell r="B5110" t="str">
            <v>DR-000-4637</v>
          </cell>
          <cell r="C5110" t="str">
            <v>4848484552545155</v>
          </cell>
          <cell r="D5110" t="str">
            <v>000</v>
          </cell>
          <cell r="E5110">
            <v>4637</v>
          </cell>
          <cell r="F5110" t="str">
            <v>Timbres-poste</v>
          </cell>
          <cell r="G5110">
            <v>2017</v>
          </cell>
          <cell r="H5110" t="str">
            <v>Gaston Lagaffe</v>
          </cell>
          <cell r="I5110" t="str">
            <v>60e anniversaire de la bande dessinée "Gaston"</v>
          </cell>
          <cell r="J5110">
            <v>4.7</v>
          </cell>
          <cell r="K5110">
            <v>1</v>
          </cell>
          <cell r="L5110">
            <v>0</v>
          </cell>
          <cell r="M5110">
            <v>0</v>
          </cell>
          <cell r="N5110">
            <v>4.7</v>
          </cell>
          <cell r="O5110">
            <v>0</v>
          </cell>
          <cell r="P5110">
            <v>0</v>
          </cell>
          <cell r="Q5110">
            <v>0</v>
          </cell>
          <cell r="R5110" t="str">
            <v/>
          </cell>
          <cell r="S5110" t="str">
            <v>111</v>
          </cell>
          <cell r="T5110" t="str">
            <v>2</v>
          </cell>
          <cell r="U5110" t="str">
            <v/>
          </cell>
          <cell r="V5110" t="str">
            <v>Offset</v>
          </cell>
        </row>
        <row r="5111">
          <cell r="B5111" t="str">
            <v>DR-000-4638</v>
          </cell>
          <cell r="C5111" t="str">
            <v>4848484552545156</v>
          </cell>
          <cell r="D5111" t="str">
            <v>000</v>
          </cell>
          <cell r="E5111">
            <v>4638</v>
          </cell>
          <cell r="F5111" t="str">
            <v>Timbres-poste</v>
          </cell>
          <cell r="G5111">
            <v>2017</v>
          </cell>
          <cell r="H5111" t="str">
            <v>M'oiselle Jeanne</v>
          </cell>
          <cell r="I5111" t="str">
            <v>60e anniversaire de la bande dessinée "Gaston"</v>
          </cell>
          <cell r="J5111">
            <v>4.7</v>
          </cell>
          <cell r="K5111">
            <v>1</v>
          </cell>
          <cell r="L5111">
            <v>0</v>
          </cell>
          <cell r="M5111">
            <v>0</v>
          </cell>
          <cell r="N5111">
            <v>4.7</v>
          </cell>
          <cell r="O5111">
            <v>0</v>
          </cell>
          <cell r="P5111">
            <v>0</v>
          </cell>
          <cell r="Q5111">
            <v>0</v>
          </cell>
          <cell r="R5111" t="str">
            <v/>
          </cell>
          <cell r="S5111" t="str">
            <v>111</v>
          </cell>
          <cell r="T5111" t="str">
            <v>2</v>
          </cell>
          <cell r="U5111" t="str">
            <v/>
          </cell>
          <cell r="V5111" t="str">
            <v>Offset</v>
          </cell>
        </row>
        <row r="5112">
          <cell r="B5112" t="str">
            <v>DR-000-4639</v>
          </cell>
          <cell r="C5112" t="str">
            <v>4848484552545157</v>
          </cell>
          <cell r="D5112" t="str">
            <v>000</v>
          </cell>
          <cell r="E5112">
            <v>4639</v>
          </cell>
          <cell r="F5112" t="str">
            <v>Timbres-poste</v>
          </cell>
          <cell r="G5112">
            <v>2017</v>
          </cell>
          <cell r="H5112" t="str">
            <v>Joseph Longtarin</v>
          </cell>
          <cell r="I5112" t="str">
            <v>60e anniversaire de la bande dessinée "Gaston"</v>
          </cell>
          <cell r="J5112">
            <v>4.7</v>
          </cell>
          <cell r="K5112">
            <v>1</v>
          </cell>
          <cell r="L5112">
            <v>0</v>
          </cell>
          <cell r="M5112">
            <v>0</v>
          </cell>
          <cell r="N5112">
            <v>4.7</v>
          </cell>
          <cell r="O5112">
            <v>0</v>
          </cell>
          <cell r="P5112">
            <v>0</v>
          </cell>
          <cell r="Q5112">
            <v>0</v>
          </cell>
          <cell r="R5112" t="str">
            <v/>
          </cell>
          <cell r="S5112" t="str">
            <v>111</v>
          </cell>
          <cell r="T5112" t="str">
            <v>2</v>
          </cell>
          <cell r="U5112" t="str">
            <v/>
          </cell>
          <cell r="V5112" t="str">
            <v>Offset</v>
          </cell>
        </row>
        <row r="5113">
          <cell r="B5113" t="str">
            <v>DR-000-4640</v>
          </cell>
          <cell r="C5113" t="str">
            <v>4848484552545248</v>
          </cell>
          <cell r="D5113" t="str">
            <v>000</v>
          </cell>
          <cell r="E5113">
            <v>4640</v>
          </cell>
          <cell r="F5113" t="str">
            <v>Timbres-poste</v>
          </cell>
          <cell r="G5113">
            <v>2017</v>
          </cell>
          <cell r="H5113" t="str">
            <v>Mère portant son nouveau-né</v>
          </cell>
          <cell r="I5113" t="str">
            <v xml:space="preserve"> </v>
          </cell>
          <cell r="J5113">
            <v>2.4</v>
          </cell>
          <cell r="K5113">
            <v>1</v>
          </cell>
          <cell r="L5113">
            <v>0</v>
          </cell>
          <cell r="M5113">
            <v>0</v>
          </cell>
          <cell r="N5113">
            <v>1.4</v>
          </cell>
          <cell r="O5113">
            <v>0</v>
          </cell>
          <cell r="P5113">
            <v>0</v>
          </cell>
          <cell r="Q5113">
            <v>0</v>
          </cell>
          <cell r="R5113" t="str">
            <v/>
          </cell>
          <cell r="S5113" t="str">
            <v>11½</v>
          </cell>
          <cell r="T5113" t="str">
            <v>1</v>
          </cell>
          <cell r="U5113" t="str">
            <v/>
          </cell>
          <cell r="V5113" t="str">
            <v>Offset</v>
          </cell>
        </row>
        <row r="5114">
          <cell r="B5114" t="str">
            <v>DR-000-4641</v>
          </cell>
          <cell r="C5114" t="str">
            <v>4848484552545249</v>
          </cell>
          <cell r="D5114" t="str">
            <v>000</v>
          </cell>
          <cell r="E5114">
            <v>4641</v>
          </cell>
          <cell r="F5114" t="str">
            <v>Timbres-poste</v>
          </cell>
          <cell r="G5114">
            <v>2017</v>
          </cell>
          <cell r="H5114" t="str">
            <v>Râle d'eau (Rallus aquaticus)</v>
          </cell>
          <cell r="I5114" t="str">
            <v>Recommandé</v>
          </cell>
          <cell r="J5114">
            <v>15.9</v>
          </cell>
          <cell r="K5114">
            <v>1</v>
          </cell>
          <cell r="L5114">
            <v>0</v>
          </cell>
          <cell r="M5114">
            <v>0</v>
          </cell>
          <cell r="N5114">
            <v>9.5</v>
          </cell>
          <cell r="O5114">
            <v>0</v>
          </cell>
          <cell r="P5114">
            <v>0</v>
          </cell>
          <cell r="Q5114">
            <v>0</v>
          </cell>
          <cell r="R5114" t="str">
            <v/>
          </cell>
          <cell r="S5114" t="str">
            <v>11¾x11½</v>
          </cell>
          <cell r="T5114" t="str">
            <v>Recommandé</v>
          </cell>
          <cell r="U5114" t="str">
            <v/>
          </cell>
          <cell r="V5114" t="str">
            <v>Offset</v>
          </cell>
        </row>
        <row r="5115">
          <cell r="B5115" t="str">
            <v>DR-000-4642</v>
          </cell>
          <cell r="C5115" t="str">
            <v>4848484552545250</v>
          </cell>
          <cell r="D5115" t="str">
            <v>000</v>
          </cell>
          <cell r="E5115">
            <v>4642</v>
          </cell>
          <cell r="F5115" t="str">
            <v>Timbres-poste</v>
          </cell>
          <cell r="G5115">
            <v>2017</v>
          </cell>
          <cell r="H5115" t="str">
            <v>Jacinthe des bois en fleur</v>
          </cell>
          <cell r="I5115" t="str">
            <v>Flore Fleurs Jacinthes du bois de Hal</v>
          </cell>
          <cell r="J5115">
            <v>4.7</v>
          </cell>
          <cell r="K5115">
            <v>1</v>
          </cell>
          <cell r="L5115">
            <v>0</v>
          </cell>
          <cell r="M5115">
            <v>0</v>
          </cell>
          <cell r="N5115">
            <v>4.7</v>
          </cell>
          <cell r="O5115">
            <v>0</v>
          </cell>
          <cell r="P5115">
            <v>0</v>
          </cell>
          <cell r="Q5115">
            <v>0</v>
          </cell>
          <cell r="R5115" t="str">
            <v/>
          </cell>
          <cell r="S5115" t="str">
            <v>11½</v>
          </cell>
          <cell r="T5115" t="str">
            <v>2</v>
          </cell>
          <cell r="U5115" t="str">
            <v/>
          </cell>
          <cell r="V5115" t="str">
            <v>Offset</v>
          </cell>
        </row>
        <row r="5116">
          <cell r="B5116" t="str">
            <v>DR-000-F4642</v>
          </cell>
          <cell r="C5116" t="str">
            <v>484848457052545250</v>
          </cell>
          <cell r="D5116" t="str">
            <v>000</v>
          </cell>
          <cell r="E5116" t="str">
            <v>F4642</v>
          </cell>
          <cell r="F5116" t="str">
            <v>Timbres-poste</v>
          </cell>
          <cell r="G5116">
            <v>2017</v>
          </cell>
          <cell r="H5116" t="str">
            <v>feuillet de 5 timbres (4642 à 4646)</v>
          </cell>
          <cell r="I5116" t="str">
            <v>Flore Fleurs Jacinthes du bois de Hal</v>
          </cell>
          <cell r="J5116">
            <v>22.2</v>
          </cell>
          <cell r="K5116">
            <v>1</v>
          </cell>
          <cell r="L5116">
            <v>0</v>
          </cell>
          <cell r="M5116">
            <v>0</v>
          </cell>
          <cell r="N5116">
            <v>22.2</v>
          </cell>
          <cell r="O5116">
            <v>0</v>
          </cell>
          <cell r="P5116">
            <v>0</v>
          </cell>
          <cell r="Q5116">
            <v>0</v>
          </cell>
          <cell r="R5116" t="str">
            <v/>
          </cell>
          <cell r="S5116" t="str">
            <v>11½</v>
          </cell>
          <cell r="T5116" t="str">
            <v/>
          </cell>
          <cell r="U5116" t="str">
            <v/>
          </cell>
          <cell r="V5116" t="str">
            <v>Offset</v>
          </cell>
        </row>
        <row r="5117">
          <cell r="B5117" t="str">
            <v>DR-000-4643</v>
          </cell>
          <cell r="C5117" t="str">
            <v>4848484552545251</v>
          </cell>
          <cell r="D5117" t="str">
            <v>000</v>
          </cell>
          <cell r="E5117">
            <v>4643</v>
          </cell>
          <cell r="F5117" t="str">
            <v>Timbres-poste</v>
          </cell>
          <cell r="G5117">
            <v>2017</v>
          </cell>
          <cell r="H5117" t="str">
            <v>Anthènes d'une jacinthe des bois</v>
          </cell>
          <cell r="I5117" t="str">
            <v>Flore Fleurs Jacinthes du bois de Hal</v>
          </cell>
          <cell r="J5117">
            <v>4.7</v>
          </cell>
          <cell r="K5117">
            <v>1</v>
          </cell>
          <cell r="L5117">
            <v>0</v>
          </cell>
          <cell r="M5117">
            <v>0</v>
          </cell>
          <cell r="N5117">
            <v>4.7</v>
          </cell>
          <cell r="O5117">
            <v>0</v>
          </cell>
          <cell r="P5117">
            <v>0</v>
          </cell>
          <cell r="Q5117">
            <v>0</v>
          </cell>
          <cell r="R5117" t="str">
            <v/>
          </cell>
          <cell r="S5117" t="str">
            <v>11½</v>
          </cell>
          <cell r="T5117" t="str">
            <v>2</v>
          </cell>
          <cell r="U5117" t="str">
            <v/>
          </cell>
          <cell r="V5117" t="str">
            <v>Offset</v>
          </cell>
        </row>
        <row r="5118">
          <cell r="B5118" t="str">
            <v>DR-000-4644</v>
          </cell>
          <cell r="C5118" t="str">
            <v>4848484552545252</v>
          </cell>
          <cell r="D5118" t="str">
            <v>000</v>
          </cell>
          <cell r="E5118">
            <v>4644</v>
          </cell>
          <cell r="F5118" t="str">
            <v>Timbres-poste</v>
          </cell>
          <cell r="G5118">
            <v>2017</v>
          </cell>
          <cell r="H5118" t="str">
            <v>Jacinthe des bois en bouton</v>
          </cell>
          <cell r="I5118" t="str">
            <v>Flore Fleurs Jacinthes du bois de Hal</v>
          </cell>
          <cell r="J5118">
            <v>4.7</v>
          </cell>
          <cell r="K5118">
            <v>1</v>
          </cell>
          <cell r="L5118">
            <v>0</v>
          </cell>
          <cell r="M5118">
            <v>0</v>
          </cell>
          <cell r="N5118">
            <v>4.7</v>
          </cell>
          <cell r="O5118">
            <v>0</v>
          </cell>
          <cell r="P5118">
            <v>0</v>
          </cell>
          <cell r="Q5118">
            <v>0</v>
          </cell>
          <cell r="R5118" t="str">
            <v/>
          </cell>
          <cell r="S5118" t="str">
            <v>11½</v>
          </cell>
          <cell r="T5118" t="str">
            <v>2</v>
          </cell>
          <cell r="U5118" t="str">
            <v/>
          </cell>
          <cell r="V5118" t="str">
            <v>Offset</v>
          </cell>
        </row>
        <row r="5119">
          <cell r="B5119" t="str">
            <v>DR-000-4645</v>
          </cell>
          <cell r="C5119" t="str">
            <v>4848484552545253</v>
          </cell>
          <cell r="D5119" t="str">
            <v>000</v>
          </cell>
          <cell r="E5119">
            <v>4645</v>
          </cell>
          <cell r="F5119" t="str">
            <v>Timbres-poste</v>
          </cell>
          <cell r="G5119">
            <v>2017</v>
          </cell>
          <cell r="H5119" t="str">
            <v>Pétales d'une jacinthe des bois</v>
          </cell>
          <cell r="I5119" t="str">
            <v>Flore Fleurs Jacinthes du bois de Hal</v>
          </cell>
          <cell r="J5119">
            <v>4.7</v>
          </cell>
          <cell r="K5119">
            <v>1</v>
          </cell>
          <cell r="L5119">
            <v>0</v>
          </cell>
          <cell r="M5119">
            <v>0</v>
          </cell>
          <cell r="N5119">
            <v>4.7</v>
          </cell>
          <cell r="O5119">
            <v>0</v>
          </cell>
          <cell r="P5119">
            <v>0</v>
          </cell>
          <cell r="Q5119">
            <v>0</v>
          </cell>
          <cell r="R5119" t="str">
            <v/>
          </cell>
          <cell r="S5119" t="str">
            <v>11½</v>
          </cell>
          <cell r="T5119" t="str">
            <v>2</v>
          </cell>
          <cell r="U5119" t="str">
            <v/>
          </cell>
          <cell r="V5119" t="str">
            <v>Offset</v>
          </cell>
        </row>
        <row r="5120">
          <cell r="B5120" t="str">
            <v>DR-000-4646</v>
          </cell>
          <cell r="C5120" t="str">
            <v>4848484552545254</v>
          </cell>
          <cell r="D5120" t="str">
            <v>000</v>
          </cell>
          <cell r="E5120">
            <v>4646</v>
          </cell>
          <cell r="F5120" t="str">
            <v>Timbres-poste</v>
          </cell>
          <cell r="G5120">
            <v>2017</v>
          </cell>
          <cell r="H5120" t="str">
            <v>Tapis de jacinthes des bois</v>
          </cell>
          <cell r="I5120" t="str">
            <v>Flore Fleurs Jacinthes du bois de Hal</v>
          </cell>
          <cell r="J5120">
            <v>4.7</v>
          </cell>
          <cell r="K5120">
            <v>1</v>
          </cell>
          <cell r="L5120">
            <v>0</v>
          </cell>
          <cell r="M5120">
            <v>0</v>
          </cell>
          <cell r="N5120">
            <v>4.7</v>
          </cell>
          <cell r="O5120">
            <v>0</v>
          </cell>
          <cell r="P5120">
            <v>0</v>
          </cell>
          <cell r="Q5120">
            <v>0</v>
          </cell>
          <cell r="R5120" t="str">
            <v/>
          </cell>
          <cell r="S5120" t="str">
            <v>11½</v>
          </cell>
          <cell r="T5120" t="str">
            <v>2</v>
          </cell>
          <cell r="U5120" t="str">
            <v/>
          </cell>
          <cell r="V5120" t="str">
            <v>Offset</v>
          </cell>
        </row>
        <row r="5121">
          <cell r="B5121" t="str">
            <v>DR-000-4647</v>
          </cell>
          <cell r="C5121" t="str">
            <v>4848484552545255</v>
          </cell>
          <cell r="D5121" t="str">
            <v>000</v>
          </cell>
          <cell r="E5121">
            <v>4647</v>
          </cell>
          <cell r="F5121" t="str">
            <v>Timbres-poste</v>
          </cell>
          <cell r="G5121">
            <v>2017</v>
          </cell>
          <cell r="H5121" t="str">
            <v>Extincteur automatique à eau (sprinkler)</v>
          </cell>
          <cell r="I5121" t="str">
            <v>Prévention des incendies</v>
          </cell>
          <cell r="J5121">
            <v>4.7</v>
          </cell>
          <cell r="K5121">
            <v>1</v>
          </cell>
          <cell r="L5121">
            <v>0</v>
          </cell>
          <cell r="M5121">
            <v>0</v>
          </cell>
          <cell r="N5121">
            <v>4.7</v>
          </cell>
          <cell r="O5121">
            <v>0</v>
          </cell>
          <cell r="P5121">
            <v>0</v>
          </cell>
          <cell r="Q5121">
            <v>0</v>
          </cell>
          <cell r="R5121" t="str">
            <v/>
          </cell>
          <cell r="S5121" t="str">
            <v>11½ sur 2 ou 3 côtés</v>
          </cell>
          <cell r="T5121" t="str">
            <v>2</v>
          </cell>
          <cell r="U5121" t="str">
            <v/>
          </cell>
          <cell r="V5121" t="str">
            <v>Offset</v>
          </cell>
        </row>
        <row r="5122">
          <cell r="B5122" t="str">
            <v>DR-000-F4647</v>
          </cell>
          <cell r="C5122" t="str">
            <v>484848457052545255</v>
          </cell>
          <cell r="D5122" t="str">
            <v>000</v>
          </cell>
          <cell r="E5122" t="str">
            <v>F4647</v>
          </cell>
          <cell r="F5122" t="str">
            <v>Timbres-poste</v>
          </cell>
          <cell r="G5122">
            <v>2017</v>
          </cell>
          <cell r="H5122" t="str">
            <v>feuillet de 5 timbres (4647 à 4651)</v>
          </cell>
          <cell r="I5122" t="str">
            <v>Prévention des incendies</v>
          </cell>
          <cell r="J5122">
            <v>22.2</v>
          </cell>
          <cell r="K5122">
            <v>1</v>
          </cell>
          <cell r="L5122">
            <v>0</v>
          </cell>
          <cell r="M5122">
            <v>0</v>
          </cell>
          <cell r="N5122">
            <v>22.2</v>
          </cell>
          <cell r="O5122">
            <v>0</v>
          </cell>
          <cell r="P5122">
            <v>0</v>
          </cell>
          <cell r="Q5122">
            <v>0</v>
          </cell>
          <cell r="R5122" t="str">
            <v/>
          </cell>
          <cell r="S5122" t="str">
            <v>11½ sur 2 ou 3 côtés</v>
          </cell>
          <cell r="T5122" t="str">
            <v/>
          </cell>
          <cell r="U5122" t="str">
            <v/>
          </cell>
          <cell r="V5122" t="str">
            <v>Offset</v>
          </cell>
        </row>
        <row r="5123">
          <cell r="B5123" t="str">
            <v>DR-000-4648</v>
          </cell>
          <cell r="C5123" t="str">
            <v>4848484552545256</v>
          </cell>
          <cell r="D5123" t="str">
            <v>000</v>
          </cell>
          <cell r="E5123">
            <v>4648</v>
          </cell>
          <cell r="F5123" t="str">
            <v>Timbres-poste</v>
          </cell>
          <cell r="G5123">
            <v>2017</v>
          </cell>
          <cell r="H5123" t="str">
            <v>Extincteur d'incendie</v>
          </cell>
          <cell r="I5123" t="str">
            <v>Prévention des incendies</v>
          </cell>
          <cell r="J5123">
            <v>4.7</v>
          </cell>
          <cell r="K5123">
            <v>1</v>
          </cell>
          <cell r="L5123">
            <v>0</v>
          </cell>
          <cell r="M5123">
            <v>0</v>
          </cell>
          <cell r="N5123">
            <v>4.7</v>
          </cell>
          <cell r="O5123">
            <v>0</v>
          </cell>
          <cell r="P5123">
            <v>0</v>
          </cell>
          <cell r="Q5123">
            <v>0</v>
          </cell>
          <cell r="R5123" t="str">
            <v/>
          </cell>
          <cell r="S5123" t="str">
            <v>11½ sur 2 ou 3 côtés</v>
          </cell>
          <cell r="T5123" t="str">
            <v>2</v>
          </cell>
          <cell r="U5123" t="str">
            <v/>
          </cell>
          <cell r="V5123" t="str">
            <v>Offset</v>
          </cell>
        </row>
        <row r="5124">
          <cell r="B5124" t="str">
            <v>DR-000-4649</v>
          </cell>
          <cell r="C5124" t="str">
            <v>4848484552545257</v>
          </cell>
          <cell r="D5124" t="str">
            <v>000</v>
          </cell>
          <cell r="E5124">
            <v>4649</v>
          </cell>
          <cell r="F5124" t="str">
            <v>Timbres-poste</v>
          </cell>
          <cell r="G5124">
            <v>2017</v>
          </cell>
          <cell r="H5124" t="str">
            <v>Détecteur de fumée</v>
          </cell>
          <cell r="I5124" t="str">
            <v>Prévention des incendies</v>
          </cell>
          <cell r="J5124">
            <v>4.7</v>
          </cell>
          <cell r="K5124">
            <v>1</v>
          </cell>
          <cell r="L5124">
            <v>0</v>
          </cell>
          <cell r="M5124">
            <v>0</v>
          </cell>
          <cell r="N5124">
            <v>4.7</v>
          </cell>
          <cell r="O5124">
            <v>0</v>
          </cell>
          <cell r="P5124">
            <v>0</v>
          </cell>
          <cell r="Q5124">
            <v>0</v>
          </cell>
          <cell r="R5124" t="str">
            <v/>
          </cell>
          <cell r="S5124" t="str">
            <v>11½ sur 2 ou 3 côtés</v>
          </cell>
          <cell r="T5124" t="str">
            <v>2</v>
          </cell>
          <cell r="U5124" t="str">
            <v/>
          </cell>
          <cell r="V5124" t="str">
            <v>Offset</v>
          </cell>
        </row>
        <row r="5125">
          <cell r="B5125" t="str">
            <v>DR-000-4650</v>
          </cell>
          <cell r="C5125" t="str">
            <v>4848484552545348</v>
          </cell>
          <cell r="D5125" t="str">
            <v>000</v>
          </cell>
          <cell r="E5125">
            <v>4650</v>
          </cell>
          <cell r="F5125" t="str">
            <v>Timbres-poste</v>
          </cell>
          <cell r="G5125">
            <v>2017</v>
          </cell>
          <cell r="H5125" t="str">
            <v>Marteau de secours</v>
          </cell>
          <cell r="I5125" t="str">
            <v>Prévention des incendies</v>
          </cell>
          <cell r="J5125">
            <v>4.7</v>
          </cell>
          <cell r="K5125">
            <v>1</v>
          </cell>
          <cell r="L5125">
            <v>0</v>
          </cell>
          <cell r="M5125">
            <v>0</v>
          </cell>
          <cell r="N5125">
            <v>4.7</v>
          </cell>
          <cell r="O5125">
            <v>0</v>
          </cell>
          <cell r="P5125">
            <v>0</v>
          </cell>
          <cell r="Q5125">
            <v>0</v>
          </cell>
          <cell r="R5125" t="str">
            <v/>
          </cell>
          <cell r="S5125" t="str">
            <v>11½ sur 2 ou 3 côtés</v>
          </cell>
          <cell r="T5125" t="str">
            <v>2</v>
          </cell>
          <cell r="U5125" t="str">
            <v/>
          </cell>
          <cell r="V5125" t="str">
            <v>Offset</v>
          </cell>
        </row>
        <row r="5126">
          <cell r="B5126" t="str">
            <v>DR-000-4651</v>
          </cell>
          <cell r="C5126" t="str">
            <v>4848484552545349</v>
          </cell>
          <cell r="D5126" t="str">
            <v>000</v>
          </cell>
          <cell r="E5126">
            <v>4651</v>
          </cell>
          <cell r="F5126" t="str">
            <v>Timbres-poste</v>
          </cell>
          <cell r="G5126">
            <v>2017</v>
          </cell>
          <cell r="H5126" t="str">
            <v>Bouche d'incendie</v>
          </cell>
          <cell r="I5126" t="str">
            <v>Prévention des incendies</v>
          </cell>
          <cell r="J5126">
            <v>4.7</v>
          </cell>
          <cell r="K5126">
            <v>1</v>
          </cell>
          <cell r="L5126">
            <v>0</v>
          </cell>
          <cell r="M5126">
            <v>0</v>
          </cell>
          <cell r="N5126">
            <v>4.7</v>
          </cell>
          <cell r="O5126">
            <v>0</v>
          </cell>
          <cell r="P5126">
            <v>0</v>
          </cell>
          <cell r="Q5126">
            <v>0</v>
          </cell>
          <cell r="R5126" t="str">
            <v/>
          </cell>
          <cell r="S5126" t="str">
            <v>11½ sur 2 ou 3 côtés</v>
          </cell>
          <cell r="T5126" t="str">
            <v>2</v>
          </cell>
          <cell r="U5126" t="str">
            <v/>
          </cell>
          <cell r="V5126" t="str">
            <v>Offset</v>
          </cell>
        </row>
        <row r="5127">
          <cell r="B5127" t="str">
            <v>DR-000-4652</v>
          </cell>
          <cell r="C5127" t="str">
            <v>4848484552545350</v>
          </cell>
          <cell r="D5127" t="str">
            <v>000</v>
          </cell>
          <cell r="E5127">
            <v>4652</v>
          </cell>
          <cell r="F5127" t="str">
            <v>Timbres-poste</v>
          </cell>
          <cell r="G5127">
            <v>2017</v>
          </cell>
          <cell r="H5127" t="str">
            <v>Carte représentant l'évolution du réchauffement de la Terre de 1950 à 2017</v>
          </cell>
          <cell r="I5127" t="str">
            <v>Ecologie. Perturbations climatiques causées par l'homme.</v>
          </cell>
          <cell r="J5127">
            <v>2.4</v>
          </cell>
          <cell r="K5127">
            <v>1</v>
          </cell>
          <cell r="L5127">
            <v>0</v>
          </cell>
          <cell r="M5127">
            <v>0</v>
          </cell>
          <cell r="N5127">
            <v>1.4</v>
          </cell>
          <cell r="O5127">
            <v>0</v>
          </cell>
          <cell r="P5127">
            <v>0</v>
          </cell>
          <cell r="Q5127">
            <v>0</v>
          </cell>
          <cell r="R5127" t="str">
            <v/>
          </cell>
          <cell r="S5127" t="str">
            <v>10¾</v>
          </cell>
          <cell r="T5127" t="str">
            <v/>
          </cell>
          <cell r="U5127" t="str">
            <v/>
          </cell>
          <cell r="V5127" t="str">
            <v>Offset</v>
          </cell>
        </row>
        <row r="5128">
          <cell r="B5128" t="str">
            <v>DR-000-F4652</v>
          </cell>
          <cell r="C5128" t="str">
            <v>484848457052545350</v>
          </cell>
          <cell r="D5128" t="str">
            <v>000</v>
          </cell>
          <cell r="E5128" t="str">
            <v>F4652</v>
          </cell>
          <cell r="F5128" t="str">
            <v>Timbres-poste</v>
          </cell>
          <cell r="G5128">
            <v>2017</v>
          </cell>
          <cell r="H5128" t="str">
            <v>Carte représentant l'évolution du réchauffement de la Terre de 1950 à 2017</v>
          </cell>
          <cell r="I5128" t="str">
            <v>Ecologie. Perturbations climatiques causées par l'homme.</v>
          </cell>
          <cell r="J5128">
            <v>12</v>
          </cell>
          <cell r="K5128">
            <v>1</v>
          </cell>
          <cell r="L5128">
            <v>0</v>
          </cell>
          <cell r="M5128">
            <v>0</v>
          </cell>
          <cell r="N5128">
            <v>7</v>
          </cell>
          <cell r="O5128">
            <v>0</v>
          </cell>
          <cell r="P5128">
            <v>0</v>
          </cell>
          <cell r="Q5128">
            <v>0</v>
          </cell>
          <cell r="R5128" t="str">
            <v/>
          </cell>
          <cell r="S5128" t="str">
            <v>10¾</v>
          </cell>
          <cell r="T5128" t="str">
            <v/>
          </cell>
          <cell r="U5128" t="str">
            <v/>
          </cell>
          <cell r="V5128" t="str">
            <v>Offset</v>
          </cell>
        </row>
        <row r="5129">
          <cell r="B5129" t="str">
            <v>DR-000-4653</v>
          </cell>
          <cell r="C5129" t="str">
            <v>4848484552545351</v>
          </cell>
          <cell r="D5129" t="str">
            <v>000</v>
          </cell>
          <cell r="E5129">
            <v>4653</v>
          </cell>
          <cell r="F5129" t="str">
            <v>Timbres-poste</v>
          </cell>
          <cell r="G5129">
            <v>2017</v>
          </cell>
          <cell r="H5129" t="str">
            <v>Evocation du but de la Conférence de Paris de 2015 sur le climat</v>
          </cell>
          <cell r="I5129" t="str">
            <v>Ecologie. Perturbations climatiques causées par l'homme.</v>
          </cell>
          <cell r="J5129">
            <v>2.4</v>
          </cell>
          <cell r="K5129">
            <v>1</v>
          </cell>
          <cell r="L5129">
            <v>0</v>
          </cell>
          <cell r="M5129">
            <v>0</v>
          </cell>
          <cell r="N5129">
            <v>1.4</v>
          </cell>
          <cell r="O5129">
            <v>0</v>
          </cell>
          <cell r="P5129">
            <v>0</v>
          </cell>
          <cell r="Q5129">
            <v>0</v>
          </cell>
          <cell r="R5129" t="str">
            <v/>
          </cell>
          <cell r="S5129" t="str">
            <v>10¾</v>
          </cell>
          <cell r="T5129" t="str">
            <v/>
          </cell>
          <cell r="U5129" t="str">
            <v/>
          </cell>
          <cell r="V5129" t="str">
            <v>Offset</v>
          </cell>
        </row>
        <row r="5130">
          <cell r="B5130" t="str">
            <v>DR-000-4654</v>
          </cell>
          <cell r="C5130" t="str">
            <v>4848484552545352</v>
          </cell>
          <cell r="D5130" t="str">
            <v>000</v>
          </cell>
          <cell r="E5130">
            <v>4654</v>
          </cell>
          <cell r="F5130" t="str">
            <v>Timbres-poste</v>
          </cell>
          <cell r="G5130">
            <v>2017</v>
          </cell>
          <cell r="H5130" t="str">
            <v>(1) Europe</v>
          </cell>
          <cell r="I5130" t="str">
            <v>Pas coté</v>
          </cell>
          <cell r="J5130">
            <v>0</v>
          </cell>
          <cell r="K5130">
            <v>1</v>
          </cell>
          <cell r="L5130">
            <v>0</v>
          </cell>
          <cell r="M5130">
            <v>0</v>
          </cell>
          <cell r="N5130">
            <v>0</v>
          </cell>
          <cell r="O5130">
            <v>0</v>
          </cell>
          <cell r="P5130">
            <v>0</v>
          </cell>
          <cell r="Q5130">
            <v>0</v>
          </cell>
          <cell r="R5130" t="str">
            <v>???????????</v>
          </cell>
          <cell r="S5130" t="str">
            <v>10¾</v>
          </cell>
          <cell r="T5130" t="str">
            <v>(1) Europe</v>
          </cell>
          <cell r="U5130" t="str">
            <v/>
          </cell>
          <cell r="V5130" t="str">
            <v>Offset</v>
          </cell>
        </row>
        <row r="5131">
          <cell r="B5131" t="str">
            <v>DR-000-4655</v>
          </cell>
          <cell r="C5131" t="str">
            <v>4848484552545353</v>
          </cell>
          <cell r="D5131" t="str">
            <v>000</v>
          </cell>
          <cell r="E5131">
            <v>4655</v>
          </cell>
          <cell r="F5131" t="str">
            <v>Timbres-poste</v>
          </cell>
          <cell r="G5131">
            <v>2017</v>
          </cell>
          <cell r="H5131" t="str">
            <v>Monument aux morts</v>
          </cell>
          <cell r="I5131" t="str">
            <v xml:space="preserve"> </v>
          </cell>
          <cell r="J5131">
            <v>2.4</v>
          </cell>
          <cell r="K5131">
            <v>1</v>
          </cell>
          <cell r="L5131">
            <v>0</v>
          </cell>
          <cell r="M5131">
            <v>0</v>
          </cell>
          <cell r="N5131">
            <v>2.4</v>
          </cell>
          <cell r="O5131">
            <v>0</v>
          </cell>
          <cell r="P5131">
            <v>0</v>
          </cell>
          <cell r="Q5131">
            <v>0</v>
          </cell>
          <cell r="R5131" t="str">
            <v/>
          </cell>
          <cell r="S5131" t="str">
            <v>11½</v>
          </cell>
          <cell r="T5131" t="str">
            <v>1</v>
          </cell>
          <cell r="U5131" t="str">
            <v/>
          </cell>
          <cell r="V5131" t="str">
            <v>Taille-douce et héliogravure</v>
          </cell>
        </row>
        <row r="5132">
          <cell r="B5132" t="str">
            <v>DR-000-F4655</v>
          </cell>
          <cell r="C5132" t="str">
            <v>484848457052545353</v>
          </cell>
          <cell r="D5132" t="str">
            <v>000</v>
          </cell>
          <cell r="E5132" t="str">
            <v>F4655</v>
          </cell>
          <cell r="F5132" t="str">
            <v>Timbres-poste</v>
          </cell>
          <cell r="G5132">
            <v>2017</v>
          </cell>
          <cell r="H5132" t="str">
            <v>feuillet de 5 timbres (4655 à 4659)</v>
          </cell>
          <cell r="I5132" t="str">
            <v>architecture les plus belles place de la ville d'Eupen</v>
          </cell>
          <cell r="J5132">
            <v>22.2</v>
          </cell>
          <cell r="K5132">
            <v>1</v>
          </cell>
          <cell r="L5132">
            <v>0</v>
          </cell>
          <cell r="M5132">
            <v>0</v>
          </cell>
          <cell r="N5132">
            <v>22.2</v>
          </cell>
          <cell r="O5132">
            <v>0</v>
          </cell>
          <cell r="P5132">
            <v>0</v>
          </cell>
          <cell r="Q5132">
            <v>0</v>
          </cell>
          <cell r="R5132" t="str">
            <v/>
          </cell>
          <cell r="S5132" t="str">
            <v>11½</v>
          </cell>
          <cell r="T5132" t="str">
            <v/>
          </cell>
          <cell r="U5132" t="str">
            <v/>
          </cell>
          <cell r="V5132" t="str">
            <v>Taille-douce et héliogravure</v>
          </cell>
        </row>
        <row r="5133">
          <cell r="B5133" t="str">
            <v>DR-000-4656</v>
          </cell>
          <cell r="C5133" t="str">
            <v>4848484552545354</v>
          </cell>
          <cell r="D5133" t="str">
            <v>000</v>
          </cell>
          <cell r="E5133">
            <v>4656</v>
          </cell>
          <cell r="F5133" t="str">
            <v>Timbres-poste</v>
          </cell>
          <cell r="G5133">
            <v>2017</v>
          </cell>
          <cell r="H5133" t="str">
            <v>Couvent des Soeurs franciscaines</v>
          </cell>
          <cell r="I5133" t="str">
            <v xml:space="preserve"> </v>
          </cell>
          <cell r="J5133">
            <v>2.4</v>
          </cell>
          <cell r="K5133">
            <v>1</v>
          </cell>
          <cell r="L5133">
            <v>0</v>
          </cell>
          <cell r="M5133">
            <v>0</v>
          </cell>
          <cell r="N5133">
            <v>2.4</v>
          </cell>
          <cell r="O5133">
            <v>0</v>
          </cell>
          <cell r="P5133">
            <v>0</v>
          </cell>
          <cell r="Q5133">
            <v>0</v>
          </cell>
          <cell r="R5133" t="str">
            <v/>
          </cell>
          <cell r="S5133" t="str">
            <v>11½</v>
          </cell>
          <cell r="T5133" t="str">
            <v>1</v>
          </cell>
          <cell r="U5133" t="str">
            <v/>
          </cell>
          <cell r="V5133" t="str">
            <v>Taille-douce et héliogravure</v>
          </cell>
        </row>
        <row r="5134">
          <cell r="B5134" t="str">
            <v>DR-000-4657</v>
          </cell>
          <cell r="C5134" t="str">
            <v>4848484552545355</v>
          </cell>
          <cell r="D5134" t="str">
            <v>000</v>
          </cell>
          <cell r="E5134">
            <v>4657</v>
          </cell>
          <cell r="F5134" t="str">
            <v>Timbres-poste</v>
          </cell>
          <cell r="G5134">
            <v>2017</v>
          </cell>
          <cell r="H5134" t="str">
            <v>Ancienne maison de marchand</v>
          </cell>
          <cell r="I5134" t="str">
            <v xml:space="preserve"> </v>
          </cell>
          <cell r="J5134">
            <v>2.4</v>
          </cell>
          <cell r="K5134">
            <v>1</v>
          </cell>
          <cell r="L5134">
            <v>0</v>
          </cell>
          <cell r="M5134">
            <v>0</v>
          </cell>
          <cell r="N5134">
            <v>2.4</v>
          </cell>
          <cell r="O5134">
            <v>0</v>
          </cell>
          <cell r="P5134">
            <v>0</v>
          </cell>
          <cell r="Q5134">
            <v>0</v>
          </cell>
          <cell r="R5134" t="str">
            <v/>
          </cell>
          <cell r="S5134" t="str">
            <v>11½</v>
          </cell>
          <cell r="T5134" t="str">
            <v>1</v>
          </cell>
          <cell r="U5134" t="str">
            <v/>
          </cell>
          <cell r="V5134" t="str">
            <v>Taille-douce et héliogravure</v>
          </cell>
        </row>
        <row r="5135">
          <cell r="B5135" t="str">
            <v>DR-000-4658</v>
          </cell>
          <cell r="C5135" t="str">
            <v>4848484552545356</v>
          </cell>
          <cell r="D5135" t="str">
            <v>000</v>
          </cell>
          <cell r="E5135">
            <v>4658</v>
          </cell>
          <cell r="F5135" t="str">
            <v>Timbres-poste</v>
          </cell>
          <cell r="G5135">
            <v>2017</v>
          </cell>
          <cell r="H5135" t="str">
            <v>Eglise Saint-Nicolas</v>
          </cell>
          <cell r="I5135" t="str">
            <v xml:space="preserve"> </v>
          </cell>
          <cell r="J5135">
            <v>2.4</v>
          </cell>
          <cell r="K5135">
            <v>1</v>
          </cell>
          <cell r="L5135">
            <v>0</v>
          </cell>
          <cell r="M5135">
            <v>0</v>
          </cell>
          <cell r="N5135">
            <v>2.4</v>
          </cell>
          <cell r="O5135">
            <v>0</v>
          </cell>
          <cell r="P5135">
            <v>0</v>
          </cell>
          <cell r="Q5135">
            <v>0</v>
          </cell>
          <cell r="R5135" t="str">
            <v/>
          </cell>
          <cell r="S5135" t="str">
            <v>11½</v>
          </cell>
          <cell r="T5135" t="str">
            <v>1</v>
          </cell>
          <cell r="U5135" t="str">
            <v/>
          </cell>
          <cell r="V5135" t="str">
            <v>Taille-douce et héliogravure</v>
          </cell>
        </row>
        <row r="5136">
          <cell r="B5136" t="str">
            <v>DR-000-4659</v>
          </cell>
          <cell r="C5136" t="str">
            <v>4848484552545357</v>
          </cell>
          <cell r="D5136" t="str">
            <v>000</v>
          </cell>
          <cell r="E5136">
            <v>4659</v>
          </cell>
          <cell r="F5136" t="str">
            <v>Timbres-poste</v>
          </cell>
          <cell r="G5136">
            <v>2017</v>
          </cell>
          <cell r="H5136" t="str">
            <v>Hôtel de ville</v>
          </cell>
          <cell r="I5136" t="str">
            <v xml:space="preserve"> </v>
          </cell>
          <cell r="J5136">
            <v>2.4</v>
          </cell>
          <cell r="K5136">
            <v>1</v>
          </cell>
          <cell r="L5136">
            <v>0</v>
          </cell>
          <cell r="M5136">
            <v>0</v>
          </cell>
          <cell r="N5136">
            <v>2.4</v>
          </cell>
          <cell r="O5136">
            <v>0</v>
          </cell>
          <cell r="P5136">
            <v>0</v>
          </cell>
          <cell r="Q5136">
            <v>0</v>
          </cell>
          <cell r="R5136" t="str">
            <v/>
          </cell>
          <cell r="S5136" t="str">
            <v>11½</v>
          </cell>
          <cell r="T5136" t="str">
            <v>1</v>
          </cell>
          <cell r="U5136" t="str">
            <v/>
          </cell>
          <cell r="V5136" t="str">
            <v>Taille-douce et héliogravure</v>
          </cell>
        </row>
        <row r="5137">
          <cell r="B5137" t="str">
            <v>DR-000-4660</v>
          </cell>
          <cell r="C5137" t="str">
            <v>4848484552545448</v>
          </cell>
          <cell r="D5137" t="str">
            <v>000</v>
          </cell>
          <cell r="E5137">
            <v>4660</v>
          </cell>
          <cell r="F5137" t="str">
            <v>Timbres-poste</v>
          </cell>
          <cell r="G5137">
            <v>2017</v>
          </cell>
          <cell r="H5137" t="str">
            <v>Porte de l'église du Château de Wittemberg</v>
          </cell>
          <cell r="I5137" t="str">
            <v xml:space="preserve"> </v>
          </cell>
          <cell r="J5137">
            <v>10.5</v>
          </cell>
          <cell r="K5137">
            <v>1</v>
          </cell>
          <cell r="L5137">
            <v>0</v>
          </cell>
          <cell r="M5137">
            <v>0</v>
          </cell>
          <cell r="N5137">
            <v>10.5</v>
          </cell>
          <cell r="O5137">
            <v>0</v>
          </cell>
          <cell r="P5137">
            <v>0</v>
          </cell>
          <cell r="Q5137">
            <v>0</v>
          </cell>
          <cell r="R5137" t="str">
            <v/>
          </cell>
          <cell r="S5137" t="str">
            <v>11½</v>
          </cell>
          <cell r="T5137" t="str">
            <v>3 (Europe)</v>
          </cell>
          <cell r="U5137" t="str">
            <v/>
          </cell>
          <cell r="V5137" t="str">
            <v>Taille-douce et héliogravure</v>
          </cell>
        </row>
        <row r="5138">
          <cell r="B5138" t="str">
            <v>DR-000-F4660</v>
          </cell>
          <cell r="C5138" t="str">
            <v>484848457052545448</v>
          </cell>
          <cell r="D5138" t="str">
            <v>000</v>
          </cell>
          <cell r="E5138" t="str">
            <v>F4660</v>
          </cell>
          <cell r="F5138" t="str">
            <v>Timbres-poste</v>
          </cell>
          <cell r="G5138">
            <v>2017</v>
          </cell>
          <cell r="H5138" t="str">
            <v>feuillet de 2 timbres (4660 à 4661)</v>
          </cell>
          <cell r="I5138" t="str">
            <v/>
          </cell>
          <cell r="J5138">
            <v>20.3</v>
          </cell>
          <cell r="K5138">
            <v>1</v>
          </cell>
          <cell r="L5138">
            <v>0</v>
          </cell>
          <cell r="M5138">
            <v>0</v>
          </cell>
          <cell r="N5138">
            <v>20.3</v>
          </cell>
          <cell r="O5138">
            <v>0</v>
          </cell>
          <cell r="P5138">
            <v>0</v>
          </cell>
          <cell r="Q5138">
            <v>0</v>
          </cell>
          <cell r="R5138" t="str">
            <v/>
          </cell>
          <cell r="S5138" t="str">
            <v>11½</v>
          </cell>
          <cell r="T5138" t="str">
            <v/>
          </cell>
          <cell r="U5138" t="str">
            <v/>
          </cell>
          <cell r="V5138" t="str">
            <v>Taille-douce et héliogravure</v>
          </cell>
        </row>
        <row r="5139">
          <cell r="B5139" t="str">
            <v>DR-000-4661</v>
          </cell>
          <cell r="C5139" t="str">
            <v>4848484552545449</v>
          </cell>
          <cell r="D5139" t="str">
            <v>000</v>
          </cell>
          <cell r="E5139">
            <v>4661</v>
          </cell>
          <cell r="F5139" t="str">
            <v>Timbres-poste</v>
          </cell>
          <cell r="G5139">
            <v>2017</v>
          </cell>
          <cell r="H5139" t="str">
            <v>Portrait de Martin Luther (gravure de Lucas Cranach l'Ancien)</v>
          </cell>
          <cell r="I5139" t="str">
            <v xml:space="preserve"> </v>
          </cell>
          <cell r="J5139">
            <v>10.5</v>
          </cell>
          <cell r="K5139">
            <v>1</v>
          </cell>
          <cell r="L5139">
            <v>0</v>
          </cell>
          <cell r="M5139">
            <v>0</v>
          </cell>
          <cell r="N5139">
            <v>10.5</v>
          </cell>
          <cell r="O5139">
            <v>0</v>
          </cell>
          <cell r="P5139">
            <v>0</v>
          </cell>
          <cell r="Q5139">
            <v>0</v>
          </cell>
          <cell r="R5139" t="str">
            <v/>
          </cell>
          <cell r="S5139" t="str">
            <v>11½</v>
          </cell>
          <cell r="T5139" t="str">
            <v>3 (Europe)</v>
          </cell>
          <cell r="U5139" t="str">
            <v/>
          </cell>
          <cell r="V5139" t="str">
            <v>Taille-douce et héliogravure</v>
          </cell>
        </row>
        <row r="5140">
          <cell r="B5140" t="str">
            <v>DR-000-4662</v>
          </cell>
          <cell r="C5140" t="str">
            <v>4848484552545450</v>
          </cell>
          <cell r="D5140" t="str">
            <v>000</v>
          </cell>
          <cell r="E5140">
            <v>4662</v>
          </cell>
          <cell r="F5140" t="str">
            <v>Timbres-poste</v>
          </cell>
          <cell r="G5140">
            <v>2017</v>
          </cell>
          <cell r="H5140" t="str">
            <v>Adolphe Quetelet (Indice de Masse Corporelle IMC)</v>
          </cell>
          <cell r="I5140" t="str">
            <v xml:space="preserve"> </v>
          </cell>
          <cell r="J5140">
            <v>3.7</v>
          </cell>
          <cell r="K5140">
            <v>1</v>
          </cell>
          <cell r="L5140">
            <v>0</v>
          </cell>
          <cell r="M5140">
            <v>0</v>
          </cell>
          <cell r="N5140">
            <v>3.7</v>
          </cell>
          <cell r="O5140">
            <v>0</v>
          </cell>
          <cell r="P5140">
            <v>0</v>
          </cell>
          <cell r="Q5140">
            <v>0</v>
          </cell>
          <cell r="R5140" t="str">
            <v/>
          </cell>
          <cell r="S5140" t="str">
            <v>11½</v>
          </cell>
          <cell r="T5140" t="str">
            <v>1 (Europe)</v>
          </cell>
          <cell r="U5140" t="str">
            <v/>
          </cell>
          <cell r="V5140" t="str">
            <v>Héliogravure</v>
          </cell>
        </row>
        <row r="5141">
          <cell r="B5141" t="str">
            <v>DR-000-F4662</v>
          </cell>
          <cell r="C5141" t="str">
            <v>484848457052545450</v>
          </cell>
          <cell r="D5141" t="str">
            <v>000</v>
          </cell>
          <cell r="E5141" t="str">
            <v>F4662</v>
          </cell>
          <cell r="F5141" t="str">
            <v>Timbres-poste</v>
          </cell>
          <cell r="G5141">
            <v>2017</v>
          </cell>
          <cell r="H5141" t="str">
            <v>feuillet de 5 timbres (4662 à 4666)</v>
          </cell>
          <cell r="I5141" t="str">
            <v>Santé. Avancées médicales en Belgique</v>
          </cell>
          <cell r="J5141">
            <v>17</v>
          </cell>
          <cell r="K5141">
            <v>1</v>
          </cell>
          <cell r="L5141">
            <v>0</v>
          </cell>
          <cell r="M5141">
            <v>0</v>
          </cell>
          <cell r="N5141">
            <v>17</v>
          </cell>
          <cell r="O5141">
            <v>0</v>
          </cell>
          <cell r="P5141">
            <v>0</v>
          </cell>
          <cell r="Q5141">
            <v>0</v>
          </cell>
          <cell r="R5141" t="str">
            <v/>
          </cell>
          <cell r="S5141" t="str">
            <v>11½</v>
          </cell>
          <cell r="T5141" t="str">
            <v/>
          </cell>
          <cell r="U5141" t="str">
            <v/>
          </cell>
          <cell r="V5141" t="str">
            <v>Héliogravure</v>
          </cell>
        </row>
        <row r="5142">
          <cell r="B5142" t="str">
            <v>DR-000-4663</v>
          </cell>
          <cell r="C5142" t="str">
            <v>4848484552545451</v>
          </cell>
          <cell r="D5142" t="str">
            <v>000</v>
          </cell>
          <cell r="E5142">
            <v>4663</v>
          </cell>
          <cell r="F5142" t="str">
            <v>Timbres-poste</v>
          </cell>
          <cell r="G5142">
            <v>2017</v>
          </cell>
          <cell r="H5142" t="str">
            <v>Albin Lambotte (traitement opératoire des fractures)</v>
          </cell>
          <cell r="I5142" t="str">
            <v xml:space="preserve"> </v>
          </cell>
          <cell r="J5142">
            <v>3.7</v>
          </cell>
          <cell r="K5142">
            <v>1</v>
          </cell>
          <cell r="L5142">
            <v>0</v>
          </cell>
          <cell r="M5142">
            <v>0</v>
          </cell>
          <cell r="N5142">
            <v>3.7</v>
          </cell>
          <cell r="O5142">
            <v>0</v>
          </cell>
          <cell r="P5142">
            <v>0</v>
          </cell>
          <cell r="Q5142">
            <v>0</v>
          </cell>
          <cell r="R5142" t="str">
            <v/>
          </cell>
          <cell r="S5142" t="str">
            <v>11½</v>
          </cell>
          <cell r="T5142" t="str">
            <v>1 (Europe)</v>
          </cell>
          <cell r="U5142" t="str">
            <v/>
          </cell>
          <cell r="V5142" t="str">
            <v>Héliogravure</v>
          </cell>
        </row>
        <row r="5143">
          <cell r="B5143" t="str">
            <v>DR-000-4664</v>
          </cell>
          <cell r="C5143" t="str">
            <v>4848484552545452</v>
          </cell>
          <cell r="D5143" t="str">
            <v>000</v>
          </cell>
          <cell r="E5143">
            <v>4664</v>
          </cell>
          <cell r="F5143" t="str">
            <v>Timbres-poste</v>
          </cell>
          <cell r="G5143">
            <v>2017</v>
          </cell>
          <cell r="H5143" t="str">
            <v>Alfons Vandoninck (lait anti-moustiques)</v>
          </cell>
          <cell r="I5143" t="str">
            <v xml:space="preserve"> </v>
          </cell>
          <cell r="J5143">
            <v>3.7</v>
          </cell>
          <cell r="K5143">
            <v>1</v>
          </cell>
          <cell r="L5143">
            <v>0</v>
          </cell>
          <cell r="M5143">
            <v>0</v>
          </cell>
          <cell r="N5143">
            <v>3.7</v>
          </cell>
          <cell r="O5143">
            <v>0</v>
          </cell>
          <cell r="P5143">
            <v>0</v>
          </cell>
          <cell r="Q5143">
            <v>0</v>
          </cell>
          <cell r="R5143" t="str">
            <v/>
          </cell>
          <cell r="S5143" t="str">
            <v>11½</v>
          </cell>
          <cell r="T5143" t="str">
            <v>1 (Europe)</v>
          </cell>
          <cell r="U5143" t="str">
            <v/>
          </cell>
          <cell r="V5143" t="str">
            <v>Héliogravure</v>
          </cell>
        </row>
        <row r="5144">
          <cell r="B5144" t="str">
            <v>DR-000-4665</v>
          </cell>
          <cell r="C5144" t="str">
            <v>4848484552545453</v>
          </cell>
          <cell r="D5144" t="str">
            <v>000</v>
          </cell>
          <cell r="E5144">
            <v>4665</v>
          </cell>
          <cell r="F5144" t="str">
            <v>Timbres-poste</v>
          </cell>
          <cell r="G5144">
            <v>2017</v>
          </cell>
          <cell r="H5144" t="str">
            <v>Albert Hustin (méthode de conservation du sang)</v>
          </cell>
          <cell r="I5144" t="str">
            <v xml:space="preserve"> </v>
          </cell>
          <cell r="J5144">
            <v>3.7</v>
          </cell>
          <cell r="K5144">
            <v>1</v>
          </cell>
          <cell r="L5144">
            <v>0</v>
          </cell>
          <cell r="M5144">
            <v>0</v>
          </cell>
          <cell r="N5144">
            <v>3.7</v>
          </cell>
          <cell r="O5144">
            <v>0</v>
          </cell>
          <cell r="P5144">
            <v>0</v>
          </cell>
          <cell r="Q5144">
            <v>0</v>
          </cell>
          <cell r="R5144" t="str">
            <v/>
          </cell>
          <cell r="S5144" t="str">
            <v>11½</v>
          </cell>
          <cell r="T5144" t="str">
            <v>1 (Europe)</v>
          </cell>
          <cell r="U5144" t="str">
            <v/>
          </cell>
          <cell r="V5144" t="str">
            <v>Héliogravure</v>
          </cell>
        </row>
        <row r="5145">
          <cell r="B5145" t="str">
            <v>DR-000-4666</v>
          </cell>
          <cell r="C5145" t="str">
            <v>4848484552545454</v>
          </cell>
          <cell r="D5145" t="str">
            <v>000</v>
          </cell>
          <cell r="E5145">
            <v>4666</v>
          </cell>
          <cell r="F5145" t="str">
            <v>Timbres-poste</v>
          </cell>
          <cell r="G5145">
            <v>2017</v>
          </cell>
          <cell r="H5145" t="str">
            <v>Ferdinand Peeters (pilule contraceptive)</v>
          </cell>
          <cell r="I5145" t="str">
            <v xml:space="preserve"> </v>
          </cell>
          <cell r="J5145">
            <v>3.7</v>
          </cell>
          <cell r="K5145">
            <v>1</v>
          </cell>
          <cell r="L5145">
            <v>0</v>
          </cell>
          <cell r="M5145">
            <v>0</v>
          </cell>
          <cell r="N5145">
            <v>3.7</v>
          </cell>
          <cell r="O5145">
            <v>0</v>
          </cell>
          <cell r="P5145">
            <v>0</v>
          </cell>
          <cell r="Q5145">
            <v>0</v>
          </cell>
          <cell r="R5145" t="str">
            <v/>
          </cell>
          <cell r="S5145" t="str">
            <v>11½</v>
          </cell>
          <cell r="T5145" t="str">
            <v>1 (Europe)</v>
          </cell>
          <cell r="U5145" t="str">
            <v/>
          </cell>
          <cell r="V5145" t="str">
            <v>Héliogravure</v>
          </cell>
        </row>
        <row r="5146">
          <cell r="B5146" t="str">
            <v>DR-000-4667</v>
          </cell>
          <cell r="C5146" t="str">
            <v>4848484552545455</v>
          </cell>
          <cell r="D5146" t="str">
            <v>000</v>
          </cell>
          <cell r="E5146">
            <v>4667</v>
          </cell>
          <cell r="F5146" t="str">
            <v>Timbres-poste</v>
          </cell>
          <cell r="G5146">
            <v>2017</v>
          </cell>
          <cell r="H5146" t="str">
            <v>Odiel Defraeye (1912)</v>
          </cell>
          <cell r="I5146" t="str">
            <v xml:space="preserve"> </v>
          </cell>
          <cell r="J5146">
            <v>2.4</v>
          </cell>
          <cell r="K5146">
            <v>1</v>
          </cell>
          <cell r="L5146">
            <v>0</v>
          </cell>
          <cell r="M5146">
            <v>0</v>
          </cell>
          <cell r="N5146">
            <v>2.4</v>
          </cell>
          <cell r="O5146">
            <v>0</v>
          </cell>
          <cell r="P5146">
            <v>0</v>
          </cell>
          <cell r="Q5146">
            <v>0</v>
          </cell>
          <cell r="R5146" t="str">
            <v/>
          </cell>
          <cell r="S5146" t="str">
            <v>11½</v>
          </cell>
          <cell r="T5146" t="str">
            <v>1</v>
          </cell>
          <cell r="U5146" t="str">
            <v/>
          </cell>
          <cell r="V5146" t="str">
            <v>Offset</v>
          </cell>
        </row>
        <row r="5147">
          <cell r="B5147" t="str">
            <v>DR-000-F4667</v>
          </cell>
          <cell r="C5147" t="str">
            <v>484848457052545455</v>
          </cell>
          <cell r="D5147" t="str">
            <v>000</v>
          </cell>
          <cell r="E5147" t="str">
            <v>F4667</v>
          </cell>
          <cell r="F5147" t="str">
            <v>Timbres-poste</v>
          </cell>
          <cell r="G5147">
            <v>2017</v>
          </cell>
          <cell r="H5147" t="str">
            <v>feuillet de 10 timbres (4667 à 4676)</v>
          </cell>
          <cell r="I5147" t="str">
            <v>Sport Personnalités dix vainqueurs belges du Tour de France</v>
          </cell>
          <cell r="J5147">
            <v>22.2</v>
          </cell>
          <cell r="K5147">
            <v>1</v>
          </cell>
          <cell r="L5147">
            <v>0</v>
          </cell>
          <cell r="M5147">
            <v>0</v>
          </cell>
          <cell r="N5147">
            <v>22.2</v>
          </cell>
          <cell r="O5147">
            <v>0</v>
          </cell>
          <cell r="P5147">
            <v>0</v>
          </cell>
          <cell r="Q5147">
            <v>0</v>
          </cell>
          <cell r="R5147" t="str">
            <v/>
          </cell>
          <cell r="S5147" t="str">
            <v>11½</v>
          </cell>
          <cell r="T5147" t="str">
            <v/>
          </cell>
          <cell r="U5147" t="str">
            <v/>
          </cell>
          <cell r="V5147" t="str">
            <v>Offset</v>
          </cell>
        </row>
        <row r="5148">
          <cell r="B5148" t="str">
            <v>DR-000-4668</v>
          </cell>
          <cell r="C5148" t="str">
            <v>4848484552545456</v>
          </cell>
          <cell r="D5148" t="str">
            <v>000</v>
          </cell>
          <cell r="E5148">
            <v>4668</v>
          </cell>
          <cell r="F5148" t="str">
            <v>Timbres-poste</v>
          </cell>
          <cell r="G5148">
            <v>2017</v>
          </cell>
          <cell r="H5148" t="str">
            <v>Philippe Thys (1913, 1914 et 1920)</v>
          </cell>
          <cell r="I5148" t="str">
            <v xml:space="preserve"> </v>
          </cell>
          <cell r="J5148">
            <v>2.4</v>
          </cell>
          <cell r="K5148">
            <v>1</v>
          </cell>
          <cell r="L5148">
            <v>0</v>
          </cell>
          <cell r="M5148">
            <v>0</v>
          </cell>
          <cell r="N5148">
            <v>2.4</v>
          </cell>
          <cell r="O5148">
            <v>0</v>
          </cell>
          <cell r="P5148">
            <v>0</v>
          </cell>
          <cell r="Q5148">
            <v>0</v>
          </cell>
          <cell r="R5148" t="str">
            <v/>
          </cell>
          <cell r="S5148" t="str">
            <v>11½</v>
          </cell>
          <cell r="T5148" t="str">
            <v>1</v>
          </cell>
          <cell r="U5148" t="str">
            <v/>
          </cell>
          <cell r="V5148" t="str">
            <v>Offset</v>
          </cell>
        </row>
        <row r="5149">
          <cell r="B5149" t="str">
            <v>DR-000-4669</v>
          </cell>
          <cell r="C5149" t="str">
            <v>4848484552545457</v>
          </cell>
          <cell r="D5149" t="str">
            <v>000</v>
          </cell>
          <cell r="E5149">
            <v>4669</v>
          </cell>
          <cell r="F5149" t="str">
            <v>Timbres-poste</v>
          </cell>
          <cell r="G5149">
            <v>2017</v>
          </cell>
          <cell r="H5149" t="str">
            <v>Firmin Lambot (1919 et 1922)</v>
          </cell>
          <cell r="I5149" t="str">
            <v xml:space="preserve"> </v>
          </cell>
          <cell r="J5149">
            <v>2.4</v>
          </cell>
          <cell r="K5149">
            <v>1</v>
          </cell>
          <cell r="L5149">
            <v>0</v>
          </cell>
          <cell r="M5149">
            <v>0</v>
          </cell>
          <cell r="N5149">
            <v>2.4</v>
          </cell>
          <cell r="O5149">
            <v>0</v>
          </cell>
          <cell r="P5149">
            <v>0</v>
          </cell>
          <cell r="Q5149">
            <v>0</v>
          </cell>
          <cell r="R5149" t="str">
            <v/>
          </cell>
          <cell r="S5149" t="str">
            <v>11½</v>
          </cell>
          <cell r="T5149" t="str">
            <v>1</v>
          </cell>
          <cell r="U5149" t="str">
            <v/>
          </cell>
          <cell r="V5149" t="str">
            <v>Offset</v>
          </cell>
        </row>
        <row r="5150">
          <cell r="B5150" t="str">
            <v>DR-000-4670</v>
          </cell>
          <cell r="C5150" t="str">
            <v>4848484552545548</v>
          </cell>
          <cell r="D5150" t="str">
            <v>000</v>
          </cell>
          <cell r="E5150">
            <v>4670</v>
          </cell>
          <cell r="F5150" t="str">
            <v>Timbres-poste</v>
          </cell>
          <cell r="G5150">
            <v>2017</v>
          </cell>
          <cell r="H5150" t="str">
            <v>Léon Scieur (1921)</v>
          </cell>
          <cell r="I5150" t="str">
            <v xml:space="preserve"> </v>
          </cell>
          <cell r="J5150">
            <v>2.4</v>
          </cell>
          <cell r="K5150">
            <v>1</v>
          </cell>
          <cell r="L5150">
            <v>0</v>
          </cell>
          <cell r="M5150">
            <v>0</v>
          </cell>
          <cell r="N5150">
            <v>2.4</v>
          </cell>
          <cell r="O5150">
            <v>0</v>
          </cell>
          <cell r="P5150">
            <v>0</v>
          </cell>
          <cell r="Q5150">
            <v>0</v>
          </cell>
          <cell r="R5150" t="str">
            <v/>
          </cell>
          <cell r="S5150" t="str">
            <v>11½</v>
          </cell>
          <cell r="T5150" t="str">
            <v>1</v>
          </cell>
          <cell r="U5150" t="str">
            <v/>
          </cell>
          <cell r="V5150" t="str">
            <v>Offset</v>
          </cell>
        </row>
        <row r="5151">
          <cell r="B5151" t="str">
            <v>DR-000-4671</v>
          </cell>
          <cell r="C5151" t="str">
            <v>4848484552545549</v>
          </cell>
          <cell r="D5151" t="str">
            <v>000</v>
          </cell>
          <cell r="E5151">
            <v>4671</v>
          </cell>
          <cell r="F5151" t="str">
            <v>Timbres-poste</v>
          </cell>
          <cell r="G5151">
            <v>2017</v>
          </cell>
          <cell r="H5151" t="str">
            <v>Lucien Buyze (1926)</v>
          </cell>
          <cell r="I5151" t="str">
            <v xml:space="preserve"> </v>
          </cell>
          <cell r="J5151">
            <v>2.4</v>
          </cell>
          <cell r="K5151">
            <v>1</v>
          </cell>
          <cell r="L5151">
            <v>0</v>
          </cell>
          <cell r="M5151">
            <v>0</v>
          </cell>
          <cell r="N5151">
            <v>2.4</v>
          </cell>
          <cell r="O5151">
            <v>0</v>
          </cell>
          <cell r="P5151">
            <v>0</v>
          </cell>
          <cell r="Q5151">
            <v>0</v>
          </cell>
          <cell r="R5151" t="str">
            <v/>
          </cell>
          <cell r="S5151" t="str">
            <v>11½</v>
          </cell>
          <cell r="T5151" t="str">
            <v>1</v>
          </cell>
          <cell r="U5151" t="str">
            <v/>
          </cell>
          <cell r="V5151" t="str">
            <v>Offset</v>
          </cell>
        </row>
        <row r="5152">
          <cell r="B5152" t="str">
            <v>DR-000-4672</v>
          </cell>
          <cell r="C5152" t="str">
            <v>4848484552545550</v>
          </cell>
          <cell r="D5152" t="str">
            <v>000</v>
          </cell>
          <cell r="E5152">
            <v>4672</v>
          </cell>
          <cell r="F5152" t="str">
            <v>Timbres-poste</v>
          </cell>
          <cell r="G5152">
            <v>2017</v>
          </cell>
          <cell r="H5152" t="str">
            <v>Maurice Dewaele (1929)</v>
          </cell>
          <cell r="I5152" t="str">
            <v xml:space="preserve"> </v>
          </cell>
          <cell r="J5152">
            <v>2.4</v>
          </cell>
          <cell r="K5152">
            <v>1</v>
          </cell>
          <cell r="L5152">
            <v>0</v>
          </cell>
          <cell r="M5152">
            <v>0</v>
          </cell>
          <cell r="N5152">
            <v>2.4</v>
          </cell>
          <cell r="O5152">
            <v>0</v>
          </cell>
          <cell r="P5152">
            <v>0</v>
          </cell>
          <cell r="Q5152">
            <v>0</v>
          </cell>
          <cell r="R5152" t="str">
            <v/>
          </cell>
          <cell r="S5152" t="str">
            <v>11½</v>
          </cell>
          <cell r="T5152" t="str">
            <v>1</v>
          </cell>
          <cell r="U5152" t="str">
            <v/>
          </cell>
          <cell r="V5152" t="str">
            <v>Offset</v>
          </cell>
        </row>
        <row r="5153">
          <cell r="B5153" t="str">
            <v>DR-000-4673</v>
          </cell>
          <cell r="C5153" t="str">
            <v>4848484552545551</v>
          </cell>
          <cell r="D5153" t="str">
            <v>000</v>
          </cell>
          <cell r="E5153">
            <v>4673</v>
          </cell>
          <cell r="F5153" t="str">
            <v>Timbres-poste</v>
          </cell>
          <cell r="G5153">
            <v>2017</v>
          </cell>
          <cell r="H5153" t="str">
            <v>Romain Maes (1935)</v>
          </cell>
          <cell r="I5153" t="str">
            <v xml:space="preserve"> </v>
          </cell>
          <cell r="J5153">
            <v>2.4</v>
          </cell>
          <cell r="K5153">
            <v>1</v>
          </cell>
          <cell r="L5153">
            <v>0</v>
          </cell>
          <cell r="M5153">
            <v>0</v>
          </cell>
          <cell r="N5153">
            <v>2.4</v>
          </cell>
          <cell r="O5153">
            <v>0</v>
          </cell>
          <cell r="P5153">
            <v>0</v>
          </cell>
          <cell r="Q5153">
            <v>0</v>
          </cell>
          <cell r="R5153" t="str">
            <v/>
          </cell>
          <cell r="S5153" t="str">
            <v>11½</v>
          </cell>
          <cell r="T5153" t="str">
            <v>1</v>
          </cell>
          <cell r="U5153" t="str">
            <v/>
          </cell>
          <cell r="V5153" t="str">
            <v>Offset</v>
          </cell>
        </row>
        <row r="5154">
          <cell r="B5154" t="str">
            <v>DR-000-4674</v>
          </cell>
          <cell r="C5154" t="str">
            <v>4848484552545552</v>
          </cell>
          <cell r="D5154" t="str">
            <v>000</v>
          </cell>
          <cell r="E5154">
            <v>4674</v>
          </cell>
          <cell r="F5154" t="str">
            <v>Timbres-poste</v>
          </cell>
          <cell r="G5154">
            <v>2017</v>
          </cell>
          <cell r="H5154" t="str">
            <v>Sylvère Maes (1936 et 1939)</v>
          </cell>
          <cell r="I5154" t="str">
            <v xml:space="preserve"> </v>
          </cell>
          <cell r="J5154">
            <v>2.4</v>
          </cell>
          <cell r="K5154">
            <v>1</v>
          </cell>
          <cell r="L5154">
            <v>0</v>
          </cell>
          <cell r="M5154">
            <v>0</v>
          </cell>
          <cell r="N5154">
            <v>2.4</v>
          </cell>
          <cell r="O5154">
            <v>0</v>
          </cell>
          <cell r="P5154">
            <v>0</v>
          </cell>
          <cell r="Q5154">
            <v>0</v>
          </cell>
          <cell r="R5154" t="str">
            <v/>
          </cell>
          <cell r="S5154" t="str">
            <v>11½</v>
          </cell>
          <cell r="T5154" t="str">
            <v>1</v>
          </cell>
          <cell r="U5154" t="str">
            <v/>
          </cell>
          <cell r="V5154" t="str">
            <v>Offset</v>
          </cell>
        </row>
        <row r="5155">
          <cell r="B5155" t="str">
            <v>DR-000-4675</v>
          </cell>
          <cell r="C5155" t="str">
            <v>4848484552545553</v>
          </cell>
          <cell r="D5155" t="str">
            <v>000</v>
          </cell>
          <cell r="E5155">
            <v>4675</v>
          </cell>
          <cell r="F5155" t="str">
            <v>Timbres-poste</v>
          </cell>
          <cell r="G5155">
            <v>2017</v>
          </cell>
          <cell r="H5155" t="str">
            <v>Eddy Merckx (1969, 1970, 1971, 1972 et 1974)</v>
          </cell>
          <cell r="I5155" t="str">
            <v xml:space="preserve"> </v>
          </cell>
          <cell r="J5155">
            <v>2.4</v>
          </cell>
          <cell r="K5155">
            <v>1</v>
          </cell>
          <cell r="L5155">
            <v>0</v>
          </cell>
          <cell r="M5155">
            <v>0</v>
          </cell>
          <cell r="N5155">
            <v>2.4</v>
          </cell>
          <cell r="O5155">
            <v>0</v>
          </cell>
          <cell r="P5155">
            <v>0</v>
          </cell>
          <cell r="Q5155">
            <v>0</v>
          </cell>
          <cell r="R5155" t="str">
            <v/>
          </cell>
          <cell r="S5155" t="str">
            <v>11½</v>
          </cell>
          <cell r="T5155" t="str">
            <v>1</v>
          </cell>
          <cell r="U5155" t="str">
            <v/>
          </cell>
          <cell r="V5155" t="str">
            <v>Offset</v>
          </cell>
        </row>
        <row r="5156">
          <cell r="B5156" t="str">
            <v>DR-000-4676</v>
          </cell>
          <cell r="C5156" t="str">
            <v>4848484552545554</v>
          </cell>
          <cell r="D5156" t="str">
            <v>000</v>
          </cell>
          <cell r="E5156">
            <v>4676</v>
          </cell>
          <cell r="F5156" t="str">
            <v>Timbres-poste</v>
          </cell>
          <cell r="G5156">
            <v>2017</v>
          </cell>
          <cell r="H5156" t="str">
            <v>Lucien Van Impe (1976)</v>
          </cell>
          <cell r="I5156" t="str">
            <v xml:space="preserve"> </v>
          </cell>
          <cell r="J5156">
            <v>2.4</v>
          </cell>
          <cell r="K5156">
            <v>1</v>
          </cell>
          <cell r="L5156">
            <v>0</v>
          </cell>
          <cell r="M5156">
            <v>0</v>
          </cell>
          <cell r="N5156">
            <v>2.4</v>
          </cell>
          <cell r="O5156">
            <v>0</v>
          </cell>
          <cell r="P5156">
            <v>0</v>
          </cell>
          <cell r="Q5156">
            <v>0</v>
          </cell>
          <cell r="R5156" t="str">
            <v/>
          </cell>
          <cell r="S5156" t="str">
            <v>11½</v>
          </cell>
          <cell r="T5156" t="str">
            <v>1</v>
          </cell>
          <cell r="U5156" t="str">
            <v/>
          </cell>
          <cell r="V5156" t="str">
            <v>Offset</v>
          </cell>
        </row>
        <row r="5157">
          <cell r="B5157" t="str">
            <v>DR-000-4677</v>
          </cell>
          <cell r="C5157" t="str">
            <v>4848484552545555</v>
          </cell>
          <cell r="D5157" t="str">
            <v>000</v>
          </cell>
          <cell r="E5157">
            <v>4677</v>
          </cell>
          <cell r="F5157" t="str">
            <v>Timbres-poste</v>
          </cell>
          <cell r="G5157">
            <v>2017</v>
          </cell>
          <cell r="H5157" t="str">
            <v>Chateau de sable composé de détails de différents châteaux existants</v>
          </cell>
          <cell r="I5157" t="str">
            <v xml:space="preserve"> </v>
          </cell>
          <cell r="J5157">
            <v>3.7</v>
          </cell>
          <cell r="K5157">
            <v>1</v>
          </cell>
          <cell r="L5157">
            <v>0</v>
          </cell>
          <cell r="M5157">
            <v>0</v>
          </cell>
          <cell r="N5157">
            <v>2.2000000000000002</v>
          </cell>
          <cell r="O5157">
            <v>0</v>
          </cell>
          <cell r="P5157">
            <v>0</v>
          </cell>
          <cell r="Q5157">
            <v>0</v>
          </cell>
          <cell r="R5157" t="str">
            <v/>
          </cell>
          <cell r="S5157" t="str">
            <v>11½</v>
          </cell>
          <cell r="T5157" t="str">
            <v>1 (Europe)</v>
          </cell>
          <cell r="U5157" t="str">
            <v/>
          </cell>
          <cell r="V5157" t="str">
            <v>Offset</v>
          </cell>
        </row>
        <row r="5158">
          <cell r="B5158" t="str">
            <v>DR-000-4678</v>
          </cell>
          <cell r="C5158" t="str">
            <v>4848484552545556</v>
          </cell>
          <cell r="D5158" t="str">
            <v>000</v>
          </cell>
          <cell r="E5158">
            <v>4678</v>
          </cell>
          <cell r="F5158" t="str">
            <v>Timbres-poste</v>
          </cell>
          <cell r="G5158">
            <v>2017</v>
          </cell>
          <cell r="H5158" t="str">
            <v>Bicentenaire des universités de Liège et Gand</v>
          </cell>
          <cell r="I5158" t="str">
            <v xml:space="preserve"> </v>
          </cell>
          <cell r="J5158">
            <v>13</v>
          </cell>
          <cell r="K5158">
            <v>1</v>
          </cell>
          <cell r="L5158">
            <v>0</v>
          </cell>
          <cell r="M5158">
            <v>0</v>
          </cell>
          <cell r="N5158">
            <v>13</v>
          </cell>
          <cell r="O5158">
            <v>0</v>
          </cell>
          <cell r="P5158">
            <v>0</v>
          </cell>
          <cell r="Q5158">
            <v>0</v>
          </cell>
          <cell r="S5158">
            <v>12</v>
          </cell>
          <cell r="T5158" t="str">
            <v>3 (world)</v>
          </cell>
          <cell r="V5158" t="str">
            <v>Taille-douce et héliogravure</v>
          </cell>
        </row>
        <row r="5159">
          <cell r="B5159" t="str">
            <v>DR-000-F4678</v>
          </cell>
          <cell r="C5159" t="str">
            <v>484848457052545556</v>
          </cell>
          <cell r="D5159" t="str">
            <v>000</v>
          </cell>
          <cell r="E5159" t="str">
            <v>F4678</v>
          </cell>
          <cell r="F5159" t="str">
            <v>Timbres-poste</v>
          </cell>
          <cell r="G5159">
            <v>2017</v>
          </cell>
          <cell r="H5159" t="str">
            <v>feuillet de 2 timbres (4678 à 4679)</v>
          </cell>
          <cell r="I5159" t="str">
            <v>Bicentenaire des universités de Liège et Gand</v>
          </cell>
          <cell r="J5159">
            <v>26.1</v>
          </cell>
          <cell r="K5159">
            <v>1</v>
          </cell>
          <cell r="L5159">
            <v>0</v>
          </cell>
          <cell r="M5159">
            <v>0</v>
          </cell>
          <cell r="N5159">
            <v>26.1</v>
          </cell>
          <cell r="O5159">
            <v>0</v>
          </cell>
          <cell r="P5159">
            <v>0</v>
          </cell>
          <cell r="Q5159">
            <v>0</v>
          </cell>
          <cell r="S5159">
            <v>12</v>
          </cell>
          <cell r="T5159" t="str">
            <v>3 (world)</v>
          </cell>
          <cell r="V5159" t="str">
            <v>Taille-douce et héliogravure</v>
          </cell>
        </row>
        <row r="5160">
          <cell r="B5160" t="str">
            <v>DR-000-4679</v>
          </cell>
          <cell r="C5160" t="str">
            <v>4848484552545557</v>
          </cell>
          <cell r="D5160" t="str">
            <v>000</v>
          </cell>
          <cell r="E5160">
            <v>4679</v>
          </cell>
          <cell r="F5160" t="str">
            <v>Timbres-poste</v>
          </cell>
          <cell r="G5160">
            <v>2017</v>
          </cell>
          <cell r="H5160" t="str">
            <v>Bicentenaire des universités de Liège et Gand</v>
          </cell>
          <cell r="I5160" t="str">
            <v xml:space="preserve"> </v>
          </cell>
          <cell r="J5160">
            <v>13</v>
          </cell>
          <cell r="K5160">
            <v>1</v>
          </cell>
          <cell r="L5160">
            <v>0</v>
          </cell>
          <cell r="M5160">
            <v>0</v>
          </cell>
          <cell r="N5160">
            <v>13</v>
          </cell>
          <cell r="O5160">
            <v>0</v>
          </cell>
          <cell r="P5160">
            <v>0</v>
          </cell>
          <cell r="Q5160">
            <v>0</v>
          </cell>
          <cell r="S5160">
            <v>12</v>
          </cell>
          <cell r="T5160" t="str">
            <v>3 (world)</v>
          </cell>
          <cell r="V5160" t="str">
            <v>Taille-douce et héliogravure</v>
          </cell>
        </row>
        <row r="5161">
          <cell r="B5161" t="str">
            <v>DR-000-4680</v>
          </cell>
          <cell r="C5161" t="str">
            <v>4848484552545648</v>
          </cell>
          <cell r="D5161" t="str">
            <v>000</v>
          </cell>
          <cell r="E5161">
            <v>4680</v>
          </cell>
          <cell r="F5161" t="str">
            <v>Timbres-poste</v>
          </cell>
          <cell r="G5161">
            <v>2017</v>
          </cell>
          <cell r="H5161" t="str">
            <v>Kinky et Cosy</v>
          </cell>
          <cell r="I5161" t="str">
            <v xml:space="preserve"> </v>
          </cell>
          <cell r="J5161">
            <v>4.7</v>
          </cell>
          <cell r="K5161">
            <v>1</v>
          </cell>
          <cell r="L5161">
            <v>0</v>
          </cell>
          <cell r="M5161">
            <v>0</v>
          </cell>
          <cell r="N5161">
            <v>2.8</v>
          </cell>
          <cell r="O5161">
            <v>0</v>
          </cell>
          <cell r="P5161">
            <v>0</v>
          </cell>
          <cell r="Q5161">
            <v>0</v>
          </cell>
          <cell r="S5161" t="str">
            <v>11½</v>
          </cell>
          <cell r="T5161" t="str">
            <v>(2)</v>
          </cell>
          <cell r="V5161" t="str">
            <v>offset</v>
          </cell>
        </row>
        <row r="5162">
          <cell r="B5162" t="str">
            <v>DR-000-4681</v>
          </cell>
          <cell r="C5162" t="str">
            <v>4848484552545649</v>
          </cell>
          <cell r="D5162" t="str">
            <v>000</v>
          </cell>
          <cell r="E5162">
            <v>4681</v>
          </cell>
          <cell r="F5162" t="str">
            <v>Timbres-poste</v>
          </cell>
          <cell r="G5162">
            <v>2017</v>
          </cell>
          <cell r="H5162" t="str">
            <v>Dauphin</v>
          </cell>
          <cell r="I5162" t="str">
            <v>Faune. Espèces menacées de mammifères de la Mer du Nord</v>
          </cell>
          <cell r="J5162">
            <v>3.7</v>
          </cell>
          <cell r="K5162">
            <v>1</v>
          </cell>
          <cell r="L5162">
            <v>0</v>
          </cell>
          <cell r="M5162">
            <v>0</v>
          </cell>
          <cell r="N5162">
            <v>3.7</v>
          </cell>
          <cell r="O5162">
            <v>0</v>
          </cell>
          <cell r="P5162">
            <v>0</v>
          </cell>
          <cell r="Q5162">
            <v>0</v>
          </cell>
          <cell r="S5162">
            <v>12</v>
          </cell>
          <cell r="T5162" t="str">
            <v>1 (Europe)</v>
          </cell>
          <cell r="V5162" t="str">
            <v>offset</v>
          </cell>
        </row>
        <row r="5163">
          <cell r="B5163" t="str">
            <v>DR-000-F4681</v>
          </cell>
          <cell r="C5163" t="str">
            <v>484848457052545649</v>
          </cell>
          <cell r="D5163" t="str">
            <v>000</v>
          </cell>
          <cell r="E5163" t="str">
            <v>F4681</v>
          </cell>
          <cell r="F5163" t="str">
            <v>Timbres-poste</v>
          </cell>
          <cell r="G5163">
            <v>2017</v>
          </cell>
          <cell r="H5163" t="str">
            <v>feuillet de 5 timbres (4681 à 4685)</v>
          </cell>
          <cell r="I5163" t="str">
            <v>Faune. Espèces menacées de mammifères de la Mer du Nord</v>
          </cell>
          <cell r="J5163">
            <v>18.5</v>
          </cell>
          <cell r="K5163">
            <v>1</v>
          </cell>
          <cell r="L5163">
            <v>0</v>
          </cell>
          <cell r="M5163">
            <v>0</v>
          </cell>
          <cell r="N5163">
            <v>18.5</v>
          </cell>
          <cell r="O5163">
            <v>0</v>
          </cell>
          <cell r="P5163">
            <v>0</v>
          </cell>
          <cell r="Q5163">
            <v>0</v>
          </cell>
          <cell r="S5163">
            <v>12</v>
          </cell>
          <cell r="T5163" t="str">
            <v>1 (Europe)</v>
          </cell>
          <cell r="V5163" t="str">
            <v>offset</v>
          </cell>
        </row>
        <row r="5164">
          <cell r="B5164" t="str">
            <v>DR-000-4682</v>
          </cell>
          <cell r="C5164" t="str">
            <v>4848484552545650</v>
          </cell>
          <cell r="D5164" t="str">
            <v>000</v>
          </cell>
          <cell r="E5164">
            <v>4682</v>
          </cell>
          <cell r="F5164" t="str">
            <v>Timbres-poste</v>
          </cell>
          <cell r="G5164">
            <v>2017</v>
          </cell>
          <cell r="H5164" t="str">
            <v>Baleine</v>
          </cell>
          <cell r="I5164" t="str">
            <v>Faune. Espèces menacées de mammifères de la Mer du Nord</v>
          </cell>
          <cell r="J5164">
            <v>3.7</v>
          </cell>
          <cell r="K5164">
            <v>1</v>
          </cell>
          <cell r="L5164">
            <v>0</v>
          </cell>
          <cell r="M5164">
            <v>0</v>
          </cell>
          <cell r="N5164">
            <v>3.7</v>
          </cell>
          <cell r="O5164">
            <v>0</v>
          </cell>
          <cell r="P5164">
            <v>0</v>
          </cell>
          <cell r="Q5164">
            <v>0</v>
          </cell>
          <cell r="S5164">
            <v>12</v>
          </cell>
          <cell r="T5164" t="str">
            <v>1 (Europe)</v>
          </cell>
          <cell r="V5164" t="str">
            <v>offset</v>
          </cell>
        </row>
        <row r="5165">
          <cell r="B5165" t="str">
            <v>DR-000-4683</v>
          </cell>
          <cell r="C5165" t="str">
            <v>4848484552545651</v>
          </cell>
          <cell r="D5165" t="str">
            <v>000</v>
          </cell>
          <cell r="E5165">
            <v>4683</v>
          </cell>
          <cell r="F5165" t="str">
            <v>Timbres-poste</v>
          </cell>
          <cell r="G5165">
            <v>2017</v>
          </cell>
          <cell r="H5165" t="str">
            <v>Dauphin</v>
          </cell>
          <cell r="I5165" t="str">
            <v>Faune. Espèces menacées de mammifères de la Mer du Nord</v>
          </cell>
          <cell r="J5165">
            <v>3.7</v>
          </cell>
          <cell r="K5165">
            <v>1</v>
          </cell>
          <cell r="L5165">
            <v>0</v>
          </cell>
          <cell r="M5165">
            <v>0</v>
          </cell>
          <cell r="N5165">
            <v>3.7</v>
          </cell>
          <cell r="O5165">
            <v>0</v>
          </cell>
          <cell r="P5165">
            <v>0</v>
          </cell>
          <cell r="Q5165">
            <v>0</v>
          </cell>
          <cell r="S5165">
            <v>12</v>
          </cell>
          <cell r="T5165" t="str">
            <v>1 (Europe)</v>
          </cell>
          <cell r="V5165" t="str">
            <v>offset</v>
          </cell>
        </row>
        <row r="5166">
          <cell r="B5166" t="str">
            <v>DR-000-4684</v>
          </cell>
          <cell r="C5166" t="str">
            <v>4848484552545652</v>
          </cell>
          <cell r="D5166" t="str">
            <v>000</v>
          </cell>
          <cell r="E5166">
            <v>4684</v>
          </cell>
          <cell r="F5166" t="str">
            <v>Timbres-poste</v>
          </cell>
          <cell r="G5166">
            <v>2017</v>
          </cell>
          <cell r="H5166" t="str">
            <v>Phoque gris et veau marin</v>
          </cell>
          <cell r="I5166" t="str">
            <v>Faune. Espèces menacées de mammifères de la Mer du Nord</v>
          </cell>
          <cell r="J5166">
            <v>3.7</v>
          </cell>
          <cell r="K5166">
            <v>1</v>
          </cell>
          <cell r="L5166">
            <v>0</v>
          </cell>
          <cell r="M5166">
            <v>0</v>
          </cell>
          <cell r="N5166">
            <v>3.7</v>
          </cell>
          <cell r="O5166">
            <v>0</v>
          </cell>
          <cell r="P5166">
            <v>0</v>
          </cell>
          <cell r="Q5166">
            <v>0</v>
          </cell>
          <cell r="S5166">
            <v>12</v>
          </cell>
          <cell r="T5166" t="str">
            <v>2 (Europe)</v>
          </cell>
          <cell r="V5166" t="str">
            <v>offset</v>
          </cell>
        </row>
        <row r="5167">
          <cell r="B5167" t="str">
            <v>DR-000-4685</v>
          </cell>
          <cell r="C5167" t="str">
            <v>4848484552545653</v>
          </cell>
          <cell r="D5167" t="str">
            <v>000</v>
          </cell>
          <cell r="E5167">
            <v>4685</v>
          </cell>
          <cell r="F5167" t="str">
            <v>Timbres-poste</v>
          </cell>
          <cell r="G5167">
            <v>2017</v>
          </cell>
          <cell r="H5167" t="str">
            <v>Marsouin</v>
          </cell>
          <cell r="I5167" t="str">
            <v>Faune. Espèces menacées de mammifères de la Mer du Nord</v>
          </cell>
          <cell r="J5167">
            <v>3.7</v>
          </cell>
          <cell r="K5167">
            <v>1</v>
          </cell>
          <cell r="L5167">
            <v>0</v>
          </cell>
          <cell r="M5167">
            <v>0</v>
          </cell>
          <cell r="N5167">
            <v>3.7</v>
          </cell>
          <cell r="O5167">
            <v>0</v>
          </cell>
          <cell r="P5167">
            <v>0</v>
          </cell>
          <cell r="Q5167">
            <v>0</v>
          </cell>
          <cell r="S5167">
            <v>12</v>
          </cell>
          <cell r="T5167" t="str">
            <v>3 (Europe)</v>
          </cell>
          <cell r="V5167" t="str">
            <v>offset</v>
          </cell>
        </row>
        <row r="5168">
          <cell r="B5168" t="str">
            <v>DR-000-4686</v>
          </cell>
          <cell r="C5168" t="str">
            <v>4848484552545654</v>
          </cell>
          <cell r="D5168" t="str">
            <v>000</v>
          </cell>
          <cell r="E5168">
            <v>4686</v>
          </cell>
          <cell r="F5168" t="str">
            <v>Timbres-poste</v>
          </cell>
          <cell r="G5168">
            <v>2017</v>
          </cell>
          <cell r="H5168" t="str">
            <v>Automotrice électrique type 1935 (1935)</v>
          </cell>
          <cell r="I5168" t="str">
            <v>Transport. Evolution du train en Belgique</v>
          </cell>
          <cell r="J5168">
            <v>4.7</v>
          </cell>
          <cell r="K5168">
            <v>1</v>
          </cell>
          <cell r="L5168">
            <v>0</v>
          </cell>
          <cell r="M5168">
            <v>0</v>
          </cell>
          <cell r="N5168">
            <v>4.7</v>
          </cell>
          <cell r="O5168">
            <v>0</v>
          </cell>
          <cell r="P5168">
            <v>0</v>
          </cell>
          <cell r="Q5168">
            <v>0</v>
          </cell>
          <cell r="S5168" t="str">
            <v>11½x12</v>
          </cell>
          <cell r="T5168" t="str">
            <v>(2)</v>
          </cell>
          <cell r="V5168" t="str">
            <v>Taille-douce et héliogravure</v>
          </cell>
        </row>
        <row r="5169">
          <cell r="B5169" t="str">
            <v>DR-000-F4686</v>
          </cell>
          <cell r="C5169" t="str">
            <v>484848457052545654</v>
          </cell>
          <cell r="D5169" t="str">
            <v>000</v>
          </cell>
          <cell r="E5169" t="str">
            <v>F4686</v>
          </cell>
          <cell r="F5169" t="str">
            <v>Timbres-poste</v>
          </cell>
          <cell r="G5169">
            <v>2017</v>
          </cell>
          <cell r="H5169" t="str">
            <v>feuillet de 5 timbres (4686 à 4690)</v>
          </cell>
          <cell r="I5169" t="str">
            <v>Transport. Evolution du train en Belgique</v>
          </cell>
          <cell r="J5169">
            <v>23.7</v>
          </cell>
          <cell r="K5169">
            <v>1</v>
          </cell>
          <cell r="L5169">
            <v>0</v>
          </cell>
          <cell r="M5169">
            <v>0</v>
          </cell>
          <cell r="N5169">
            <v>23.7</v>
          </cell>
          <cell r="O5169">
            <v>0</v>
          </cell>
          <cell r="P5169">
            <v>0</v>
          </cell>
          <cell r="Q5169">
            <v>0</v>
          </cell>
          <cell r="S5169" t="str">
            <v>11½x12</v>
          </cell>
          <cell r="T5169" t="str">
            <v>(2)</v>
          </cell>
          <cell r="V5169" t="str">
            <v>Taille-douce et héliogravure</v>
          </cell>
        </row>
        <row r="5170">
          <cell r="B5170" t="str">
            <v>DR-000-4687</v>
          </cell>
          <cell r="C5170" t="str">
            <v>4848484552545655</v>
          </cell>
          <cell r="D5170" t="str">
            <v>000</v>
          </cell>
          <cell r="E5170">
            <v>4687</v>
          </cell>
          <cell r="F5170" t="str">
            <v>Timbres-poste</v>
          </cell>
          <cell r="G5170">
            <v>2017</v>
          </cell>
          <cell r="H5170" t="str">
            <v>autorail diesel Type 653 (1936)</v>
          </cell>
          <cell r="I5170" t="str">
            <v>Transport. Evolution du train en Belgique</v>
          </cell>
          <cell r="J5170">
            <v>4.7</v>
          </cell>
          <cell r="K5170">
            <v>1</v>
          </cell>
          <cell r="L5170">
            <v>0</v>
          </cell>
          <cell r="M5170">
            <v>0</v>
          </cell>
          <cell r="N5170">
            <v>4.7</v>
          </cell>
          <cell r="O5170">
            <v>0</v>
          </cell>
          <cell r="P5170">
            <v>0</v>
          </cell>
          <cell r="Q5170">
            <v>0</v>
          </cell>
          <cell r="S5170" t="str">
            <v>11½x12</v>
          </cell>
          <cell r="T5170" t="str">
            <v>(2)</v>
          </cell>
          <cell r="V5170" t="str">
            <v>Taille-douce et héliogravure</v>
          </cell>
        </row>
        <row r="5171">
          <cell r="B5171" t="str">
            <v>DR-000-4688</v>
          </cell>
          <cell r="C5171" t="str">
            <v>4848484552545656</v>
          </cell>
          <cell r="D5171" t="str">
            <v>000</v>
          </cell>
          <cell r="E5171">
            <v>4688</v>
          </cell>
          <cell r="F5171" t="str">
            <v>Timbres-poste</v>
          </cell>
          <cell r="G5171">
            <v>2017</v>
          </cell>
          <cell r="H5171" t="str">
            <v>Locomotive à vapeur type 12 Atlantic (1939)</v>
          </cell>
          <cell r="I5171" t="str">
            <v>Transport. Evolution du train en Belgique</v>
          </cell>
          <cell r="J5171">
            <v>4.7</v>
          </cell>
          <cell r="K5171">
            <v>1</v>
          </cell>
          <cell r="L5171">
            <v>0</v>
          </cell>
          <cell r="M5171">
            <v>0</v>
          </cell>
          <cell r="N5171">
            <v>4.7</v>
          </cell>
          <cell r="O5171">
            <v>0</v>
          </cell>
          <cell r="P5171">
            <v>0</v>
          </cell>
          <cell r="Q5171">
            <v>0</v>
          </cell>
          <cell r="S5171" t="str">
            <v>11½x12</v>
          </cell>
          <cell r="T5171" t="str">
            <v>(2)</v>
          </cell>
          <cell r="V5171" t="str">
            <v>Taille-douce et héliogravure</v>
          </cell>
        </row>
        <row r="5172">
          <cell r="B5172" t="str">
            <v>DR-000-4689</v>
          </cell>
          <cell r="C5172" t="str">
            <v>4848484552545657</v>
          </cell>
          <cell r="D5172" t="str">
            <v>000</v>
          </cell>
          <cell r="E5172">
            <v>4689</v>
          </cell>
          <cell r="F5172" t="str">
            <v>Timbres-poste</v>
          </cell>
          <cell r="G5172">
            <v>2017</v>
          </cell>
          <cell r="H5172" t="str">
            <v>autorail diesel série 54 (1955-1957)</v>
          </cell>
          <cell r="I5172" t="str">
            <v>Transport. Evolution du train en Belgique</v>
          </cell>
          <cell r="J5172">
            <v>4.7</v>
          </cell>
          <cell r="K5172">
            <v>1</v>
          </cell>
          <cell r="L5172">
            <v>0</v>
          </cell>
          <cell r="M5172">
            <v>0</v>
          </cell>
          <cell r="N5172">
            <v>4.7</v>
          </cell>
          <cell r="O5172">
            <v>0</v>
          </cell>
          <cell r="P5172">
            <v>0</v>
          </cell>
          <cell r="Q5172">
            <v>0</v>
          </cell>
          <cell r="S5172" t="str">
            <v>11½x12</v>
          </cell>
          <cell r="T5172" t="str">
            <v>(2)</v>
          </cell>
          <cell r="V5172" t="str">
            <v>Taille-douce et héliogravure</v>
          </cell>
        </row>
        <row r="5173">
          <cell r="B5173" t="str">
            <v>DR-000-4690</v>
          </cell>
          <cell r="C5173" t="str">
            <v>4848484552545748</v>
          </cell>
          <cell r="D5173" t="str">
            <v>000</v>
          </cell>
          <cell r="E5173">
            <v>4690</v>
          </cell>
          <cell r="F5173" t="str">
            <v>Timbres-poste</v>
          </cell>
          <cell r="G5173">
            <v>2017</v>
          </cell>
          <cell r="H5173" t="str">
            <v>Automotrice électrique Desiro (2008)</v>
          </cell>
          <cell r="I5173" t="str">
            <v>Transport. Evolution du train en Belgique</v>
          </cell>
          <cell r="J5173">
            <v>4.7</v>
          </cell>
          <cell r="K5173">
            <v>1</v>
          </cell>
          <cell r="L5173">
            <v>0</v>
          </cell>
          <cell r="M5173">
            <v>0</v>
          </cell>
          <cell r="N5173">
            <v>4.7</v>
          </cell>
          <cell r="O5173">
            <v>0</v>
          </cell>
          <cell r="P5173">
            <v>0</v>
          </cell>
          <cell r="Q5173">
            <v>0</v>
          </cell>
          <cell r="S5173" t="str">
            <v>11½x12</v>
          </cell>
          <cell r="T5173" t="str">
            <v>(2)</v>
          </cell>
          <cell r="V5173" t="str">
            <v>Taille-douce et héliogravure</v>
          </cell>
        </row>
        <row r="5174">
          <cell r="B5174" t="str">
            <v>DR-000-4691</v>
          </cell>
          <cell r="C5174" t="str">
            <v>4848484552545749</v>
          </cell>
          <cell r="D5174" t="str">
            <v>000</v>
          </cell>
          <cell r="E5174">
            <v>4691</v>
          </cell>
          <cell r="F5174" t="str">
            <v>Timbres-poste</v>
          </cell>
          <cell r="G5174">
            <v>2017</v>
          </cell>
          <cell r="H5174" t="str">
            <v>rose blanche</v>
          </cell>
          <cell r="I5174" t="str">
            <v>Timbre de deuil</v>
          </cell>
          <cell r="J5174">
            <v>2.4</v>
          </cell>
          <cell r="K5174">
            <v>1</v>
          </cell>
          <cell r="L5174">
            <v>0</v>
          </cell>
          <cell r="M5174">
            <v>0</v>
          </cell>
          <cell r="N5174">
            <v>1.4</v>
          </cell>
          <cell r="O5174">
            <v>0</v>
          </cell>
          <cell r="P5174">
            <v>0</v>
          </cell>
          <cell r="Q5174">
            <v>0</v>
          </cell>
          <cell r="S5174" t="str">
            <v>10 sur 2 ou 3 côtés</v>
          </cell>
          <cell r="T5174" t="str">
            <v>(1)</v>
          </cell>
          <cell r="V5174" t="str">
            <v>Offset</v>
          </cell>
        </row>
        <row r="5175">
          <cell r="B5175" t="str">
            <v>DR-000-4692</v>
          </cell>
          <cell r="C5175" t="str">
            <v>4848484552545750</v>
          </cell>
          <cell r="D5175" t="str">
            <v>000</v>
          </cell>
          <cell r="E5175">
            <v>4692</v>
          </cell>
          <cell r="F5175" t="str">
            <v>Timbres-poste</v>
          </cell>
          <cell r="G5175">
            <v>2017</v>
          </cell>
          <cell r="H5175" t="str">
            <v>(1 Europe) Poste de guerre</v>
          </cell>
          <cell r="I5175" t="str">
            <v>Centenaire de la première guerre mondiale (IV)</v>
          </cell>
          <cell r="J5175">
            <v>3.7</v>
          </cell>
          <cell r="K5175">
            <v>1</v>
          </cell>
          <cell r="L5175">
            <v>0</v>
          </cell>
          <cell r="M5175">
            <v>0</v>
          </cell>
          <cell r="N5175">
            <v>3.7</v>
          </cell>
          <cell r="O5175">
            <v>0</v>
          </cell>
          <cell r="P5175">
            <v>0</v>
          </cell>
          <cell r="Q5175">
            <v>0</v>
          </cell>
          <cell r="S5175" t="str">
            <v>11½</v>
          </cell>
          <cell r="T5175" t="str">
            <v>(1 Europe)</v>
          </cell>
          <cell r="V5175" t="str">
            <v>Héliogravure</v>
          </cell>
        </row>
        <row r="5176">
          <cell r="B5176" t="str">
            <v>DR-000-4693</v>
          </cell>
          <cell r="C5176" t="str">
            <v>4848484552545751</v>
          </cell>
          <cell r="D5176" t="str">
            <v>000</v>
          </cell>
          <cell r="E5176">
            <v>4693</v>
          </cell>
          <cell r="F5176" t="str">
            <v>Timbres-poste</v>
          </cell>
          <cell r="G5176">
            <v>2017</v>
          </cell>
          <cell r="H5176" t="str">
            <v>(1 Europe) Pigeons au front</v>
          </cell>
          <cell r="I5176" t="str">
            <v>Centenaire de la première guerre mondiale (IV)</v>
          </cell>
          <cell r="J5176">
            <v>3.7</v>
          </cell>
          <cell r="K5176">
            <v>1</v>
          </cell>
          <cell r="L5176">
            <v>0</v>
          </cell>
          <cell r="M5176">
            <v>0</v>
          </cell>
          <cell r="N5176">
            <v>3.7</v>
          </cell>
          <cell r="O5176">
            <v>0</v>
          </cell>
          <cell r="P5176">
            <v>0</v>
          </cell>
          <cell r="Q5176">
            <v>0</v>
          </cell>
          <cell r="S5176" t="str">
            <v>11½</v>
          </cell>
          <cell r="T5176" t="str">
            <v>(1 Europe)</v>
          </cell>
          <cell r="V5176" t="str">
            <v>Héliogravure</v>
          </cell>
        </row>
        <row r="5177">
          <cell r="B5177" t="str">
            <v>DR-000-4694</v>
          </cell>
          <cell r="C5177" t="str">
            <v>4848484552545752</v>
          </cell>
          <cell r="D5177" t="str">
            <v>000</v>
          </cell>
          <cell r="E5177">
            <v>4694</v>
          </cell>
          <cell r="F5177" t="str">
            <v>Timbres-poste</v>
          </cell>
          <cell r="G5177">
            <v>2017</v>
          </cell>
          <cell r="H5177" t="str">
            <v>(1 Europe) Transmission sans fil</v>
          </cell>
          <cell r="I5177" t="str">
            <v>Centenaire de la première guerre mondiale (IV)</v>
          </cell>
          <cell r="J5177">
            <v>3.7</v>
          </cell>
          <cell r="K5177">
            <v>1</v>
          </cell>
          <cell r="L5177">
            <v>0</v>
          </cell>
          <cell r="M5177">
            <v>0</v>
          </cell>
          <cell r="N5177">
            <v>3.7</v>
          </cell>
          <cell r="O5177">
            <v>0</v>
          </cell>
          <cell r="P5177">
            <v>0</v>
          </cell>
          <cell r="Q5177">
            <v>0</v>
          </cell>
          <cell r="S5177" t="str">
            <v>11½</v>
          </cell>
          <cell r="T5177" t="str">
            <v>(1 Europe)</v>
          </cell>
          <cell r="V5177" t="str">
            <v>Héliogravure</v>
          </cell>
        </row>
        <row r="5178">
          <cell r="B5178" t="str">
            <v>DR-000-4695</v>
          </cell>
          <cell r="C5178" t="str">
            <v>4848484552545753</v>
          </cell>
          <cell r="D5178" t="str">
            <v>000</v>
          </cell>
          <cell r="E5178">
            <v>4695</v>
          </cell>
          <cell r="F5178" t="str">
            <v>Timbres-poste</v>
          </cell>
          <cell r="G5178">
            <v>2017</v>
          </cell>
          <cell r="H5178" t="str">
            <v>(1 Europe) Canadiens à la bataille de Passchendaele</v>
          </cell>
          <cell r="I5178" t="str">
            <v>Centenaire de la première guerre mondiale (IV)</v>
          </cell>
          <cell r="J5178">
            <v>3.7</v>
          </cell>
          <cell r="K5178">
            <v>1</v>
          </cell>
          <cell r="L5178">
            <v>0</v>
          </cell>
          <cell r="M5178">
            <v>0</v>
          </cell>
          <cell r="N5178">
            <v>3.7</v>
          </cell>
          <cell r="O5178">
            <v>0</v>
          </cell>
          <cell r="P5178">
            <v>0</v>
          </cell>
          <cell r="Q5178">
            <v>0</v>
          </cell>
          <cell r="S5178" t="str">
            <v>11½</v>
          </cell>
          <cell r="T5178" t="str">
            <v>(1 Europe)</v>
          </cell>
          <cell r="V5178" t="str">
            <v>Héliogravure</v>
          </cell>
        </row>
        <row r="5179">
          <cell r="B5179" t="str">
            <v>DR-000-4696</v>
          </cell>
          <cell r="C5179" t="str">
            <v>4848484552545754</v>
          </cell>
          <cell r="D5179" t="str">
            <v>000</v>
          </cell>
          <cell r="E5179">
            <v>4696</v>
          </cell>
          <cell r="F5179" t="str">
            <v>Timbres-poste</v>
          </cell>
          <cell r="G5179">
            <v>2017</v>
          </cell>
          <cell r="H5179" t="str">
            <v>(1 Europe) Bureau de poste, pylône d'antenne (Baerle-Duc)</v>
          </cell>
          <cell r="I5179" t="str">
            <v>Centenaire de la première guerre mondiale (IV)</v>
          </cell>
          <cell r="J5179">
            <v>3.7</v>
          </cell>
          <cell r="K5179">
            <v>1</v>
          </cell>
          <cell r="L5179">
            <v>0</v>
          </cell>
          <cell r="M5179">
            <v>0</v>
          </cell>
          <cell r="N5179">
            <v>3.7</v>
          </cell>
          <cell r="O5179">
            <v>0</v>
          </cell>
          <cell r="P5179">
            <v>0</v>
          </cell>
          <cell r="Q5179">
            <v>0</v>
          </cell>
          <cell r="S5179" t="str">
            <v>11½</v>
          </cell>
          <cell r="T5179" t="str">
            <v>(1 Europe)</v>
          </cell>
          <cell r="V5179" t="str">
            <v>Héliogravure</v>
          </cell>
        </row>
        <row r="5180">
          <cell r="B5180" t="str">
            <v>DR-000-4697</v>
          </cell>
          <cell r="C5180" t="str">
            <v>4848484552545755</v>
          </cell>
          <cell r="D5180" t="str">
            <v>000</v>
          </cell>
          <cell r="E5180">
            <v>4697</v>
          </cell>
          <cell r="F5180" t="str">
            <v>Timbres-poste</v>
          </cell>
          <cell r="G5180">
            <v>2017</v>
          </cell>
          <cell r="H5180" t="str">
            <v>(1) Cassenoix moucheté (nucifraga caryoc atectes)</v>
          </cell>
          <cell r="I5180" t="str">
            <v>Faune et Flore 60e anniversaire de la réserve naturelle des Hautes Fagnes</v>
          </cell>
          <cell r="J5180">
            <v>2.4</v>
          </cell>
          <cell r="K5180">
            <v>1</v>
          </cell>
          <cell r="L5180">
            <v>0</v>
          </cell>
          <cell r="M5180">
            <v>0</v>
          </cell>
          <cell r="N5180">
            <v>2.4</v>
          </cell>
          <cell r="O5180">
            <v>0</v>
          </cell>
          <cell r="P5180">
            <v>0</v>
          </cell>
          <cell r="Q5180">
            <v>0</v>
          </cell>
          <cell r="S5180" t="str">
            <v>11½</v>
          </cell>
          <cell r="T5180" t="str">
            <v>(1)</v>
          </cell>
          <cell r="V5180" t="str">
            <v>offset</v>
          </cell>
        </row>
        <row r="5181">
          <cell r="B5181" t="str">
            <v>DR-000-4698</v>
          </cell>
          <cell r="C5181" t="str">
            <v>4848484552545756</v>
          </cell>
          <cell r="D5181" t="str">
            <v>000</v>
          </cell>
          <cell r="E5181">
            <v>4698</v>
          </cell>
          <cell r="F5181" t="str">
            <v>Timbres-poste</v>
          </cell>
          <cell r="G5181">
            <v>2017</v>
          </cell>
          <cell r="H5181" t="str">
            <v>(1) Tétras lyre (Lyrurus tetrix)</v>
          </cell>
          <cell r="I5181" t="str">
            <v>Faune et Flore 60e anniversaire de la réserve naturelle des Hautes Fagnes</v>
          </cell>
          <cell r="J5181">
            <v>2.4</v>
          </cell>
          <cell r="K5181">
            <v>1</v>
          </cell>
          <cell r="L5181">
            <v>0</v>
          </cell>
          <cell r="M5181">
            <v>0</v>
          </cell>
          <cell r="N5181">
            <v>2.4</v>
          </cell>
          <cell r="O5181">
            <v>0</v>
          </cell>
          <cell r="P5181">
            <v>0</v>
          </cell>
          <cell r="Q5181">
            <v>0</v>
          </cell>
          <cell r="S5181" t="str">
            <v>11½</v>
          </cell>
          <cell r="T5181" t="str">
            <v>(1)</v>
          </cell>
          <cell r="V5181" t="str">
            <v>offset</v>
          </cell>
        </row>
        <row r="5182">
          <cell r="B5182" t="str">
            <v>DR-000-4699</v>
          </cell>
          <cell r="C5182" t="str">
            <v>4848484552545757</v>
          </cell>
          <cell r="D5182" t="str">
            <v>000</v>
          </cell>
          <cell r="E5182">
            <v>4699</v>
          </cell>
          <cell r="F5182" t="str">
            <v>Timbres-poste</v>
          </cell>
          <cell r="G5182">
            <v>2017</v>
          </cell>
          <cell r="H5182" t="str">
            <v>(1) Chouette de Tengmalm</v>
          </cell>
          <cell r="I5182" t="str">
            <v>Faune et Flore 60e anniversaire de la réserve naturelle des Hautes Fagnes</v>
          </cell>
          <cell r="J5182">
            <v>2.4</v>
          </cell>
          <cell r="K5182">
            <v>1</v>
          </cell>
          <cell r="L5182">
            <v>0</v>
          </cell>
          <cell r="M5182">
            <v>0</v>
          </cell>
          <cell r="N5182">
            <v>2.4</v>
          </cell>
          <cell r="O5182">
            <v>0</v>
          </cell>
          <cell r="P5182">
            <v>0</v>
          </cell>
          <cell r="Q5182">
            <v>0</v>
          </cell>
          <cell r="S5182" t="str">
            <v>11½</v>
          </cell>
          <cell r="T5182" t="str">
            <v>(1)</v>
          </cell>
          <cell r="V5182" t="str">
            <v>offset</v>
          </cell>
        </row>
        <row r="5183">
          <cell r="B5183" t="str">
            <v>DR-000-4700</v>
          </cell>
          <cell r="C5183" t="str">
            <v>4848484552554848</v>
          </cell>
          <cell r="D5183" t="str">
            <v>000</v>
          </cell>
          <cell r="E5183">
            <v>4700</v>
          </cell>
          <cell r="F5183" t="str">
            <v>Timbres-poste</v>
          </cell>
          <cell r="G5183">
            <v>2017</v>
          </cell>
          <cell r="H5183" t="str">
            <v>(1) Martre des pins</v>
          </cell>
          <cell r="I5183" t="str">
            <v>Faune et Flore 60e anniversaire de la réserve naturelle des Hautes Fagnes</v>
          </cell>
          <cell r="J5183">
            <v>2.4</v>
          </cell>
          <cell r="K5183">
            <v>1</v>
          </cell>
          <cell r="L5183">
            <v>0</v>
          </cell>
          <cell r="M5183">
            <v>0</v>
          </cell>
          <cell r="N5183">
            <v>2.4</v>
          </cell>
          <cell r="O5183">
            <v>0</v>
          </cell>
          <cell r="P5183">
            <v>0</v>
          </cell>
          <cell r="Q5183">
            <v>0</v>
          </cell>
          <cell r="S5183" t="str">
            <v>11½</v>
          </cell>
          <cell r="T5183" t="str">
            <v>(1)</v>
          </cell>
          <cell r="V5183" t="str">
            <v>offset</v>
          </cell>
        </row>
        <row r="5184">
          <cell r="B5184" t="str">
            <v>DR-000-4701</v>
          </cell>
          <cell r="C5184" t="str">
            <v>4848484552554849</v>
          </cell>
          <cell r="D5184" t="str">
            <v>000</v>
          </cell>
          <cell r="E5184">
            <v>4701</v>
          </cell>
          <cell r="F5184" t="str">
            <v>Timbres-poste</v>
          </cell>
          <cell r="G5184">
            <v>2017</v>
          </cell>
          <cell r="H5184" t="str">
            <v>(1) Chat sauvage</v>
          </cell>
          <cell r="I5184" t="str">
            <v>Faune et Flore 60e anniversaire de la réserve naturelle des Hautes Fagnes</v>
          </cell>
          <cell r="J5184">
            <v>2.4</v>
          </cell>
          <cell r="K5184">
            <v>1</v>
          </cell>
          <cell r="L5184">
            <v>0</v>
          </cell>
          <cell r="M5184">
            <v>0</v>
          </cell>
          <cell r="N5184">
            <v>2.4</v>
          </cell>
          <cell r="O5184">
            <v>0</v>
          </cell>
          <cell r="P5184">
            <v>0</v>
          </cell>
          <cell r="Q5184">
            <v>0</v>
          </cell>
          <cell r="S5184" t="str">
            <v>11½</v>
          </cell>
          <cell r="T5184" t="str">
            <v>(1)</v>
          </cell>
          <cell r="V5184" t="str">
            <v>offset</v>
          </cell>
        </row>
        <row r="5185">
          <cell r="B5185" t="str">
            <v>DR-000-4702</v>
          </cell>
          <cell r="C5185" t="str">
            <v>4848484552554850</v>
          </cell>
          <cell r="D5185" t="str">
            <v>000</v>
          </cell>
          <cell r="E5185">
            <v>4702</v>
          </cell>
          <cell r="F5185" t="str">
            <v>Timbres-poste</v>
          </cell>
          <cell r="G5185">
            <v>2017</v>
          </cell>
          <cell r="H5185" t="str">
            <v>(1) linaigrette à feuilles étroites</v>
          </cell>
          <cell r="I5185" t="str">
            <v>Faune et Flore 60e anniversaire de la réserve naturelle des Hautes Fagnes</v>
          </cell>
          <cell r="J5185">
            <v>2.4</v>
          </cell>
          <cell r="K5185">
            <v>1</v>
          </cell>
          <cell r="L5185">
            <v>0</v>
          </cell>
          <cell r="M5185">
            <v>0</v>
          </cell>
          <cell r="N5185">
            <v>2.4</v>
          </cell>
          <cell r="O5185">
            <v>0</v>
          </cell>
          <cell r="P5185">
            <v>0</v>
          </cell>
          <cell r="Q5185">
            <v>0</v>
          </cell>
          <cell r="S5185" t="str">
            <v>11½</v>
          </cell>
          <cell r="T5185" t="str">
            <v>(1)</v>
          </cell>
          <cell r="V5185" t="str">
            <v>offset</v>
          </cell>
        </row>
        <row r="5186">
          <cell r="B5186" t="str">
            <v>DR-000-4703</v>
          </cell>
          <cell r="C5186" t="str">
            <v>4848484552554851</v>
          </cell>
          <cell r="D5186" t="str">
            <v>000</v>
          </cell>
          <cell r="E5186">
            <v>4703</v>
          </cell>
          <cell r="F5186" t="str">
            <v>Timbres-poste</v>
          </cell>
          <cell r="G5186">
            <v>2017</v>
          </cell>
          <cell r="H5186" t="str">
            <v>(1) Aeschne subarctique</v>
          </cell>
          <cell r="I5186" t="str">
            <v>Faune et Flore 60e anniversaire de la réserve naturelle des Hautes Fagnes</v>
          </cell>
          <cell r="J5186">
            <v>2.4</v>
          </cell>
          <cell r="K5186">
            <v>1</v>
          </cell>
          <cell r="L5186">
            <v>0</v>
          </cell>
          <cell r="M5186">
            <v>0</v>
          </cell>
          <cell r="N5186">
            <v>2.4</v>
          </cell>
          <cell r="O5186">
            <v>0</v>
          </cell>
          <cell r="P5186">
            <v>0</v>
          </cell>
          <cell r="Q5186">
            <v>0</v>
          </cell>
          <cell r="S5186" t="str">
            <v>11½</v>
          </cell>
          <cell r="T5186" t="str">
            <v>(1)</v>
          </cell>
          <cell r="V5186" t="str">
            <v>offset</v>
          </cell>
        </row>
        <row r="5187">
          <cell r="B5187" t="str">
            <v>DR-000-4704</v>
          </cell>
          <cell r="C5187" t="str">
            <v>4848484552554852</v>
          </cell>
          <cell r="D5187" t="str">
            <v>000</v>
          </cell>
          <cell r="E5187">
            <v>4704</v>
          </cell>
          <cell r="F5187" t="str">
            <v>Timbres-poste</v>
          </cell>
          <cell r="G5187">
            <v>2017</v>
          </cell>
          <cell r="H5187" t="str">
            <v>(1) Gentiane des marais</v>
          </cell>
          <cell r="I5187" t="str">
            <v>Faune et Flore 60e anniversaire de la réserve naturelle des Hautes Fagnes</v>
          </cell>
          <cell r="J5187">
            <v>2.4</v>
          </cell>
          <cell r="K5187">
            <v>1</v>
          </cell>
          <cell r="L5187">
            <v>0</v>
          </cell>
          <cell r="M5187">
            <v>0</v>
          </cell>
          <cell r="N5187">
            <v>2.4</v>
          </cell>
          <cell r="O5187">
            <v>0</v>
          </cell>
          <cell r="P5187">
            <v>0</v>
          </cell>
          <cell r="Q5187">
            <v>0</v>
          </cell>
          <cell r="S5187" t="str">
            <v>11½</v>
          </cell>
          <cell r="T5187" t="str">
            <v>(1)</v>
          </cell>
          <cell r="V5187" t="str">
            <v>offset</v>
          </cell>
        </row>
        <row r="5188">
          <cell r="B5188" t="str">
            <v>DR-000-4705</v>
          </cell>
          <cell r="C5188" t="str">
            <v>4848484552554853</v>
          </cell>
          <cell r="D5188" t="str">
            <v>000</v>
          </cell>
          <cell r="E5188">
            <v>4705</v>
          </cell>
          <cell r="F5188" t="str">
            <v>Timbres-poste</v>
          </cell>
          <cell r="G5188">
            <v>2017</v>
          </cell>
          <cell r="H5188" t="str">
            <v>(1) Damier de la succise</v>
          </cell>
          <cell r="I5188" t="str">
            <v>Faune et Flore 60e anniversaire de la réserve naturelle des Hautes Fagnes</v>
          </cell>
          <cell r="J5188">
            <v>2.4</v>
          </cell>
          <cell r="K5188">
            <v>1</v>
          </cell>
          <cell r="L5188">
            <v>0</v>
          </cell>
          <cell r="M5188">
            <v>0</v>
          </cell>
          <cell r="N5188">
            <v>2.4</v>
          </cell>
          <cell r="O5188">
            <v>0</v>
          </cell>
          <cell r="P5188">
            <v>0</v>
          </cell>
          <cell r="Q5188">
            <v>0</v>
          </cell>
          <cell r="S5188" t="str">
            <v>11½</v>
          </cell>
          <cell r="T5188" t="str">
            <v>(1)</v>
          </cell>
          <cell r="V5188" t="str">
            <v>offset</v>
          </cell>
        </row>
        <row r="5189">
          <cell r="B5189" t="str">
            <v>DR-000-4706</v>
          </cell>
          <cell r="C5189" t="str">
            <v>4848484552554854</v>
          </cell>
          <cell r="D5189" t="str">
            <v>000</v>
          </cell>
          <cell r="E5189">
            <v>4706</v>
          </cell>
          <cell r="F5189" t="str">
            <v>Timbres-poste</v>
          </cell>
          <cell r="G5189">
            <v>2017</v>
          </cell>
          <cell r="H5189" t="str">
            <v>(1) droséra</v>
          </cell>
          <cell r="I5189" t="str">
            <v>Faune et Flore 60e anniversaire de la réserve naturelle des Hautes Fagnes</v>
          </cell>
          <cell r="J5189">
            <v>2.4</v>
          </cell>
          <cell r="K5189">
            <v>1</v>
          </cell>
          <cell r="L5189">
            <v>0</v>
          </cell>
          <cell r="M5189">
            <v>0</v>
          </cell>
          <cell r="N5189">
            <v>2.4</v>
          </cell>
          <cell r="O5189">
            <v>0</v>
          </cell>
          <cell r="P5189">
            <v>0</v>
          </cell>
          <cell r="Q5189">
            <v>0</v>
          </cell>
          <cell r="S5189" t="str">
            <v>11½</v>
          </cell>
          <cell r="T5189" t="str">
            <v>(1)</v>
          </cell>
          <cell r="V5189" t="str">
            <v>offset</v>
          </cell>
        </row>
        <row r="5190">
          <cell r="B5190" t="str">
            <v>DR-000-4707</v>
          </cell>
          <cell r="C5190" t="str">
            <v>4848484552554855</v>
          </cell>
          <cell r="D5190" t="str">
            <v>000</v>
          </cell>
          <cell r="E5190">
            <v>4707</v>
          </cell>
          <cell r="F5190" t="str">
            <v>Timbres-poste</v>
          </cell>
          <cell r="G5190">
            <v>2017</v>
          </cell>
          <cell r="H5190" t="str">
            <v>(1 World) Etnie Songye</v>
          </cell>
          <cell r="I5190" t="str">
            <v>Musée royal de l'Afrique centrale</v>
          </cell>
          <cell r="J5190">
            <v>4.4000000000000004</v>
          </cell>
          <cell r="K5190">
            <v>1</v>
          </cell>
          <cell r="L5190">
            <v>0</v>
          </cell>
          <cell r="M5190">
            <v>0</v>
          </cell>
          <cell r="N5190">
            <v>4.4000000000000004</v>
          </cell>
          <cell r="O5190">
            <v>0</v>
          </cell>
          <cell r="P5190">
            <v>0</v>
          </cell>
          <cell r="Q5190">
            <v>0</v>
          </cell>
          <cell r="S5190" t="str">
            <v>11½</v>
          </cell>
          <cell r="T5190" t="str">
            <v>(1)</v>
          </cell>
          <cell r="V5190" t="str">
            <v>offset</v>
          </cell>
        </row>
        <row r="5191">
          <cell r="B5191" t="str">
            <v>DR-000-F4707</v>
          </cell>
          <cell r="C5191" t="str">
            <v>484848457052554855</v>
          </cell>
          <cell r="D5191" t="str">
            <v>000</v>
          </cell>
          <cell r="E5191" t="str">
            <v>F4707</v>
          </cell>
          <cell r="F5191" t="str">
            <v>Timbres-poste</v>
          </cell>
          <cell r="G5191">
            <v>2017</v>
          </cell>
          <cell r="H5191" t="str">
            <v>(1 World) Etnie Luluwa</v>
          </cell>
          <cell r="I5191" t="str">
            <v>Musée royal de l'Afrique centrale</v>
          </cell>
          <cell r="J5191">
            <v>21.8</v>
          </cell>
          <cell r="K5191">
            <v>1</v>
          </cell>
          <cell r="L5191">
            <v>0</v>
          </cell>
          <cell r="M5191">
            <v>0</v>
          </cell>
          <cell r="N5191">
            <v>21.8</v>
          </cell>
          <cell r="O5191">
            <v>0</v>
          </cell>
          <cell r="P5191">
            <v>0</v>
          </cell>
          <cell r="Q5191">
            <v>0</v>
          </cell>
          <cell r="S5191" t="str">
            <v>11½</v>
          </cell>
          <cell r="T5191" t="str">
            <v>(1)</v>
          </cell>
          <cell r="V5191" t="str">
            <v>offset</v>
          </cell>
        </row>
        <row r="5192">
          <cell r="B5192" t="str">
            <v>DR-000-4708</v>
          </cell>
          <cell r="C5192" t="str">
            <v>4848484552554856</v>
          </cell>
          <cell r="D5192" t="str">
            <v>000</v>
          </cell>
          <cell r="E5192">
            <v>4708</v>
          </cell>
          <cell r="F5192" t="str">
            <v>Timbres-poste</v>
          </cell>
          <cell r="G5192">
            <v>2017</v>
          </cell>
          <cell r="H5192" t="str">
            <v>(1 World) Etnie Luluwa</v>
          </cell>
          <cell r="I5192" t="str">
            <v>Musée royal de l'Afrique centrale</v>
          </cell>
          <cell r="J5192">
            <v>4.4000000000000004</v>
          </cell>
          <cell r="K5192">
            <v>1</v>
          </cell>
          <cell r="L5192">
            <v>0</v>
          </cell>
          <cell r="M5192">
            <v>0</v>
          </cell>
          <cell r="N5192">
            <v>4.4000000000000004</v>
          </cell>
          <cell r="O5192">
            <v>0</v>
          </cell>
          <cell r="P5192">
            <v>0</v>
          </cell>
          <cell r="Q5192">
            <v>0</v>
          </cell>
          <cell r="S5192" t="str">
            <v>11½</v>
          </cell>
          <cell r="T5192" t="str">
            <v>(1)</v>
          </cell>
          <cell r="V5192" t="str">
            <v>offset</v>
          </cell>
        </row>
        <row r="5193">
          <cell r="B5193" t="str">
            <v>DR-000-4709</v>
          </cell>
          <cell r="C5193" t="str">
            <v>4848484552554857</v>
          </cell>
          <cell r="D5193" t="str">
            <v>000</v>
          </cell>
          <cell r="E5193">
            <v>4709</v>
          </cell>
          <cell r="F5193" t="str">
            <v>Timbres-poste</v>
          </cell>
          <cell r="G5193">
            <v>2017</v>
          </cell>
          <cell r="H5193" t="str">
            <v>(1 World) Etnie Ababua</v>
          </cell>
          <cell r="I5193" t="str">
            <v>Musée royal de l'Afrique centrale</v>
          </cell>
          <cell r="J5193">
            <v>4.4000000000000004</v>
          </cell>
          <cell r="K5193">
            <v>1</v>
          </cell>
          <cell r="L5193">
            <v>0</v>
          </cell>
          <cell r="M5193">
            <v>0</v>
          </cell>
          <cell r="N5193">
            <v>4.4000000000000004</v>
          </cell>
          <cell r="O5193">
            <v>0</v>
          </cell>
          <cell r="P5193">
            <v>0</v>
          </cell>
          <cell r="Q5193">
            <v>0</v>
          </cell>
          <cell r="S5193" t="str">
            <v>11½</v>
          </cell>
          <cell r="T5193" t="str">
            <v>(1)</v>
          </cell>
          <cell r="V5193" t="str">
            <v>offset</v>
          </cell>
        </row>
        <row r="5194">
          <cell r="B5194" t="str">
            <v>DR-000-4710</v>
          </cell>
          <cell r="C5194" t="str">
            <v>4848484552554948</v>
          </cell>
          <cell r="D5194" t="str">
            <v>000</v>
          </cell>
          <cell r="E5194">
            <v>4710</v>
          </cell>
          <cell r="F5194" t="str">
            <v>Timbres-poste</v>
          </cell>
          <cell r="G5194">
            <v>2017</v>
          </cell>
          <cell r="H5194" t="str">
            <v>(1 World) Etnie Chokwe</v>
          </cell>
          <cell r="I5194" t="str">
            <v>Musée royal de l'Afrique centrale</v>
          </cell>
          <cell r="J5194">
            <v>4.4000000000000004</v>
          </cell>
          <cell r="K5194">
            <v>1</v>
          </cell>
          <cell r="L5194">
            <v>0</v>
          </cell>
          <cell r="M5194">
            <v>0</v>
          </cell>
          <cell r="N5194">
            <v>4.4000000000000004</v>
          </cell>
          <cell r="O5194">
            <v>0</v>
          </cell>
          <cell r="P5194">
            <v>0</v>
          </cell>
          <cell r="Q5194">
            <v>0</v>
          </cell>
          <cell r="S5194" t="str">
            <v>11½</v>
          </cell>
          <cell r="T5194" t="str">
            <v>(1)</v>
          </cell>
          <cell r="V5194" t="str">
            <v>offset</v>
          </cell>
        </row>
        <row r="5195">
          <cell r="B5195" t="str">
            <v>DR-000-4711</v>
          </cell>
          <cell r="C5195" t="str">
            <v>4848484552554949</v>
          </cell>
          <cell r="D5195" t="str">
            <v>000</v>
          </cell>
          <cell r="E5195">
            <v>4711</v>
          </cell>
          <cell r="F5195" t="str">
            <v>Timbres-poste</v>
          </cell>
          <cell r="G5195">
            <v>2017</v>
          </cell>
          <cell r="H5195" t="str">
            <v>(1 World) Etnie Yombe</v>
          </cell>
          <cell r="I5195" t="str">
            <v>Musée royal de l'Afrique centrale</v>
          </cell>
          <cell r="J5195">
            <v>4.4000000000000004</v>
          </cell>
          <cell r="K5195">
            <v>1</v>
          </cell>
          <cell r="L5195">
            <v>0</v>
          </cell>
          <cell r="M5195">
            <v>0</v>
          </cell>
          <cell r="N5195">
            <v>4.4000000000000004</v>
          </cell>
          <cell r="O5195">
            <v>0</v>
          </cell>
          <cell r="P5195">
            <v>0</v>
          </cell>
          <cell r="Q5195">
            <v>0</v>
          </cell>
          <cell r="S5195" t="str">
            <v>11½</v>
          </cell>
          <cell r="T5195" t="str">
            <v>(1)</v>
          </cell>
          <cell r="V5195" t="str">
            <v>offset</v>
          </cell>
        </row>
        <row r="5196">
          <cell r="B5196" t="str">
            <v>DR-000-4712</v>
          </cell>
          <cell r="C5196" t="str">
            <v>4848484552554950</v>
          </cell>
          <cell r="D5196" t="str">
            <v>000</v>
          </cell>
          <cell r="E5196">
            <v>4712</v>
          </cell>
          <cell r="F5196" t="str">
            <v>Timbres-poste</v>
          </cell>
          <cell r="G5196">
            <v>2017</v>
          </cell>
          <cell r="H5196" t="str">
            <v>Sapin se trouvant à l'extérieur</v>
          </cell>
          <cell r="I5196" t="str">
            <v>Noël</v>
          </cell>
          <cell r="J5196">
            <v>2.4</v>
          </cell>
          <cell r="K5196">
            <v>1</v>
          </cell>
          <cell r="L5196">
            <v>0</v>
          </cell>
          <cell r="M5196">
            <v>0</v>
          </cell>
          <cell r="N5196">
            <v>1.4</v>
          </cell>
          <cell r="O5196">
            <v>0</v>
          </cell>
          <cell r="P5196">
            <v>0</v>
          </cell>
          <cell r="Q5196">
            <v>0</v>
          </cell>
          <cell r="S5196" t="str">
            <v>10 sur 2 ou 3 côtés</v>
          </cell>
          <cell r="T5196" t="str">
            <v>(1)</v>
          </cell>
          <cell r="V5196" t="str">
            <v>offset</v>
          </cell>
        </row>
        <row r="5197">
          <cell r="B5197" t="str">
            <v>DR-000-4713</v>
          </cell>
          <cell r="C5197" t="str">
            <v>4848484552554951</v>
          </cell>
          <cell r="D5197" t="str">
            <v>000</v>
          </cell>
          <cell r="E5197">
            <v>4713</v>
          </cell>
          <cell r="F5197" t="str">
            <v>Timbres-poste</v>
          </cell>
          <cell r="G5197">
            <v>2017</v>
          </cell>
          <cell r="H5197" t="str">
            <v>Sapin à l'intérieur d'une maison</v>
          </cell>
          <cell r="I5197" t="str">
            <v>Noël</v>
          </cell>
          <cell r="J5197">
            <v>3.7</v>
          </cell>
          <cell r="K5197">
            <v>1</v>
          </cell>
          <cell r="L5197">
            <v>0</v>
          </cell>
          <cell r="M5197">
            <v>0</v>
          </cell>
          <cell r="N5197">
            <v>2.2000000000000002</v>
          </cell>
          <cell r="O5197">
            <v>0</v>
          </cell>
          <cell r="P5197">
            <v>0</v>
          </cell>
          <cell r="Q5197">
            <v>0</v>
          </cell>
          <cell r="S5197" t="str">
            <v>11 sur 2 ou 3 côtés</v>
          </cell>
          <cell r="T5197" t="str">
            <v>(1 Europe)</v>
          </cell>
          <cell r="V5197" t="str">
            <v>offset</v>
          </cell>
        </row>
        <row r="5198">
          <cell r="B5198" t="str">
            <v>DR-000-4714</v>
          </cell>
          <cell r="C5198" t="str">
            <v>4848484552554952</v>
          </cell>
          <cell r="D5198" t="str">
            <v>000</v>
          </cell>
          <cell r="E5198">
            <v>4714</v>
          </cell>
          <cell r="F5198" t="str">
            <v>Timbres-poste</v>
          </cell>
          <cell r="G5198">
            <v>2018</v>
          </cell>
          <cell r="H5198" t="str">
            <v xml:space="preserve">trou dans numérotation Timbres de messages. Happy love </v>
          </cell>
          <cell r="I5198" t="str">
            <v>pas coté</v>
          </cell>
          <cell r="J5198">
            <v>0</v>
          </cell>
          <cell r="K5198">
            <v>0</v>
          </cell>
          <cell r="L5198">
            <v>0</v>
          </cell>
          <cell r="M5198">
            <v>0</v>
          </cell>
          <cell r="N5198">
            <v>0</v>
          </cell>
          <cell r="O5198">
            <v>0</v>
          </cell>
        </row>
        <row r="5199">
          <cell r="B5199" t="str">
            <v>DR-000-4715</v>
          </cell>
          <cell r="C5199" t="str">
            <v>4848484552554953</v>
          </cell>
          <cell r="D5199" t="str">
            <v>000</v>
          </cell>
          <cell r="E5199">
            <v>4715</v>
          </cell>
          <cell r="F5199" t="str">
            <v>Timbres-poste</v>
          </cell>
          <cell r="G5199">
            <v>2018</v>
          </cell>
          <cell r="H5199" t="str">
            <v xml:space="preserve">trou dans numérotation Timbres de messages. Happy love </v>
          </cell>
          <cell r="I5199" t="str">
            <v>pas coté</v>
          </cell>
          <cell r="J5199">
            <v>0</v>
          </cell>
          <cell r="K5199">
            <v>0</v>
          </cell>
          <cell r="L5199">
            <v>0</v>
          </cell>
          <cell r="M5199">
            <v>0</v>
          </cell>
          <cell r="N5199">
            <v>0</v>
          </cell>
          <cell r="O5199">
            <v>0</v>
          </cell>
        </row>
        <row r="5200">
          <cell r="B5200" t="str">
            <v>DR-000-4716</v>
          </cell>
          <cell r="C5200" t="str">
            <v>4848484552554954</v>
          </cell>
          <cell r="D5200" t="str">
            <v>000</v>
          </cell>
          <cell r="E5200">
            <v>4716</v>
          </cell>
          <cell r="F5200" t="str">
            <v>Timbres-poste</v>
          </cell>
          <cell r="G5200">
            <v>2018</v>
          </cell>
          <cell r="H5200" t="str">
            <v>(1 Europe) Matière première en gros plan</v>
          </cell>
          <cell r="I5200" t="str">
            <v>Artisanat Le diamant</v>
          </cell>
          <cell r="J5200">
            <v>4.0999999999999996</v>
          </cell>
          <cell r="K5200">
            <v>1</v>
          </cell>
          <cell r="L5200">
            <v>0</v>
          </cell>
          <cell r="M5200">
            <v>0</v>
          </cell>
          <cell r="N5200">
            <v>4.0999999999999996</v>
          </cell>
          <cell r="O5200">
            <v>0</v>
          </cell>
          <cell r="P5200">
            <v>0</v>
          </cell>
          <cell r="Q5200">
            <v>0</v>
          </cell>
          <cell r="S5200">
            <v>13</v>
          </cell>
          <cell r="T5200" t="str">
            <v>(1 Europe)</v>
          </cell>
          <cell r="V5200" t="str">
            <v>offset</v>
          </cell>
        </row>
        <row r="5201">
          <cell r="B5201" t="str">
            <v>DR-000-F4716</v>
          </cell>
          <cell r="C5201" t="str">
            <v>484848457052554954</v>
          </cell>
          <cell r="D5201" t="str">
            <v>000</v>
          </cell>
          <cell r="E5201" t="str">
            <v>F4716</v>
          </cell>
          <cell r="F5201" t="str">
            <v>Timbres-poste</v>
          </cell>
          <cell r="G5201">
            <v>2018</v>
          </cell>
          <cell r="I5201" t="str">
            <v>Artisanat Le diamant</v>
          </cell>
          <cell r="J5201">
            <v>20.399999999999999</v>
          </cell>
          <cell r="K5201">
            <v>1</v>
          </cell>
          <cell r="L5201">
            <v>0</v>
          </cell>
          <cell r="M5201">
            <v>0</v>
          </cell>
          <cell r="N5201">
            <v>20.399999999999999</v>
          </cell>
          <cell r="O5201">
            <v>0</v>
          </cell>
          <cell r="P5201">
            <v>0</v>
          </cell>
          <cell r="Q5201">
            <v>0</v>
          </cell>
          <cell r="S5201">
            <v>13</v>
          </cell>
          <cell r="T5201" t="str">
            <v>(1 Europe)</v>
          </cell>
          <cell r="V5201" t="str">
            <v>offset</v>
          </cell>
        </row>
        <row r="5202">
          <cell r="B5202" t="str">
            <v>DR-000-4717</v>
          </cell>
          <cell r="C5202" t="str">
            <v>4848484552554955</v>
          </cell>
          <cell r="D5202" t="str">
            <v>000</v>
          </cell>
          <cell r="E5202">
            <v>4717</v>
          </cell>
          <cell r="F5202" t="str">
            <v>Timbres-poste</v>
          </cell>
          <cell r="G5202">
            <v>2018</v>
          </cell>
          <cell r="H5202" t="str">
            <v>(1 Europe) Forme polie</v>
          </cell>
          <cell r="I5202" t="str">
            <v>Artisanat Le diamant</v>
          </cell>
          <cell r="J5202">
            <v>4.0999999999999996</v>
          </cell>
          <cell r="K5202">
            <v>1</v>
          </cell>
          <cell r="L5202">
            <v>0</v>
          </cell>
          <cell r="M5202">
            <v>0</v>
          </cell>
          <cell r="N5202">
            <v>4.0999999999999996</v>
          </cell>
          <cell r="O5202">
            <v>0</v>
          </cell>
          <cell r="P5202">
            <v>0</v>
          </cell>
          <cell r="Q5202">
            <v>0</v>
          </cell>
          <cell r="S5202">
            <v>13</v>
          </cell>
          <cell r="T5202" t="str">
            <v>(1 Europe)</v>
          </cell>
          <cell r="V5202" t="str">
            <v>offset</v>
          </cell>
        </row>
        <row r="5203">
          <cell r="B5203" t="str">
            <v>DR-000-4718</v>
          </cell>
          <cell r="C5203" t="str">
            <v>4848484552554956</v>
          </cell>
          <cell r="D5203" t="str">
            <v>000</v>
          </cell>
          <cell r="E5203">
            <v>4718</v>
          </cell>
          <cell r="F5203" t="str">
            <v>Timbres-poste</v>
          </cell>
          <cell r="G5203">
            <v>2018</v>
          </cell>
          <cell r="H5203" t="str">
            <v>(1 Europe) Travail sur matière brute</v>
          </cell>
          <cell r="I5203" t="str">
            <v>Artisanat Le diamant</v>
          </cell>
          <cell r="J5203">
            <v>4.0999999999999996</v>
          </cell>
          <cell r="K5203">
            <v>1</v>
          </cell>
          <cell r="L5203">
            <v>0</v>
          </cell>
          <cell r="M5203">
            <v>0</v>
          </cell>
          <cell r="N5203">
            <v>4.0999999999999996</v>
          </cell>
          <cell r="O5203">
            <v>0</v>
          </cell>
          <cell r="P5203">
            <v>0</v>
          </cell>
          <cell r="Q5203">
            <v>0</v>
          </cell>
          <cell r="S5203">
            <v>13</v>
          </cell>
          <cell r="T5203" t="str">
            <v>(1 Europe)</v>
          </cell>
          <cell r="V5203" t="str">
            <v>offset</v>
          </cell>
        </row>
        <row r="5204">
          <cell r="B5204" t="str">
            <v>DR-000-4719</v>
          </cell>
          <cell r="C5204" t="str">
            <v>4848484552554957</v>
          </cell>
          <cell r="D5204" t="str">
            <v>000</v>
          </cell>
          <cell r="E5204">
            <v>4719</v>
          </cell>
          <cell r="F5204" t="str">
            <v>Timbres-poste</v>
          </cell>
          <cell r="G5204">
            <v>2018</v>
          </cell>
          <cell r="H5204" t="str">
            <v>(1 Europe) Taille du diamant</v>
          </cell>
          <cell r="I5204" t="str">
            <v>Artisanat Le diamant</v>
          </cell>
          <cell r="J5204">
            <v>4.0999999999999996</v>
          </cell>
          <cell r="K5204">
            <v>1</v>
          </cell>
          <cell r="L5204">
            <v>0</v>
          </cell>
          <cell r="M5204">
            <v>0</v>
          </cell>
          <cell r="N5204">
            <v>4.0999999999999996</v>
          </cell>
          <cell r="O5204">
            <v>0</v>
          </cell>
          <cell r="P5204">
            <v>0</v>
          </cell>
          <cell r="Q5204">
            <v>0</v>
          </cell>
          <cell r="S5204">
            <v>13</v>
          </cell>
          <cell r="T5204" t="str">
            <v>(1 Europe)</v>
          </cell>
          <cell r="V5204" t="str">
            <v>offset</v>
          </cell>
        </row>
        <row r="5205">
          <cell r="B5205" t="str">
            <v>DR-000-4720</v>
          </cell>
          <cell r="C5205" t="str">
            <v>4848484552555048</v>
          </cell>
          <cell r="D5205" t="str">
            <v>000</v>
          </cell>
          <cell r="E5205">
            <v>4720</v>
          </cell>
          <cell r="F5205" t="str">
            <v>Timbres-poste</v>
          </cell>
          <cell r="G5205">
            <v>2018</v>
          </cell>
          <cell r="H5205" t="str">
            <v>(1 Europe) Minerai et diamant</v>
          </cell>
          <cell r="I5205" t="str">
            <v>Artisanat Le diamant</v>
          </cell>
          <cell r="J5205">
            <v>4.0999999999999996</v>
          </cell>
          <cell r="K5205">
            <v>1</v>
          </cell>
          <cell r="L5205">
            <v>0</v>
          </cell>
          <cell r="M5205">
            <v>0</v>
          </cell>
          <cell r="N5205">
            <v>4.0999999999999996</v>
          </cell>
          <cell r="O5205">
            <v>0</v>
          </cell>
          <cell r="P5205">
            <v>0</v>
          </cell>
          <cell r="Q5205">
            <v>0</v>
          </cell>
          <cell r="S5205">
            <v>13</v>
          </cell>
          <cell r="T5205" t="str">
            <v>(1 Europe)</v>
          </cell>
          <cell r="V5205" t="str">
            <v>offset</v>
          </cell>
        </row>
        <row r="5206">
          <cell r="B5206" t="str">
            <v>DR-000-4721</v>
          </cell>
          <cell r="C5206" t="str">
            <v>4848484552555049</v>
          </cell>
          <cell r="D5206" t="str">
            <v>000</v>
          </cell>
          <cell r="E5206">
            <v>4721</v>
          </cell>
          <cell r="F5206" t="str">
            <v>Timbres-poste</v>
          </cell>
          <cell r="G5206">
            <v>2018</v>
          </cell>
          <cell r="H5206" t="str">
            <v>(1) Schtroumpf à Lunettes</v>
          </cell>
          <cell r="I5206" t="str">
            <v>60e anniversaire de la bande dessinée belge "Les Schtroumpfs"</v>
          </cell>
          <cell r="J5206">
            <v>2.6</v>
          </cell>
          <cell r="K5206">
            <v>1</v>
          </cell>
          <cell r="L5206">
            <v>0</v>
          </cell>
          <cell r="M5206">
            <v>0</v>
          </cell>
          <cell r="N5206">
            <v>2.6</v>
          </cell>
          <cell r="O5206">
            <v>0</v>
          </cell>
          <cell r="P5206">
            <v>0</v>
          </cell>
          <cell r="Q5206">
            <v>0</v>
          </cell>
          <cell r="S5206">
            <v>12</v>
          </cell>
          <cell r="T5206" t="str">
            <v>(1)</v>
          </cell>
          <cell r="V5206" t="str">
            <v>offset</v>
          </cell>
        </row>
        <row r="5207">
          <cell r="B5207" t="str">
            <v>DR-000-F4721</v>
          </cell>
          <cell r="C5207" t="str">
            <v>484848457052555049</v>
          </cell>
          <cell r="D5207" t="str">
            <v>000</v>
          </cell>
          <cell r="E5207" t="str">
            <v>F4721</v>
          </cell>
          <cell r="F5207" t="str">
            <v>Timbres-poste</v>
          </cell>
          <cell r="G5207">
            <v>2018</v>
          </cell>
          <cell r="H5207" t="str">
            <v>(1) Schtroumpf à Lunettes</v>
          </cell>
          <cell r="I5207" t="str">
            <v>60e anniversaire de la bande dessinée belge "Les Schtroumpfs"</v>
          </cell>
          <cell r="J5207">
            <v>26.1</v>
          </cell>
          <cell r="K5207">
            <v>1</v>
          </cell>
          <cell r="L5207">
            <v>0</v>
          </cell>
          <cell r="M5207">
            <v>0</v>
          </cell>
          <cell r="N5207">
            <v>26.1</v>
          </cell>
          <cell r="O5207">
            <v>0</v>
          </cell>
          <cell r="P5207">
            <v>0</v>
          </cell>
          <cell r="Q5207">
            <v>0</v>
          </cell>
          <cell r="S5207">
            <v>12</v>
          </cell>
          <cell r="T5207" t="str">
            <v>(1)</v>
          </cell>
          <cell r="V5207" t="str">
            <v>offset</v>
          </cell>
        </row>
        <row r="5208">
          <cell r="B5208" t="str">
            <v>DR-000-4722</v>
          </cell>
          <cell r="C5208" t="str">
            <v>4848484552555050</v>
          </cell>
          <cell r="D5208" t="str">
            <v>000</v>
          </cell>
          <cell r="E5208">
            <v>4722</v>
          </cell>
          <cell r="F5208" t="str">
            <v>Timbres-poste</v>
          </cell>
          <cell r="G5208">
            <v>2018</v>
          </cell>
          <cell r="H5208" t="str">
            <v>(1) Schtroumpf grognon</v>
          </cell>
          <cell r="I5208" t="str">
            <v>60e anniversaire de la bande dessinée belge "Les Schtroumpfs"</v>
          </cell>
          <cell r="J5208">
            <v>2.6</v>
          </cell>
          <cell r="K5208">
            <v>1</v>
          </cell>
          <cell r="L5208">
            <v>0</v>
          </cell>
          <cell r="M5208">
            <v>0</v>
          </cell>
          <cell r="N5208">
            <v>2.6</v>
          </cell>
          <cell r="O5208">
            <v>0</v>
          </cell>
          <cell r="P5208">
            <v>0</v>
          </cell>
          <cell r="Q5208">
            <v>0</v>
          </cell>
          <cell r="S5208">
            <v>12</v>
          </cell>
          <cell r="T5208" t="str">
            <v>(1)</v>
          </cell>
          <cell r="V5208" t="str">
            <v>offset</v>
          </cell>
        </row>
        <row r="5209">
          <cell r="B5209" t="str">
            <v>DR-000-4723</v>
          </cell>
          <cell r="C5209" t="str">
            <v>4848484552555051</v>
          </cell>
          <cell r="D5209" t="str">
            <v>000</v>
          </cell>
          <cell r="E5209">
            <v>4723</v>
          </cell>
          <cell r="F5209" t="str">
            <v>Timbres-poste</v>
          </cell>
          <cell r="G5209">
            <v>2018</v>
          </cell>
          <cell r="H5209" t="str">
            <v>(1) Schtroumpfette</v>
          </cell>
          <cell r="I5209" t="str">
            <v>60e anniversaire de la bande dessinée belge "Les Schtroumpfs"</v>
          </cell>
          <cell r="J5209">
            <v>2.6</v>
          </cell>
          <cell r="K5209">
            <v>1</v>
          </cell>
          <cell r="L5209">
            <v>0</v>
          </cell>
          <cell r="M5209">
            <v>0</v>
          </cell>
          <cell r="N5209">
            <v>2.6</v>
          </cell>
          <cell r="O5209">
            <v>0</v>
          </cell>
          <cell r="P5209">
            <v>0</v>
          </cell>
          <cell r="Q5209">
            <v>0</v>
          </cell>
          <cell r="S5209">
            <v>12</v>
          </cell>
          <cell r="T5209" t="str">
            <v>(1)</v>
          </cell>
          <cell r="V5209" t="str">
            <v>offset</v>
          </cell>
        </row>
        <row r="5210">
          <cell r="B5210" t="str">
            <v>DR-000-4724</v>
          </cell>
          <cell r="C5210" t="str">
            <v>4848484552555052</v>
          </cell>
          <cell r="D5210" t="str">
            <v>000</v>
          </cell>
          <cell r="E5210">
            <v>4724</v>
          </cell>
          <cell r="F5210" t="str">
            <v>Timbres-poste</v>
          </cell>
          <cell r="G5210">
            <v>2018</v>
          </cell>
          <cell r="H5210" t="str">
            <v>(1) Schtroumpf noir se peignant en bleu</v>
          </cell>
          <cell r="I5210" t="str">
            <v>60e anniversaire de la bande dessinée belge "Les Schtroumpfs"</v>
          </cell>
          <cell r="J5210">
            <v>2.6</v>
          </cell>
          <cell r="K5210">
            <v>1</v>
          </cell>
          <cell r="L5210">
            <v>0</v>
          </cell>
          <cell r="M5210">
            <v>0</v>
          </cell>
          <cell r="N5210">
            <v>2.6</v>
          </cell>
          <cell r="O5210">
            <v>0</v>
          </cell>
          <cell r="P5210">
            <v>0</v>
          </cell>
          <cell r="Q5210">
            <v>0</v>
          </cell>
          <cell r="S5210">
            <v>12</v>
          </cell>
          <cell r="T5210" t="str">
            <v>(1)</v>
          </cell>
          <cell r="V5210" t="str">
            <v>offset</v>
          </cell>
        </row>
        <row r="5211">
          <cell r="B5211" t="str">
            <v>DR-000-4725</v>
          </cell>
          <cell r="C5211" t="str">
            <v>4848484552555053</v>
          </cell>
          <cell r="D5211" t="str">
            <v>000</v>
          </cell>
          <cell r="E5211">
            <v>4725</v>
          </cell>
          <cell r="F5211" t="str">
            <v>Timbres-poste</v>
          </cell>
          <cell r="G5211">
            <v>2018</v>
          </cell>
          <cell r="H5211" t="str">
            <v>(1) Grand Schtroumpf</v>
          </cell>
          <cell r="I5211" t="str">
            <v>60e anniversaire de la bande dessinée belge "Les Schtroumpfs"</v>
          </cell>
          <cell r="J5211">
            <v>2.6</v>
          </cell>
          <cell r="K5211">
            <v>1</v>
          </cell>
          <cell r="L5211">
            <v>0</v>
          </cell>
          <cell r="M5211">
            <v>0</v>
          </cell>
          <cell r="N5211">
            <v>2.6</v>
          </cell>
          <cell r="O5211">
            <v>0</v>
          </cell>
          <cell r="P5211">
            <v>0</v>
          </cell>
          <cell r="Q5211">
            <v>0</v>
          </cell>
          <cell r="S5211">
            <v>12</v>
          </cell>
          <cell r="T5211" t="str">
            <v>(1)</v>
          </cell>
          <cell r="V5211" t="str">
            <v>offset</v>
          </cell>
        </row>
        <row r="5212">
          <cell r="B5212" t="str">
            <v>DR-000-4726</v>
          </cell>
          <cell r="C5212" t="str">
            <v>4848484552555054</v>
          </cell>
          <cell r="D5212" t="str">
            <v>000</v>
          </cell>
          <cell r="E5212">
            <v>4726</v>
          </cell>
          <cell r="F5212" t="str">
            <v>Timbres-poste</v>
          </cell>
          <cell r="G5212">
            <v>2018</v>
          </cell>
          <cell r="H5212" t="str">
            <v>(1 Word) distillerie</v>
          </cell>
          <cell r="I5212" t="str">
            <v>Gastronomie Culture de la bière en Belgique</v>
          </cell>
          <cell r="J5212">
            <v>4.7</v>
          </cell>
          <cell r="K5212">
            <v>1</v>
          </cell>
          <cell r="L5212">
            <v>0</v>
          </cell>
          <cell r="M5212">
            <v>0</v>
          </cell>
          <cell r="N5212">
            <v>4.7</v>
          </cell>
          <cell r="O5212">
            <v>0</v>
          </cell>
          <cell r="P5212">
            <v>0</v>
          </cell>
          <cell r="Q5212">
            <v>0</v>
          </cell>
          <cell r="S5212" t="str">
            <v>12½</v>
          </cell>
          <cell r="T5212" t="str">
            <v xml:space="preserve">(1 World) </v>
          </cell>
          <cell r="V5212" t="str">
            <v>offset</v>
          </cell>
        </row>
        <row r="5213">
          <cell r="B5213" t="str">
            <v>DR-000-F4726</v>
          </cell>
          <cell r="C5213" t="str">
            <v>484848457052555054</v>
          </cell>
          <cell r="D5213" t="str">
            <v>000</v>
          </cell>
          <cell r="E5213" t="str">
            <v>F4726</v>
          </cell>
          <cell r="F5213" t="str">
            <v>Timbres-poste</v>
          </cell>
          <cell r="G5213">
            <v>2018</v>
          </cell>
          <cell r="I5213" t="str">
            <v>Gastronomie Culture de la bière en Belgique</v>
          </cell>
          <cell r="J5213">
            <v>23.7</v>
          </cell>
          <cell r="K5213">
            <v>1</v>
          </cell>
          <cell r="L5213">
            <v>0</v>
          </cell>
          <cell r="M5213">
            <v>0</v>
          </cell>
          <cell r="N5213">
            <v>23.7</v>
          </cell>
          <cell r="O5213">
            <v>0</v>
          </cell>
          <cell r="P5213">
            <v>0</v>
          </cell>
          <cell r="Q5213">
            <v>0</v>
          </cell>
          <cell r="S5213" t="str">
            <v>12½</v>
          </cell>
          <cell r="V5213" t="str">
            <v>offset</v>
          </cell>
        </row>
        <row r="5214">
          <cell r="B5214" t="str">
            <v>DR-000-4727</v>
          </cell>
          <cell r="C5214" t="str">
            <v>4848484552555055</v>
          </cell>
          <cell r="D5214" t="str">
            <v>000</v>
          </cell>
          <cell r="E5214">
            <v>4727</v>
          </cell>
          <cell r="F5214" t="str">
            <v>Timbres-poste</v>
          </cell>
          <cell r="G5214">
            <v>2018</v>
          </cell>
          <cell r="H5214" t="str">
            <v>(1 Word) diversité de bières</v>
          </cell>
          <cell r="I5214" t="str">
            <v>Gastronomie Culture de la bière en Belgique</v>
          </cell>
          <cell r="J5214">
            <v>4.7</v>
          </cell>
          <cell r="K5214">
            <v>1</v>
          </cell>
          <cell r="L5214">
            <v>0</v>
          </cell>
          <cell r="M5214">
            <v>0</v>
          </cell>
          <cell r="N5214">
            <v>4.7</v>
          </cell>
          <cell r="O5214">
            <v>0</v>
          </cell>
          <cell r="P5214">
            <v>0</v>
          </cell>
          <cell r="Q5214">
            <v>0</v>
          </cell>
          <cell r="S5214" t="str">
            <v>12½</v>
          </cell>
          <cell r="T5214" t="str">
            <v xml:space="preserve">(1 World) </v>
          </cell>
          <cell r="V5214" t="str">
            <v>offset</v>
          </cell>
        </row>
        <row r="5215">
          <cell r="B5215" t="str">
            <v>DR-000-4728</v>
          </cell>
          <cell r="C5215" t="str">
            <v>4848484552555056</v>
          </cell>
          <cell r="D5215" t="str">
            <v>000</v>
          </cell>
          <cell r="E5215">
            <v>4728</v>
          </cell>
          <cell r="F5215" t="str">
            <v>Timbres-poste</v>
          </cell>
          <cell r="G5215">
            <v>2018</v>
          </cell>
          <cell r="H5215" t="str">
            <v>(1 Word) culture du houblon</v>
          </cell>
          <cell r="I5215" t="str">
            <v>Gastronomie Culture de la bière en Belgique</v>
          </cell>
          <cell r="J5215">
            <v>4.7</v>
          </cell>
          <cell r="K5215">
            <v>1</v>
          </cell>
          <cell r="L5215">
            <v>0</v>
          </cell>
          <cell r="M5215">
            <v>0</v>
          </cell>
          <cell r="N5215">
            <v>4.7</v>
          </cell>
          <cell r="O5215">
            <v>0</v>
          </cell>
          <cell r="P5215">
            <v>0</v>
          </cell>
          <cell r="Q5215">
            <v>0</v>
          </cell>
          <cell r="S5215" t="str">
            <v>12½</v>
          </cell>
          <cell r="T5215" t="str">
            <v xml:space="preserve">(1 World) </v>
          </cell>
          <cell r="V5215" t="str">
            <v>offset</v>
          </cell>
        </row>
        <row r="5216">
          <cell r="B5216" t="str">
            <v>DR-000-4729</v>
          </cell>
          <cell r="C5216" t="str">
            <v>4848484552555057</v>
          </cell>
          <cell r="D5216" t="str">
            <v>000</v>
          </cell>
          <cell r="E5216">
            <v>4729</v>
          </cell>
          <cell r="F5216" t="str">
            <v>Timbres-poste</v>
          </cell>
          <cell r="G5216">
            <v>2018</v>
          </cell>
          <cell r="H5216" t="str">
            <v>(1 Word) Bière et nourriture</v>
          </cell>
          <cell r="I5216" t="str">
            <v>Gastronomie Culture de la bière en Belgique</v>
          </cell>
          <cell r="J5216">
            <v>4.7</v>
          </cell>
          <cell r="K5216">
            <v>1</v>
          </cell>
          <cell r="L5216">
            <v>0</v>
          </cell>
          <cell r="M5216">
            <v>0</v>
          </cell>
          <cell r="N5216">
            <v>4.7</v>
          </cell>
          <cell r="O5216">
            <v>0</v>
          </cell>
          <cell r="P5216">
            <v>0</v>
          </cell>
          <cell r="Q5216">
            <v>0</v>
          </cell>
          <cell r="S5216" t="str">
            <v>12½</v>
          </cell>
          <cell r="T5216" t="str">
            <v xml:space="preserve">(1 World) </v>
          </cell>
          <cell r="V5216" t="str">
            <v>offset</v>
          </cell>
        </row>
        <row r="5217">
          <cell r="B5217" t="str">
            <v>DR-000-4730</v>
          </cell>
          <cell r="C5217" t="str">
            <v>4848484552555148</v>
          </cell>
          <cell r="D5217" t="str">
            <v>000</v>
          </cell>
          <cell r="E5217">
            <v>4730</v>
          </cell>
          <cell r="F5217" t="str">
            <v>Timbres-poste</v>
          </cell>
          <cell r="G5217">
            <v>2018</v>
          </cell>
          <cell r="H5217" t="str">
            <v>(1 Word) Aspect social de la bière</v>
          </cell>
          <cell r="I5217" t="str">
            <v>Gastronomie Culture de la bière en Belgique</v>
          </cell>
          <cell r="J5217">
            <v>4.7</v>
          </cell>
          <cell r="K5217">
            <v>1</v>
          </cell>
          <cell r="L5217">
            <v>0</v>
          </cell>
          <cell r="M5217">
            <v>0</v>
          </cell>
          <cell r="N5217">
            <v>4.7</v>
          </cell>
          <cell r="O5217">
            <v>0</v>
          </cell>
          <cell r="P5217">
            <v>0</v>
          </cell>
          <cell r="Q5217">
            <v>0</v>
          </cell>
          <cell r="S5217" t="str">
            <v>12½</v>
          </cell>
          <cell r="T5217" t="str">
            <v xml:space="preserve">(1 World) </v>
          </cell>
          <cell r="V5217" t="str">
            <v>offset</v>
          </cell>
        </row>
        <row r="5218">
          <cell r="B5218" t="str">
            <v>DR-000-4731</v>
          </cell>
          <cell r="C5218" t="str">
            <v>4848484552555149</v>
          </cell>
          <cell r="D5218" t="str">
            <v>000</v>
          </cell>
          <cell r="E5218">
            <v>4731</v>
          </cell>
          <cell r="F5218" t="str">
            <v>Timbres-poste</v>
          </cell>
          <cell r="G5218">
            <v>2018</v>
          </cell>
          <cell r="H5218" t="str">
            <v>Timbre Associations Nette Rousse (Netta Rufina)</v>
          </cell>
          <cell r="I5218" t="str">
            <v>faune oiseaux</v>
          </cell>
          <cell r="J5218">
            <v>1.3</v>
          </cell>
          <cell r="K5218">
            <v>1</v>
          </cell>
          <cell r="L5218">
            <v>0</v>
          </cell>
          <cell r="M5218">
            <v>0</v>
          </cell>
          <cell r="N5218">
            <v>0.8</v>
          </cell>
          <cell r="O5218">
            <v>0</v>
          </cell>
          <cell r="P5218">
            <v>0</v>
          </cell>
          <cell r="Q5218">
            <v>0</v>
          </cell>
          <cell r="S5218" t="str">
            <v>11¾x11½</v>
          </cell>
          <cell r="T5218" t="str">
            <v xml:space="preserve">Sans </v>
          </cell>
          <cell r="V5218" t="str">
            <v>Offset</v>
          </cell>
        </row>
        <row r="5219">
          <cell r="B5219" t="str">
            <v>DR-000-4732</v>
          </cell>
          <cell r="C5219" t="str">
            <v>4848484552555150</v>
          </cell>
          <cell r="D5219" t="str">
            <v>000</v>
          </cell>
          <cell r="E5219">
            <v>4732</v>
          </cell>
          <cell r="F5219" t="str">
            <v>Timbres-poste</v>
          </cell>
          <cell r="G5219">
            <v>2018</v>
          </cell>
          <cell r="H5219" t="str">
            <v>(1) Zonhoven.</v>
          </cell>
          <cell r="I5219" t="str">
            <v>Timbres de messages Paysages belges</v>
          </cell>
          <cell r="J5219">
            <v>2.6</v>
          </cell>
          <cell r="K5219">
            <v>0</v>
          </cell>
          <cell r="L5219">
            <v>0</v>
          </cell>
          <cell r="M5219">
            <v>0</v>
          </cell>
          <cell r="N5219">
            <v>1.6</v>
          </cell>
          <cell r="O5219">
            <v>0</v>
          </cell>
          <cell r="P5219">
            <v>0</v>
          </cell>
          <cell r="Q5219">
            <v>0</v>
          </cell>
          <cell r="S5219" t="str">
            <v>10x10½</v>
          </cell>
          <cell r="T5219" t="str">
            <v>(1)</v>
          </cell>
          <cell r="U5219" t="str">
            <v>Autoadhésif</v>
          </cell>
          <cell r="V5219" t="str">
            <v>Offset</v>
          </cell>
        </row>
        <row r="5220">
          <cell r="B5220" t="str">
            <v>DR-000-4733</v>
          </cell>
          <cell r="C5220" t="str">
            <v>4848484552555151</v>
          </cell>
          <cell r="D5220" t="str">
            <v>000</v>
          </cell>
          <cell r="E5220">
            <v>4733</v>
          </cell>
          <cell r="F5220" t="str">
            <v>Timbres-poste</v>
          </cell>
          <cell r="G5220">
            <v>2018</v>
          </cell>
          <cell r="H5220" t="str">
            <v>(1) Knokke-Heist</v>
          </cell>
          <cell r="I5220" t="str">
            <v>Timbres de messages Paysages belges</v>
          </cell>
          <cell r="J5220">
            <v>2.6</v>
          </cell>
          <cell r="K5220">
            <v>0</v>
          </cell>
          <cell r="L5220">
            <v>0</v>
          </cell>
          <cell r="M5220">
            <v>0</v>
          </cell>
          <cell r="N5220">
            <v>1.6</v>
          </cell>
          <cell r="O5220">
            <v>0</v>
          </cell>
          <cell r="P5220">
            <v>0</v>
          </cell>
          <cell r="Q5220">
            <v>0</v>
          </cell>
          <cell r="S5220" t="str">
            <v>10x10½</v>
          </cell>
          <cell r="T5220" t="str">
            <v>(1)</v>
          </cell>
          <cell r="U5220" t="str">
            <v>Autoadhésif</v>
          </cell>
          <cell r="V5220" t="str">
            <v>Offset</v>
          </cell>
        </row>
        <row r="5221">
          <cell r="B5221" t="str">
            <v>DR-000-4734</v>
          </cell>
          <cell r="C5221" t="str">
            <v>4848484552555152</v>
          </cell>
          <cell r="D5221" t="str">
            <v>000</v>
          </cell>
          <cell r="E5221">
            <v>4734</v>
          </cell>
          <cell r="F5221" t="str">
            <v>Timbres-poste</v>
          </cell>
          <cell r="G5221">
            <v>2018</v>
          </cell>
          <cell r="H5221" t="str">
            <v>(1) Melden</v>
          </cell>
          <cell r="I5221" t="str">
            <v>Timbres de messages Paysages belges</v>
          </cell>
          <cell r="J5221">
            <v>2.6</v>
          </cell>
          <cell r="K5221">
            <v>0</v>
          </cell>
          <cell r="L5221">
            <v>0</v>
          </cell>
          <cell r="M5221">
            <v>0</v>
          </cell>
          <cell r="N5221">
            <v>1.6</v>
          </cell>
          <cell r="O5221">
            <v>0</v>
          </cell>
          <cell r="P5221">
            <v>0</v>
          </cell>
          <cell r="Q5221">
            <v>0</v>
          </cell>
          <cell r="S5221" t="str">
            <v>10x10½</v>
          </cell>
          <cell r="T5221" t="str">
            <v>(1)</v>
          </cell>
          <cell r="U5221" t="str">
            <v>Autoadhésif</v>
          </cell>
          <cell r="V5221" t="str">
            <v>Offset</v>
          </cell>
        </row>
        <row r="5222">
          <cell r="B5222" t="str">
            <v>DR-000-4735</v>
          </cell>
          <cell r="C5222" t="str">
            <v>4848484552555153</v>
          </cell>
          <cell r="D5222" t="str">
            <v>000</v>
          </cell>
          <cell r="E5222">
            <v>4735</v>
          </cell>
          <cell r="F5222" t="str">
            <v>Timbres-poste</v>
          </cell>
          <cell r="G5222">
            <v>2018</v>
          </cell>
          <cell r="H5222" t="str">
            <v>(1) Région des Hautes Fagnes</v>
          </cell>
          <cell r="I5222" t="str">
            <v>Timbres de messages Paysages belges</v>
          </cell>
          <cell r="J5222">
            <v>2.6</v>
          </cell>
          <cell r="K5222">
            <v>0</v>
          </cell>
          <cell r="L5222">
            <v>0</v>
          </cell>
          <cell r="M5222">
            <v>0</v>
          </cell>
          <cell r="N5222">
            <v>1.6</v>
          </cell>
          <cell r="O5222">
            <v>0</v>
          </cell>
          <cell r="P5222">
            <v>0</v>
          </cell>
          <cell r="Q5222">
            <v>0</v>
          </cell>
          <cell r="S5222" t="str">
            <v>10x10½</v>
          </cell>
          <cell r="T5222" t="str">
            <v>(1)</v>
          </cell>
          <cell r="U5222" t="str">
            <v>Autoadhésif</v>
          </cell>
          <cell r="V5222" t="str">
            <v>Offset</v>
          </cell>
        </row>
        <row r="5223">
          <cell r="B5223" t="str">
            <v>DR-000-4736</v>
          </cell>
          <cell r="C5223" t="str">
            <v>4848484552555154</v>
          </cell>
          <cell r="D5223" t="str">
            <v>000</v>
          </cell>
          <cell r="E5223">
            <v>4736</v>
          </cell>
          <cell r="F5223" t="str">
            <v>Timbres-poste</v>
          </cell>
          <cell r="G5223">
            <v>2018</v>
          </cell>
          <cell r="H5223" t="str">
            <v>(1) Bois de Hal</v>
          </cell>
          <cell r="I5223" t="str">
            <v>Timbres de messages Paysages belges</v>
          </cell>
          <cell r="J5223">
            <v>2.6</v>
          </cell>
          <cell r="K5223">
            <v>0</v>
          </cell>
          <cell r="L5223">
            <v>0</v>
          </cell>
          <cell r="M5223">
            <v>0</v>
          </cell>
          <cell r="N5223">
            <v>1.6</v>
          </cell>
          <cell r="O5223">
            <v>0</v>
          </cell>
          <cell r="P5223">
            <v>0</v>
          </cell>
          <cell r="Q5223">
            <v>0</v>
          </cell>
          <cell r="S5223" t="str">
            <v>10x10½</v>
          </cell>
          <cell r="T5223" t="str">
            <v>(1)</v>
          </cell>
          <cell r="U5223" t="str">
            <v>Autoadhésif</v>
          </cell>
          <cell r="V5223" t="str">
            <v>Offset</v>
          </cell>
        </row>
        <row r="5224">
          <cell r="B5224" t="str">
            <v>DR-000-4737</v>
          </cell>
          <cell r="C5224" t="str">
            <v>4848484552555155</v>
          </cell>
          <cell r="D5224" t="str">
            <v>000</v>
          </cell>
          <cell r="E5224">
            <v>4737</v>
          </cell>
          <cell r="F5224" t="str">
            <v>Timbres-poste</v>
          </cell>
          <cell r="G5224">
            <v>2018</v>
          </cell>
          <cell r="H5224" t="str">
            <v>(2) Ecureuil rouge</v>
          </cell>
          <cell r="I5224" t="str">
            <v>Faune Traces d'animaux sauvages</v>
          </cell>
          <cell r="J5224">
            <v>5.2</v>
          </cell>
          <cell r="K5224">
            <v>1</v>
          </cell>
          <cell r="L5224">
            <v>0</v>
          </cell>
          <cell r="M5224">
            <v>0</v>
          </cell>
          <cell r="N5224">
            <v>5.2</v>
          </cell>
          <cell r="O5224">
            <v>0</v>
          </cell>
          <cell r="P5224">
            <v>0</v>
          </cell>
          <cell r="Q5224">
            <v>0</v>
          </cell>
          <cell r="S5224" t="str">
            <v>11½</v>
          </cell>
          <cell r="T5224" t="str">
            <v>(2)</v>
          </cell>
          <cell r="V5224" t="str">
            <v>Offset</v>
          </cell>
        </row>
        <row r="5225">
          <cell r="B5225" t="str">
            <v>DR-000-F4737</v>
          </cell>
          <cell r="C5225" t="str">
            <v>484848457052555155</v>
          </cell>
          <cell r="D5225" t="str">
            <v>000</v>
          </cell>
          <cell r="E5225" t="str">
            <v>F4737</v>
          </cell>
          <cell r="F5225" t="str">
            <v>Timbres-poste</v>
          </cell>
          <cell r="G5225">
            <v>2018</v>
          </cell>
          <cell r="I5225" t="str">
            <v>Faune Traces d'animaux sauvages</v>
          </cell>
          <cell r="J5225">
            <v>26.1</v>
          </cell>
          <cell r="K5225">
            <v>1</v>
          </cell>
          <cell r="L5225">
            <v>0</v>
          </cell>
          <cell r="M5225">
            <v>0</v>
          </cell>
          <cell r="N5225">
            <v>26.1</v>
          </cell>
          <cell r="O5225">
            <v>0</v>
          </cell>
          <cell r="P5225">
            <v>0</v>
          </cell>
          <cell r="Q5225">
            <v>0</v>
          </cell>
          <cell r="S5225" t="str">
            <v>11½</v>
          </cell>
          <cell r="T5225" t="str">
            <v>(2)</v>
          </cell>
          <cell r="V5225" t="str">
            <v>Offset</v>
          </cell>
        </row>
        <row r="5226">
          <cell r="B5226" t="str">
            <v>DR-000-4738</v>
          </cell>
          <cell r="C5226" t="str">
            <v>4848484552555156</v>
          </cell>
          <cell r="D5226" t="str">
            <v>000</v>
          </cell>
          <cell r="E5226">
            <v>4738</v>
          </cell>
          <cell r="F5226" t="str">
            <v>Timbres-poste</v>
          </cell>
          <cell r="G5226">
            <v>2018</v>
          </cell>
          <cell r="H5226" t="str">
            <v>(2) Renard</v>
          </cell>
          <cell r="I5226" t="str">
            <v>Faune Traces d'animaux sauvages</v>
          </cell>
          <cell r="J5226">
            <v>5.2</v>
          </cell>
          <cell r="K5226">
            <v>1</v>
          </cell>
          <cell r="L5226">
            <v>0</v>
          </cell>
          <cell r="M5226">
            <v>0</v>
          </cell>
          <cell r="N5226">
            <v>5.2</v>
          </cell>
          <cell r="O5226">
            <v>0</v>
          </cell>
          <cell r="P5226">
            <v>0</v>
          </cell>
          <cell r="Q5226">
            <v>0</v>
          </cell>
          <cell r="S5226" t="str">
            <v>11½</v>
          </cell>
          <cell r="T5226" t="str">
            <v>(2)</v>
          </cell>
          <cell r="V5226" t="str">
            <v>Offset</v>
          </cell>
        </row>
        <row r="5227">
          <cell r="B5227" t="str">
            <v>DR-000-4739</v>
          </cell>
          <cell r="C5227" t="str">
            <v>4848484552555157</v>
          </cell>
          <cell r="D5227" t="str">
            <v>000</v>
          </cell>
          <cell r="E5227">
            <v>4739</v>
          </cell>
          <cell r="F5227" t="str">
            <v>Timbres-poste</v>
          </cell>
          <cell r="G5227">
            <v>2018</v>
          </cell>
          <cell r="H5227" t="str">
            <v>(2) Chevreuil</v>
          </cell>
          <cell r="I5227" t="str">
            <v>Faune Traces d'animaux sauvages</v>
          </cell>
          <cell r="J5227">
            <v>5.2</v>
          </cell>
          <cell r="K5227">
            <v>1</v>
          </cell>
          <cell r="L5227">
            <v>0</v>
          </cell>
          <cell r="M5227">
            <v>0</v>
          </cell>
          <cell r="N5227">
            <v>5.2</v>
          </cell>
          <cell r="O5227">
            <v>0</v>
          </cell>
          <cell r="P5227">
            <v>0</v>
          </cell>
          <cell r="Q5227">
            <v>0</v>
          </cell>
          <cell r="S5227" t="str">
            <v>11½</v>
          </cell>
          <cell r="T5227" t="str">
            <v>(2)</v>
          </cell>
          <cell r="V5227" t="str">
            <v>Offset</v>
          </cell>
        </row>
        <row r="5228">
          <cell r="B5228" t="str">
            <v>DR-000-4740</v>
          </cell>
          <cell r="C5228" t="str">
            <v>4848484552555248</v>
          </cell>
          <cell r="D5228" t="str">
            <v>000</v>
          </cell>
          <cell r="E5228">
            <v>4740</v>
          </cell>
          <cell r="F5228" t="str">
            <v>Timbres-poste</v>
          </cell>
          <cell r="G5228">
            <v>2018</v>
          </cell>
          <cell r="H5228" t="str">
            <v>(2) Sanglier</v>
          </cell>
          <cell r="I5228" t="str">
            <v>Faune Traces d'animaux sauvages</v>
          </cell>
          <cell r="J5228">
            <v>5.2</v>
          </cell>
          <cell r="K5228">
            <v>1</v>
          </cell>
          <cell r="L5228">
            <v>0</v>
          </cell>
          <cell r="M5228">
            <v>0</v>
          </cell>
          <cell r="N5228">
            <v>5.2</v>
          </cell>
          <cell r="O5228">
            <v>0</v>
          </cell>
          <cell r="P5228">
            <v>0</v>
          </cell>
          <cell r="Q5228">
            <v>0</v>
          </cell>
          <cell r="S5228" t="str">
            <v>11½</v>
          </cell>
          <cell r="T5228" t="str">
            <v>(2)</v>
          </cell>
          <cell r="V5228" t="str">
            <v>Offset</v>
          </cell>
        </row>
        <row r="5229">
          <cell r="B5229" t="str">
            <v>DR-000-4741</v>
          </cell>
          <cell r="C5229" t="str">
            <v>4848484552555249</v>
          </cell>
          <cell r="D5229" t="str">
            <v>000</v>
          </cell>
          <cell r="E5229">
            <v>4741</v>
          </cell>
          <cell r="F5229" t="str">
            <v>Timbres-poste</v>
          </cell>
          <cell r="G5229">
            <v>2018</v>
          </cell>
          <cell r="H5229" t="str">
            <v>(2) Fouine</v>
          </cell>
          <cell r="I5229" t="str">
            <v>Faune Traces d'animaux sauvages</v>
          </cell>
          <cell r="J5229">
            <v>5.2</v>
          </cell>
          <cell r="K5229">
            <v>1</v>
          </cell>
          <cell r="L5229">
            <v>0</v>
          </cell>
          <cell r="M5229">
            <v>0</v>
          </cell>
          <cell r="N5229">
            <v>5.2</v>
          </cell>
          <cell r="O5229">
            <v>0</v>
          </cell>
          <cell r="P5229">
            <v>0</v>
          </cell>
          <cell r="Q5229">
            <v>0</v>
          </cell>
          <cell r="S5229" t="str">
            <v>11½</v>
          </cell>
          <cell r="T5229" t="str">
            <v>(2)</v>
          </cell>
          <cell r="V5229" t="str">
            <v>Offset</v>
          </cell>
        </row>
        <row r="5230">
          <cell r="B5230" t="str">
            <v>DR-000-4742</v>
          </cell>
          <cell r="C5230" t="str">
            <v>4848484552555250</v>
          </cell>
          <cell r="D5230" t="str">
            <v>000</v>
          </cell>
          <cell r="E5230">
            <v>4742</v>
          </cell>
          <cell r="F5230" t="str">
            <v>Timbres-poste</v>
          </cell>
          <cell r="G5230">
            <v>2018</v>
          </cell>
          <cell r="H5230" t="str">
            <v>(2) "Le Christ er la femme adultère"</v>
          </cell>
          <cell r="I5230" t="str">
            <v>Personnalité Peter Paul Rubens</v>
          </cell>
          <cell r="J5230">
            <v>5.2</v>
          </cell>
          <cell r="K5230">
            <v>1</v>
          </cell>
          <cell r="L5230">
            <v>0</v>
          </cell>
          <cell r="M5230">
            <v>0</v>
          </cell>
          <cell r="N5230">
            <v>5.2</v>
          </cell>
          <cell r="O5230">
            <v>0</v>
          </cell>
          <cell r="P5230">
            <v>0</v>
          </cell>
          <cell r="Q5230">
            <v>0</v>
          </cell>
          <cell r="S5230" t="str">
            <v>11½</v>
          </cell>
          <cell r="T5230" t="str">
            <v>(2)</v>
          </cell>
          <cell r="V5230" t="str">
            <v>Offset</v>
          </cell>
        </row>
        <row r="5231">
          <cell r="B5231" t="str">
            <v>DR-000-F4742</v>
          </cell>
          <cell r="C5231" t="str">
            <v>484848457052555250</v>
          </cell>
          <cell r="D5231" t="str">
            <v>000</v>
          </cell>
          <cell r="E5231" t="str">
            <v>F4742</v>
          </cell>
          <cell r="F5231" t="str">
            <v>Timbres-poste</v>
          </cell>
          <cell r="G5231">
            <v>2018</v>
          </cell>
          <cell r="H5231" t="str">
            <v>'Feuille Personnalité Peter Paul Rubens</v>
          </cell>
          <cell r="I5231" t="str">
            <v>Personnalité Peter Paul Rubens</v>
          </cell>
          <cell r="J5231">
            <v>26.1</v>
          </cell>
          <cell r="K5231">
            <v>1</v>
          </cell>
          <cell r="L5231">
            <v>0</v>
          </cell>
          <cell r="M5231">
            <v>0</v>
          </cell>
          <cell r="N5231">
            <v>26.1</v>
          </cell>
          <cell r="O5231">
            <v>0</v>
          </cell>
          <cell r="P5231">
            <v>0</v>
          </cell>
          <cell r="Q5231">
            <v>0</v>
          </cell>
          <cell r="S5231" t="str">
            <v>11½</v>
          </cell>
          <cell r="T5231" t="str">
            <v>(2)</v>
          </cell>
          <cell r="V5231" t="str">
            <v>Offset</v>
          </cell>
        </row>
        <row r="5232">
          <cell r="B5232" t="str">
            <v>DR-000-4743</v>
          </cell>
          <cell r="C5232" t="str">
            <v>4848484552555251</v>
          </cell>
          <cell r="D5232" t="str">
            <v>000</v>
          </cell>
          <cell r="E5232">
            <v>4743</v>
          </cell>
          <cell r="F5232" t="str">
            <v>Timbres-poste</v>
          </cell>
          <cell r="G5232">
            <v>2018</v>
          </cell>
          <cell r="H5232" t="str">
            <v>(2) "Vénus Frigida"</v>
          </cell>
          <cell r="I5232" t="str">
            <v>Personnalité Peter Paul Rubens</v>
          </cell>
          <cell r="J5232">
            <v>5.2</v>
          </cell>
          <cell r="K5232">
            <v>1</v>
          </cell>
          <cell r="L5232">
            <v>0</v>
          </cell>
          <cell r="M5232">
            <v>0</v>
          </cell>
          <cell r="N5232">
            <v>5.2</v>
          </cell>
          <cell r="O5232">
            <v>0</v>
          </cell>
          <cell r="P5232">
            <v>0</v>
          </cell>
          <cell r="Q5232">
            <v>0</v>
          </cell>
          <cell r="S5232" t="str">
            <v>11½</v>
          </cell>
          <cell r="T5232" t="str">
            <v>(2)</v>
          </cell>
          <cell r="V5232" t="str">
            <v>Offset</v>
          </cell>
        </row>
        <row r="5233">
          <cell r="B5233" t="str">
            <v>DR-000-4744</v>
          </cell>
          <cell r="C5233" t="str">
            <v>4848484552555252</v>
          </cell>
          <cell r="D5233" t="str">
            <v>000</v>
          </cell>
          <cell r="E5233">
            <v>4744</v>
          </cell>
          <cell r="F5233" t="str">
            <v>Timbres-poste</v>
          </cell>
          <cell r="G5233">
            <v>2018</v>
          </cell>
          <cell r="H5233" t="str">
            <v>(2) "Autoportrait de Rubens"</v>
          </cell>
          <cell r="I5233" t="str">
            <v>Personnalité Peter Paul Rubens</v>
          </cell>
          <cell r="J5233">
            <v>5.2</v>
          </cell>
          <cell r="K5233">
            <v>1</v>
          </cell>
          <cell r="L5233">
            <v>0</v>
          </cell>
          <cell r="M5233">
            <v>0</v>
          </cell>
          <cell r="N5233">
            <v>5.2</v>
          </cell>
          <cell r="O5233">
            <v>0</v>
          </cell>
          <cell r="P5233">
            <v>0</v>
          </cell>
          <cell r="Q5233">
            <v>0</v>
          </cell>
          <cell r="S5233" t="str">
            <v>11½</v>
          </cell>
          <cell r="T5233" t="str">
            <v>(2)</v>
          </cell>
          <cell r="V5233" t="str">
            <v>Offset</v>
          </cell>
        </row>
        <row r="5234">
          <cell r="B5234" t="str">
            <v>DR-000-4745</v>
          </cell>
          <cell r="C5234" t="str">
            <v>4848484552555253</v>
          </cell>
          <cell r="D5234" t="str">
            <v>000</v>
          </cell>
          <cell r="E5234">
            <v>4745</v>
          </cell>
          <cell r="F5234" t="str">
            <v>Timbres-poste</v>
          </cell>
          <cell r="G5234">
            <v>2018</v>
          </cell>
          <cell r="H5234" t="str">
            <v>(2) "L'adoration des mages"</v>
          </cell>
          <cell r="I5234" t="str">
            <v>Personnalité Peter Paul Rubens</v>
          </cell>
          <cell r="J5234">
            <v>5.2</v>
          </cell>
          <cell r="K5234">
            <v>1</v>
          </cell>
          <cell r="L5234">
            <v>0</v>
          </cell>
          <cell r="M5234">
            <v>0</v>
          </cell>
          <cell r="N5234">
            <v>5.2</v>
          </cell>
          <cell r="O5234">
            <v>0</v>
          </cell>
          <cell r="P5234">
            <v>0</v>
          </cell>
          <cell r="Q5234">
            <v>0</v>
          </cell>
          <cell r="S5234" t="str">
            <v>11½</v>
          </cell>
          <cell r="T5234" t="str">
            <v>(2)</v>
          </cell>
          <cell r="V5234" t="str">
            <v>Offset</v>
          </cell>
        </row>
        <row r="5235">
          <cell r="B5235" t="str">
            <v>DR-000-4746</v>
          </cell>
          <cell r="C5235" t="str">
            <v>4848484552555254</v>
          </cell>
          <cell r="D5235" t="str">
            <v>000</v>
          </cell>
          <cell r="E5235">
            <v>4746</v>
          </cell>
          <cell r="F5235" t="str">
            <v>Timbres-poste</v>
          </cell>
          <cell r="G5235">
            <v>2018</v>
          </cell>
          <cell r="H5235" t="str">
            <v>(2) "Les miracles de Saint-Benoît"</v>
          </cell>
          <cell r="I5235" t="str">
            <v>Personnalité Peter Paul Rubens</v>
          </cell>
          <cell r="J5235">
            <v>5.2</v>
          </cell>
          <cell r="K5235">
            <v>1</v>
          </cell>
          <cell r="L5235">
            <v>0</v>
          </cell>
          <cell r="M5235">
            <v>0</v>
          </cell>
          <cell r="N5235">
            <v>5.2</v>
          </cell>
          <cell r="O5235">
            <v>0</v>
          </cell>
          <cell r="P5235">
            <v>0</v>
          </cell>
          <cell r="Q5235">
            <v>0</v>
          </cell>
          <cell r="S5235" t="str">
            <v>11½</v>
          </cell>
          <cell r="T5235" t="str">
            <v>(2)</v>
          </cell>
          <cell r="V5235" t="str">
            <v>Offset</v>
          </cell>
        </row>
        <row r="5236">
          <cell r="B5236" t="str">
            <v>DR-000-4747</v>
          </cell>
          <cell r="C5236" t="str">
            <v>4848484552555255</v>
          </cell>
          <cell r="D5236" t="str">
            <v>000</v>
          </cell>
          <cell r="E5236">
            <v>4747</v>
          </cell>
          <cell r="F5236" t="str">
            <v>Timbres-poste</v>
          </cell>
          <cell r="G5236">
            <v>2018</v>
          </cell>
          <cell r="H5236" t="str">
            <v>(1) Profil d'enfant</v>
          </cell>
          <cell r="I5236" t="str">
            <v>Child Focus</v>
          </cell>
          <cell r="J5236">
            <v>2.6</v>
          </cell>
          <cell r="K5236">
            <v>1</v>
          </cell>
          <cell r="L5236">
            <v>0</v>
          </cell>
          <cell r="M5236">
            <v>0</v>
          </cell>
          <cell r="N5236">
            <v>1.6</v>
          </cell>
          <cell r="O5236">
            <v>0</v>
          </cell>
          <cell r="P5236">
            <v>0</v>
          </cell>
          <cell r="Q5236">
            <v>0</v>
          </cell>
          <cell r="S5236">
            <v>12</v>
          </cell>
          <cell r="T5236" t="str">
            <v>(2)</v>
          </cell>
          <cell r="V5236" t="str">
            <v>Offset</v>
          </cell>
        </row>
        <row r="5237">
          <cell r="B5237" t="str">
            <v>DR-000-4748</v>
          </cell>
          <cell r="C5237" t="str">
            <v>4848484552555256</v>
          </cell>
          <cell r="D5237" t="str">
            <v>000</v>
          </cell>
          <cell r="E5237">
            <v>4748</v>
          </cell>
          <cell r="F5237" t="str">
            <v>Timbres-poste</v>
          </cell>
          <cell r="G5237">
            <v>2018</v>
          </cell>
          <cell r="H5237" t="str">
            <v xml:space="preserve">(1 Europe) </v>
          </cell>
          <cell r="I5237" t="str">
            <v>Mystamp Timbre à personnaliser</v>
          </cell>
          <cell r="J5237">
            <v>4.0999999999999996</v>
          </cell>
          <cell r="K5237">
            <v>1</v>
          </cell>
          <cell r="L5237">
            <v>0</v>
          </cell>
          <cell r="M5237">
            <v>0</v>
          </cell>
          <cell r="N5237">
            <v>2.5</v>
          </cell>
          <cell r="O5237">
            <v>0</v>
          </cell>
          <cell r="P5237">
            <v>0</v>
          </cell>
          <cell r="Q5237">
            <v>0</v>
          </cell>
          <cell r="S5237">
            <v>12</v>
          </cell>
          <cell r="T5237" t="str">
            <v>(2)</v>
          </cell>
          <cell r="V5237" t="str">
            <v>Offset</v>
          </cell>
        </row>
        <row r="5238">
          <cell r="B5238" t="str">
            <v>DR-000-4749</v>
          </cell>
          <cell r="C5238" t="str">
            <v>4848484552555257</v>
          </cell>
          <cell r="D5238" t="str">
            <v>000</v>
          </cell>
          <cell r="E5238">
            <v>4749</v>
          </cell>
          <cell r="F5238" t="str">
            <v>Timbres-poste</v>
          </cell>
          <cell r="G5238">
            <v>2018</v>
          </cell>
          <cell r="H5238" t="str">
            <v xml:space="preserve">(1) "Vieillard nu et décharné" de Vincent Gloivinski alfa Bonom </v>
          </cell>
          <cell r="I5238" t="str">
            <v>Art Street art belge</v>
          </cell>
          <cell r="J5238">
            <v>2.6</v>
          </cell>
          <cell r="K5238">
            <v>1</v>
          </cell>
          <cell r="L5238">
            <v>0</v>
          </cell>
          <cell r="M5238">
            <v>0</v>
          </cell>
          <cell r="N5238">
            <v>1.6</v>
          </cell>
          <cell r="O5238">
            <v>0</v>
          </cell>
          <cell r="P5238">
            <v>0</v>
          </cell>
          <cell r="Q5238">
            <v>0</v>
          </cell>
          <cell r="S5238">
            <v>12</v>
          </cell>
          <cell r="T5238" t="str">
            <v>(1)</v>
          </cell>
          <cell r="V5238" t="str">
            <v>Offset</v>
          </cell>
        </row>
        <row r="5239">
          <cell r="B5239" t="str">
            <v>DR-000-4750</v>
          </cell>
          <cell r="C5239" t="str">
            <v>4848484552555348</v>
          </cell>
          <cell r="D5239" t="str">
            <v>000</v>
          </cell>
          <cell r="E5239">
            <v>4750</v>
          </cell>
          <cell r="F5239" t="str">
            <v>Timbres-poste</v>
          </cell>
          <cell r="G5239">
            <v>2018</v>
          </cell>
          <cell r="H5239" t="str">
            <v xml:space="preserve">(1) "Lapins" de Roa </v>
          </cell>
          <cell r="I5239" t="str">
            <v>Art Street art belge</v>
          </cell>
          <cell r="J5239">
            <v>2.6</v>
          </cell>
          <cell r="K5239">
            <v>1</v>
          </cell>
          <cell r="L5239">
            <v>0</v>
          </cell>
          <cell r="M5239">
            <v>0</v>
          </cell>
          <cell r="N5239">
            <v>1.6</v>
          </cell>
          <cell r="O5239">
            <v>0</v>
          </cell>
          <cell r="P5239">
            <v>0</v>
          </cell>
          <cell r="Q5239">
            <v>0</v>
          </cell>
          <cell r="S5239">
            <v>12</v>
          </cell>
          <cell r="T5239" t="str">
            <v>(1)</v>
          </cell>
          <cell r="V5239" t="str">
            <v>Offset</v>
          </cell>
        </row>
        <row r="5240">
          <cell r="B5240" t="str">
            <v>DR-000-4751</v>
          </cell>
          <cell r="C5240" t="str">
            <v>4848484552555349</v>
          </cell>
          <cell r="D5240" t="str">
            <v>000</v>
          </cell>
          <cell r="E5240">
            <v>4751</v>
          </cell>
          <cell r="F5240" t="str">
            <v>Timbres-poste</v>
          </cell>
          <cell r="G5240">
            <v>2018</v>
          </cell>
          <cell r="H5240" t="str">
            <v xml:space="preserve">(1) Portrait abstrait en bois par Stefaan De Croock dit Strook </v>
          </cell>
          <cell r="I5240" t="str">
            <v>Art Street art belge</v>
          </cell>
          <cell r="J5240">
            <v>2.6</v>
          </cell>
          <cell r="K5240">
            <v>1</v>
          </cell>
          <cell r="L5240">
            <v>0</v>
          </cell>
          <cell r="M5240">
            <v>0</v>
          </cell>
          <cell r="N5240">
            <v>1.6</v>
          </cell>
          <cell r="O5240">
            <v>0</v>
          </cell>
          <cell r="P5240">
            <v>0</v>
          </cell>
          <cell r="Q5240">
            <v>0</v>
          </cell>
          <cell r="S5240">
            <v>12</v>
          </cell>
          <cell r="T5240" t="str">
            <v>(1)</v>
          </cell>
          <cell r="V5240" t="str">
            <v>Offset</v>
          </cell>
        </row>
        <row r="5241">
          <cell r="B5241" t="str">
            <v>DR-000-4752</v>
          </cell>
          <cell r="C5241" t="str">
            <v>4848484552555350</v>
          </cell>
          <cell r="D5241" t="str">
            <v>000</v>
          </cell>
          <cell r="E5241">
            <v>4752</v>
          </cell>
          <cell r="F5241" t="str">
            <v>Timbres-poste</v>
          </cell>
          <cell r="G5241">
            <v>2018</v>
          </cell>
          <cell r="H5241" t="str">
            <v xml:space="preserve">(1) Fresque sur l'Hôtel de ville de Namur par Eyes-B </v>
          </cell>
          <cell r="I5241" t="str">
            <v>Art Street art belge</v>
          </cell>
          <cell r="J5241">
            <v>2.6</v>
          </cell>
          <cell r="K5241">
            <v>1</v>
          </cell>
          <cell r="L5241">
            <v>0</v>
          </cell>
          <cell r="M5241">
            <v>0</v>
          </cell>
          <cell r="N5241">
            <v>1.6</v>
          </cell>
          <cell r="O5241">
            <v>0</v>
          </cell>
          <cell r="P5241">
            <v>0</v>
          </cell>
          <cell r="Q5241">
            <v>0</v>
          </cell>
          <cell r="S5241">
            <v>12</v>
          </cell>
          <cell r="T5241" t="str">
            <v>(1)</v>
          </cell>
          <cell r="V5241" t="str">
            <v>Offset</v>
          </cell>
        </row>
        <row r="5242">
          <cell r="B5242" t="str">
            <v>DR-000-4753</v>
          </cell>
          <cell r="C5242" t="str">
            <v>4848484552555351</v>
          </cell>
          <cell r="D5242" t="str">
            <v>000</v>
          </cell>
          <cell r="E5242">
            <v>4753</v>
          </cell>
          <cell r="F5242" t="str">
            <v>Timbres-poste</v>
          </cell>
          <cell r="G5242">
            <v>2018</v>
          </cell>
          <cell r="H5242" t="str">
            <v xml:space="preserve">(1) "Future birds" par Sozvone Gonzales </v>
          </cell>
          <cell r="I5242" t="str">
            <v>Art Street art belge</v>
          </cell>
          <cell r="J5242">
            <v>2.6</v>
          </cell>
          <cell r="K5242">
            <v>1</v>
          </cell>
          <cell r="L5242">
            <v>0</v>
          </cell>
          <cell r="M5242">
            <v>0</v>
          </cell>
          <cell r="N5242">
            <v>1.6</v>
          </cell>
          <cell r="O5242">
            <v>0</v>
          </cell>
          <cell r="P5242">
            <v>0</v>
          </cell>
          <cell r="Q5242">
            <v>0</v>
          </cell>
          <cell r="S5242">
            <v>12</v>
          </cell>
          <cell r="T5242" t="str">
            <v xml:space="preserve">(1) </v>
          </cell>
          <cell r="V5242" t="str">
            <v>Offset</v>
          </cell>
        </row>
        <row r="5243">
          <cell r="B5243" t="str">
            <v>DR-000-4754</v>
          </cell>
          <cell r="C5243" t="str">
            <v>4848484552555352</v>
          </cell>
          <cell r="D5243" t="str">
            <v>000</v>
          </cell>
          <cell r="E5243">
            <v>4754</v>
          </cell>
          <cell r="F5243" t="str">
            <v>Timbres-poste</v>
          </cell>
          <cell r="G5243">
            <v>2018</v>
          </cell>
          <cell r="H5243" t="str">
            <v>(1 World) multicolore</v>
          </cell>
          <cell r="I5243" t="str">
            <v>Festival de dance musique Tomorrowland</v>
          </cell>
          <cell r="J5243">
            <v>4.7</v>
          </cell>
          <cell r="K5243">
            <v>1</v>
          </cell>
          <cell r="L5243">
            <v>0</v>
          </cell>
          <cell r="M5243">
            <v>0</v>
          </cell>
          <cell r="N5243">
            <v>2.8</v>
          </cell>
          <cell r="O5243">
            <v>0</v>
          </cell>
          <cell r="P5243">
            <v>0</v>
          </cell>
          <cell r="Q5243">
            <v>0</v>
          </cell>
          <cell r="S5243">
            <v>12</v>
          </cell>
          <cell r="T5243" t="str">
            <v xml:space="preserve">(1 World) </v>
          </cell>
          <cell r="V5243" t="str">
            <v>Offset</v>
          </cell>
        </row>
        <row r="5244">
          <cell r="B5244" t="str">
            <v>DR-000-F4754</v>
          </cell>
          <cell r="C5244" t="str">
            <v>484848457052555352</v>
          </cell>
          <cell r="D5244" t="str">
            <v>000</v>
          </cell>
          <cell r="E5244" t="str">
            <v>F4754</v>
          </cell>
          <cell r="F5244" t="str">
            <v>Timbres-poste</v>
          </cell>
          <cell r="G5244">
            <v>2018</v>
          </cell>
          <cell r="H5244" t="str">
            <v>Feuille de 5X timbre 4754</v>
          </cell>
          <cell r="I5244" t="str">
            <v>Festival de dance musique Tomorrowland</v>
          </cell>
          <cell r="J5244">
            <v>23.5</v>
          </cell>
          <cell r="K5244">
            <v>1</v>
          </cell>
          <cell r="L5244">
            <v>0</v>
          </cell>
          <cell r="M5244">
            <v>0</v>
          </cell>
          <cell r="N5244">
            <v>14</v>
          </cell>
          <cell r="O5244">
            <v>0</v>
          </cell>
          <cell r="P5244">
            <v>0</v>
          </cell>
          <cell r="Q5244">
            <v>0</v>
          </cell>
          <cell r="S5244">
            <v>12</v>
          </cell>
          <cell r="T5244" t="str">
            <v xml:space="preserve">(1 World) </v>
          </cell>
          <cell r="V5244" t="str">
            <v>Offset</v>
          </cell>
        </row>
        <row r="5245">
          <cell r="B5245" t="str">
            <v>DR-000-4755</v>
          </cell>
          <cell r="C5245" t="str">
            <v>4848484552555353</v>
          </cell>
          <cell r="D5245" t="str">
            <v>000</v>
          </cell>
          <cell r="E5245">
            <v>4755</v>
          </cell>
          <cell r="F5245" t="str">
            <v>Timbres-poste</v>
          </cell>
          <cell r="G5245">
            <v>2018</v>
          </cell>
          <cell r="H5245" t="str">
            <v>(3 Europe) Vue arrière</v>
          </cell>
          <cell r="I5245" t="str">
            <v>Europa Architecture et patrimoine ponts</v>
          </cell>
          <cell r="J5245">
            <v>12.2</v>
          </cell>
          <cell r="K5245">
            <v>1</v>
          </cell>
          <cell r="L5245">
            <v>0</v>
          </cell>
          <cell r="M5245">
            <v>0</v>
          </cell>
          <cell r="N5245">
            <v>12.2</v>
          </cell>
          <cell r="O5245">
            <v>0</v>
          </cell>
          <cell r="P5245">
            <v>0</v>
          </cell>
          <cell r="Q5245">
            <v>0</v>
          </cell>
          <cell r="S5245">
            <v>12</v>
          </cell>
          <cell r="T5245" t="str">
            <v>(3 Europe)</v>
          </cell>
          <cell r="V5245" t="str">
            <v>Offset</v>
          </cell>
        </row>
        <row r="5246">
          <cell r="B5246" t="str">
            <v>DR-000-F4755</v>
          </cell>
          <cell r="C5246" t="str">
            <v>484848457052555353</v>
          </cell>
          <cell r="D5246" t="str">
            <v>000</v>
          </cell>
          <cell r="E5246" t="str">
            <v>F4755</v>
          </cell>
          <cell r="F5246" t="str">
            <v>Timbres-poste</v>
          </cell>
          <cell r="G5246">
            <v>2018</v>
          </cell>
          <cell r="H5246" t="str">
            <v>Feuille de 2 timbres (4755 et 4756)</v>
          </cell>
          <cell r="I5246" t="str">
            <v>Europa Architecture et patrimoine ponts</v>
          </cell>
          <cell r="J5246">
            <v>24.5</v>
          </cell>
          <cell r="K5246">
            <v>1</v>
          </cell>
          <cell r="L5246">
            <v>0</v>
          </cell>
          <cell r="M5246">
            <v>0</v>
          </cell>
          <cell r="N5246">
            <v>24.5</v>
          </cell>
          <cell r="O5246">
            <v>0</v>
          </cell>
          <cell r="P5246">
            <v>0</v>
          </cell>
          <cell r="Q5246">
            <v>0</v>
          </cell>
          <cell r="S5246">
            <v>12</v>
          </cell>
          <cell r="V5246" t="str">
            <v>Offset</v>
          </cell>
        </row>
        <row r="5247">
          <cell r="B5247" t="str">
            <v>DR-000-4756</v>
          </cell>
          <cell r="C5247" t="str">
            <v>4848484552555354</v>
          </cell>
          <cell r="D5247" t="str">
            <v>000</v>
          </cell>
          <cell r="E5247">
            <v>4756</v>
          </cell>
          <cell r="F5247" t="str">
            <v>Timbres-poste</v>
          </cell>
          <cell r="G5247">
            <v>2018</v>
          </cell>
          <cell r="H5247" t="str">
            <v>(3 Europe) Vue frontale, côté ville</v>
          </cell>
          <cell r="I5247" t="str">
            <v>Europa Architecture et patrimoine ponts</v>
          </cell>
          <cell r="J5247">
            <v>12.2</v>
          </cell>
          <cell r="K5247">
            <v>1</v>
          </cell>
          <cell r="L5247">
            <v>0</v>
          </cell>
          <cell r="M5247">
            <v>0</v>
          </cell>
          <cell r="N5247">
            <v>12.2</v>
          </cell>
          <cell r="O5247">
            <v>0</v>
          </cell>
          <cell r="P5247">
            <v>0</v>
          </cell>
          <cell r="Q5247">
            <v>0</v>
          </cell>
          <cell r="S5247">
            <v>12</v>
          </cell>
          <cell r="T5247" t="str">
            <v>(3 Europe)</v>
          </cell>
          <cell r="V5247" t="str">
            <v>Offset</v>
          </cell>
        </row>
        <row r="5248">
          <cell r="B5248" t="str">
            <v>DR-000-4757</v>
          </cell>
          <cell r="C5248" t="str">
            <v>4848484552555355</v>
          </cell>
          <cell r="D5248" t="str">
            <v>000</v>
          </cell>
          <cell r="E5248">
            <v>4757</v>
          </cell>
          <cell r="F5248" t="str">
            <v>Timbres-poste</v>
          </cell>
          <cell r="G5248">
            <v>2018</v>
          </cell>
          <cell r="H5248" t="str">
            <v>(1 Europe) Vue frontale, côté ville</v>
          </cell>
          <cell r="I5248" t="str">
            <v>Sport Coupe du monde de football de 2018 en Russie</v>
          </cell>
          <cell r="J5248">
            <v>4.0999999999999996</v>
          </cell>
          <cell r="K5248">
            <v>1</v>
          </cell>
          <cell r="L5248">
            <v>0</v>
          </cell>
          <cell r="M5248">
            <v>0</v>
          </cell>
          <cell r="N5248">
            <v>2.5</v>
          </cell>
          <cell r="O5248">
            <v>0</v>
          </cell>
          <cell r="P5248">
            <v>0</v>
          </cell>
          <cell r="Q5248">
            <v>0</v>
          </cell>
          <cell r="S5248" t="str">
            <v>12x11¾</v>
          </cell>
          <cell r="T5248" t="str">
            <v>(3 Europe)</v>
          </cell>
          <cell r="V5248" t="str">
            <v>Offset</v>
          </cell>
        </row>
        <row r="5249">
          <cell r="B5249" t="str">
            <v>DR-000-4758</v>
          </cell>
          <cell r="C5249" t="str">
            <v>4848484552555356</v>
          </cell>
          <cell r="D5249" t="str">
            <v>000</v>
          </cell>
          <cell r="E5249">
            <v>4758</v>
          </cell>
          <cell r="F5249" t="str">
            <v>Timbres-poste</v>
          </cell>
          <cell r="G5249">
            <v>2018</v>
          </cell>
          <cell r="H5249" t="str">
            <v>(1 Europe)  'Nouveau souffle ou le Congo bourgeonnant", sculpture de Aimé Mpané (1968-), artiste congolais</v>
          </cell>
          <cell r="I5249" t="str">
            <v>Architecture AfricaMuseum, Musée royal de l'Afrique centrale</v>
          </cell>
          <cell r="J5249">
            <v>4.0999999999999996</v>
          </cell>
          <cell r="K5249">
            <v>1</v>
          </cell>
          <cell r="L5249">
            <v>0</v>
          </cell>
          <cell r="M5249">
            <v>0</v>
          </cell>
          <cell r="N5249">
            <v>4.0999999999999996</v>
          </cell>
          <cell r="O5249">
            <v>0</v>
          </cell>
          <cell r="P5249">
            <v>0</v>
          </cell>
          <cell r="Q5249">
            <v>0</v>
          </cell>
          <cell r="S5249" t="str">
            <v>12x11¾</v>
          </cell>
          <cell r="T5249" t="str">
            <v xml:space="preserve">(1 Europe) </v>
          </cell>
          <cell r="V5249" t="str">
            <v>Offset</v>
          </cell>
        </row>
        <row r="5250">
          <cell r="B5250" t="str">
            <v>DR-000-F4758</v>
          </cell>
          <cell r="C5250" t="str">
            <v>484848457052555356</v>
          </cell>
          <cell r="D5250" t="str">
            <v>000</v>
          </cell>
          <cell r="E5250" t="str">
            <v>F4758</v>
          </cell>
          <cell r="F5250" t="str">
            <v>Timbres-poste</v>
          </cell>
          <cell r="G5250">
            <v>2018</v>
          </cell>
          <cell r="H5250" t="str">
            <v>Feuille Architecture AfricaMuseum, Musée royal de l'Afrique centrale</v>
          </cell>
          <cell r="I5250" t="str">
            <v>Architecture AfricaMuseum, Musée royal de l'Afrique centrale</v>
          </cell>
          <cell r="J5250">
            <v>20.399999999999999</v>
          </cell>
          <cell r="K5250">
            <v>1</v>
          </cell>
          <cell r="L5250">
            <v>0</v>
          </cell>
          <cell r="M5250">
            <v>0</v>
          </cell>
          <cell r="N5250">
            <v>20.399999999999999</v>
          </cell>
          <cell r="O5250">
            <v>0</v>
          </cell>
          <cell r="P5250">
            <v>0</v>
          </cell>
          <cell r="Q5250">
            <v>0</v>
          </cell>
          <cell r="S5250" t="str">
            <v>12x11¾</v>
          </cell>
          <cell r="T5250" t="str">
            <v xml:space="preserve">(1 Europe) </v>
          </cell>
          <cell r="V5250" t="str">
            <v>Offset</v>
          </cell>
        </row>
        <row r="5251">
          <cell r="B5251" t="str">
            <v>DR-000-4759</v>
          </cell>
          <cell r="C5251" t="str">
            <v>4848484552555357</v>
          </cell>
          <cell r="D5251" t="str">
            <v>000</v>
          </cell>
          <cell r="E5251">
            <v>4759</v>
          </cell>
          <cell r="F5251" t="str">
            <v>Timbres-poste</v>
          </cell>
          <cell r="G5251">
            <v>2018</v>
          </cell>
          <cell r="H5251" t="str">
            <v>(1 Europe) Détail du nouveau pavillon et du bâtiment du musée</v>
          </cell>
          <cell r="I5251" t="str">
            <v>Architecture AfricaMuseum, Musée royal de l'Afrique centrale</v>
          </cell>
          <cell r="J5251">
            <v>4.0999999999999996</v>
          </cell>
          <cell r="K5251">
            <v>1</v>
          </cell>
          <cell r="L5251">
            <v>0</v>
          </cell>
          <cell r="M5251">
            <v>0</v>
          </cell>
          <cell r="N5251">
            <v>4.0999999999999996</v>
          </cell>
          <cell r="O5251">
            <v>0</v>
          </cell>
          <cell r="P5251">
            <v>0</v>
          </cell>
          <cell r="Q5251">
            <v>0</v>
          </cell>
          <cell r="S5251" t="str">
            <v>12x11¾</v>
          </cell>
          <cell r="T5251" t="str">
            <v xml:space="preserve">(1 Europe) </v>
          </cell>
          <cell r="V5251" t="str">
            <v>Offset</v>
          </cell>
        </row>
        <row r="5252">
          <cell r="B5252" t="str">
            <v>DR-000-4760</v>
          </cell>
          <cell r="C5252" t="str">
            <v>4848484552555448</v>
          </cell>
          <cell r="D5252" t="str">
            <v>000</v>
          </cell>
          <cell r="E5252">
            <v>4760</v>
          </cell>
          <cell r="F5252" t="str">
            <v>Timbres-poste</v>
          </cell>
          <cell r="G5252">
            <v>2018</v>
          </cell>
          <cell r="H5252" t="str">
            <v>(1 Europe) Parasite Schistosomiasis</v>
          </cell>
          <cell r="I5252" t="str">
            <v>Architecture AfricaMuseum, Musée royal de l'Afrique centrale</v>
          </cell>
          <cell r="J5252">
            <v>4.0999999999999996</v>
          </cell>
          <cell r="K5252">
            <v>1</v>
          </cell>
          <cell r="L5252">
            <v>0</v>
          </cell>
          <cell r="M5252">
            <v>0</v>
          </cell>
          <cell r="N5252">
            <v>4.0999999999999996</v>
          </cell>
          <cell r="O5252">
            <v>0</v>
          </cell>
          <cell r="P5252">
            <v>0</v>
          </cell>
          <cell r="Q5252">
            <v>0</v>
          </cell>
          <cell r="S5252" t="str">
            <v>12x11¾</v>
          </cell>
          <cell r="T5252" t="str">
            <v xml:space="preserve">(1 Europe) </v>
          </cell>
          <cell r="V5252" t="str">
            <v>Offset</v>
          </cell>
        </row>
        <row r="5253">
          <cell r="B5253" t="str">
            <v>DR-000-4761</v>
          </cell>
          <cell r="C5253" t="str">
            <v>4848484552555449</v>
          </cell>
          <cell r="D5253" t="str">
            <v>000</v>
          </cell>
          <cell r="E5253">
            <v>4761</v>
          </cell>
          <cell r="F5253" t="str">
            <v>Timbres-poste</v>
          </cell>
          <cell r="G5253">
            <v>2018</v>
          </cell>
          <cell r="H5253" t="str">
            <v>(1 Europe) Collier en métal</v>
          </cell>
          <cell r="I5253" t="str">
            <v>Architecture AfricaMuseum, Musée royal de l'Afrique centrale</v>
          </cell>
          <cell r="J5253">
            <v>4.0999999999999996</v>
          </cell>
          <cell r="K5253">
            <v>1</v>
          </cell>
          <cell r="L5253">
            <v>0</v>
          </cell>
          <cell r="M5253">
            <v>0</v>
          </cell>
          <cell r="N5253">
            <v>4.0999999999999996</v>
          </cell>
          <cell r="O5253">
            <v>0</v>
          </cell>
          <cell r="P5253">
            <v>0</v>
          </cell>
          <cell r="Q5253">
            <v>0</v>
          </cell>
          <cell r="S5253" t="str">
            <v>12x11¾</v>
          </cell>
          <cell r="T5253" t="str">
            <v xml:space="preserve">(1 Europe) </v>
          </cell>
          <cell r="V5253" t="str">
            <v>Offset</v>
          </cell>
        </row>
        <row r="5254">
          <cell r="B5254" t="str">
            <v>DR-000-4762</v>
          </cell>
          <cell r="C5254" t="str">
            <v>4848484552555450</v>
          </cell>
          <cell r="D5254" t="str">
            <v>000</v>
          </cell>
          <cell r="E5254">
            <v>4762</v>
          </cell>
          <cell r="F5254" t="str">
            <v>Timbres-poste</v>
          </cell>
          <cell r="G5254">
            <v>2018</v>
          </cell>
          <cell r="H5254" t="str">
            <v>(1 Europe) Croûte de malachite laminée</v>
          </cell>
          <cell r="I5254" t="str">
            <v>Architecture AfricaMuseum, Musée royal de l'Afrique centrale</v>
          </cell>
          <cell r="J5254">
            <v>4.0999999999999996</v>
          </cell>
          <cell r="K5254">
            <v>1</v>
          </cell>
          <cell r="L5254">
            <v>0</v>
          </cell>
          <cell r="M5254">
            <v>0</v>
          </cell>
          <cell r="N5254">
            <v>4.0999999999999996</v>
          </cell>
          <cell r="O5254">
            <v>0</v>
          </cell>
          <cell r="P5254">
            <v>0</v>
          </cell>
          <cell r="Q5254">
            <v>0</v>
          </cell>
          <cell r="S5254" t="str">
            <v>12x11¾</v>
          </cell>
          <cell r="T5254" t="str">
            <v xml:space="preserve">(1 Europe) </v>
          </cell>
          <cell r="V5254" t="str">
            <v>Offset</v>
          </cell>
        </row>
        <row r="5255">
          <cell r="B5255" t="str">
            <v>DR-000-4763</v>
          </cell>
          <cell r="C5255" t="str">
            <v>4848484552555451</v>
          </cell>
          <cell r="D5255" t="str">
            <v>000</v>
          </cell>
          <cell r="E5255">
            <v>4763</v>
          </cell>
          <cell r="F5255" t="str">
            <v>Timbres-poste</v>
          </cell>
          <cell r="G5255">
            <v>2018</v>
          </cell>
          <cell r="H5255" t="str">
            <v>(1 Europe) Ouragan</v>
          </cell>
          <cell r="I5255" t="str">
            <v>Géométrie dans la nature La spirale (I)</v>
          </cell>
          <cell r="J5255">
            <v>4.0999999999999996</v>
          </cell>
          <cell r="K5255">
            <v>1</v>
          </cell>
          <cell r="L5255">
            <v>0</v>
          </cell>
          <cell r="M5255">
            <v>0</v>
          </cell>
          <cell r="N5255">
            <v>4.0999999999999996</v>
          </cell>
          <cell r="O5255">
            <v>0</v>
          </cell>
          <cell r="P5255">
            <v>0</v>
          </cell>
          <cell r="Q5255">
            <v>0</v>
          </cell>
          <cell r="S5255">
            <v>12</v>
          </cell>
          <cell r="T5255" t="str">
            <v xml:space="preserve">(1 Europe) </v>
          </cell>
          <cell r="V5255" t="str">
            <v>Offset</v>
          </cell>
        </row>
        <row r="5256">
          <cell r="B5256" t="str">
            <v>DR-000-F4763</v>
          </cell>
          <cell r="C5256" t="str">
            <v>484848457052555451</v>
          </cell>
          <cell r="D5256" t="str">
            <v>000</v>
          </cell>
          <cell r="E5256" t="str">
            <v>F4763</v>
          </cell>
          <cell r="F5256" t="str">
            <v>Timbres-poste</v>
          </cell>
          <cell r="G5256">
            <v>2018</v>
          </cell>
          <cell r="H5256" t="str">
            <v xml:space="preserve"> feuillet de 5 timbres (4763 à 4767)</v>
          </cell>
          <cell r="I5256" t="str">
            <v>Géométrie dans la nature La spirale (I)</v>
          </cell>
          <cell r="J5256">
            <v>20.399999999999999</v>
          </cell>
          <cell r="K5256">
            <v>1</v>
          </cell>
          <cell r="L5256">
            <v>0</v>
          </cell>
          <cell r="M5256">
            <v>0</v>
          </cell>
          <cell r="N5256">
            <v>20.399999999999999</v>
          </cell>
          <cell r="O5256">
            <v>0</v>
          </cell>
          <cell r="P5256">
            <v>0</v>
          </cell>
          <cell r="Q5256">
            <v>0</v>
          </cell>
          <cell r="S5256">
            <v>12</v>
          </cell>
          <cell r="V5256" t="str">
            <v>Offset</v>
          </cell>
        </row>
        <row r="5257">
          <cell r="B5257" t="str">
            <v>DR-000-4764</v>
          </cell>
          <cell r="C5257" t="str">
            <v>4848484552555452</v>
          </cell>
          <cell r="D5257" t="str">
            <v>000</v>
          </cell>
          <cell r="E5257">
            <v>4764</v>
          </cell>
          <cell r="F5257" t="str">
            <v>Timbres-poste</v>
          </cell>
          <cell r="G5257">
            <v>2018</v>
          </cell>
          <cell r="H5257" t="str">
            <v>(1 Europe) Collection de formes spirales dans la nature</v>
          </cell>
          <cell r="I5257" t="str">
            <v>Géométrie dans la nature La spirale (I)</v>
          </cell>
          <cell r="J5257">
            <v>4.0999999999999996</v>
          </cell>
          <cell r="K5257">
            <v>1</v>
          </cell>
          <cell r="L5257">
            <v>0</v>
          </cell>
          <cell r="M5257">
            <v>0</v>
          </cell>
          <cell r="N5257">
            <v>4.0999999999999996</v>
          </cell>
          <cell r="O5257">
            <v>0</v>
          </cell>
          <cell r="P5257">
            <v>0</v>
          </cell>
          <cell r="Q5257">
            <v>0</v>
          </cell>
          <cell r="S5257">
            <v>12</v>
          </cell>
          <cell r="T5257" t="str">
            <v xml:space="preserve">(1 Europe) </v>
          </cell>
          <cell r="V5257" t="str">
            <v>Offset</v>
          </cell>
        </row>
        <row r="5258">
          <cell r="B5258" t="str">
            <v>DR-000-4765</v>
          </cell>
          <cell r="C5258" t="str">
            <v>4848484552555453</v>
          </cell>
          <cell r="D5258" t="str">
            <v>000</v>
          </cell>
          <cell r="E5258">
            <v>4765</v>
          </cell>
          <cell r="F5258" t="str">
            <v>Timbres-poste</v>
          </cell>
          <cell r="G5258">
            <v>2018</v>
          </cell>
          <cell r="H5258" t="str">
            <v>(1 Europe) Voie lactée</v>
          </cell>
          <cell r="I5258" t="str">
            <v>Géométrie dans la nature La spirale (I)</v>
          </cell>
          <cell r="J5258">
            <v>4.0999999999999996</v>
          </cell>
          <cell r="K5258">
            <v>1</v>
          </cell>
          <cell r="L5258">
            <v>0</v>
          </cell>
          <cell r="M5258">
            <v>0</v>
          </cell>
          <cell r="N5258">
            <v>4.0999999999999996</v>
          </cell>
          <cell r="O5258">
            <v>0</v>
          </cell>
          <cell r="P5258">
            <v>0</v>
          </cell>
          <cell r="Q5258">
            <v>0</v>
          </cell>
          <cell r="S5258">
            <v>12</v>
          </cell>
          <cell r="T5258" t="str">
            <v xml:space="preserve">(1 Europe) </v>
          </cell>
          <cell r="V5258" t="str">
            <v>Offset</v>
          </cell>
        </row>
        <row r="5259">
          <cell r="B5259" t="str">
            <v>DR-000-4766</v>
          </cell>
          <cell r="C5259" t="str">
            <v>4848484552555454</v>
          </cell>
          <cell r="D5259" t="str">
            <v>000</v>
          </cell>
          <cell r="E5259">
            <v>4766</v>
          </cell>
          <cell r="F5259" t="str">
            <v>Timbres-poste</v>
          </cell>
          <cell r="G5259">
            <v>2018</v>
          </cell>
          <cell r="H5259" t="str">
            <v>(1 Europe) Arum blanc</v>
          </cell>
          <cell r="I5259" t="str">
            <v>Géométrie dans la nature La spirale (I)</v>
          </cell>
          <cell r="J5259">
            <v>4.0999999999999996</v>
          </cell>
          <cell r="K5259">
            <v>1</v>
          </cell>
          <cell r="L5259">
            <v>0</v>
          </cell>
          <cell r="M5259">
            <v>0</v>
          </cell>
          <cell r="N5259">
            <v>4.0999999999999996</v>
          </cell>
          <cell r="O5259">
            <v>0</v>
          </cell>
          <cell r="P5259">
            <v>0</v>
          </cell>
          <cell r="Q5259">
            <v>0</v>
          </cell>
          <cell r="S5259">
            <v>12</v>
          </cell>
          <cell r="T5259" t="str">
            <v xml:space="preserve">(1 Europe) </v>
          </cell>
          <cell r="V5259" t="str">
            <v>Offset</v>
          </cell>
        </row>
        <row r="5260">
          <cell r="B5260" t="str">
            <v>DR-000-4767</v>
          </cell>
          <cell r="C5260" t="str">
            <v>4848484552555455</v>
          </cell>
          <cell r="D5260" t="str">
            <v>000</v>
          </cell>
          <cell r="E5260">
            <v>4767</v>
          </cell>
          <cell r="F5260" t="str">
            <v>Timbres-poste</v>
          </cell>
          <cell r="G5260">
            <v>2018</v>
          </cell>
          <cell r="H5260" t="str">
            <v>(1 Europe) coupe transversale de la coquille d'un nautile</v>
          </cell>
          <cell r="I5260" t="str">
            <v>Géométrie dans la nature La spirale (I)</v>
          </cell>
          <cell r="J5260">
            <v>4.0999999999999996</v>
          </cell>
          <cell r="K5260">
            <v>1</v>
          </cell>
          <cell r="L5260">
            <v>0</v>
          </cell>
          <cell r="M5260">
            <v>0</v>
          </cell>
          <cell r="N5260">
            <v>4.0999999999999996</v>
          </cell>
          <cell r="O5260">
            <v>0</v>
          </cell>
          <cell r="P5260">
            <v>0</v>
          </cell>
          <cell r="Q5260">
            <v>0</v>
          </cell>
          <cell r="S5260">
            <v>12</v>
          </cell>
          <cell r="T5260" t="str">
            <v xml:space="preserve">(1 Europe) </v>
          </cell>
          <cell r="V5260" t="str">
            <v>Offset</v>
          </cell>
        </row>
        <row r="5261">
          <cell r="B5261" t="str">
            <v>DR-000-4768</v>
          </cell>
          <cell r="C5261" t="str">
            <v>4848484552555456</v>
          </cell>
          <cell r="D5261" t="str">
            <v>000</v>
          </cell>
          <cell r="E5261">
            <v>4768</v>
          </cell>
          <cell r="F5261" t="str">
            <v>Timbres-poste</v>
          </cell>
          <cell r="G5261">
            <v>2018</v>
          </cell>
          <cell r="H5261" t="str">
            <v xml:space="preserve">Couchers de soleil </v>
          </cell>
          <cell r="I5261" t="str">
            <v>Pas coté</v>
          </cell>
          <cell r="J5261">
            <v>0</v>
          </cell>
          <cell r="K5261">
            <v>0</v>
          </cell>
          <cell r="L5261">
            <v>0</v>
          </cell>
          <cell r="M5261">
            <v>0</v>
          </cell>
          <cell r="N5261">
            <v>0</v>
          </cell>
          <cell r="O5261">
            <v>0</v>
          </cell>
          <cell r="P5261">
            <v>0</v>
          </cell>
          <cell r="Q5261">
            <v>0</v>
          </cell>
          <cell r="T5261" t="str">
            <v>1 Belgique</v>
          </cell>
          <cell r="U5261" t="str">
            <v>Autoadhésif</v>
          </cell>
          <cell r="V5261" t="str">
            <v>Offset</v>
          </cell>
        </row>
        <row r="5262">
          <cell r="B5262" t="str">
            <v>DR-000-4769</v>
          </cell>
          <cell r="C5262" t="str">
            <v>4848484552555457</v>
          </cell>
          <cell r="D5262" t="str">
            <v>000</v>
          </cell>
          <cell r="E5262">
            <v>4769</v>
          </cell>
          <cell r="F5262" t="str">
            <v>Timbres-poste</v>
          </cell>
          <cell r="G5262">
            <v>2018</v>
          </cell>
          <cell r="H5262" t="str">
            <v xml:space="preserve">Couchers de soleil </v>
          </cell>
          <cell r="I5262" t="str">
            <v>Pas coté</v>
          </cell>
          <cell r="J5262">
            <v>0</v>
          </cell>
          <cell r="K5262">
            <v>0</v>
          </cell>
          <cell r="L5262">
            <v>0</v>
          </cell>
          <cell r="M5262">
            <v>0</v>
          </cell>
          <cell r="N5262">
            <v>0</v>
          </cell>
          <cell r="O5262">
            <v>0</v>
          </cell>
          <cell r="P5262">
            <v>0</v>
          </cell>
          <cell r="Q5262">
            <v>0</v>
          </cell>
          <cell r="T5262" t="str">
            <v>1 Belgique</v>
          </cell>
          <cell r="U5262" t="str">
            <v>Autoadhésif</v>
          </cell>
          <cell r="V5262" t="str">
            <v>Offset</v>
          </cell>
        </row>
        <row r="5263">
          <cell r="B5263" t="str">
            <v>DR-000-4770</v>
          </cell>
          <cell r="C5263" t="str">
            <v>4848484552555548</v>
          </cell>
          <cell r="D5263" t="str">
            <v>000</v>
          </cell>
          <cell r="E5263">
            <v>4770</v>
          </cell>
          <cell r="F5263" t="str">
            <v>Timbres-poste</v>
          </cell>
          <cell r="G5263">
            <v>2018</v>
          </cell>
          <cell r="H5263" t="str">
            <v xml:space="preserve">Couchers de soleil </v>
          </cell>
          <cell r="I5263" t="str">
            <v>Pas coté</v>
          </cell>
          <cell r="J5263">
            <v>0</v>
          </cell>
          <cell r="K5263">
            <v>0</v>
          </cell>
          <cell r="L5263">
            <v>0</v>
          </cell>
          <cell r="M5263">
            <v>0</v>
          </cell>
          <cell r="N5263">
            <v>0</v>
          </cell>
          <cell r="O5263">
            <v>0</v>
          </cell>
          <cell r="P5263">
            <v>0</v>
          </cell>
          <cell r="Q5263">
            <v>0</v>
          </cell>
          <cell r="T5263" t="str">
            <v>1 Belgique</v>
          </cell>
          <cell r="U5263" t="str">
            <v>Autoadhésif</v>
          </cell>
          <cell r="V5263" t="str">
            <v>Offset</v>
          </cell>
        </row>
        <row r="5264">
          <cell r="B5264" t="str">
            <v>DR-000-4771</v>
          </cell>
          <cell r="C5264" t="str">
            <v>4848484552555549</v>
          </cell>
          <cell r="D5264" t="str">
            <v>000</v>
          </cell>
          <cell r="E5264">
            <v>4771</v>
          </cell>
          <cell r="F5264" t="str">
            <v>Timbres-poste</v>
          </cell>
          <cell r="G5264">
            <v>2018</v>
          </cell>
          <cell r="H5264" t="str">
            <v xml:space="preserve">Couchers de soleil </v>
          </cell>
          <cell r="I5264" t="str">
            <v>Pas coté</v>
          </cell>
          <cell r="J5264">
            <v>0</v>
          </cell>
          <cell r="K5264">
            <v>0</v>
          </cell>
          <cell r="L5264">
            <v>0</v>
          </cell>
          <cell r="M5264">
            <v>0</v>
          </cell>
          <cell r="N5264">
            <v>0</v>
          </cell>
          <cell r="O5264">
            <v>0</v>
          </cell>
          <cell r="P5264">
            <v>0</v>
          </cell>
          <cell r="Q5264">
            <v>0</v>
          </cell>
          <cell r="T5264" t="str">
            <v>1 Belgique</v>
          </cell>
          <cell r="U5264" t="str">
            <v>Autoadhésif</v>
          </cell>
          <cell r="V5264" t="str">
            <v>Offset</v>
          </cell>
        </row>
        <row r="5265">
          <cell r="B5265" t="str">
            <v>DR-000-4772</v>
          </cell>
          <cell r="C5265" t="str">
            <v>4848484552555550</v>
          </cell>
          <cell r="D5265" t="str">
            <v>000</v>
          </cell>
          <cell r="E5265">
            <v>4772</v>
          </cell>
          <cell r="F5265" t="str">
            <v>Timbres-poste</v>
          </cell>
          <cell r="G5265">
            <v>2018</v>
          </cell>
          <cell r="H5265" t="str">
            <v xml:space="preserve">Couchers de soleil </v>
          </cell>
          <cell r="I5265" t="str">
            <v>Pas coté</v>
          </cell>
          <cell r="J5265">
            <v>0</v>
          </cell>
          <cell r="K5265">
            <v>0</v>
          </cell>
          <cell r="L5265">
            <v>0</v>
          </cell>
          <cell r="M5265">
            <v>0</v>
          </cell>
          <cell r="N5265">
            <v>0</v>
          </cell>
          <cell r="O5265">
            <v>0</v>
          </cell>
          <cell r="P5265">
            <v>0</v>
          </cell>
          <cell r="Q5265">
            <v>0</v>
          </cell>
          <cell r="T5265" t="str">
            <v>1 Belgique</v>
          </cell>
          <cell r="U5265" t="str">
            <v>Autoadhésif</v>
          </cell>
          <cell r="V5265" t="str">
            <v>Offset</v>
          </cell>
        </row>
        <row r="5266">
          <cell r="B5266" t="str">
            <v>DR-000-4773</v>
          </cell>
          <cell r="C5266" t="str">
            <v>4848484552555551</v>
          </cell>
          <cell r="D5266" t="str">
            <v>000</v>
          </cell>
          <cell r="E5266">
            <v>4773</v>
          </cell>
          <cell r="F5266" t="str">
            <v>Timbres-poste</v>
          </cell>
          <cell r="G5266">
            <v>2018</v>
          </cell>
          <cell r="H5266" t="str">
            <v xml:space="preserve">(1) Statue de l'Ange (Place de l'Ange) </v>
          </cell>
          <cell r="I5266" t="str">
            <v>Architecture Les plus belles places de la ville de Namur</v>
          </cell>
          <cell r="J5266">
            <v>2.6</v>
          </cell>
          <cell r="K5266">
            <v>1</v>
          </cell>
          <cell r="L5266">
            <v>0</v>
          </cell>
          <cell r="M5266">
            <v>0</v>
          </cell>
          <cell r="N5266">
            <v>2.6</v>
          </cell>
          <cell r="O5266">
            <v>0</v>
          </cell>
          <cell r="P5266">
            <v>0</v>
          </cell>
          <cell r="Q5266">
            <v>0</v>
          </cell>
          <cell r="S5266" t="str">
            <v>11¾x11½</v>
          </cell>
          <cell r="T5266" t="str">
            <v xml:space="preserve">(1) </v>
          </cell>
          <cell r="V5266" t="str">
            <v>Offset</v>
          </cell>
        </row>
        <row r="5267">
          <cell r="B5267" t="str">
            <v>DR-000-F4773</v>
          </cell>
          <cell r="C5267" t="str">
            <v>484848457052555551</v>
          </cell>
          <cell r="D5267" t="str">
            <v>000</v>
          </cell>
          <cell r="E5267" t="str">
            <v>F4773</v>
          </cell>
          <cell r="F5267" t="str">
            <v>Timbres-poste</v>
          </cell>
          <cell r="G5267">
            <v>2018</v>
          </cell>
          <cell r="H5267" t="str">
            <v>Feuille Architecture Les plus belles places de la ville de Namur</v>
          </cell>
          <cell r="I5267" t="str">
            <v>Architecture Les plus belles places de la ville de Namur</v>
          </cell>
          <cell r="J5267">
            <v>26</v>
          </cell>
          <cell r="K5267">
            <v>1</v>
          </cell>
          <cell r="L5267">
            <v>0</v>
          </cell>
          <cell r="M5267">
            <v>0</v>
          </cell>
          <cell r="N5267">
            <v>0</v>
          </cell>
          <cell r="O5267">
            <v>0</v>
          </cell>
          <cell r="P5267">
            <v>0</v>
          </cell>
          <cell r="Q5267">
            <v>0</v>
          </cell>
          <cell r="S5267" t="str">
            <v>11¾x11½</v>
          </cell>
          <cell r="T5267" t="str">
            <v xml:space="preserve">(1) </v>
          </cell>
          <cell r="V5267" t="str">
            <v>Offset</v>
          </cell>
        </row>
        <row r="5268">
          <cell r="B5268" t="str">
            <v>DR-000-4774</v>
          </cell>
          <cell r="C5268" t="str">
            <v>4848484552555552</v>
          </cell>
          <cell r="D5268" t="str">
            <v>000</v>
          </cell>
          <cell r="E5268">
            <v>4774</v>
          </cell>
          <cell r="F5268" t="str">
            <v>Timbres-poste</v>
          </cell>
          <cell r="G5268">
            <v>2018</v>
          </cell>
          <cell r="H5268" t="str">
            <v>(1) Beffroi ou Tour Saint-Jacques (Place d'Armes)</v>
          </cell>
          <cell r="I5268" t="str">
            <v>Architecture Les plus belles places de la ville de Namur</v>
          </cell>
          <cell r="J5268">
            <v>2.6</v>
          </cell>
          <cell r="K5268">
            <v>1</v>
          </cell>
          <cell r="L5268">
            <v>0</v>
          </cell>
          <cell r="M5268">
            <v>0</v>
          </cell>
          <cell r="N5268">
            <v>2.6</v>
          </cell>
          <cell r="O5268">
            <v>0</v>
          </cell>
          <cell r="P5268">
            <v>0</v>
          </cell>
          <cell r="Q5268">
            <v>0</v>
          </cell>
          <cell r="S5268" t="str">
            <v>11¾x11½</v>
          </cell>
          <cell r="T5268" t="str">
            <v xml:space="preserve">(1) </v>
          </cell>
          <cell r="V5268" t="str">
            <v>Offset</v>
          </cell>
        </row>
        <row r="5269">
          <cell r="B5269" t="str">
            <v>DR-000-4775</v>
          </cell>
          <cell r="C5269" t="str">
            <v>4848484552555553</v>
          </cell>
          <cell r="D5269" t="str">
            <v>000</v>
          </cell>
          <cell r="E5269">
            <v>4775</v>
          </cell>
          <cell r="F5269" t="str">
            <v>Timbres-poste</v>
          </cell>
          <cell r="G5269">
            <v>2018</v>
          </cell>
          <cell r="H5269" t="str">
            <v xml:space="preserve">(1) Cathérale Saint-Aubain (Place Saint Aubain) </v>
          </cell>
          <cell r="I5269" t="str">
            <v>Architecture Les plus belles places de la ville de Namur</v>
          </cell>
          <cell r="J5269">
            <v>2.6</v>
          </cell>
          <cell r="K5269">
            <v>1</v>
          </cell>
          <cell r="L5269">
            <v>0</v>
          </cell>
          <cell r="M5269">
            <v>0</v>
          </cell>
          <cell r="N5269">
            <v>2.6</v>
          </cell>
          <cell r="O5269">
            <v>0</v>
          </cell>
          <cell r="P5269">
            <v>0</v>
          </cell>
          <cell r="Q5269">
            <v>0</v>
          </cell>
          <cell r="S5269" t="str">
            <v>11¾x11½</v>
          </cell>
          <cell r="T5269" t="str">
            <v xml:space="preserve">(1) </v>
          </cell>
          <cell r="V5269" t="str">
            <v>Offset</v>
          </cell>
        </row>
        <row r="5270">
          <cell r="B5270" t="str">
            <v>DR-000-4776</v>
          </cell>
          <cell r="C5270" t="str">
            <v>4848484552555554</v>
          </cell>
          <cell r="D5270" t="str">
            <v>000</v>
          </cell>
          <cell r="E5270">
            <v>4776</v>
          </cell>
          <cell r="F5270" t="str">
            <v>Timbres-poste</v>
          </cell>
          <cell r="G5270">
            <v>2018</v>
          </cell>
          <cell r="H5270" t="str">
            <v xml:space="preserve">(1) Palais des Congrès ou ancienne Bourse de Commerce (Place d'Armes) </v>
          </cell>
          <cell r="I5270" t="str">
            <v>Architecture Les plus belles places de la ville de Namur</v>
          </cell>
          <cell r="J5270">
            <v>2.6</v>
          </cell>
          <cell r="K5270">
            <v>1</v>
          </cell>
          <cell r="L5270">
            <v>0</v>
          </cell>
          <cell r="M5270">
            <v>0</v>
          </cell>
          <cell r="N5270">
            <v>2.6</v>
          </cell>
          <cell r="O5270">
            <v>0</v>
          </cell>
          <cell r="P5270">
            <v>0</v>
          </cell>
          <cell r="Q5270">
            <v>0</v>
          </cell>
          <cell r="S5270" t="str">
            <v>11¾x11½</v>
          </cell>
          <cell r="T5270" t="str">
            <v xml:space="preserve">(1) </v>
          </cell>
          <cell r="V5270" t="str">
            <v>Offset</v>
          </cell>
        </row>
        <row r="5271">
          <cell r="B5271" t="str">
            <v>DR-000-4777</v>
          </cell>
          <cell r="C5271" t="str">
            <v>4848484552555555</v>
          </cell>
          <cell r="D5271" t="str">
            <v>000</v>
          </cell>
          <cell r="E5271">
            <v>4777</v>
          </cell>
          <cell r="F5271" t="str">
            <v>Timbres-poste</v>
          </cell>
          <cell r="G5271">
            <v>2018</v>
          </cell>
          <cell r="H5271" t="str">
            <v>(1) Théâtre Royal (Place du Théâtre)</v>
          </cell>
          <cell r="I5271" t="str">
            <v>Architecture Les plus belles places de la ville de Namur</v>
          </cell>
          <cell r="J5271">
            <v>2.6</v>
          </cell>
          <cell r="K5271">
            <v>1</v>
          </cell>
          <cell r="L5271">
            <v>0</v>
          </cell>
          <cell r="M5271">
            <v>0</v>
          </cell>
          <cell r="N5271">
            <v>2.6</v>
          </cell>
          <cell r="O5271">
            <v>0</v>
          </cell>
          <cell r="P5271">
            <v>0</v>
          </cell>
          <cell r="Q5271">
            <v>0</v>
          </cell>
          <cell r="S5271" t="str">
            <v>11¾x11½</v>
          </cell>
          <cell r="T5271" t="str">
            <v xml:space="preserve">(1) </v>
          </cell>
          <cell r="V5271" t="str">
            <v>Offset</v>
          </cell>
        </row>
        <row r="5272">
          <cell r="B5272" t="str">
            <v>DR-000-4778</v>
          </cell>
          <cell r="C5272" t="str">
            <v>4848484552555556</v>
          </cell>
          <cell r="D5272" t="str">
            <v>000</v>
          </cell>
          <cell r="E5272">
            <v>4778</v>
          </cell>
          <cell r="F5272" t="str">
            <v>Timbres-poste</v>
          </cell>
          <cell r="G5272">
            <v>2018</v>
          </cell>
          <cell r="H5272" t="str">
            <v>(1) Rhinocéros laineux (Coelondota)</v>
          </cell>
          <cell r="I5272" t="str">
            <v>Faune préhistorique</v>
          </cell>
          <cell r="J5272">
            <v>2.6</v>
          </cell>
          <cell r="K5272">
            <v>1</v>
          </cell>
          <cell r="L5272">
            <v>0</v>
          </cell>
          <cell r="M5272">
            <v>0</v>
          </cell>
          <cell r="N5272">
            <v>2.6</v>
          </cell>
          <cell r="O5272">
            <v>0</v>
          </cell>
          <cell r="P5272">
            <v>0</v>
          </cell>
          <cell r="Q5272">
            <v>0</v>
          </cell>
          <cell r="S5272">
            <v>12</v>
          </cell>
          <cell r="T5272" t="str">
            <v xml:space="preserve">(1) </v>
          </cell>
          <cell r="V5272" t="str">
            <v>Offset</v>
          </cell>
        </row>
        <row r="5273">
          <cell r="B5273" t="str">
            <v>DR-000-F4778</v>
          </cell>
          <cell r="C5273" t="str">
            <v>484848457052555556</v>
          </cell>
          <cell r="D5273" t="str">
            <v>000</v>
          </cell>
          <cell r="E5273" t="str">
            <v>F4778</v>
          </cell>
          <cell r="F5273" t="str">
            <v>Timbres-poste</v>
          </cell>
          <cell r="G5273">
            <v>2018</v>
          </cell>
          <cell r="H5273" t="str">
            <v>Feuille Faune préhistorique</v>
          </cell>
          <cell r="I5273" t="str">
            <v>Faune préhistorique</v>
          </cell>
          <cell r="J5273">
            <v>26</v>
          </cell>
          <cell r="K5273">
            <v>1</v>
          </cell>
          <cell r="L5273">
            <v>0</v>
          </cell>
          <cell r="M5273">
            <v>0</v>
          </cell>
          <cell r="N5273">
            <v>26</v>
          </cell>
          <cell r="O5273">
            <v>0</v>
          </cell>
          <cell r="P5273">
            <v>0</v>
          </cell>
          <cell r="Q5273">
            <v>0</v>
          </cell>
          <cell r="S5273" t="str">
            <v>11¾x11½</v>
          </cell>
          <cell r="T5273" t="str">
            <v xml:space="preserve">(1) </v>
          </cell>
          <cell r="V5273" t="str">
            <v>Offset</v>
          </cell>
        </row>
        <row r="5274">
          <cell r="B5274" t="str">
            <v>DR-000-4779</v>
          </cell>
          <cell r="C5274" t="str">
            <v>4848484552555557</v>
          </cell>
          <cell r="D5274" t="str">
            <v>000</v>
          </cell>
          <cell r="E5274">
            <v>4779</v>
          </cell>
          <cell r="F5274" t="str">
            <v>Timbres-poste</v>
          </cell>
          <cell r="G5274">
            <v>2018</v>
          </cell>
          <cell r="H5274" t="str">
            <v xml:space="preserve">(1) Cerf géant (Megaloceros). 
</v>
          </cell>
          <cell r="I5274" t="str">
            <v>Faune préhistorique</v>
          </cell>
          <cell r="J5274">
            <v>2.6</v>
          </cell>
          <cell r="K5274">
            <v>1</v>
          </cell>
          <cell r="L5274">
            <v>0</v>
          </cell>
          <cell r="M5274">
            <v>0</v>
          </cell>
          <cell r="N5274">
            <v>2.6</v>
          </cell>
          <cell r="O5274">
            <v>0</v>
          </cell>
          <cell r="P5274">
            <v>0</v>
          </cell>
          <cell r="Q5274">
            <v>0</v>
          </cell>
          <cell r="S5274">
            <v>12</v>
          </cell>
          <cell r="T5274" t="str">
            <v xml:space="preserve">(1) </v>
          </cell>
          <cell r="V5274" t="str">
            <v>Offset</v>
          </cell>
        </row>
        <row r="5275">
          <cell r="B5275" t="str">
            <v>DR-000-4780</v>
          </cell>
          <cell r="C5275" t="str">
            <v>4848484552555648</v>
          </cell>
          <cell r="D5275" t="str">
            <v>000</v>
          </cell>
          <cell r="E5275">
            <v>4780</v>
          </cell>
          <cell r="F5275" t="str">
            <v>Timbres-poste</v>
          </cell>
          <cell r="G5275">
            <v>2018</v>
          </cell>
          <cell r="H5275" t="str">
            <v xml:space="preserve">(1) Mammouth laineux (Mammuthus) 
</v>
          </cell>
          <cell r="I5275" t="str">
            <v>Faune préhistorique</v>
          </cell>
          <cell r="J5275">
            <v>2.6</v>
          </cell>
          <cell r="K5275">
            <v>1</v>
          </cell>
          <cell r="L5275">
            <v>0</v>
          </cell>
          <cell r="M5275">
            <v>0</v>
          </cell>
          <cell r="N5275">
            <v>2.6</v>
          </cell>
          <cell r="O5275">
            <v>0</v>
          </cell>
          <cell r="P5275">
            <v>0</v>
          </cell>
          <cell r="Q5275">
            <v>0</v>
          </cell>
          <cell r="S5275">
            <v>12</v>
          </cell>
          <cell r="T5275" t="str">
            <v xml:space="preserve">(1) </v>
          </cell>
          <cell r="V5275" t="str">
            <v>Offset</v>
          </cell>
        </row>
        <row r="5276">
          <cell r="B5276" t="str">
            <v>DR-000-4781</v>
          </cell>
          <cell r="C5276" t="str">
            <v>4848484552555649</v>
          </cell>
          <cell r="D5276" t="str">
            <v>000</v>
          </cell>
          <cell r="E5276">
            <v>4781</v>
          </cell>
          <cell r="F5276" t="str">
            <v>Timbres-poste</v>
          </cell>
          <cell r="G5276">
            <v>2018</v>
          </cell>
          <cell r="H5276" t="str">
            <v xml:space="preserve">(1) Oiseaux géants (Gastornis). 
</v>
          </cell>
          <cell r="I5276" t="str">
            <v>Faune préhistorique</v>
          </cell>
          <cell r="J5276">
            <v>2.6</v>
          </cell>
          <cell r="K5276">
            <v>1</v>
          </cell>
          <cell r="L5276">
            <v>0</v>
          </cell>
          <cell r="M5276">
            <v>0</v>
          </cell>
          <cell r="N5276">
            <v>2.6</v>
          </cell>
          <cell r="O5276">
            <v>0</v>
          </cell>
          <cell r="P5276">
            <v>0</v>
          </cell>
          <cell r="Q5276">
            <v>0</v>
          </cell>
          <cell r="S5276">
            <v>12</v>
          </cell>
          <cell r="T5276" t="str">
            <v xml:space="preserve">(1) </v>
          </cell>
          <cell r="V5276" t="str">
            <v>Offset</v>
          </cell>
        </row>
        <row r="5277">
          <cell r="B5277" t="str">
            <v>DR-000-4782</v>
          </cell>
          <cell r="C5277" t="str">
            <v>4848484552555650</v>
          </cell>
          <cell r="D5277" t="str">
            <v>000</v>
          </cell>
          <cell r="E5277">
            <v>4782</v>
          </cell>
          <cell r="F5277" t="str">
            <v>Timbres-poste</v>
          </cell>
          <cell r="G5277">
            <v>2018</v>
          </cell>
          <cell r="H5277" t="str">
            <v>(1) Mosasaurus</v>
          </cell>
          <cell r="I5277" t="str">
            <v>Faune préhistorique</v>
          </cell>
          <cell r="J5277">
            <v>2.6</v>
          </cell>
          <cell r="K5277">
            <v>1</v>
          </cell>
          <cell r="L5277">
            <v>0</v>
          </cell>
          <cell r="M5277">
            <v>0</v>
          </cell>
          <cell r="N5277">
            <v>2.6</v>
          </cell>
          <cell r="O5277">
            <v>0</v>
          </cell>
          <cell r="P5277">
            <v>0</v>
          </cell>
          <cell r="Q5277">
            <v>0</v>
          </cell>
          <cell r="S5277">
            <v>12</v>
          </cell>
          <cell r="T5277" t="str">
            <v xml:space="preserve">(1) </v>
          </cell>
          <cell r="V5277" t="str">
            <v>Offset</v>
          </cell>
        </row>
        <row r="5278">
          <cell r="B5278" t="str">
            <v>DR-000-4783</v>
          </cell>
          <cell r="C5278" t="str">
            <v>4848484552555651</v>
          </cell>
          <cell r="D5278" t="str">
            <v>000</v>
          </cell>
          <cell r="E5278">
            <v>4783</v>
          </cell>
          <cell r="F5278" t="str">
            <v>Timbres-poste</v>
          </cell>
          <cell r="G5278">
            <v>2018</v>
          </cell>
          <cell r="H5278" t="str">
            <v xml:space="preserve">(1) Mûre </v>
          </cell>
          <cell r="I5278" t="str">
            <v>Série courante Flore Fruits</v>
          </cell>
          <cell r="J5278">
            <v>2.6</v>
          </cell>
          <cell r="K5278">
            <v>0</v>
          </cell>
          <cell r="L5278">
            <v>0</v>
          </cell>
          <cell r="M5278">
            <v>0</v>
          </cell>
          <cell r="N5278">
            <v>1.6</v>
          </cell>
          <cell r="O5278">
            <v>0</v>
          </cell>
          <cell r="P5278">
            <v>0</v>
          </cell>
          <cell r="Q5278">
            <v>0</v>
          </cell>
          <cell r="S5278">
            <v>14</v>
          </cell>
          <cell r="T5278" t="str">
            <v xml:space="preserve">(1) </v>
          </cell>
          <cell r="V5278" t="str">
            <v>Offset</v>
          </cell>
        </row>
        <row r="5279">
          <cell r="B5279" t="str">
            <v>DR-000-F4783</v>
          </cell>
          <cell r="C5279" t="str">
            <v>484848457052555651</v>
          </cell>
          <cell r="D5279" t="str">
            <v>000</v>
          </cell>
          <cell r="E5279" t="str">
            <v>F4783</v>
          </cell>
          <cell r="F5279" t="str">
            <v>Timbres-poste</v>
          </cell>
          <cell r="G5279">
            <v>2018</v>
          </cell>
          <cell r="H5279" t="str">
            <v>Bande de 10 timbres</v>
          </cell>
          <cell r="I5279" t="str">
            <v>Série courante Flore Fruits</v>
          </cell>
          <cell r="J5279">
            <v>26</v>
          </cell>
          <cell r="K5279">
            <v>1</v>
          </cell>
          <cell r="L5279">
            <v>0</v>
          </cell>
          <cell r="M5279">
            <v>0</v>
          </cell>
          <cell r="N5279">
            <v>16</v>
          </cell>
          <cell r="O5279">
            <v>0</v>
          </cell>
          <cell r="P5279">
            <v>0</v>
          </cell>
          <cell r="Q5279">
            <v>0</v>
          </cell>
          <cell r="S5279">
            <v>14</v>
          </cell>
          <cell r="T5279" t="str">
            <v xml:space="preserve">(1) </v>
          </cell>
          <cell r="V5279" t="str">
            <v>Offset</v>
          </cell>
        </row>
        <row r="5280">
          <cell r="B5280" t="str">
            <v>DR-000-4784</v>
          </cell>
          <cell r="C5280" t="str">
            <v>4848484552555652</v>
          </cell>
          <cell r="D5280" t="str">
            <v>000</v>
          </cell>
          <cell r="E5280">
            <v>4784</v>
          </cell>
          <cell r="F5280" t="str">
            <v>Timbres-poste</v>
          </cell>
          <cell r="G5280">
            <v>2018</v>
          </cell>
          <cell r="H5280" t="str">
            <v xml:space="preserve">(1) Myrtille </v>
          </cell>
          <cell r="I5280" t="str">
            <v>Série courante Flore Fruits</v>
          </cell>
          <cell r="J5280">
            <v>2.6</v>
          </cell>
          <cell r="K5280">
            <v>0</v>
          </cell>
          <cell r="L5280">
            <v>0</v>
          </cell>
          <cell r="M5280">
            <v>0</v>
          </cell>
          <cell r="N5280">
            <v>1.6</v>
          </cell>
          <cell r="O5280">
            <v>0</v>
          </cell>
          <cell r="P5280">
            <v>0</v>
          </cell>
          <cell r="Q5280">
            <v>0</v>
          </cell>
          <cell r="S5280">
            <v>14</v>
          </cell>
          <cell r="T5280" t="str">
            <v xml:space="preserve">(1) </v>
          </cell>
          <cell r="V5280" t="str">
            <v>Offset</v>
          </cell>
        </row>
        <row r="5281">
          <cell r="B5281" t="str">
            <v>DR-000-4785</v>
          </cell>
          <cell r="C5281" t="str">
            <v>4848484552555653</v>
          </cell>
          <cell r="D5281" t="str">
            <v>000</v>
          </cell>
          <cell r="E5281">
            <v>4785</v>
          </cell>
          <cell r="F5281" t="str">
            <v>Timbres-poste</v>
          </cell>
          <cell r="G5281">
            <v>2018</v>
          </cell>
          <cell r="H5281" t="str">
            <v xml:space="preserve">(1) Pêche </v>
          </cell>
          <cell r="I5281" t="str">
            <v>Série courante Flore Fruits</v>
          </cell>
          <cell r="J5281">
            <v>2.6</v>
          </cell>
          <cell r="K5281">
            <v>0</v>
          </cell>
          <cell r="L5281">
            <v>0</v>
          </cell>
          <cell r="M5281">
            <v>0</v>
          </cell>
          <cell r="N5281">
            <v>1.6</v>
          </cell>
          <cell r="O5281">
            <v>0</v>
          </cell>
          <cell r="P5281">
            <v>0</v>
          </cell>
          <cell r="Q5281">
            <v>0</v>
          </cell>
          <cell r="S5281">
            <v>14</v>
          </cell>
          <cell r="T5281" t="str">
            <v xml:space="preserve">(1) </v>
          </cell>
          <cell r="V5281" t="str">
            <v>Offset</v>
          </cell>
        </row>
        <row r="5282">
          <cell r="B5282" t="str">
            <v>DR-000-4786</v>
          </cell>
          <cell r="C5282" t="str">
            <v>4848484552555654</v>
          </cell>
          <cell r="D5282" t="str">
            <v>000</v>
          </cell>
          <cell r="E5282">
            <v>4786</v>
          </cell>
          <cell r="F5282" t="str">
            <v>Timbres-poste</v>
          </cell>
          <cell r="G5282">
            <v>2018</v>
          </cell>
          <cell r="H5282" t="str">
            <v xml:space="preserve">(1) Poire </v>
          </cell>
          <cell r="I5282" t="str">
            <v>Série courante Flore Fruits</v>
          </cell>
          <cell r="J5282">
            <v>2.6</v>
          </cell>
          <cell r="K5282">
            <v>0</v>
          </cell>
          <cell r="L5282">
            <v>0</v>
          </cell>
          <cell r="M5282">
            <v>0</v>
          </cell>
          <cell r="N5282">
            <v>1.6</v>
          </cell>
          <cell r="O5282">
            <v>0</v>
          </cell>
          <cell r="P5282">
            <v>0</v>
          </cell>
          <cell r="Q5282">
            <v>0</v>
          </cell>
          <cell r="S5282">
            <v>14</v>
          </cell>
          <cell r="T5282" t="str">
            <v xml:space="preserve">(1) </v>
          </cell>
          <cell r="V5282" t="str">
            <v>Offset</v>
          </cell>
        </row>
        <row r="5283">
          <cell r="B5283" t="str">
            <v>DR-000-4787</v>
          </cell>
          <cell r="C5283" t="str">
            <v>4848484552555655</v>
          </cell>
          <cell r="D5283" t="str">
            <v>000</v>
          </cell>
          <cell r="E5283">
            <v>4787</v>
          </cell>
          <cell r="F5283" t="str">
            <v>Timbres-poste</v>
          </cell>
          <cell r="G5283">
            <v>2018</v>
          </cell>
          <cell r="H5283" t="str">
            <v xml:space="preserve">(1) Cerise </v>
          </cell>
          <cell r="I5283" t="str">
            <v>Série courante Flore Fruits</v>
          </cell>
          <cell r="J5283">
            <v>2.6</v>
          </cell>
          <cell r="K5283">
            <v>0</v>
          </cell>
          <cell r="L5283">
            <v>0</v>
          </cell>
          <cell r="M5283">
            <v>0</v>
          </cell>
          <cell r="N5283">
            <v>1.6</v>
          </cell>
          <cell r="O5283">
            <v>0</v>
          </cell>
          <cell r="P5283">
            <v>0</v>
          </cell>
          <cell r="Q5283">
            <v>0</v>
          </cell>
          <cell r="S5283">
            <v>14</v>
          </cell>
          <cell r="T5283" t="str">
            <v xml:space="preserve">(1) </v>
          </cell>
          <cell r="V5283" t="str">
            <v>Offset</v>
          </cell>
        </row>
        <row r="5284">
          <cell r="B5284" t="str">
            <v>DR-000-4788</v>
          </cell>
          <cell r="C5284" t="str">
            <v>4848484552555656</v>
          </cell>
          <cell r="D5284" t="str">
            <v>000</v>
          </cell>
          <cell r="E5284">
            <v>4788</v>
          </cell>
          <cell r="F5284" t="str">
            <v>Timbres-poste</v>
          </cell>
          <cell r="G5284">
            <v>2018</v>
          </cell>
          <cell r="H5284" t="str">
            <v xml:space="preserve">(1) Pomme </v>
          </cell>
          <cell r="I5284" t="str">
            <v>Série courante Flore Fruits</v>
          </cell>
          <cell r="J5284">
            <v>2.6</v>
          </cell>
          <cell r="K5284">
            <v>0</v>
          </cell>
          <cell r="L5284">
            <v>0</v>
          </cell>
          <cell r="M5284">
            <v>0</v>
          </cell>
          <cell r="N5284">
            <v>1.6</v>
          </cell>
          <cell r="O5284">
            <v>0</v>
          </cell>
          <cell r="P5284">
            <v>0</v>
          </cell>
          <cell r="Q5284">
            <v>0</v>
          </cell>
          <cell r="S5284">
            <v>14</v>
          </cell>
          <cell r="T5284" t="str">
            <v xml:space="preserve">(1) </v>
          </cell>
          <cell r="V5284" t="str">
            <v>Offset</v>
          </cell>
        </row>
        <row r="5285">
          <cell r="B5285" t="str">
            <v>DR-000-4789</v>
          </cell>
          <cell r="C5285" t="str">
            <v>4848484552555657</v>
          </cell>
          <cell r="D5285" t="str">
            <v>000</v>
          </cell>
          <cell r="E5285">
            <v>4789</v>
          </cell>
          <cell r="F5285" t="str">
            <v>Timbres-poste</v>
          </cell>
          <cell r="G5285">
            <v>2018</v>
          </cell>
          <cell r="H5285" t="str">
            <v xml:space="preserve">(1) Fraise </v>
          </cell>
          <cell r="I5285" t="str">
            <v>Série courante Flore Fruits</v>
          </cell>
          <cell r="J5285">
            <v>2.6</v>
          </cell>
          <cell r="K5285">
            <v>0</v>
          </cell>
          <cell r="L5285">
            <v>0</v>
          </cell>
          <cell r="M5285">
            <v>0</v>
          </cell>
          <cell r="N5285">
            <v>1.6</v>
          </cell>
          <cell r="O5285">
            <v>0</v>
          </cell>
          <cell r="P5285">
            <v>0</v>
          </cell>
          <cell r="Q5285">
            <v>0</v>
          </cell>
          <cell r="S5285">
            <v>14</v>
          </cell>
          <cell r="T5285" t="str">
            <v xml:space="preserve">(1) </v>
          </cell>
          <cell r="V5285" t="str">
            <v>Offset</v>
          </cell>
        </row>
        <row r="5286">
          <cell r="B5286" t="str">
            <v>DR-000-4790</v>
          </cell>
          <cell r="C5286" t="str">
            <v>4848484552555748</v>
          </cell>
          <cell r="D5286" t="str">
            <v>000</v>
          </cell>
          <cell r="E5286">
            <v>4790</v>
          </cell>
          <cell r="F5286" t="str">
            <v>Timbres-poste</v>
          </cell>
          <cell r="G5286">
            <v>2018</v>
          </cell>
          <cell r="H5286" t="str">
            <v xml:space="preserve">(1) Prune </v>
          </cell>
          <cell r="I5286" t="str">
            <v>Série courante Flore Fruits</v>
          </cell>
          <cell r="J5286">
            <v>2.6</v>
          </cell>
          <cell r="K5286">
            <v>0</v>
          </cell>
          <cell r="L5286">
            <v>0</v>
          </cell>
          <cell r="M5286">
            <v>0</v>
          </cell>
          <cell r="N5286">
            <v>1.6</v>
          </cell>
          <cell r="O5286">
            <v>0</v>
          </cell>
          <cell r="P5286">
            <v>0</v>
          </cell>
          <cell r="Q5286">
            <v>0</v>
          </cell>
          <cell r="S5286">
            <v>14</v>
          </cell>
          <cell r="T5286" t="str">
            <v xml:space="preserve">(1) </v>
          </cell>
          <cell r="V5286" t="str">
            <v>Offset</v>
          </cell>
        </row>
        <row r="5287">
          <cell r="B5287" t="str">
            <v>DR-000-4791</v>
          </cell>
          <cell r="C5287" t="str">
            <v>4848484552555749</v>
          </cell>
          <cell r="D5287" t="str">
            <v>000</v>
          </cell>
          <cell r="E5287">
            <v>4791</v>
          </cell>
          <cell r="F5287" t="str">
            <v>Timbres-poste</v>
          </cell>
          <cell r="G5287">
            <v>2018</v>
          </cell>
          <cell r="H5287" t="str">
            <v xml:space="preserve">(1) Groseille à maquereau </v>
          </cell>
          <cell r="I5287" t="str">
            <v>Série courante Flore Fruits</v>
          </cell>
          <cell r="J5287">
            <v>2.6</v>
          </cell>
          <cell r="K5287">
            <v>0</v>
          </cell>
          <cell r="L5287">
            <v>0</v>
          </cell>
          <cell r="M5287">
            <v>0</v>
          </cell>
          <cell r="N5287">
            <v>1.6</v>
          </cell>
          <cell r="O5287">
            <v>0</v>
          </cell>
          <cell r="P5287">
            <v>0</v>
          </cell>
          <cell r="Q5287">
            <v>0</v>
          </cell>
          <cell r="S5287">
            <v>14</v>
          </cell>
          <cell r="T5287" t="str">
            <v xml:space="preserve">(1) </v>
          </cell>
          <cell r="V5287" t="str">
            <v>Offset</v>
          </cell>
        </row>
        <row r="5288">
          <cell r="B5288" t="str">
            <v>DR-000-4792</v>
          </cell>
          <cell r="C5288" t="str">
            <v>4848484552555750</v>
          </cell>
          <cell r="D5288" t="str">
            <v>000</v>
          </cell>
          <cell r="E5288">
            <v>4792</v>
          </cell>
          <cell r="F5288" t="str">
            <v>Timbres-poste</v>
          </cell>
          <cell r="G5288">
            <v>2018</v>
          </cell>
          <cell r="H5288" t="str">
            <v xml:space="preserve">(1) Framboise </v>
          </cell>
          <cell r="I5288" t="str">
            <v>Série courante Flore Fruits</v>
          </cell>
          <cell r="J5288">
            <v>2.6</v>
          </cell>
          <cell r="K5288">
            <v>1</v>
          </cell>
          <cell r="L5288">
            <v>0</v>
          </cell>
          <cell r="M5288">
            <v>0</v>
          </cell>
          <cell r="N5288">
            <v>1.6</v>
          </cell>
          <cell r="O5288">
            <v>0</v>
          </cell>
          <cell r="P5288">
            <v>0</v>
          </cell>
          <cell r="Q5288">
            <v>0</v>
          </cell>
          <cell r="S5288">
            <v>14</v>
          </cell>
          <cell r="T5288" t="str">
            <v xml:space="preserve">(1) </v>
          </cell>
          <cell r="V5288" t="str">
            <v>Offset</v>
          </cell>
        </row>
        <row r="5289">
          <cell r="B5289" t="str">
            <v>DR-000-4793</v>
          </cell>
          <cell r="C5289" t="str">
            <v>4848484552555751</v>
          </cell>
          <cell r="D5289" t="str">
            <v>000</v>
          </cell>
          <cell r="E5289">
            <v>4793</v>
          </cell>
          <cell r="F5289" t="str">
            <v>Timbres-poste</v>
          </cell>
          <cell r="G5289">
            <v>2018</v>
          </cell>
          <cell r="H5289" t="str">
            <v>(2) AEschne bleue (Aeshna cyanea)</v>
          </cell>
          <cell r="I5289" t="str">
            <v>Faune Insectes Libellules</v>
          </cell>
          <cell r="J5289">
            <v>5.2</v>
          </cell>
          <cell r="K5289">
            <v>1</v>
          </cell>
          <cell r="L5289">
            <v>0</v>
          </cell>
          <cell r="M5289">
            <v>0</v>
          </cell>
          <cell r="N5289">
            <v>5.2</v>
          </cell>
          <cell r="O5289">
            <v>0</v>
          </cell>
          <cell r="P5289">
            <v>0</v>
          </cell>
          <cell r="Q5289">
            <v>0</v>
          </cell>
          <cell r="S5289" t="str">
            <v>12x12¼</v>
          </cell>
          <cell r="T5289" t="str">
            <v xml:space="preserve">(2) </v>
          </cell>
          <cell r="V5289" t="str">
            <v>Offset</v>
          </cell>
        </row>
        <row r="5290">
          <cell r="B5290" t="str">
            <v>DR-000-F4793</v>
          </cell>
          <cell r="C5290" t="str">
            <v>484848457052555751</v>
          </cell>
          <cell r="D5290" t="str">
            <v>000</v>
          </cell>
          <cell r="E5290" t="str">
            <v>F4793</v>
          </cell>
          <cell r="F5290" t="str">
            <v>Timbres-poste</v>
          </cell>
          <cell r="G5290">
            <v>2018</v>
          </cell>
          <cell r="H5290" t="str">
            <v xml:space="preserve">feuillet </v>
          </cell>
          <cell r="I5290" t="str">
            <v>Faune Insectes Libellules</v>
          </cell>
          <cell r="J5290">
            <v>26</v>
          </cell>
          <cell r="K5290">
            <v>1</v>
          </cell>
          <cell r="L5290">
            <v>0</v>
          </cell>
          <cell r="M5290">
            <v>0</v>
          </cell>
          <cell r="N5290">
            <v>26</v>
          </cell>
          <cell r="O5290">
            <v>0</v>
          </cell>
          <cell r="P5290">
            <v>0</v>
          </cell>
          <cell r="Q5290">
            <v>0</v>
          </cell>
          <cell r="S5290" t="str">
            <v>12x12¼</v>
          </cell>
          <cell r="T5290" t="str">
            <v xml:space="preserve">(2) </v>
          </cell>
          <cell r="V5290" t="str">
            <v>Offset</v>
          </cell>
        </row>
        <row r="5291">
          <cell r="B5291" t="str">
            <v>DR-000-4794</v>
          </cell>
          <cell r="C5291" t="str">
            <v>4848484552555752</v>
          </cell>
          <cell r="D5291" t="str">
            <v>000</v>
          </cell>
          <cell r="E5291">
            <v>4794</v>
          </cell>
          <cell r="F5291" t="str">
            <v>Timbres-poste</v>
          </cell>
          <cell r="G5291">
            <v>2018</v>
          </cell>
          <cell r="H5291" t="str">
            <v xml:space="preserve"> (2) Caloptérn éclatant (Caloptern splendens)</v>
          </cell>
          <cell r="I5291" t="str">
            <v>Faune Insectes Libellules</v>
          </cell>
          <cell r="J5291">
            <v>5.2</v>
          </cell>
          <cell r="K5291">
            <v>1</v>
          </cell>
          <cell r="L5291">
            <v>0</v>
          </cell>
          <cell r="M5291">
            <v>0</v>
          </cell>
          <cell r="N5291">
            <v>5.2</v>
          </cell>
          <cell r="O5291">
            <v>0</v>
          </cell>
          <cell r="P5291">
            <v>0</v>
          </cell>
          <cell r="Q5291">
            <v>0</v>
          </cell>
          <cell r="S5291" t="str">
            <v>12x12¼</v>
          </cell>
          <cell r="T5291" t="str">
            <v xml:space="preserve">(2) </v>
          </cell>
          <cell r="V5291" t="str">
            <v>Offset</v>
          </cell>
        </row>
        <row r="5292">
          <cell r="B5292" t="str">
            <v>DR-000-4795</v>
          </cell>
          <cell r="C5292" t="str">
            <v>4848484552555753</v>
          </cell>
          <cell r="D5292" t="str">
            <v>000</v>
          </cell>
          <cell r="E5292">
            <v>4795</v>
          </cell>
          <cell r="F5292" t="str">
            <v>Timbres-poste</v>
          </cell>
          <cell r="G5292">
            <v>2018</v>
          </cell>
          <cell r="H5292" t="str">
            <v>(2) Agrion élégant (Ischnura elegans)</v>
          </cell>
          <cell r="I5292" t="str">
            <v>Faune Insectes Libellules</v>
          </cell>
          <cell r="J5292">
            <v>5.2</v>
          </cell>
          <cell r="K5292">
            <v>1</v>
          </cell>
          <cell r="L5292">
            <v>0</v>
          </cell>
          <cell r="M5292">
            <v>0</v>
          </cell>
          <cell r="N5292">
            <v>5.2</v>
          </cell>
          <cell r="O5292">
            <v>0</v>
          </cell>
          <cell r="P5292">
            <v>0</v>
          </cell>
          <cell r="Q5292">
            <v>0</v>
          </cell>
          <cell r="S5292" t="str">
            <v>12x12¼</v>
          </cell>
          <cell r="T5292" t="str">
            <v xml:space="preserve">(2) </v>
          </cell>
          <cell r="V5292" t="str">
            <v>Offset</v>
          </cell>
        </row>
        <row r="5293">
          <cell r="B5293" t="str">
            <v>DR-000-4796</v>
          </cell>
          <cell r="C5293" t="str">
            <v>4848484552555754</v>
          </cell>
          <cell r="D5293" t="str">
            <v>000</v>
          </cell>
          <cell r="E5293">
            <v>4796</v>
          </cell>
          <cell r="F5293" t="str">
            <v>Timbres-poste</v>
          </cell>
          <cell r="G5293">
            <v>2018</v>
          </cell>
          <cell r="H5293" t="str">
            <v>(2) Libellule déprimée (Libellula depressa)</v>
          </cell>
          <cell r="I5293" t="str">
            <v>Faune Insectes Libellules</v>
          </cell>
          <cell r="J5293">
            <v>5.2</v>
          </cell>
          <cell r="K5293">
            <v>1</v>
          </cell>
          <cell r="L5293">
            <v>0</v>
          </cell>
          <cell r="M5293">
            <v>0</v>
          </cell>
          <cell r="N5293">
            <v>5.2</v>
          </cell>
          <cell r="O5293">
            <v>0</v>
          </cell>
          <cell r="P5293">
            <v>0</v>
          </cell>
          <cell r="Q5293">
            <v>0</v>
          </cell>
          <cell r="S5293" t="str">
            <v>12x12¼</v>
          </cell>
          <cell r="T5293" t="str">
            <v xml:space="preserve">(2) </v>
          </cell>
          <cell r="V5293" t="str">
            <v>Offset</v>
          </cell>
        </row>
        <row r="5294">
          <cell r="B5294" t="str">
            <v>DR-000-4797</v>
          </cell>
          <cell r="C5294" t="str">
            <v>4848484552555755</v>
          </cell>
          <cell r="D5294" t="str">
            <v>000</v>
          </cell>
          <cell r="E5294">
            <v>4797</v>
          </cell>
          <cell r="F5294" t="str">
            <v>Timbres-poste</v>
          </cell>
          <cell r="G5294">
            <v>2018</v>
          </cell>
          <cell r="H5294" t="str">
            <v>(2) Sympètre rouge sang (Sympetrum sanguineum)</v>
          </cell>
          <cell r="I5294" t="str">
            <v>Faune Insectes Libellules</v>
          </cell>
          <cell r="J5294">
            <v>5.2</v>
          </cell>
          <cell r="K5294">
            <v>1</v>
          </cell>
          <cell r="L5294">
            <v>0</v>
          </cell>
          <cell r="M5294">
            <v>0</v>
          </cell>
          <cell r="N5294">
            <v>5.2</v>
          </cell>
          <cell r="O5294">
            <v>0</v>
          </cell>
          <cell r="P5294">
            <v>0</v>
          </cell>
          <cell r="Q5294">
            <v>0</v>
          </cell>
          <cell r="S5294" t="str">
            <v>12x12¼</v>
          </cell>
          <cell r="T5294" t="str">
            <v xml:space="preserve">(2) </v>
          </cell>
          <cell r="V5294" t="str">
            <v>Offset</v>
          </cell>
        </row>
        <row r="5295">
          <cell r="B5295" t="str">
            <v>DR-000-4798</v>
          </cell>
          <cell r="C5295" t="str">
            <v>4848484552555756</v>
          </cell>
          <cell r="D5295" t="str">
            <v>000</v>
          </cell>
          <cell r="E5295">
            <v>4798</v>
          </cell>
          <cell r="F5295" t="str">
            <v>Timbres-poste</v>
          </cell>
          <cell r="G5295">
            <v>2018</v>
          </cell>
          <cell r="H5295" t="str">
            <v>(1 Europe) La libération</v>
          </cell>
          <cell r="I5295" t="str">
            <v>Centenaire de la Première Guerre mondiale (V) La Libération</v>
          </cell>
          <cell r="J5295">
            <v>4.0999999999999996</v>
          </cell>
          <cell r="K5295">
            <v>1</v>
          </cell>
          <cell r="L5295">
            <v>0</v>
          </cell>
          <cell r="M5295">
            <v>0</v>
          </cell>
          <cell r="N5295">
            <v>4.0999999999999996</v>
          </cell>
          <cell r="O5295">
            <v>0</v>
          </cell>
          <cell r="P5295">
            <v>0</v>
          </cell>
          <cell r="Q5295">
            <v>0</v>
          </cell>
          <cell r="S5295">
            <v>12</v>
          </cell>
          <cell r="T5295" t="str">
            <v xml:space="preserve">(1 Europe) </v>
          </cell>
          <cell r="V5295" t="str">
            <v>Offset</v>
          </cell>
        </row>
        <row r="5296">
          <cell r="B5296" t="str">
            <v>DR-000-F4798</v>
          </cell>
          <cell r="C5296" t="str">
            <v>484848457052555756</v>
          </cell>
          <cell r="D5296" t="str">
            <v>000</v>
          </cell>
          <cell r="E5296" t="str">
            <v>F4798</v>
          </cell>
          <cell r="F5296" t="str">
            <v>Timbres-poste</v>
          </cell>
          <cell r="G5296">
            <v>2018</v>
          </cell>
          <cell r="H5296" t="str">
            <v xml:space="preserve"> feuillet de 5 timbres (4798 à 4802)</v>
          </cell>
          <cell r="I5296" t="str">
            <v>Centenaire de la Première Guerre mondiale (V) La Libération</v>
          </cell>
          <cell r="J5296">
            <v>20.399999999999999</v>
          </cell>
          <cell r="K5296">
            <v>1</v>
          </cell>
          <cell r="L5296">
            <v>0</v>
          </cell>
          <cell r="M5296">
            <v>0</v>
          </cell>
          <cell r="N5296">
            <v>20.399999999999999</v>
          </cell>
          <cell r="O5296">
            <v>0</v>
          </cell>
          <cell r="P5296">
            <v>0</v>
          </cell>
          <cell r="Q5296">
            <v>0</v>
          </cell>
          <cell r="S5296">
            <v>12</v>
          </cell>
          <cell r="V5296" t="str">
            <v>Offset</v>
          </cell>
        </row>
        <row r="5297">
          <cell r="B5297" t="str">
            <v>DR-000-4799</v>
          </cell>
          <cell r="C5297" t="str">
            <v>4848484552555757</v>
          </cell>
          <cell r="D5297" t="str">
            <v>000</v>
          </cell>
          <cell r="E5297">
            <v>4799</v>
          </cell>
          <cell r="F5297" t="str">
            <v>Timbres-poste</v>
          </cell>
          <cell r="G5297">
            <v>2018</v>
          </cell>
          <cell r="H5297" t="str">
            <v>(1 Europe) Les monuments</v>
          </cell>
          <cell r="I5297" t="str">
            <v>Centenaire de la Première Guerre mondiale (V) La Libération</v>
          </cell>
          <cell r="J5297">
            <v>4.0999999999999996</v>
          </cell>
          <cell r="K5297">
            <v>1</v>
          </cell>
          <cell r="L5297">
            <v>0</v>
          </cell>
          <cell r="M5297">
            <v>0</v>
          </cell>
          <cell r="N5297">
            <v>4.0999999999999996</v>
          </cell>
          <cell r="O5297">
            <v>0</v>
          </cell>
          <cell r="P5297">
            <v>0</v>
          </cell>
          <cell r="Q5297">
            <v>0</v>
          </cell>
          <cell r="S5297">
            <v>12</v>
          </cell>
          <cell r="T5297" t="str">
            <v xml:space="preserve">(1 Europe) </v>
          </cell>
          <cell r="V5297" t="str">
            <v>Offset</v>
          </cell>
        </row>
        <row r="5298">
          <cell r="B5298" t="str">
            <v>DR-000-4800</v>
          </cell>
          <cell r="C5298" t="str">
            <v>4848484552564848</v>
          </cell>
          <cell r="D5298" t="str">
            <v>000</v>
          </cell>
          <cell r="E5298">
            <v>4800</v>
          </cell>
          <cell r="F5298" t="str">
            <v>Timbres-poste</v>
          </cell>
          <cell r="G5298">
            <v>2018</v>
          </cell>
          <cell r="H5298" t="str">
            <v>(1 Europe) Les entrées</v>
          </cell>
          <cell r="I5298" t="str">
            <v>Centenaire de la Première Guerre mondiale (V) La Libération</v>
          </cell>
          <cell r="J5298">
            <v>4.0999999999999996</v>
          </cell>
          <cell r="K5298">
            <v>1</v>
          </cell>
          <cell r="L5298">
            <v>0</v>
          </cell>
          <cell r="M5298">
            <v>0</v>
          </cell>
          <cell r="N5298">
            <v>4.0999999999999996</v>
          </cell>
          <cell r="O5298">
            <v>0</v>
          </cell>
          <cell r="P5298">
            <v>0</v>
          </cell>
          <cell r="Q5298">
            <v>0</v>
          </cell>
          <cell r="S5298">
            <v>12</v>
          </cell>
          <cell r="T5298" t="str">
            <v xml:space="preserve">(1 Europe) </v>
          </cell>
          <cell r="V5298" t="str">
            <v>Offset</v>
          </cell>
        </row>
        <row r="5299">
          <cell r="B5299" t="str">
            <v>DR-000-4801</v>
          </cell>
          <cell r="C5299" t="str">
            <v>4848484552564849</v>
          </cell>
          <cell r="D5299" t="str">
            <v>000</v>
          </cell>
          <cell r="E5299">
            <v>4801</v>
          </cell>
          <cell r="F5299" t="str">
            <v>Timbres-poste</v>
          </cell>
          <cell r="G5299">
            <v>2018</v>
          </cell>
          <cell r="H5299" t="str">
            <v>(1 Europe)  Invalides de guerre</v>
          </cell>
          <cell r="I5299" t="str">
            <v>Centenaire de la Première Guerre mondiale (V) La Libération</v>
          </cell>
          <cell r="J5299">
            <v>4.0999999999999996</v>
          </cell>
          <cell r="K5299">
            <v>1</v>
          </cell>
          <cell r="L5299">
            <v>0</v>
          </cell>
          <cell r="M5299">
            <v>0</v>
          </cell>
          <cell r="N5299">
            <v>4.0999999999999996</v>
          </cell>
          <cell r="O5299">
            <v>0</v>
          </cell>
          <cell r="P5299">
            <v>0</v>
          </cell>
          <cell r="Q5299">
            <v>0</v>
          </cell>
          <cell r="S5299">
            <v>12</v>
          </cell>
          <cell r="T5299" t="str">
            <v xml:space="preserve">(1 Europe) </v>
          </cell>
          <cell r="V5299" t="str">
            <v>Offset</v>
          </cell>
        </row>
        <row r="5300">
          <cell r="B5300" t="str">
            <v>DR-000-4802</v>
          </cell>
          <cell r="C5300" t="str">
            <v>4848484552564850</v>
          </cell>
          <cell r="D5300" t="str">
            <v>000</v>
          </cell>
          <cell r="E5300">
            <v>4802</v>
          </cell>
          <cell r="F5300" t="str">
            <v>Timbres-poste</v>
          </cell>
          <cell r="G5300">
            <v>2018</v>
          </cell>
          <cell r="H5300" t="str">
            <v>(1 Europe) La reconstruction</v>
          </cell>
          <cell r="I5300" t="str">
            <v>Centenaire de la Première Guerre mondiale (V) La Libération</v>
          </cell>
          <cell r="J5300">
            <v>4.0999999999999996</v>
          </cell>
          <cell r="K5300">
            <v>1</v>
          </cell>
          <cell r="L5300">
            <v>0</v>
          </cell>
          <cell r="M5300">
            <v>0</v>
          </cell>
          <cell r="N5300">
            <v>4.0999999999999996</v>
          </cell>
          <cell r="O5300">
            <v>0</v>
          </cell>
          <cell r="P5300">
            <v>0</v>
          </cell>
          <cell r="Q5300">
            <v>0</v>
          </cell>
          <cell r="S5300">
            <v>12</v>
          </cell>
          <cell r="T5300" t="str">
            <v xml:space="preserve">(1 Europe) </v>
          </cell>
          <cell r="V5300" t="str">
            <v>Offset</v>
          </cell>
        </row>
        <row r="5301">
          <cell r="B5301" t="str">
            <v>DR-000-4803</v>
          </cell>
          <cell r="C5301" t="str">
            <v>4848484552564851</v>
          </cell>
          <cell r="D5301" t="str">
            <v>000</v>
          </cell>
          <cell r="E5301">
            <v>4803</v>
          </cell>
          <cell r="F5301" t="str">
            <v>Timbres-poste</v>
          </cell>
          <cell r="G5301">
            <v>2018</v>
          </cell>
          <cell r="H5301" t="str">
            <v xml:space="preserve">(3 Europe) Soldats anglais dans les tranchées, détail de la liste des noms Porte de Menin et cimetière militaire britannique </v>
          </cell>
          <cell r="I5301" t="str">
            <v>La Grande Guerre. Nous n'oublierons jamais</v>
          </cell>
          <cell r="J5301">
            <v>12.2</v>
          </cell>
          <cell r="K5301">
            <v>1</v>
          </cell>
          <cell r="L5301">
            <v>0</v>
          </cell>
          <cell r="M5301">
            <v>0</v>
          </cell>
          <cell r="N5301">
            <v>12.2</v>
          </cell>
          <cell r="O5301">
            <v>0</v>
          </cell>
          <cell r="P5301">
            <v>0</v>
          </cell>
          <cell r="Q5301">
            <v>0</v>
          </cell>
          <cell r="S5301" t="str">
            <v>11½</v>
          </cell>
          <cell r="T5301" t="str">
            <v>(3 Europe)</v>
          </cell>
          <cell r="V5301" t="str">
            <v>Offset</v>
          </cell>
        </row>
        <row r="5302">
          <cell r="B5302" t="str">
            <v>DR-000-F4803</v>
          </cell>
          <cell r="C5302" t="str">
            <v>484848457052564851</v>
          </cell>
          <cell r="D5302" t="str">
            <v>000</v>
          </cell>
          <cell r="E5302" t="str">
            <v>F4803</v>
          </cell>
          <cell r="F5302" t="str">
            <v>Timbres-poste</v>
          </cell>
          <cell r="G5302">
            <v>2018</v>
          </cell>
          <cell r="H5302" t="str">
            <v>Feuillet de 2 timbres (4803 et 4804)</v>
          </cell>
          <cell r="I5302" t="str">
            <v>La Grande Guerre. Nous n'oublierons jamais</v>
          </cell>
          <cell r="J5302">
            <v>24.4</v>
          </cell>
          <cell r="K5302">
            <v>1</v>
          </cell>
          <cell r="L5302">
            <v>0</v>
          </cell>
          <cell r="M5302">
            <v>0</v>
          </cell>
          <cell r="N5302">
            <v>24.4</v>
          </cell>
          <cell r="O5302">
            <v>0</v>
          </cell>
          <cell r="P5302">
            <v>0</v>
          </cell>
          <cell r="Q5302">
            <v>0</v>
          </cell>
          <cell r="S5302" t="str">
            <v>11½</v>
          </cell>
          <cell r="T5302" t="str">
            <v>(3 Europe)</v>
          </cell>
          <cell r="V5302" t="str">
            <v>Offset</v>
          </cell>
        </row>
        <row r="5303">
          <cell r="B5303" t="str">
            <v>DR-000-4804</v>
          </cell>
          <cell r="C5303" t="str">
            <v>4848484552564852</v>
          </cell>
          <cell r="D5303" t="str">
            <v>000</v>
          </cell>
          <cell r="E5303">
            <v>4804</v>
          </cell>
          <cell r="F5303" t="str">
            <v>Timbres-poste</v>
          </cell>
          <cell r="G5303">
            <v>2018</v>
          </cell>
          <cell r="H5303" t="str">
            <v xml:space="preserve"> (3 Europe) Ypres détruite, statue "Les parents en deuil" du cimetière militaire allemand de Vladslo et détail d'une tranchée </v>
          </cell>
          <cell r="I5303" t="str">
            <v>La Grande Guerre. Nous n'oublierons jamais</v>
          </cell>
          <cell r="J5303">
            <v>12.2</v>
          </cell>
          <cell r="K5303">
            <v>1</v>
          </cell>
          <cell r="L5303">
            <v>0</v>
          </cell>
          <cell r="M5303">
            <v>0</v>
          </cell>
          <cell r="N5303">
            <v>12.2</v>
          </cell>
          <cell r="O5303">
            <v>0</v>
          </cell>
          <cell r="P5303">
            <v>0</v>
          </cell>
          <cell r="Q5303">
            <v>0</v>
          </cell>
          <cell r="S5303" t="str">
            <v>11½</v>
          </cell>
          <cell r="T5303" t="str">
            <v>(3 Europe)</v>
          </cell>
          <cell r="V5303" t="str">
            <v>Offset</v>
          </cell>
        </row>
        <row r="5304">
          <cell r="B5304" t="str">
            <v>DR-000-4805</v>
          </cell>
          <cell r="C5304" t="str">
            <v>4848484552564853</v>
          </cell>
          <cell r="D5304" t="str">
            <v>000</v>
          </cell>
          <cell r="E5304">
            <v>4805</v>
          </cell>
          <cell r="F5304" t="str">
            <v>Timbres-poste</v>
          </cell>
          <cell r="G5304">
            <v>2018</v>
          </cell>
          <cell r="H5304" t="str">
            <v xml:space="preserve">(2) Hôtel d'Han Steenhuyse (Gand) </v>
          </cell>
          <cell r="I5304" t="str">
            <v>Patrimoine architectural. Maisons de maitres belges</v>
          </cell>
          <cell r="J5304">
            <v>5.2</v>
          </cell>
          <cell r="K5304">
            <v>1</v>
          </cell>
          <cell r="L5304">
            <v>0</v>
          </cell>
          <cell r="M5304">
            <v>0</v>
          </cell>
          <cell r="N5304">
            <v>5.2</v>
          </cell>
          <cell r="O5304">
            <v>0</v>
          </cell>
          <cell r="P5304">
            <v>0</v>
          </cell>
          <cell r="Q5304">
            <v>0</v>
          </cell>
          <cell r="S5304" t="str">
            <v>12x12¼</v>
          </cell>
          <cell r="T5304" t="str">
            <v xml:space="preserve">(2) </v>
          </cell>
          <cell r="V5304" t="str">
            <v>Taille-douce et offset</v>
          </cell>
        </row>
        <row r="5305">
          <cell r="B5305" t="str">
            <v>DR-000-F4805</v>
          </cell>
          <cell r="C5305" t="str">
            <v>484848457052564853</v>
          </cell>
          <cell r="D5305" t="str">
            <v>000</v>
          </cell>
          <cell r="E5305" t="str">
            <v>F4805</v>
          </cell>
          <cell r="F5305" t="str">
            <v>Timbres-poste</v>
          </cell>
          <cell r="G5305">
            <v>2018</v>
          </cell>
          <cell r="H5305" t="str">
            <v xml:space="preserve">feuillet </v>
          </cell>
          <cell r="I5305" t="str">
            <v>Patrimoine architectural. Maisons de maitres belges</v>
          </cell>
          <cell r="J5305">
            <v>26</v>
          </cell>
          <cell r="K5305">
            <v>1</v>
          </cell>
          <cell r="L5305">
            <v>0</v>
          </cell>
          <cell r="M5305">
            <v>0</v>
          </cell>
          <cell r="N5305">
            <v>26</v>
          </cell>
          <cell r="O5305">
            <v>0</v>
          </cell>
          <cell r="P5305">
            <v>0</v>
          </cell>
          <cell r="Q5305">
            <v>0</v>
          </cell>
          <cell r="S5305" t="str">
            <v>12x12¼</v>
          </cell>
          <cell r="T5305" t="str">
            <v xml:space="preserve">(2) </v>
          </cell>
          <cell r="V5305" t="str">
            <v>Taille-douce et offset</v>
          </cell>
        </row>
        <row r="5306">
          <cell r="B5306" t="str">
            <v>DR-000-4806</v>
          </cell>
          <cell r="C5306" t="str">
            <v>4848484552564854</v>
          </cell>
          <cell r="D5306" t="str">
            <v>000</v>
          </cell>
          <cell r="E5306">
            <v>4806</v>
          </cell>
          <cell r="F5306" t="str">
            <v>Timbres-poste</v>
          </cell>
          <cell r="G5306">
            <v>2018</v>
          </cell>
          <cell r="H5306" t="str">
            <v>(2) Maison de la Comtesse d'Arrigade (Namur)</v>
          </cell>
          <cell r="I5306" t="str">
            <v>Patrimoine architectural. Maisons de maitres belges</v>
          </cell>
          <cell r="J5306">
            <v>5.2</v>
          </cell>
          <cell r="K5306">
            <v>1</v>
          </cell>
          <cell r="L5306">
            <v>0</v>
          </cell>
          <cell r="M5306">
            <v>0</v>
          </cell>
          <cell r="N5306">
            <v>5.2</v>
          </cell>
          <cell r="O5306">
            <v>0</v>
          </cell>
          <cell r="P5306">
            <v>0</v>
          </cell>
          <cell r="Q5306">
            <v>0</v>
          </cell>
          <cell r="S5306" t="str">
            <v>12x12¼</v>
          </cell>
          <cell r="T5306" t="str">
            <v xml:space="preserve">(2) </v>
          </cell>
          <cell r="V5306" t="str">
            <v>Taille-douce et offset</v>
          </cell>
        </row>
        <row r="5307">
          <cell r="B5307" t="str">
            <v>DR-000-4807</v>
          </cell>
          <cell r="C5307" t="str">
            <v>4848484552564855</v>
          </cell>
          <cell r="D5307" t="str">
            <v>000</v>
          </cell>
          <cell r="E5307">
            <v>4807</v>
          </cell>
          <cell r="F5307" t="str">
            <v>Timbres-poste</v>
          </cell>
          <cell r="G5307">
            <v>2018</v>
          </cell>
          <cell r="H5307" t="str">
            <v>(2) Maison de la Bellone (Bruxelles)</v>
          </cell>
          <cell r="I5307" t="str">
            <v>Patrimoine architectural. Maisons de maitres belges</v>
          </cell>
          <cell r="J5307">
            <v>5.2</v>
          </cell>
          <cell r="K5307">
            <v>1</v>
          </cell>
          <cell r="L5307">
            <v>0</v>
          </cell>
          <cell r="M5307">
            <v>0</v>
          </cell>
          <cell r="N5307">
            <v>5.2</v>
          </cell>
          <cell r="O5307">
            <v>0</v>
          </cell>
          <cell r="P5307">
            <v>0</v>
          </cell>
          <cell r="Q5307">
            <v>0</v>
          </cell>
          <cell r="S5307" t="str">
            <v>12x12¼</v>
          </cell>
          <cell r="T5307" t="str">
            <v xml:space="preserve">(2) </v>
          </cell>
          <cell r="V5307" t="str">
            <v>Taille-douce et offset</v>
          </cell>
        </row>
        <row r="5308">
          <cell r="B5308" t="str">
            <v>DR-000-4808</v>
          </cell>
          <cell r="C5308" t="str">
            <v>4848484552564856</v>
          </cell>
          <cell r="D5308" t="str">
            <v>000</v>
          </cell>
          <cell r="E5308">
            <v>4808</v>
          </cell>
          <cell r="F5308" t="str">
            <v>Timbres-poste</v>
          </cell>
          <cell r="G5308">
            <v>2018</v>
          </cell>
          <cell r="H5308" t="str">
            <v>(2) Musée Merghelynck (Ypres)</v>
          </cell>
          <cell r="I5308" t="str">
            <v>Patrimoine architectural. Maisons de maitres belges</v>
          </cell>
          <cell r="J5308">
            <v>5.2</v>
          </cell>
          <cell r="K5308">
            <v>1</v>
          </cell>
          <cell r="L5308">
            <v>0</v>
          </cell>
          <cell r="M5308">
            <v>0</v>
          </cell>
          <cell r="N5308">
            <v>5.2</v>
          </cell>
          <cell r="O5308">
            <v>0</v>
          </cell>
          <cell r="P5308">
            <v>0</v>
          </cell>
          <cell r="Q5308">
            <v>0</v>
          </cell>
          <cell r="S5308" t="str">
            <v>12x12¼</v>
          </cell>
          <cell r="T5308" t="str">
            <v xml:space="preserve">(2) </v>
          </cell>
          <cell r="V5308" t="str">
            <v>Taille-douce et offset</v>
          </cell>
        </row>
        <row r="5309">
          <cell r="B5309" t="str">
            <v>DR-000-4809</v>
          </cell>
          <cell r="C5309" t="str">
            <v>4848484552564857</v>
          </cell>
          <cell r="D5309" t="str">
            <v>000</v>
          </cell>
          <cell r="E5309">
            <v>4809</v>
          </cell>
          <cell r="F5309" t="str">
            <v>Timbres-poste</v>
          </cell>
          <cell r="G5309">
            <v>2018</v>
          </cell>
          <cell r="H5309" t="str">
            <v>(2) Musée d'Ansembourg (Liège)</v>
          </cell>
          <cell r="I5309" t="str">
            <v>Patrimoine architectural. Maisons de maitres belges</v>
          </cell>
          <cell r="J5309">
            <v>5.2</v>
          </cell>
          <cell r="K5309">
            <v>1</v>
          </cell>
          <cell r="L5309">
            <v>0</v>
          </cell>
          <cell r="M5309">
            <v>0</v>
          </cell>
          <cell r="N5309">
            <v>5.2</v>
          </cell>
          <cell r="O5309">
            <v>0</v>
          </cell>
          <cell r="P5309">
            <v>0</v>
          </cell>
          <cell r="Q5309">
            <v>0</v>
          </cell>
          <cell r="S5309" t="str">
            <v>12x12¼</v>
          </cell>
          <cell r="T5309" t="str">
            <v xml:space="preserve">(2) </v>
          </cell>
          <cell r="V5309" t="str">
            <v>Taille-douce et offset</v>
          </cell>
        </row>
        <row r="5310">
          <cell r="B5310" t="str">
            <v>DR-000-4810</v>
          </cell>
          <cell r="C5310" t="str">
            <v>4848484552564948</v>
          </cell>
          <cell r="D5310" t="str">
            <v>000</v>
          </cell>
          <cell r="E5310">
            <v>4810</v>
          </cell>
          <cell r="F5310" t="str">
            <v>Timbres-poste</v>
          </cell>
          <cell r="G5310">
            <v>2018</v>
          </cell>
          <cell r="H5310" t="str">
            <v>(1) Sur fond doré</v>
          </cell>
          <cell r="I5310" t="str">
            <v>Noël. Arbre de Noël stylisé</v>
          </cell>
          <cell r="J5310">
            <v>2.6</v>
          </cell>
          <cell r="K5310">
            <v>1</v>
          </cell>
          <cell r="L5310">
            <v>0</v>
          </cell>
          <cell r="M5310">
            <v>0</v>
          </cell>
          <cell r="N5310">
            <v>1.6</v>
          </cell>
          <cell r="O5310">
            <v>0</v>
          </cell>
          <cell r="P5310">
            <v>0</v>
          </cell>
          <cell r="Q5310">
            <v>0</v>
          </cell>
          <cell r="S5310" t="str">
            <v>10 sur 2 ou 3 côtés</v>
          </cell>
          <cell r="T5310" t="str">
            <v>(1)</v>
          </cell>
          <cell r="V5310" t="str">
            <v>offset</v>
          </cell>
        </row>
        <row r="5311">
          <cell r="B5311" t="str">
            <v>DR-000-4811</v>
          </cell>
          <cell r="C5311" t="str">
            <v>4848484552564949</v>
          </cell>
          <cell r="D5311" t="str">
            <v>000</v>
          </cell>
          <cell r="E5311">
            <v>4811</v>
          </cell>
          <cell r="F5311" t="str">
            <v>Timbres-poste</v>
          </cell>
          <cell r="G5311">
            <v>2018</v>
          </cell>
          <cell r="H5311" t="str">
            <v>(1 Europe) Sur fond vert</v>
          </cell>
          <cell r="I5311" t="str">
            <v>Noël. Arbre de Noël stylisé</v>
          </cell>
          <cell r="J5311">
            <v>4.0999999999999996</v>
          </cell>
          <cell r="K5311">
            <v>1</v>
          </cell>
          <cell r="L5311">
            <v>0</v>
          </cell>
          <cell r="M5311">
            <v>0</v>
          </cell>
          <cell r="N5311">
            <v>2.4</v>
          </cell>
          <cell r="O5311">
            <v>0</v>
          </cell>
          <cell r="P5311">
            <v>0</v>
          </cell>
          <cell r="Q5311">
            <v>0</v>
          </cell>
          <cell r="S5311" t="str">
            <v>11 sur 2 ou 3 côtés</v>
          </cell>
          <cell r="T5311" t="str">
            <v>(1 Europe)</v>
          </cell>
          <cell r="V5311" t="str">
            <v>offset</v>
          </cell>
        </row>
        <row r="5312">
          <cell r="B5312" t="str">
            <v>DR-000-4812</v>
          </cell>
          <cell r="C5312" t="str">
            <v>4848484552564950</v>
          </cell>
          <cell r="D5312" t="str">
            <v>000</v>
          </cell>
          <cell r="E5312">
            <v>4812</v>
          </cell>
          <cell r="F5312" t="str">
            <v>Timbres-poste</v>
          </cell>
          <cell r="G5312">
            <v>2019</v>
          </cell>
          <cell r="H5312" t="str">
            <v>Portrait</v>
          </cell>
          <cell r="I5312" t="str">
            <v>Effigie de S.M. le roi philippe de Belgique (1960-), roi des Belges depuis 2013</v>
          </cell>
          <cell r="J5312">
            <v>3</v>
          </cell>
          <cell r="K5312">
            <v>1</v>
          </cell>
          <cell r="L5312">
            <v>0</v>
          </cell>
          <cell r="M5312">
            <v>0</v>
          </cell>
          <cell r="N5312">
            <v>1.8</v>
          </cell>
          <cell r="O5312">
            <v>0</v>
          </cell>
          <cell r="P5312">
            <v>0</v>
          </cell>
          <cell r="Q5312">
            <v>0</v>
          </cell>
          <cell r="S5312">
            <v>12</v>
          </cell>
          <cell r="T5312" t="str">
            <v>(PRIOR) 1€</v>
          </cell>
          <cell r="V5312" t="str">
            <v>offset</v>
          </cell>
        </row>
        <row r="5313">
          <cell r="B5313" t="str">
            <v>DR-000-4813</v>
          </cell>
          <cell r="C5313" t="str">
            <v>4848484552564951</v>
          </cell>
          <cell r="D5313" t="str">
            <v>000</v>
          </cell>
          <cell r="E5313">
            <v>4813</v>
          </cell>
          <cell r="F5313" t="str">
            <v>Timbres-poste</v>
          </cell>
          <cell r="G5313">
            <v>2019</v>
          </cell>
          <cell r="H5313" t="str">
            <v>Portrait</v>
          </cell>
          <cell r="I5313" t="str">
            <v>Effigie de S.M. le roi philippe de Belgique (1960-), roi des Belges depuis 2013</v>
          </cell>
          <cell r="J5313">
            <v>3</v>
          </cell>
          <cell r="K5313">
            <v>1</v>
          </cell>
          <cell r="L5313">
            <v>0</v>
          </cell>
          <cell r="M5313">
            <v>0</v>
          </cell>
          <cell r="N5313">
            <v>1.8</v>
          </cell>
          <cell r="O5313">
            <v>0</v>
          </cell>
          <cell r="P5313">
            <v>0</v>
          </cell>
          <cell r="Q5313">
            <v>0</v>
          </cell>
          <cell r="S5313" t="str">
            <v>12½</v>
          </cell>
          <cell r="T5313" t="str">
            <v>(PRIOR) 1€</v>
          </cell>
          <cell r="U5313" t="str">
            <v>Autoadhésif</v>
          </cell>
          <cell r="V5313" t="str">
            <v>offset</v>
          </cell>
        </row>
        <row r="5314">
          <cell r="B5314" t="str">
            <v>DR-000-4814</v>
          </cell>
          <cell r="C5314" t="str">
            <v>4848484552564952</v>
          </cell>
          <cell r="D5314" t="str">
            <v>000</v>
          </cell>
          <cell r="E5314">
            <v>4814</v>
          </cell>
          <cell r="F5314" t="str">
            <v>Timbres-poste</v>
          </cell>
          <cell r="G5314">
            <v>2019</v>
          </cell>
          <cell r="H5314" t="str">
            <v>Bougies allumées</v>
          </cell>
          <cell r="I5314" t="str">
            <v>Timbre de messge. Deuil</v>
          </cell>
          <cell r="J5314">
            <v>3</v>
          </cell>
          <cell r="K5314">
            <v>1</v>
          </cell>
          <cell r="L5314">
            <v>0</v>
          </cell>
          <cell r="M5314">
            <v>0</v>
          </cell>
          <cell r="N5314">
            <v>1.8</v>
          </cell>
          <cell r="O5314">
            <v>0</v>
          </cell>
          <cell r="P5314">
            <v>0</v>
          </cell>
          <cell r="Q5314">
            <v>0</v>
          </cell>
          <cell r="S5314" t="str">
            <v>12½</v>
          </cell>
          <cell r="T5314" t="str">
            <v>(PRIOR) 1€</v>
          </cell>
          <cell r="U5314" t="str">
            <v>Autoadhésif</v>
          </cell>
          <cell r="V5314" t="str">
            <v>offset</v>
          </cell>
        </row>
        <row r="5315">
          <cell r="B5315" t="str">
            <v>DR-000-4815</v>
          </cell>
          <cell r="C5315" t="str">
            <v>4848484552564953</v>
          </cell>
          <cell r="D5315" t="str">
            <v>000</v>
          </cell>
          <cell r="E5315">
            <v>4815</v>
          </cell>
          <cell r="F5315" t="str">
            <v>Timbres-poste</v>
          </cell>
          <cell r="G5315">
            <v>2019</v>
          </cell>
          <cell r="H5315" t="str">
            <v>Hirondelle de rivage (Riparia riparia).</v>
          </cell>
          <cell r="I5315" t="str">
            <v>Série courante. Timbre "Election3. Faune. Oiseaux</v>
          </cell>
          <cell r="J5315">
            <v>1.4</v>
          </cell>
          <cell r="K5315">
            <v>1</v>
          </cell>
          <cell r="L5315">
            <v>0</v>
          </cell>
          <cell r="M5315">
            <v>0</v>
          </cell>
          <cell r="N5315">
            <v>0.8</v>
          </cell>
          <cell r="O5315">
            <v>0</v>
          </cell>
          <cell r="P5315">
            <v>0</v>
          </cell>
          <cell r="Q5315">
            <v>0</v>
          </cell>
          <cell r="S5315" t="str">
            <v>11½</v>
          </cell>
          <cell r="T5315" t="str">
            <v>(Election) 0.46€</v>
          </cell>
          <cell r="V5315" t="str">
            <v>offset</v>
          </cell>
        </row>
        <row r="5316">
          <cell r="B5316" t="str">
            <v>DR-000-4816</v>
          </cell>
          <cell r="C5316" t="str">
            <v>4848484552564954</v>
          </cell>
          <cell r="D5316" t="str">
            <v>000</v>
          </cell>
          <cell r="E5316">
            <v>4816</v>
          </cell>
          <cell r="F5316" t="str">
            <v>Timbres-poste</v>
          </cell>
          <cell r="G5316">
            <v>2019</v>
          </cell>
          <cell r="H5316" t="str">
            <v>Portrait</v>
          </cell>
          <cell r="I5316" t="str">
            <v>Effigie de S.M. le roi philippe de Belgique (1960-), roi des Belges depuis 2013</v>
          </cell>
          <cell r="J5316">
            <v>2.9</v>
          </cell>
          <cell r="K5316">
            <v>1</v>
          </cell>
          <cell r="L5316">
            <v>0</v>
          </cell>
          <cell r="M5316">
            <v>0</v>
          </cell>
          <cell r="N5316">
            <v>1.7</v>
          </cell>
          <cell r="O5316">
            <v>0</v>
          </cell>
          <cell r="P5316">
            <v>0</v>
          </cell>
          <cell r="Q5316">
            <v>0</v>
          </cell>
          <cell r="R5316" t="str">
            <v>saumon</v>
          </cell>
          <cell r="S5316">
            <v>10</v>
          </cell>
          <cell r="T5316" t="str">
            <v xml:space="preserve">(1) </v>
          </cell>
          <cell r="U5316" t="str">
            <v>Autoadhésif</v>
          </cell>
          <cell r="V5316" t="str">
            <v>offset</v>
          </cell>
        </row>
        <row r="5317">
          <cell r="B5317" t="str">
            <v>DR-000-4817</v>
          </cell>
          <cell r="C5317" t="str">
            <v>4848484552564955</v>
          </cell>
          <cell r="D5317" t="str">
            <v>000</v>
          </cell>
          <cell r="E5317">
            <v>4817</v>
          </cell>
          <cell r="F5317" t="str">
            <v>Timbres-poste</v>
          </cell>
          <cell r="G5317">
            <v>2019</v>
          </cell>
          <cell r="H5317" t="str">
            <v>Bœufs de trait</v>
          </cell>
          <cell r="I5317" t="str">
            <v>Faune. Animaux au travail</v>
          </cell>
          <cell r="J5317">
            <v>5.7</v>
          </cell>
          <cell r="K5317">
            <v>1</v>
          </cell>
          <cell r="L5317">
            <v>0</v>
          </cell>
          <cell r="M5317">
            <v>0</v>
          </cell>
          <cell r="N5317">
            <v>5.7</v>
          </cell>
          <cell r="O5317">
            <v>0</v>
          </cell>
          <cell r="P5317">
            <v>0</v>
          </cell>
          <cell r="Q5317">
            <v>0</v>
          </cell>
          <cell r="S5317" t="str">
            <v>12¼</v>
          </cell>
          <cell r="T5317" t="str">
            <v xml:space="preserve">(2) </v>
          </cell>
          <cell r="V5317" t="str">
            <v>offset</v>
          </cell>
        </row>
        <row r="5318">
          <cell r="B5318" t="str">
            <v>DR-000-F4817</v>
          </cell>
          <cell r="C5318" t="str">
            <v>484848457052564955</v>
          </cell>
          <cell r="D5318" t="str">
            <v>000</v>
          </cell>
          <cell r="E5318" t="str">
            <v>F4817</v>
          </cell>
          <cell r="F5318" t="str">
            <v>Timbres-poste</v>
          </cell>
          <cell r="G5318">
            <v>2019</v>
          </cell>
          <cell r="H5318" t="str">
            <v>Feuille "Faune. Animaux au travail"</v>
          </cell>
          <cell r="I5318" t="str">
            <v>Faune. Animaux au travail</v>
          </cell>
          <cell r="J5318">
            <v>28.5</v>
          </cell>
          <cell r="K5318">
            <v>1</v>
          </cell>
          <cell r="L5318">
            <v>0</v>
          </cell>
          <cell r="M5318">
            <v>0</v>
          </cell>
          <cell r="N5318">
            <v>28.5</v>
          </cell>
          <cell r="O5318">
            <v>0</v>
          </cell>
          <cell r="P5318">
            <v>0</v>
          </cell>
          <cell r="Q5318">
            <v>0</v>
          </cell>
          <cell r="S5318" t="str">
            <v>12¼</v>
          </cell>
          <cell r="T5318" t="str">
            <v xml:space="preserve">(2) </v>
          </cell>
          <cell r="V5318" t="str">
            <v>offset</v>
          </cell>
        </row>
        <row r="5319">
          <cell r="B5319" t="str">
            <v>DR-000-4818</v>
          </cell>
          <cell r="C5319" t="str">
            <v>4848484552564956</v>
          </cell>
          <cell r="D5319" t="str">
            <v>000</v>
          </cell>
          <cell r="E5319">
            <v>4818</v>
          </cell>
          <cell r="F5319" t="str">
            <v>Timbres-poste</v>
          </cell>
          <cell r="G5319">
            <v>2019</v>
          </cell>
          <cell r="H5319" t="str">
            <v>Cheval de débardage</v>
          </cell>
          <cell r="I5319" t="str">
            <v>Faune. Animaux au travail</v>
          </cell>
          <cell r="J5319">
            <v>5.7</v>
          </cell>
          <cell r="K5319">
            <v>1</v>
          </cell>
          <cell r="L5319">
            <v>0</v>
          </cell>
          <cell r="M5319">
            <v>0</v>
          </cell>
          <cell r="N5319">
            <v>5.7</v>
          </cell>
          <cell r="O5319">
            <v>0</v>
          </cell>
          <cell r="P5319">
            <v>0</v>
          </cell>
          <cell r="Q5319">
            <v>0</v>
          </cell>
          <cell r="S5319" t="str">
            <v>12¼</v>
          </cell>
          <cell r="T5319" t="str">
            <v xml:space="preserve">(2) </v>
          </cell>
          <cell r="V5319" t="str">
            <v>offset</v>
          </cell>
        </row>
        <row r="5320">
          <cell r="B5320" t="str">
            <v>DR-000-4819</v>
          </cell>
          <cell r="C5320" t="str">
            <v>4848484552564957</v>
          </cell>
          <cell r="D5320" t="str">
            <v>000</v>
          </cell>
          <cell r="E5320">
            <v>4819</v>
          </cell>
          <cell r="F5320" t="str">
            <v>Timbres-poste</v>
          </cell>
          <cell r="G5320">
            <v>2019</v>
          </cell>
          <cell r="H5320" t="str">
            <v>Ane avec charrette</v>
          </cell>
          <cell r="I5320" t="str">
            <v>Faune. Animaux au travail</v>
          </cell>
          <cell r="J5320">
            <v>5.7</v>
          </cell>
          <cell r="K5320">
            <v>1</v>
          </cell>
          <cell r="L5320">
            <v>0</v>
          </cell>
          <cell r="M5320">
            <v>0</v>
          </cell>
          <cell r="N5320">
            <v>5.7</v>
          </cell>
          <cell r="O5320">
            <v>0</v>
          </cell>
          <cell r="P5320">
            <v>0</v>
          </cell>
          <cell r="Q5320">
            <v>0</v>
          </cell>
          <cell r="S5320" t="str">
            <v>12¼</v>
          </cell>
          <cell r="T5320" t="str">
            <v xml:space="preserve">(2) </v>
          </cell>
          <cell r="V5320" t="str">
            <v>offset</v>
          </cell>
        </row>
        <row r="5321">
          <cell r="B5321" t="str">
            <v>DR-000-4820</v>
          </cell>
          <cell r="C5321" t="str">
            <v>4848484552565048</v>
          </cell>
          <cell r="D5321" t="str">
            <v>000</v>
          </cell>
          <cell r="E5321">
            <v>4820</v>
          </cell>
          <cell r="F5321" t="str">
            <v>Timbres-poste</v>
          </cell>
          <cell r="G5321">
            <v>2019</v>
          </cell>
          <cell r="H5321" t="str">
            <v>Chariot tiré par une chèvre</v>
          </cell>
          <cell r="I5321" t="str">
            <v>Faune. Animaux au travail</v>
          </cell>
          <cell r="J5321">
            <v>5.7</v>
          </cell>
          <cell r="K5321">
            <v>1</v>
          </cell>
          <cell r="L5321">
            <v>0</v>
          </cell>
          <cell r="M5321">
            <v>0</v>
          </cell>
          <cell r="N5321">
            <v>5.7</v>
          </cell>
          <cell r="O5321">
            <v>0</v>
          </cell>
          <cell r="P5321">
            <v>0</v>
          </cell>
          <cell r="Q5321">
            <v>0</v>
          </cell>
          <cell r="S5321" t="str">
            <v>12¼</v>
          </cell>
          <cell r="T5321" t="str">
            <v xml:space="preserve">(2) </v>
          </cell>
          <cell r="V5321" t="str">
            <v>offset</v>
          </cell>
        </row>
        <row r="5322">
          <cell r="B5322" t="str">
            <v>DR-000-4821</v>
          </cell>
          <cell r="C5322" t="str">
            <v>4848484552565049</v>
          </cell>
          <cell r="D5322" t="str">
            <v>000</v>
          </cell>
          <cell r="E5322">
            <v>4821</v>
          </cell>
          <cell r="F5322" t="str">
            <v>Timbres-poste</v>
          </cell>
          <cell r="G5322">
            <v>2019</v>
          </cell>
          <cell r="H5322" t="str">
            <v>Chien sauveteur</v>
          </cell>
          <cell r="I5322" t="str">
            <v>Faune. Animaux au travail</v>
          </cell>
          <cell r="J5322">
            <v>5.7</v>
          </cell>
          <cell r="K5322">
            <v>1</v>
          </cell>
          <cell r="L5322">
            <v>0</v>
          </cell>
          <cell r="M5322">
            <v>0</v>
          </cell>
          <cell r="N5322">
            <v>5.7</v>
          </cell>
          <cell r="O5322">
            <v>0</v>
          </cell>
          <cell r="P5322">
            <v>0</v>
          </cell>
          <cell r="Q5322">
            <v>0</v>
          </cell>
          <cell r="S5322" t="str">
            <v>12¼</v>
          </cell>
          <cell r="T5322" t="str">
            <v xml:space="preserve">(2) </v>
          </cell>
          <cell r="V5322" t="str">
            <v>offset</v>
          </cell>
        </row>
        <row r="5323">
          <cell r="B5323" t="str">
            <v>DR-000-4822</v>
          </cell>
          <cell r="C5323" t="str">
            <v>4848484552565050</v>
          </cell>
          <cell r="D5323" t="str">
            <v>000</v>
          </cell>
          <cell r="E5323">
            <v>4822</v>
          </cell>
          <cell r="F5323" t="str">
            <v>Timbres-poste</v>
          </cell>
          <cell r="G5323">
            <v>2019</v>
          </cell>
          <cell r="H5323" t="str">
            <v>Représentation du Manneken Pis</v>
          </cell>
          <cell r="I5323" t="str">
            <v>400e anniversaire du Manneken Pis</v>
          </cell>
          <cell r="J5323">
            <v>5</v>
          </cell>
          <cell r="K5323">
            <v>1</v>
          </cell>
          <cell r="L5323">
            <v>0</v>
          </cell>
          <cell r="M5323">
            <v>0</v>
          </cell>
          <cell r="N5323">
            <v>3</v>
          </cell>
          <cell r="O5323">
            <v>0</v>
          </cell>
          <cell r="P5323">
            <v>0</v>
          </cell>
          <cell r="Q5323">
            <v>0</v>
          </cell>
          <cell r="S5323" t="str">
            <v>12½</v>
          </cell>
          <cell r="T5323" t="str">
            <v xml:space="preserve">(1 World) </v>
          </cell>
          <cell r="V5323" t="str">
            <v>offset</v>
          </cell>
        </row>
        <row r="5324">
          <cell r="B5324" t="str">
            <v>DR-000-4823</v>
          </cell>
          <cell r="C5324" t="str">
            <v>4848484552565051</v>
          </cell>
          <cell r="D5324" t="str">
            <v>000</v>
          </cell>
          <cell r="E5324">
            <v>4823</v>
          </cell>
          <cell r="F5324" t="str">
            <v>Timbres-poste</v>
          </cell>
          <cell r="G5324">
            <v>2019</v>
          </cell>
          <cell r="H5324" t="str">
            <v>Mine de zinc "Vieille - Montagne" et carte géographique de Moresnet Neutre</v>
          </cell>
          <cell r="I5324" t="str">
            <v>Centenaire de l'abolition du Moresnet Neutre, état neutre</v>
          </cell>
          <cell r="J5324">
            <v>15</v>
          </cell>
          <cell r="K5324">
            <v>1</v>
          </cell>
          <cell r="L5324">
            <v>0</v>
          </cell>
          <cell r="M5324">
            <v>0</v>
          </cell>
          <cell r="N5324">
            <v>15</v>
          </cell>
          <cell r="O5324">
            <v>0</v>
          </cell>
          <cell r="P5324">
            <v>0</v>
          </cell>
          <cell r="Q5324">
            <v>0</v>
          </cell>
          <cell r="S5324" t="str">
            <v>12½</v>
          </cell>
          <cell r="T5324" t="str">
            <v xml:space="preserve">(3 World) </v>
          </cell>
          <cell r="V5324" t="str">
            <v>offset</v>
          </cell>
        </row>
        <row r="5325">
          <cell r="B5325" t="str">
            <v>DR-000-F4823</v>
          </cell>
          <cell r="C5325" t="str">
            <v>484848457052565051</v>
          </cell>
          <cell r="D5325" t="str">
            <v>000</v>
          </cell>
          <cell r="E5325" t="str">
            <v>F4823</v>
          </cell>
          <cell r="F5325" t="str">
            <v>Timbres-poste</v>
          </cell>
          <cell r="G5325">
            <v>2019</v>
          </cell>
          <cell r="H5325" t="str">
            <v>Feuille "Centenaire de l'abolition du Moresnet Neutre, état neutre"</v>
          </cell>
          <cell r="I5325" t="str">
            <v>Faune. Animaux au travail</v>
          </cell>
          <cell r="J5325">
            <v>30</v>
          </cell>
          <cell r="K5325">
            <v>1</v>
          </cell>
          <cell r="L5325">
            <v>0</v>
          </cell>
          <cell r="M5325">
            <v>0</v>
          </cell>
          <cell r="N5325">
            <v>30</v>
          </cell>
          <cell r="O5325">
            <v>0</v>
          </cell>
          <cell r="P5325">
            <v>0</v>
          </cell>
          <cell r="Q5325">
            <v>0</v>
          </cell>
          <cell r="S5325" t="str">
            <v>12½</v>
          </cell>
          <cell r="T5325" t="str">
            <v xml:space="preserve">(3 World) </v>
          </cell>
          <cell r="V5325" t="str">
            <v>offset</v>
          </cell>
        </row>
        <row r="5326">
          <cell r="B5326" t="str">
            <v>DR-000-4824</v>
          </cell>
          <cell r="C5326" t="str">
            <v>4848484552565052</v>
          </cell>
          <cell r="D5326" t="str">
            <v>000</v>
          </cell>
          <cell r="E5326">
            <v>4824</v>
          </cell>
          <cell r="F5326" t="str">
            <v>Timbres-poste</v>
          </cell>
          <cell r="G5326">
            <v>2019</v>
          </cell>
          <cell r="H5326" t="str">
            <v>Quadripoint et timbres-postes officieux de Moresnet Neutre avec cachets d'oblitération</v>
          </cell>
          <cell r="I5326" t="str">
            <v>Faune. Animaux au travail</v>
          </cell>
          <cell r="J5326">
            <v>15</v>
          </cell>
          <cell r="K5326">
            <v>1</v>
          </cell>
          <cell r="L5326">
            <v>0</v>
          </cell>
          <cell r="M5326">
            <v>0</v>
          </cell>
          <cell r="N5326">
            <v>15</v>
          </cell>
          <cell r="O5326">
            <v>0</v>
          </cell>
          <cell r="P5326">
            <v>0</v>
          </cell>
          <cell r="Q5326">
            <v>0</v>
          </cell>
          <cell r="S5326" t="str">
            <v>12½</v>
          </cell>
          <cell r="T5326" t="str">
            <v xml:space="preserve">(3 World) </v>
          </cell>
          <cell r="V5326" t="str">
            <v>offset</v>
          </cell>
        </row>
        <row r="5327">
          <cell r="B5327" t="str">
            <v>DR-000-4825</v>
          </cell>
          <cell r="C5327" t="str">
            <v>4848484552565053</v>
          </cell>
          <cell r="D5327" t="str">
            <v>000</v>
          </cell>
          <cell r="E5327">
            <v>4825</v>
          </cell>
          <cell r="F5327" t="str">
            <v>Timbres-poste</v>
          </cell>
          <cell r="G5327">
            <v>2019</v>
          </cell>
          <cell r="H5327" t="str">
            <v>Type de T.-P; n° 26 de Belgique</v>
          </cell>
          <cell r="I5327" t="str">
            <v>150e anniversaire de l'Imprimerie du timbre de Malines.</v>
          </cell>
          <cell r="J5327">
            <v>5.7</v>
          </cell>
          <cell r="K5327">
            <v>1</v>
          </cell>
          <cell r="L5327">
            <v>0</v>
          </cell>
          <cell r="M5327">
            <v>0</v>
          </cell>
          <cell r="N5327">
            <v>5.7</v>
          </cell>
          <cell r="O5327">
            <v>0</v>
          </cell>
          <cell r="P5327">
            <v>0</v>
          </cell>
          <cell r="Q5327">
            <v>0</v>
          </cell>
          <cell r="R5327" t="str">
            <v>vert</v>
          </cell>
          <cell r="S5327" t="str">
            <v>11¾</v>
          </cell>
          <cell r="T5327" t="str">
            <v xml:space="preserve">(2) </v>
          </cell>
          <cell r="V5327" t="str">
            <v>Taille-douce et héliographie</v>
          </cell>
        </row>
        <row r="5328">
          <cell r="B5328" t="str">
            <v>DR-000-F4825</v>
          </cell>
          <cell r="C5328" t="str">
            <v>484848457052565053</v>
          </cell>
          <cell r="D5328" t="str">
            <v>000</v>
          </cell>
          <cell r="E5328" t="str">
            <v>F4825</v>
          </cell>
          <cell r="F5328" t="str">
            <v>Timbres-poste</v>
          </cell>
          <cell r="G5328">
            <v>2019</v>
          </cell>
          <cell r="H5328" t="str">
            <v>Type de T.-P; n° 26 de Belgique</v>
          </cell>
          <cell r="I5328" t="str">
            <v>150e anniversaire de l'Imprimerie du timbre de Malines.</v>
          </cell>
          <cell r="J5328">
            <v>5.7</v>
          </cell>
          <cell r="K5328">
            <v>1</v>
          </cell>
          <cell r="L5328">
            <v>0</v>
          </cell>
          <cell r="M5328">
            <v>0</v>
          </cell>
          <cell r="N5328">
            <v>5.7</v>
          </cell>
          <cell r="O5328">
            <v>0</v>
          </cell>
          <cell r="P5328">
            <v>0</v>
          </cell>
          <cell r="Q5328">
            <v>0</v>
          </cell>
          <cell r="S5328" t="str">
            <v>11¾</v>
          </cell>
          <cell r="T5328" t="str">
            <v xml:space="preserve">(2) </v>
          </cell>
          <cell r="V5328" t="str">
            <v>Taille-douce et héliographie</v>
          </cell>
        </row>
        <row r="5329">
          <cell r="B5329" t="str">
            <v>DR-000-4826</v>
          </cell>
          <cell r="C5329" t="str">
            <v>4848484552565054</v>
          </cell>
          <cell r="D5329" t="str">
            <v>000</v>
          </cell>
          <cell r="E5329">
            <v>4826</v>
          </cell>
          <cell r="F5329" t="str">
            <v>Timbres-poste</v>
          </cell>
          <cell r="G5329">
            <v>2019</v>
          </cell>
          <cell r="H5329" t="str">
            <v>Type de T.-P; n° 27 de Belgique</v>
          </cell>
          <cell r="I5329" t="str">
            <v>150e anniversaire de l'Imprimerie du timbre de Malines.</v>
          </cell>
          <cell r="J5329">
            <v>5.7</v>
          </cell>
          <cell r="K5329">
            <v>1</v>
          </cell>
          <cell r="L5329">
            <v>0</v>
          </cell>
          <cell r="M5329">
            <v>0</v>
          </cell>
          <cell r="N5329">
            <v>5.7</v>
          </cell>
          <cell r="O5329">
            <v>0</v>
          </cell>
          <cell r="P5329">
            <v>0</v>
          </cell>
          <cell r="Q5329">
            <v>0</v>
          </cell>
          <cell r="R5329" t="str">
            <v>bleu</v>
          </cell>
          <cell r="S5329" t="str">
            <v>11¾</v>
          </cell>
          <cell r="T5329" t="str">
            <v xml:space="preserve">(2) </v>
          </cell>
          <cell r="V5329" t="str">
            <v>Taille-douce et héliographie</v>
          </cell>
        </row>
        <row r="5330">
          <cell r="B5330" t="str">
            <v>DR-000-F4826</v>
          </cell>
          <cell r="C5330" t="str">
            <v>484848457052565054</v>
          </cell>
          <cell r="D5330" t="str">
            <v>000</v>
          </cell>
          <cell r="E5330" t="str">
            <v>F4826</v>
          </cell>
          <cell r="F5330" t="str">
            <v>Timbres-poste</v>
          </cell>
          <cell r="G5330">
            <v>2019</v>
          </cell>
          <cell r="H5330" t="str">
            <v>Type de T.-P; n° 27, 28, 29 de Belgique</v>
          </cell>
          <cell r="I5330" t="str">
            <v>150e anniversaire de l'Imprimerie du timbre de Malines.</v>
          </cell>
          <cell r="J5330">
            <v>17.100000000000001</v>
          </cell>
          <cell r="K5330">
            <v>1</v>
          </cell>
          <cell r="L5330">
            <v>0</v>
          </cell>
          <cell r="M5330">
            <v>0</v>
          </cell>
          <cell r="N5330">
            <v>17.100000000000001</v>
          </cell>
          <cell r="O5330">
            <v>0</v>
          </cell>
          <cell r="P5330">
            <v>0</v>
          </cell>
          <cell r="Q5330">
            <v>0</v>
          </cell>
          <cell r="S5330" t="str">
            <v>11¾</v>
          </cell>
          <cell r="T5330" t="str">
            <v xml:space="preserve">(2) </v>
          </cell>
          <cell r="V5330" t="str">
            <v>Taille-douce et héliographie</v>
          </cell>
        </row>
        <row r="5331">
          <cell r="B5331" t="str">
            <v>DR-000-4827</v>
          </cell>
          <cell r="C5331" t="str">
            <v>4848484552565055</v>
          </cell>
          <cell r="D5331" t="str">
            <v>000</v>
          </cell>
          <cell r="E5331">
            <v>4827</v>
          </cell>
          <cell r="F5331" t="str">
            <v>Timbres-poste</v>
          </cell>
          <cell r="G5331">
            <v>2019</v>
          </cell>
          <cell r="H5331" t="str">
            <v>Type de T.-P; n° 28 de Belgique</v>
          </cell>
          <cell r="I5331" t="str">
            <v>150e anniversaire de l'Imprimerie du timbre de Malines.</v>
          </cell>
          <cell r="J5331">
            <v>5.7</v>
          </cell>
          <cell r="K5331">
            <v>1</v>
          </cell>
          <cell r="L5331">
            <v>0</v>
          </cell>
          <cell r="M5331">
            <v>0</v>
          </cell>
          <cell r="N5331">
            <v>5.7</v>
          </cell>
          <cell r="O5331">
            <v>0</v>
          </cell>
          <cell r="P5331">
            <v>0</v>
          </cell>
          <cell r="Q5331">
            <v>0</v>
          </cell>
          <cell r="R5331" t="str">
            <v>bistre-orange</v>
          </cell>
          <cell r="S5331" t="str">
            <v>11¾</v>
          </cell>
          <cell r="T5331" t="str">
            <v xml:space="preserve">(2) </v>
          </cell>
          <cell r="V5331" t="str">
            <v>Taille-douce et héliographie</v>
          </cell>
        </row>
        <row r="5332">
          <cell r="B5332" t="str">
            <v>DR-000-4828</v>
          </cell>
          <cell r="C5332" t="str">
            <v>4848484552565056</v>
          </cell>
          <cell r="D5332" t="str">
            <v>000</v>
          </cell>
          <cell r="E5332">
            <v>4828</v>
          </cell>
          <cell r="F5332" t="str">
            <v>Timbres-poste</v>
          </cell>
          <cell r="G5332">
            <v>2019</v>
          </cell>
          <cell r="H5332" t="str">
            <v>Type de T.-P; n° 29 de Belgique</v>
          </cell>
          <cell r="I5332" t="str">
            <v>150e anniversaire de l'Imprimerie du timbre de Malines.</v>
          </cell>
          <cell r="J5332">
            <v>5.7</v>
          </cell>
          <cell r="K5332">
            <v>1</v>
          </cell>
          <cell r="L5332">
            <v>0</v>
          </cell>
          <cell r="M5332">
            <v>0</v>
          </cell>
          <cell r="N5332">
            <v>5.7</v>
          </cell>
          <cell r="O5332">
            <v>0</v>
          </cell>
          <cell r="P5332">
            <v>0</v>
          </cell>
          <cell r="Q5332">
            <v>0</v>
          </cell>
          <cell r="R5332" t="str">
            <v>lilas-pâle</v>
          </cell>
          <cell r="S5332" t="str">
            <v>11¾</v>
          </cell>
          <cell r="T5332" t="str">
            <v xml:space="preserve">(2) </v>
          </cell>
          <cell r="V5332" t="str">
            <v>Taille-douce et héliographie</v>
          </cell>
        </row>
        <row r="5333">
          <cell r="B5333" t="str">
            <v>DR-000-4829</v>
          </cell>
          <cell r="C5333" t="str">
            <v>4848484552565057</v>
          </cell>
          <cell r="D5333" t="str">
            <v>000</v>
          </cell>
          <cell r="E5333">
            <v>4829</v>
          </cell>
          <cell r="F5333" t="str">
            <v>Timbres-poste</v>
          </cell>
          <cell r="G5333">
            <v>2019</v>
          </cell>
          <cell r="H5333" t="str">
            <v>Type de T.-P; n° 26 à 29 de Belgique</v>
          </cell>
          <cell r="I5333" t="str">
            <v>150e anniversaire de l'Imprimerie du timbre de Malines.</v>
          </cell>
          <cell r="J5333">
            <v>5.7</v>
          </cell>
          <cell r="K5333">
            <v>1</v>
          </cell>
          <cell r="L5333">
            <v>0</v>
          </cell>
          <cell r="M5333">
            <v>0</v>
          </cell>
          <cell r="N5333">
            <v>5.7</v>
          </cell>
          <cell r="O5333">
            <v>0</v>
          </cell>
          <cell r="P5333">
            <v>0</v>
          </cell>
          <cell r="Q5333">
            <v>0</v>
          </cell>
          <cell r="S5333" t="str">
            <v>12¼</v>
          </cell>
          <cell r="T5333" t="str">
            <v xml:space="preserve">(2) </v>
          </cell>
          <cell r="V5333" t="str">
            <v>Taille-douce et héliographie</v>
          </cell>
        </row>
        <row r="5334">
          <cell r="B5334" t="str">
            <v>DR-000-F4829</v>
          </cell>
          <cell r="C5334" t="str">
            <v>484848457052565057</v>
          </cell>
          <cell r="D5334" t="str">
            <v>000</v>
          </cell>
          <cell r="E5334" t="str">
            <v>F4829</v>
          </cell>
          <cell r="F5334" t="str">
            <v>Timbres-poste</v>
          </cell>
          <cell r="G5334">
            <v>2019</v>
          </cell>
          <cell r="H5334" t="str">
            <v>Type de T.-P; n° 26 à 29 de Belgique</v>
          </cell>
          <cell r="I5334" t="str">
            <v>150e anniversaire de l'Imprimerie du timbre de Malines.</v>
          </cell>
          <cell r="J5334">
            <v>5.7</v>
          </cell>
          <cell r="K5334">
            <v>1</v>
          </cell>
          <cell r="L5334">
            <v>0</v>
          </cell>
          <cell r="M5334">
            <v>0</v>
          </cell>
          <cell r="N5334">
            <v>5.7</v>
          </cell>
          <cell r="O5334">
            <v>0</v>
          </cell>
          <cell r="P5334">
            <v>0</v>
          </cell>
          <cell r="Q5334">
            <v>0</v>
          </cell>
          <cell r="S5334" t="str">
            <v>12¼</v>
          </cell>
          <cell r="T5334" t="str">
            <v xml:space="preserve">(2) </v>
          </cell>
          <cell r="V5334" t="str">
            <v>Taille-douce et héliographie</v>
          </cell>
        </row>
        <row r="5335">
          <cell r="B5335" t="str">
            <v>DR-000-4830</v>
          </cell>
          <cell r="C5335" t="str">
            <v>4848484552565148</v>
          </cell>
          <cell r="D5335" t="str">
            <v>000</v>
          </cell>
          <cell r="E5335">
            <v>4830</v>
          </cell>
          <cell r="F5335" t="str">
            <v>Timbres-poste</v>
          </cell>
          <cell r="G5335">
            <v>2019</v>
          </cell>
          <cell r="H5335" t="str">
            <v>Monarque (Danaus plexippus) sur un arbre à papillons (Buddleja davidii)</v>
          </cell>
          <cell r="I5335" t="str">
            <v>Faune. Pollinisateurs Représentations des différents modes de pollinisation</v>
          </cell>
          <cell r="J5335">
            <v>5.7</v>
          </cell>
          <cell r="K5335">
            <v>1</v>
          </cell>
          <cell r="L5335">
            <v>0</v>
          </cell>
          <cell r="M5335">
            <v>0</v>
          </cell>
          <cell r="N5335">
            <v>5.7</v>
          </cell>
          <cell r="O5335">
            <v>0</v>
          </cell>
          <cell r="P5335">
            <v>0</v>
          </cell>
          <cell r="Q5335">
            <v>0</v>
          </cell>
          <cell r="S5335" t="str">
            <v>12¼</v>
          </cell>
          <cell r="T5335" t="str">
            <v xml:space="preserve">(2) </v>
          </cell>
          <cell r="V5335" t="str">
            <v>Offset</v>
          </cell>
        </row>
        <row r="5336">
          <cell r="B5336" t="str">
            <v>DR-000-F4830</v>
          </cell>
          <cell r="C5336" t="str">
            <v>484848457052565148</v>
          </cell>
          <cell r="D5336" t="str">
            <v>000</v>
          </cell>
          <cell r="E5336" t="str">
            <v>F4830</v>
          </cell>
          <cell r="F5336" t="str">
            <v>Timbres-poste</v>
          </cell>
          <cell r="G5336">
            <v>2019</v>
          </cell>
          <cell r="I5336" t="str">
            <v>Faune. Pollinisateurs Représentations des différents modes de pollinisation</v>
          </cell>
          <cell r="J5336">
            <v>28.5</v>
          </cell>
          <cell r="K5336">
            <v>1</v>
          </cell>
          <cell r="L5336">
            <v>0</v>
          </cell>
          <cell r="M5336">
            <v>0</v>
          </cell>
          <cell r="N5336">
            <v>28.5</v>
          </cell>
          <cell r="O5336">
            <v>0</v>
          </cell>
          <cell r="P5336">
            <v>0</v>
          </cell>
          <cell r="Q5336">
            <v>0</v>
          </cell>
          <cell r="S5336" t="str">
            <v>12¼</v>
          </cell>
          <cell r="T5336" t="str">
            <v xml:space="preserve">(2) </v>
          </cell>
          <cell r="V5336" t="str">
            <v>Offset</v>
          </cell>
        </row>
        <row r="5337">
          <cell r="B5337" t="str">
            <v>DR-000-4831</v>
          </cell>
          <cell r="C5337" t="str">
            <v>4848484552565149</v>
          </cell>
          <cell r="D5337" t="str">
            <v>000</v>
          </cell>
          <cell r="E5337">
            <v>4831</v>
          </cell>
          <cell r="F5337" t="str">
            <v>Timbres-poste</v>
          </cell>
          <cell r="G5337">
            <v>2019</v>
          </cell>
          <cell r="H5337" t="str">
            <v>Chauve-souris phyllostomidae (Leptonycteris yerbabuenae) et cactus saguaro (Carnegiea gigantea)</v>
          </cell>
          <cell r="I5337" t="str">
            <v>Faune. Pollinisateurs Représentations des différents modes de pollinisation</v>
          </cell>
          <cell r="J5337">
            <v>5.7</v>
          </cell>
          <cell r="K5337">
            <v>1</v>
          </cell>
          <cell r="L5337">
            <v>0</v>
          </cell>
          <cell r="M5337">
            <v>0</v>
          </cell>
          <cell r="N5337">
            <v>5.7</v>
          </cell>
          <cell r="O5337">
            <v>0</v>
          </cell>
          <cell r="P5337">
            <v>0</v>
          </cell>
          <cell r="Q5337">
            <v>0</v>
          </cell>
          <cell r="S5337" t="str">
            <v>12¼</v>
          </cell>
          <cell r="T5337" t="str">
            <v xml:space="preserve">(2) </v>
          </cell>
          <cell r="V5337" t="str">
            <v>Offset</v>
          </cell>
        </row>
        <row r="5338">
          <cell r="B5338" t="str">
            <v>DR-000-4832</v>
          </cell>
          <cell r="C5338" t="str">
            <v>4848484552565150</v>
          </cell>
          <cell r="D5338" t="str">
            <v>000</v>
          </cell>
          <cell r="E5338">
            <v>4832</v>
          </cell>
          <cell r="F5338" t="str">
            <v>Timbres-poste</v>
          </cell>
          <cell r="G5338">
            <v>2019</v>
          </cell>
          <cell r="H5338" t="str">
            <v>Scarabée vert de juin (Cotinis nitida) et Magnolia à grandes fleurs (Magnolia grandiflora)</v>
          </cell>
          <cell r="I5338" t="str">
            <v>Faune. Pollinisateurs Représentations des différents modes de pollinisation</v>
          </cell>
          <cell r="J5338">
            <v>5.7</v>
          </cell>
          <cell r="K5338">
            <v>1</v>
          </cell>
          <cell r="L5338">
            <v>0</v>
          </cell>
          <cell r="M5338">
            <v>0</v>
          </cell>
          <cell r="N5338">
            <v>5.7</v>
          </cell>
          <cell r="O5338">
            <v>0</v>
          </cell>
          <cell r="P5338">
            <v>0</v>
          </cell>
          <cell r="Q5338">
            <v>0</v>
          </cell>
          <cell r="S5338" t="str">
            <v>12¼</v>
          </cell>
          <cell r="T5338" t="str">
            <v xml:space="preserve">(2) </v>
          </cell>
          <cell r="V5338" t="str">
            <v>Offset</v>
          </cell>
        </row>
        <row r="5339">
          <cell r="B5339" t="str">
            <v>DR-000-4833</v>
          </cell>
          <cell r="C5339" t="str">
            <v>4848484552565151</v>
          </cell>
          <cell r="D5339" t="str">
            <v>000</v>
          </cell>
          <cell r="E5339">
            <v>4833</v>
          </cell>
          <cell r="F5339" t="str">
            <v>Timbres-poste</v>
          </cell>
          <cell r="G5339">
            <v>2019</v>
          </cell>
          <cell r="H5339" t="str">
            <v>Guêpe scoliide (Dasyscolia ciliata) et Ophrys miroir (Ophrys speculum)</v>
          </cell>
          <cell r="I5339" t="str">
            <v>Faune. Pollinisateurs Représentations des différents modes de pollinisation</v>
          </cell>
          <cell r="J5339">
            <v>5.7</v>
          </cell>
          <cell r="K5339">
            <v>1</v>
          </cell>
          <cell r="L5339">
            <v>0</v>
          </cell>
          <cell r="M5339">
            <v>0</v>
          </cell>
          <cell r="N5339">
            <v>5.7</v>
          </cell>
          <cell r="O5339">
            <v>0</v>
          </cell>
          <cell r="P5339">
            <v>0</v>
          </cell>
          <cell r="Q5339">
            <v>0</v>
          </cell>
          <cell r="S5339" t="str">
            <v>12¼</v>
          </cell>
          <cell r="T5339" t="str">
            <v xml:space="preserve">(2) </v>
          </cell>
          <cell r="V5339" t="str">
            <v>Offset</v>
          </cell>
        </row>
        <row r="5340">
          <cell r="B5340" t="str">
            <v>DR-000-4834</v>
          </cell>
          <cell r="C5340" t="str">
            <v>4848484552565152</v>
          </cell>
          <cell r="D5340" t="str">
            <v>000</v>
          </cell>
          <cell r="E5340">
            <v>4834</v>
          </cell>
          <cell r="F5340" t="str">
            <v>Timbres-poste</v>
          </cell>
          <cell r="G5340">
            <v>2019</v>
          </cell>
          <cell r="H5340" t="str">
            <v>Souris à miel (Tarsipes rostratus) et Gungurru (Eucalyptus caesia)</v>
          </cell>
          <cell r="I5340" t="str">
            <v>Faune. Pollinisateurs Représentations des différents modes de pollinisation</v>
          </cell>
          <cell r="J5340">
            <v>5.7</v>
          </cell>
          <cell r="K5340">
            <v>1</v>
          </cell>
          <cell r="L5340">
            <v>0</v>
          </cell>
          <cell r="M5340">
            <v>0</v>
          </cell>
          <cell r="N5340">
            <v>5.7</v>
          </cell>
          <cell r="O5340">
            <v>0</v>
          </cell>
          <cell r="P5340">
            <v>0</v>
          </cell>
          <cell r="Q5340">
            <v>0</v>
          </cell>
          <cell r="S5340" t="str">
            <v>12¼</v>
          </cell>
          <cell r="T5340" t="str">
            <v xml:space="preserve">(2) </v>
          </cell>
          <cell r="V5340" t="str">
            <v>Offset</v>
          </cell>
        </row>
        <row r="5341">
          <cell r="B5341" t="str">
            <v>DR-000-4835</v>
          </cell>
          <cell r="C5341" t="str">
            <v>4848484552565153</v>
          </cell>
          <cell r="D5341" t="str">
            <v>000</v>
          </cell>
          <cell r="E5341">
            <v>4835</v>
          </cell>
          <cell r="F5341" t="str">
            <v>Timbres-poste</v>
          </cell>
          <cell r="G5341">
            <v>2019</v>
          </cell>
          <cell r="H5341" t="str">
            <v>Différentes planètes</v>
          </cell>
          <cell r="I5341" t="str">
            <v>Espace. La Belgique dans l'espace</v>
          </cell>
          <cell r="J5341">
            <v>4.4000000000000004</v>
          </cell>
          <cell r="K5341">
            <v>1</v>
          </cell>
          <cell r="L5341">
            <v>0</v>
          </cell>
          <cell r="M5341">
            <v>0</v>
          </cell>
          <cell r="N5341">
            <v>4.4000000000000004</v>
          </cell>
          <cell r="O5341">
            <v>0</v>
          </cell>
          <cell r="P5341">
            <v>0</v>
          </cell>
          <cell r="Q5341">
            <v>0</v>
          </cell>
          <cell r="S5341" t="str">
            <v>12¼</v>
          </cell>
          <cell r="T5341" t="str">
            <v xml:space="preserve">(1 Europe) </v>
          </cell>
          <cell r="V5341" t="str">
            <v>Offset</v>
          </cell>
        </row>
        <row r="5342">
          <cell r="B5342" t="str">
            <v>DR-000-F4835</v>
          </cell>
          <cell r="C5342" t="str">
            <v>484848457052565153</v>
          </cell>
          <cell r="D5342" t="str">
            <v>000</v>
          </cell>
          <cell r="E5342" t="str">
            <v>F4835</v>
          </cell>
          <cell r="F5342" t="str">
            <v>Timbres-poste</v>
          </cell>
          <cell r="G5342">
            <v>2019</v>
          </cell>
          <cell r="H5342" t="str">
            <v>Feuille Espace. La Belgique dans l'espace</v>
          </cell>
          <cell r="I5342" t="str">
            <v>Espace. La Belgique dans l'espace</v>
          </cell>
          <cell r="J5342">
            <v>22</v>
          </cell>
          <cell r="K5342">
            <v>1</v>
          </cell>
          <cell r="L5342">
            <v>0</v>
          </cell>
          <cell r="M5342">
            <v>0</v>
          </cell>
          <cell r="N5342">
            <v>22</v>
          </cell>
          <cell r="O5342">
            <v>0</v>
          </cell>
          <cell r="P5342">
            <v>0</v>
          </cell>
          <cell r="Q5342">
            <v>0</v>
          </cell>
          <cell r="S5342" t="str">
            <v>12¼</v>
          </cell>
          <cell r="V5342" t="str">
            <v>Offset</v>
          </cell>
        </row>
        <row r="5343">
          <cell r="B5343" t="str">
            <v>DR-000-4836</v>
          </cell>
          <cell r="C5343" t="str">
            <v>4848484552565154</v>
          </cell>
          <cell r="D5343" t="str">
            <v>000</v>
          </cell>
          <cell r="E5343">
            <v>4836</v>
          </cell>
          <cell r="F5343" t="str">
            <v>Timbres-poste</v>
          </cell>
          <cell r="G5343">
            <v>2019</v>
          </cell>
          <cell r="H5343" t="str">
            <v>Exploration de Mars</v>
          </cell>
          <cell r="I5343" t="str">
            <v>Espace. La Belgique dans l'espace</v>
          </cell>
          <cell r="J5343">
            <v>4.4000000000000004</v>
          </cell>
          <cell r="K5343">
            <v>1</v>
          </cell>
          <cell r="L5343">
            <v>0</v>
          </cell>
          <cell r="M5343">
            <v>0</v>
          </cell>
          <cell r="N5343">
            <v>4.4000000000000004</v>
          </cell>
          <cell r="O5343">
            <v>0</v>
          </cell>
          <cell r="P5343">
            <v>0</v>
          </cell>
          <cell r="Q5343">
            <v>0</v>
          </cell>
          <cell r="S5343" t="str">
            <v>12¼</v>
          </cell>
          <cell r="T5343" t="str">
            <v xml:space="preserve">(1 Europe) </v>
          </cell>
          <cell r="V5343" t="str">
            <v>Offset</v>
          </cell>
        </row>
        <row r="5344">
          <cell r="B5344" t="str">
            <v>DR-000-4837</v>
          </cell>
          <cell r="C5344" t="str">
            <v>4848484552565155</v>
          </cell>
          <cell r="D5344" t="str">
            <v>000</v>
          </cell>
          <cell r="E5344">
            <v>4837</v>
          </cell>
          <cell r="F5344" t="str">
            <v>Timbres-poste</v>
          </cell>
          <cell r="G5344">
            <v>2019</v>
          </cell>
          <cell r="H5344" t="str">
            <v>Observation de la Terre</v>
          </cell>
          <cell r="I5344" t="str">
            <v>Espace. La Belgique dans l'espace</v>
          </cell>
          <cell r="J5344">
            <v>4.4000000000000004</v>
          </cell>
          <cell r="K5344">
            <v>1</v>
          </cell>
          <cell r="L5344">
            <v>0</v>
          </cell>
          <cell r="M5344">
            <v>0</v>
          </cell>
          <cell r="N5344">
            <v>4.4000000000000004</v>
          </cell>
          <cell r="O5344">
            <v>0</v>
          </cell>
          <cell r="P5344">
            <v>0</v>
          </cell>
          <cell r="Q5344">
            <v>0</v>
          </cell>
          <cell r="S5344" t="str">
            <v>12¼</v>
          </cell>
          <cell r="T5344" t="str">
            <v xml:space="preserve">(1 Europe) </v>
          </cell>
          <cell r="V5344" t="str">
            <v>Offset</v>
          </cell>
        </row>
        <row r="5345">
          <cell r="B5345" t="str">
            <v>DR-000-4838</v>
          </cell>
          <cell r="C5345" t="str">
            <v>4848484552565156</v>
          </cell>
          <cell r="D5345" t="str">
            <v>000</v>
          </cell>
          <cell r="E5345">
            <v>4838</v>
          </cell>
          <cell r="F5345" t="str">
            <v>Timbres-poste</v>
          </cell>
          <cell r="G5345">
            <v>2019</v>
          </cell>
          <cell r="H5345" t="str">
            <v>Automated Transfer Vehicule (ATV)</v>
          </cell>
          <cell r="I5345" t="str">
            <v>Espace. La Belgique dans l'espace</v>
          </cell>
          <cell r="J5345">
            <v>4.4000000000000004</v>
          </cell>
          <cell r="K5345">
            <v>1</v>
          </cell>
          <cell r="L5345">
            <v>0</v>
          </cell>
          <cell r="M5345">
            <v>0</v>
          </cell>
          <cell r="N5345">
            <v>4.4000000000000004</v>
          </cell>
          <cell r="O5345">
            <v>0</v>
          </cell>
          <cell r="P5345">
            <v>0</v>
          </cell>
          <cell r="Q5345">
            <v>0</v>
          </cell>
          <cell r="S5345" t="str">
            <v>12¼</v>
          </cell>
          <cell r="T5345" t="str">
            <v xml:space="preserve">(1 Europe) </v>
          </cell>
          <cell r="V5345" t="str">
            <v>Offset</v>
          </cell>
        </row>
        <row r="5346">
          <cell r="B5346" t="str">
            <v>DR-000-4839</v>
          </cell>
          <cell r="C5346" t="str">
            <v>4848484552565157</v>
          </cell>
          <cell r="D5346" t="str">
            <v>000</v>
          </cell>
          <cell r="E5346">
            <v>4839</v>
          </cell>
          <cell r="F5346" t="str">
            <v>Timbres-poste</v>
          </cell>
          <cell r="G5346">
            <v>2019</v>
          </cell>
          <cell r="H5346" t="str">
            <v>Météo spaciale</v>
          </cell>
          <cell r="I5346" t="str">
            <v>Espace. La Belgique dans l'espace</v>
          </cell>
          <cell r="J5346">
            <v>4.4000000000000004</v>
          </cell>
          <cell r="K5346">
            <v>1</v>
          </cell>
          <cell r="L5346">
            <v>0</v>
          </cell>
          <cell r="M5346">
            <v>0</v>
          </cell>
          <cell r="N5346">
            <v>4.4000000000000004</v>
          </cell>
          <cell r="O5346">
            <v>0</v>
          </cell>
          <cell r="P5346">
            <v>0</v>
          </cell>
          <cell r="Q5346">
            <v>0</v>
          </cell>
          <cell r="S5346" t="str">
            <v>12¼</v>
          </cell>
          <cell r="T5346" t="str">
            <v xml:space="preserve">(1 Europe) </v>
          </cell>
          <cell r="V5346" t="str">
            <v>Offset</v>
          </cell>
        </row>
        <row r="5347">
          <cell r="B5347" t="str">
            <v>DR-000-4840</v>
          </cell>
          <cell r="C5347" t="str">
            <v>4848484552565248</v>
          </cell>
          <cell r="D5347" t="str">
            <v>000</v>
          </cell>
          <cell r="E5347">
            <v>4840</v>
          </cell>
          <cell r="F5347" t="str">
            <v>Timbres-poste</v>
          </cell>
          <cell r="G5347">
            <v>2019</v>
          </cell>
          <cell r="H5347" t="str">
            <v>Carte de la Belgique divisée en zones de codes postaux</v>
          </cell>
          <cell r="I5347" t="str">
            <v>Cinquantenaire de la création du code postal</v>
          </cell>
          <cell r="J5347">
            <v>2.9</v>
          </cell>
          <cell r="K5347">
            <v>1</v>
          </cell>
          <cell r="L5347">
            <v>0</v>
          </cell>
          <cell r="M5347">
            <v>0</v>
          </cell>
          <cell r="N5347">
            <v>1.7</v>
          </cell>
          <cell r="O5347">
            <v>0</v>
          </cell>
          <cell r="P5347">
            <v>0</v>
          </cell>
          <cell r="Q5347">
            <v>0</v>
          </cell>
          <cell r="S5347">
            <v>12</v>
          </cell>
          <cell r="T5347" t="str">
            <v xml:space="preserve">(1) </v>
          </cell>
          <cell r="V5347" t="str">
            <v>Offset</v>
          </cell>
        </row>
        <row r="5348">
          <cell r="B5348" t="str">
            <v>DR-000-4841</v>
          </cell>
          <cell r="C5348" t="str">
            <v>4848484552565249</v>
          </cell>
          <cell r="D5348" t="str">
            <v>000</v>
          </cell>
          <cell r="E5348">
            <v>4841</v>
          </cell>
          <cell r="F5348" t="str">
            <v>Timbres-poste</v>
          </cell>
          <cell r="G5348">
            <v>2019</v>
          </cell>
          <cell r="H5348" t="str">
            <v>Panure à moustache (Panurus biarmicus)</v>
          </cell>
          <cell r="I5348" t="str">
            <v>Série courante. Timbre pour recommandé. Faune. Oiseaux</v>
          </cell>
          <cell r="J5348">
            <v>14.6</v>
          </cell>
          <cell r="K5348">
            <v>1</v>
          </cell>
          <cell r="L5348">
            <v>0</v>
          </cell>
          <cell r="M5348">
            <v>0</v>
          </cell>
          <cell r="N5348">
            <v>8.8000000000000007</v>
          </cell>
          <cell r="O5348">
            <v>0</v>
          </cell>
          <cell r="P5348">
            <v>0</v>
          </cell>
          <cell r="Q5348">
            <v>0</v>
          </cell>
          <cell r="S5348" t="str">
            <v>11½</v>
          </cell>
          <cell r="T5348" t="str">
            <v>(RP) 4.88 €</v>
          </cell>
          <cell r="V5348" t="str">
            <v>Offset</v>
          </cell>
        </row>
        <row r="5349">
          <cell r="B5349" t="str">
            <v>DR-000-4842</v>
          </cell>
          <cell r="C5349" t="str">
            <v>4848484552565250</v>
          </cell>
          <cell r="D5349" t="str">
            <v>000</v>
          </cell>
          <cell r="E5349">
            <v>4842</v>
          </cell>
          <cell r="F5349" t="str">
            <v>Timbres-poste</v>
          </cell>
          <cell r="G5349">
            <v>2019</v>
          </cell>
          <cell r="H5349" t="str">
            <v>Geai des chênes et nid</v>
          </cell>
          <cell r="I5349" t="str">
            <v>Europa. Faune. Oiseaux nationaux</v>
          </cell>
          <cell r="J5349">
            <v>12.5</v>
          </cell>
          <cell r="K5349">
            <v>1</v>
          </cell>
          <cell r="L5349">
            <v>0</v>
          </cell>
          <cell r="M5349">
            <v>0</v>
          </cell>
          <cell r="N5349">
            <v>12.5</v>
          </cell>
          <cell r="O5349">
            <v>0</v>
          </cell>
          <cell r="P5349">
            <v>0</v>
          </cell>
          <cell r="Q5349">
            <v>0</v>
          </cell>
          <cell r="S5349" t="str">
            <v>12¼</v>
          </cell>
          <cell r="T5349" t="str">
            <v>(3) Europe</v>
          </cell>
          <cell r="V5349" t="str">
            <v>Offset</v>
          </cell>
        </row>
        <row r="5350">
          <cell r="B5350" t="str">
            <v>DR-000-F4842</v>
          </cell>
          <cell r="C5350" t="str">
            <v>484848457052565250</v>
          </cell>
          <cell r="D5350" t="str">
            <v>000</v>
          </cell>
          <cell r="E5350" t="str">
            <v>F4842</v>
          </cell>
          <cell r="F5350" t="str">
            <v>Timbres-poste</v>
          </cell>
          <cell r="G5350">
            <v>2019</v>
          </cell>
          <cell r="H5350" t="str">
            <v>Europa. Faune. Oiseaux nationaux</v>
          </cell>
          <cell r="I5350" t="str">
            <v>Europa. Faune. Oiseaux nationaux</v>
          </cell>
          <cell r="J5350">
            <v>25</v>
          </cell>
          <cell r="K5350">
            <v>1</v>
          </cell>
          <cell r="L5350">
            <v>0</v>
          </cell>
          <cell r="M5350">
            <v>0</v>
          </cell>
          <cell r="N5350">
            <v>25</v>
          </cell>
          <cell r="O5350">
            <v>0</v>
          </cell>
          <cell r="P5350">
            <v>0</v>
          </cell>
          <cell r="Q5350">
            <v>0</v>
          </cell>
          <cell r="V5350" t="str">
            <v>Offset</v>
          </cell>
        </row>
        <row r="5351">
          <cell r="B5351" t="str">
            <v>DR-000-4843</v>
          </cell>
          <cell r="C5351" t="str">
            <v>4848484552565251</v>
          </cell>
          <cell r="D5351" t="str">
            <v>000</v>
          </cell>
          <cell r="E5351">
            <v>4843</v>
          </cell>
          <cell r="F5351" t="str">
            <v>Timbres-poste</v>
          </cell>
          <cell r="G5351">
            <v>2019</v>
          </cell>
          <cell r="H5351" t="str">
            <v>Loriot d'Europe et nid</v>
          </cell>
          <cell r="I5351" t="str">
            <v>Europa. Faune. Oiseaux nationaux</v>
          </cell>
          <cell r="J5351">
            <v>12.5</v>
          </cell>
          <cell r="K5351">
            <v>1</v>
          </cell>
          <cell r="L5351">
            <v>0</v>
          </cell>
          <cell r="M5351">
            <v>0</v>
          </cell>
          <cell r="N5351">
            <v>12.5</v>
          </cell>
          <cell r="O5351">
            <v>0</v>
          </cell>
          <cell r="P5351">
            <v>0</v>
          </cell>
          <cell r="Q5351">
            <v>0</v>
          </cell>
          <cell r="S5351" t="str">
            <v>12¼</v>
          </cell>
          <cell r="T5351" t="str">
            <v>(3) Europe</v>
          </cell>
          <cell r="V5351" t="str">
            <v>Offset</v>
          </cell>
        </row>
        <row r="5352">
          <cell r="B5352" t="str">
            <v>DR-000-4844</v>
          </cell>
          <cell r="C5352" t="str">
            <v>4848484552565252</v>
          </cell>
          <cell r="D5352" t="str">
            <v>000</v>
          </cell>
          <cell r="E5352">
            <v>4844</v>
          </cell>
          <cell r="F5352" t="str">
            <v>Timbres-poste</v>
          </cell>
          <cell r="G5352">
            <v>2019</v>
          </cell>
          <cell r="H5352" t="str">
            <v>Etoile</v>
          </cell>
          <cell r="I5352" t="str">
            <v>Géométrie dans la nature (II) L'étoile.</v>
          </cell>
          <cell r="J5352">
            <v>4.4000000000000004</v>
          </cell>
          <cell r="K5352">
            <v>1</v>
          </cell>
          <cell r="L5352">
            <v>0</v>
          </cell>
          <cell r="M5352">
            <v>0</v>
          </cell>
          <cell r="N5352">
            <v>4.4000000000000004</v>
          </cell>
          <cell r="O5352">
            <v>0</v>
          </cell>
          <cell r="P5352">
            <v>0</v>
          </cell>
          <cell r="Q5352">
            <v>0</v>
          </cell>
          <cell r="S5352">
            <v>12</v>
          </cell>
          <cell r="T5352" t="str">
            <v>(1) Europe</v>
          </cell>
          <cell r="V5352" t="str">
            <v>Offset</v>
          </cell>
        </row>
        <row r="5353">
          <cell r="B5353" t="str">
            <v>DR-000-F4844</v>
          </cell>
          <cell r="C5353" t="str">
            <v>484848457052565252</v>
          </cell>
          <cell r="D5353" t="str">
            <v>000</v>
          </cell>
          <cell r="E5353" t="str">
            <v>F4844</v>
          </cell>
          <cell r="F5353" t="str">
            <v>Timbres-poste</v>
          </cell>
          <cell r="G5353">
            <v>2019</v>
          </cell>
          <cell r="H5353" t="str">
            <v>Géométrie dans la nature (II) L'étoile.</v>
          </cell>
          <cell r="I5353" t="str">
            <v>Géométrie dans la nature (II) L'étoile.</v>
          </cell>
          <cell r="J5353">
            <v>22</v>
          </cell>
          <cell r="K5353">
            <v>1</v>
          </cell>
          <cell r="L5353">
            <v>0</v>
          </cell>
          <cell r="M5353">
            <v>0</v>
          </cell>
          <cell r="N5353">
            <v>22</v>
          </cell>
          <cell r="O5353">
            <v>0</v>
          </cell>
          <cell r="P5353">
            <v>0</v>
          </cell>
          <cell r="Q5353">
            <v>0</v>
          </cell>
          <cell r="V5353" t="str">
            <v>Offset</v>
          </cell>
        </row>
        <row r="5354">
          <cell r="B5354" t="str">
            <v>DR-000-4845</v>
          </cell>
          <cell r="C5354" t="str">
            <v>4848484552565253</v>
          </cell>
          <cell r="D5354" t="str">
            <v>000</v>
          </cell>
          <cell r="E5354">
            <v>4845</v>
          </cell>
          <cell r="F5354" t="str">
            <v>Timbres-poste</v>
          </cell>
          <cell r="G5354">
            <v>2019</v>
          </cell>
          <cell r="H5354" t="str">
            <v>Série de formes d'étoile dans la nature</v>
          </cell>
          <cell r="I5354" t="str">
            <v>Géométrie dans la nature (II) L'étoile.</v>
          </cell>
          <cell r="J5354">
            <v>4.4000000000000004</v>
          </cell>
          <cell r="K5354">
            <v>1</v>
          </cell>
          <cell r="L5354">
            <v>0</v>
          </cell>
          <cell r="M5354">
            <v>0</v>
          </cell>
          <cell r="N5354">
            <v>4.4000000000000004</v>
          </cell>
          <cell r="O5354">
            <v>0</v>
          </cell>
          <cell r="P5354">
            <v>0</v>
          </cell>
          <cell r="Q5354">
            <v>0</v>
          </cell>
          <cell r="S5354">
            <v>12</v>
          </cell>
          <cell r="T5354" t="str">
            <v>(1) Europe</v>
          </cell>
          <cell r="V5354" t="str">
            <v>Offset</v>
          </cell>
        </row>
        <row r="5355">
          <cell r="B5355" t="str">
            <v>DR-000-4846</v>
          </cell>
          <cell r="C5355" t="str">
            <v>4848484552565254</v>
          </cell>
          <cell r="D5355" t="str">
            <v>000</v>
          </cell>
          <cell r="E5355">
            <v>4846</v>
          </cell>
          <cell r="F5355" t="str">
            <v>Timbres-poste</v>
          </cell>
          <cell r="G5355">
            <v>2019</v>
          </cell>
          <cell r="H5355" t="str">
            <v>Etoile de mer</v>
          </cell>
          <cell r="I5355" t="str">
            <v>Géométrie dans la nature (II) L'étoile.</v>
          </cell>
          <cell r="J5355">
            <v>4.4000000000000004</v>
          </cell>
          <cell r="K5355">
            <v>1</v>
          </cell>
          <cell r="L5355">
            <v>0</v>
          </cell>
          <cell r="M5355">
            <v>0</v>
          </cell>
          <cell r="N5355">
            <v>4.4000000000000004</v>
          </cell>
          <cell r="O5355">
            <v>0</v>
          </cell>
          <cell r="P5355">
            <v>0</v>
          </cell>
          <cell r="Q5355">
            <v>0</v>
          </cell>
          <cell r="S5355">
            <v>12</v>
          </cell>
          <cell r="T5355" t="str">
            <v>(1) Europe</v>
          </cell>
          <cell r="V5355" t="str">
            <v>Offset</v>
          </cell>
        </row>
        <row r="5356">
          <cell r="B5356" t="str">
            <v>DR-000-4847</v>
          </cell>
          <cell r="C5356" t="str">
            <v>4848484552565255</v>
          </cell>
          <cell r="D5356" t="str">
            <v>000</v>
          </cell>
          <cell r="E5356">
            <v>4847</v>
          </cell>
          <cell r="F5356" t="str">
            <v>Timbres-poste</v>
          </cell>
          <cell r="G5356">
            <v>2019</v>
          </cell>
          <cell r="H5356" t="str">
            <v>Carambole</v>
          </cell>
          <cell r="I5356" t="str">
            <v>Géométrie dans la nature (II) L'étoile.</v>
          </cell>
          <cell r="J5356">
            <v>4.4000000000000004</v>
          </cell>
          <cell r="K5356">
            <v>1</v>
          </cell>
          <cell r="L5356">
            <v>0</v>
          </cell>
          <cell r="M5356">
            <v>0</v>
          </cell>
          <cell r="N5356">
            <v>4.4000000000000004</v>
          </cell>
          <cell r="O5356">
            <v>0</v>
          </cell>
          <cell r="P5356">
            <v>0</v>
          </cell>
          <cell r="Q5356">
            <v>0</v>
          </cell>
          <cell r="S5356">
            <v>12</v>
          </cell>
          <cell r="T5356" t="str">
            <v>(1) Europe</v>
          </cell>
          <cell r="V5356" t="str">
            <v>Offset</v>
          </cell>
        </row>
        <row r="5357">
          <cell r="B5357" t="str">
            <v>DR-000-4848</v>
          </cell>
          <cell r="C5357" t="str">
            <v>4848484552565256</v>
          </cell>
          <cell r="D5357" t="str">
            <v>000</v>
          </cell>
          <cell r="E5357">
            <v>4848</v>
          </cell>
          <cell r="F5357" t="str">
            <v>Timbres-poste</v>
          </cell>
          <cell r="G5357">
            <v>2019</v>
          </cell>
          <cell r="H5357" t="str">
            <v>Adentium multiforum</v>
          </cell>
          <cell r="I5357" t="str">
            <v>Géométrie dans la nature (II) L'étoile.</v>
          </cell>
          <cell r="J5357">
            <v>4.4000000000000004</v>
          </cell>
          <cell r="K5357">
            <v>1</v>
          </cell>
          <cell r="L5357">
            <v>0</v>
          </cell>
          <cell r="M5357">
            <v>0</v>
          </cell>
          <cell r="N5357">
            <v>4.4000000000000004</v>
          </cell>
          <cell r="O5357">
            <v>0</v>
          </cell>
          <cell r="P5357">
            <v>0</v>
          </cell>
          <cell r="Q5357">
            <v>0</v>
          </cell>
          <cell r="S5357">
            <v>12</v>
          </cell>
          <cell r="T5357" t="str">
            <v>(1) Europe</v>
          </cell>
          <cell r="V5357" t="str">
            <v>Offset</v>
          </cell>
        </row>
        <row r="5358">
          <cell r="B5358" t="str">
            <v>DR-000-4849</v>
          </cell>
          <cell r="C5358" t="str">
            <v>4848484552565257</v>
          </cell>
          <cell r="D5358" t="str">
            <v>000</v>
          </cell>
          <cell r="E5358">
            <v>4849</v>
          </cell>
          <cell r="F5358" t="str">
            <v>Timbres-poste</v>
          </cell>
          <cell r="G5358">
            <v>2019</v>
          </cell>
          <cell r="H5358" t="str">
            <v>Tram hippomobile avec des passagers</v>
          </cell>
          <cell r="I5358" t="str">
            <v>Transport. 150e anniversaire de la 1ere ligne de tramway hippomobile</v>
          </cell>
          <cell r="J5358">
            <v>6</v>
          </cell>
          <cell r="K5358">
            <v>1</v>
          </cell>
          <cell r="L5358">
            <v>0</v>
          </cell>
          <cell r="M5358">
            <v>0</v>
          </cell>
          <cell r="N5358">
            <v>3.6</v>
          </cell>
          <cell r="O5358">
            <v>0</v>
          </cell>
          <cell r="P5358">
            <v>0</v>
          </cell>
          <cell r="Q5358">
            <v>0</v>
          </cell>
          <cell r="S5358" t="str">
            <v>11½</v>
          </cell>
          <cell r="T5358" t="str">
            <v>(2)</v>
          </cell>
          <cell r="V5358" t="str">
            <v>Offset</v>
          </cell>
        </row>
        <row r="5359">
          <cell r="B5359" t="str">
            <v>DR-000-4850</v>
          </cell>
          <cell r="C5359" t="str">
            <v>4848484552565348</v>
          </cell>
          <cell r="D5359" t="str">
            <v>000</v>
          </cell>
          <cell r="E5359">
            <v>4850</v>
          </cell>
          <cell r="F5359" t="str">
            <v>Timbres-poste</v>
          </cell>
          <cell r="G5359">
            <v>2019</v>
          </cell>
          <cell r="H5359" t="str">
            <v>Conscience sociétale (bras levés de différentes couleurs)</v>
          </cell>
          <cell r="I5359" t="str">
            <v>Anatomie dun millénaire</v>
          </cell>
          <cell r="J5359">
            <v>6</v>
          </cell>
          <cell r="K5359">
            <v>1</v>
          </cell>
          <cell r="L5359">
            <v>0</v>
          </cell>
          <cell r="M5359">
            <v>0</v>
          </cell>
          <cell r="N5359">
            <v>6</v>
          </cell>
          <cell r="O5359">
            <v>0</v>
          </cell>
          <cell r="P5359">
            <v>0</v>
          </cell>
          <cell r="Q5359">
            <v>0</v>
          </cell>
          <cell r="S5359" t="str">
            <v>12½</v>
          </cell>
          <cell r="T5359" t="str">
            <v>(1)</v>
          </cell>
          <cell r="V5359" t="str">
            <v>Taille-douce et héliographie</v>
          </cell>
        </row>
        <row r="5360">
          <cell r="B5360" t="str">
            <v>DR-000-F4850</v>
          </cell>
          <cell r="C5360" t="str">
            <v>484848457052565348</v>
          </cell>
          <cell r="D5360" t="str">
            <v>000</v>
          </cell>
          <cell r="E5360" t="str">
            <v>F4850</v>
          </cell>
          <cell r="F5360" t="str">
            <v>Timbres-poste</v>
          </cell>
          <cell r="G5360">
            <v>2019</v>
          </cell>
          <cell r="H5360" t="str">
            <v>feuillet "Anatomie dun millénaire"</v>
          </cell>
          <cell r="I5360" t="str">
            <v>Anatomie dun millénaire</v>
          </cell>
          <cell r="J5360">
            <v>30</v>
          </cell>
          <cell r="K5360">
            <v>1</v>
          </cell>
          <cell r="L5360">
            <v>0</v>
          </cell>
          <cell r="M5360">
            <v>0</v>
          </cell>
          <cell r="N5360">
            <v>30</v>
          </cell>
          <cell r="O5360">
            <v>0</v>
          </cell>
          <cell r="P5360">
            <v>0</v>
          </cell>
          <cell r="Q5360">
            <v>0</v>
          </cell>
          <cell r="V5360" t="str">
            <v>Taille-douce et héliographie</v>
          </cell>
        </row>
        <row r="5361">
          <cell r="B5361" t="str">
            <v>DR-000-4851</v>
          </cell>
          <cell r="C5361" t="str">
            <v>4848484552565349</v>
          </cell>
          <cell r="D5361" t="str">
            <v>000</v>
          </cell>
          <cell r="E5361">
            <v>4851</v>
          </cell>
          <cell r="F5361" t="str">
            <v>Timbres-poste</v>
          </cell>
          <cell r="G5361">
            <v>2019</v>
          </cell>
          <cell r="H5361" t="str">
            <v>Ordinateur (travail/loisir)</v>
          </cell>
          <cell r="I5361" t="str">
            <v>Anatomie dun millénaire</v>
          </cell>
          <cell r="J5361">
            <v>6</v>
          </cell>
          <cell r="K5361">
            <v>1</v>
          </cell>
          <cell r="L5361">
            <v>0</v>
          </cell>
          <cell r="M5361">
            <v>0</v>
          </cell>
          <cell r="N5361">
            <v>6</v>
          </cell>
          <cell r="O5361">
            <v>0</v>
          </cell>
          <cell r="P5361">
            <v>0</v>
          </cell>
          <cell r="Q5361">
            <v>0</v>
          </cell>
          <cell r="S5361" t="str">
            <v>12½</v>
          </cell>
          <cell r="T5361" t="str">
            <v>(1)</v>
          </cell>
          <cell r="V5361" t="str">
            <v>Taille-douce et héliographie</v>
          </cell>
        </row>
        <row r="5362">
          <cell r="B5362" t="str">
            <v>DR-000-4852</v>
          </cell>
          <cell r="C5362" t="str">
            <v>4848484552565350</v>
          </cell>
          <cell r="D5362" t="str">
            <v>000</v>
          </cell>
          <cell r="E5362">
            <v>4852</v>
          </cell>
          <cell r="F5362" t="str">
            <v>Timbres-poste</v>
          </cell>
          <cell r="G5362">
            <v>2019</v>
          </cell>
          <cell r="H5362" t="str">
            <v>Amour virtuel (cœur sur écran)</v>
          </cell>
          <cell r="I5362" t="str">
            <v>Anatomie dun millénaire</v>
          </cell>
          <cell r="J5362">
            <v>6</v>
          </cell>
          <cell r="K5362">
            <v>1</v>
          </cell>
          <cell r="L5362">
            <v>0</v>
          </cell>
          <cell r="M5362">
            <v>0</v>
          </cell>
          <cell r="N5362">
            <v>6</v>
          </cell>
          <cell r="O5362">
            <v>0</v>
          </cell>
          <cell r="P5362">
            <v>0</v>
          </cell>
          <cell r="Q5362">
            <v>0</v>
          </cell>
          <cell r="S5362" t="str">
            <v>12½</v>
          </cell>
          <cell r="T5362" t="str">
            <v>(1)</v>
          </cell>
          <cell r="V5362" t="str">
            <v>Taille-douce et héliographie</v>
          </cell>
        </row>
        <row r="5363">
          <cell r="B5363" t="str">
            <v>DR-000-4853</v>
          </cell>
          <cell r="C5363" t="str">
            <v>4848484552565351</v>
          </cell>
          <cell r="D5363" t="str">
            <v>000</v>
          </cell>
          <cell r="E5363">
            <v>4853</v>
          </cell>
          <cell r="F5363" t="str">
            <v>Timbres-poste</v>
          </cell>
          <cell r="G5363">
            <v>2019</v>
          </cell>
          <cell r="H5363" t="str">
            <v>Rester pluss longtemps chez ses parents (paillasson "Hôtel Mama")</v>
          </cell>
          <cell r="I5363" t="str">
            <v>Anatomie dun millénaire</v>
          </cell>
          <cell r="J5363">
            <v>6</v>
          </cell>
          <cell r="K5363">
            <v>1</v>
          </cell>
          <cell r="L5363">
            <v>0</v>
          </cell>
          <cell r="M5363">
            <v>0</v>
          </cell>
          <cell r="N5363">
            <v>6</v>
          </cell>
          <cell r="O5363">
            <v>0</v>
          </cell>
          <cell r="P5363">
            <v>0</v>
          </cell>
          <cell r="Q5363">
            <v>0</v>
          </cell>
          <cell r="S5363" t="str">
            <v>12½</v>
          </cell>
          <cell r="T5363" t="str">
            <v>(1)</v>
          </cell>
          <cell r="V5363" t="str">
            <v>Taille-douce et héliographie</v>
          </cell>
        </row>
        <row r="5364">
          <cell r="B5364" t="str">
            <v>DR-000-4854</v>
          </cell>
          <cell r="C5364" t="str">
            <v>4848484552565352</v>
          </cell>
          <cell r="D5364" t="str">
            <v>000</v>
          </cell>
          <cell r="E5364">
            <v>4854</v>
          </cell>
          <cell r="F5364" t="str">
            <v>Timbres-poste</v>
          </cell>
          <cell r="G5364">
            <v>2019</v>
          </cell>
          <cell r="H5364" t="str">
            <v>Génération connectée (smartphone et symboles numérique</v>
          </cell>
          <cell r="I5364" t="str">
            <v>Anatomie dun millénaire</v>
          </cell>
          <cell r="J5364">
            <v>6</v>
          </cell>
          <cell r="K5364">
            <v>1</v>
          </cell>
          <cell r="L5364">
            <v>0</v>
          </cell>
          <cell r="M5364">
            <v>0</v>
          </cell>
          <cell r="N5364">
            <v>6</v>
          </cell>
          <cell r="O5364">
            <v>0</v>
          </cell>
          <cell r="P5364">
            <v>0</v>
          </cell>
          <cell r="Q5364">
            <v>0</v>
          </cell>
          <cell r="S5364" t="str">
            <v>12½</v>
          </cell>
          <cell r="T5364" t="str">
            <v>(1)</v>
          </cell>
          <cell r="V5364" t="str">
            <v>Taille-douce et héliographie</v>
          </cell>
        </row>
        <row r="5365">
          <cell r="B5365" t="str">
            <v>DR-000-4855</v>
          </cell>
          <cell r="C5365" t="str">
            <v>4848484552565353</v>
          </cell>
          <cell r="D5365" t="str">
            <v>000</v>
          </cell>
          <cell r="E5365">
            <v>4855</v>
          </cell>
          <cell r="F5365" t="str">
            <v>Timbres-poste</v>
          </cell>
          <cell r="G5365">
            <v>2019</v>
          </cell>
          <cell r="H5365" t="str">
            <v>Hôtel de Ville</v>
          </cell>
          <cell r="I5365" t="str">
            <v>Architecture, Les plus belle places de la ville de Louvain</v>
          </cell>
          <cell r="J5365">
            <v>2.9</v>
          </cell>
          <cell r="K5365">
            <v>1</v>
          </cell>
          <cell r="L5365">
            <v>0</v>
          </cell>
          <cell r="M5365">
            <v>0</v>
          </cell>
          <cell r="N5365">
            <v>2.9</v>
          </cell>
          <cell r="O5365">
            <v>0</v>
          </cell>
          <cell r="P5365">
            <v>0</v>
          </cell>
          <cell r="Q5365">
            <v>0</v>
          </cell>
          <cell r="S5365" t="str">
            <v>12½</v>
          </cell>
          <cell r="T5365" t="str">
            <v>(1)</v>
          </cell>
          <cell r="V5365" t="str">
            <v>Taille-douce et héliographie</v>
          </cell>
        </row>
        <row r="5366">
          <cell r="B5366" t="str">
            <v>DR-000-F4855</v>
          </cell>
          <cell r="C5366" t="str">
            <v>484848457052565353</v>
          </cell>
          <cell r="D5366" t="str">
            <v>000</v>
          </cell>
          <cell r="E5366" t="str">
            <v>F4855</v>
          </cell>
          <cell r="F5366" t="str">
            <v>Timbres-poste</v>
          </cell>
          <cell r="G5366">
            <v>2019</v>
          </cell>
          <cell r="H5366" t="str">
            <v>Architecture, Les plus belle places de la ville de Louvain</v>
          </cell>
          <cell r="I5366" t="str">
            <v>Architecture, Les plus belle places de la ville de Louvain</v>
          </cell>
          <cell r="J5366">
            <v>14.5</v>
          </cell>
          <cell r="K5366">
            <v>1</v>
          </cell>
          <cell r="L5366">
            <v>0</v>
          </cell>
          <cell r="M5366">
            <v>0</v>
          </cell>
          <cell r="N5366">
            <v>14.5</v>
          </cell>
          <cell r="O5366">
            <v>0</v>
          </cell>
          <cell r="P5366">
            <v>0</v>
          </cell>
          <cell r="Q5366">
            <v>0</v>
          </cell>
          <cell r="V5366" t="str">
            <v>Taille-douce et héliographie</v>
          </cell>
        </row>
        <row r="5367">
          <cell r="B5367" t="str">
            <v>DR-000-4856</v>
          </cell>
          <cell r="C5367" t="str">
            <v>4848484552565354</v>
          </cell>
          <cell r="D5367" t="str">
            <v>000</v>
          </cell>
          <cell r="E5367">
            <v>4856</v>
          </cell>
          <cell r="F5367" t="str">
            <v>Timbres-poste</v>
          </cell>
          <cell r="G5367">
            <v>2019</v>
          </cell>
          <cell r="H5367" t="str">
            <v>Hôtel de Ville</v>
          </cell>
          <cell r="I5367" t="str">
            <v>Architecture, Les plus belle places de la ville de Louvain</v>
          </cell>
          <cell r="J5367">
            <v>2.9</v>
          </cell>
          <cell r="K5367">
            <v>1</v>
          </cell>
          <cell r="L5367">
            <v>0</v>
          </cell>
          <cell r="M5367">
            <v>0</v>
          </cell>
          <cell r="N5367">
            <v>2.9</v>
          </cell>
          <cell r="O5367">
            <v>0</v>
          </cell>
          <cell r="P5367">
            <v>0</v>
          </cell>
          <cell r="Q5367">
            <v>0</v>
          </cell>
          <cell r="S5367" t="str">
            <v>12½</v>
          </cell>
          <cell r="T5367" t="str">
            <v>(1)</v>
          </cell>
          <cell r="V5367" t="str">
            <v>Taille-douce et héliographie</v>
          </cell>
        </row>
        <row r="5368">
          <cell r="B5368" t="str">
            <v>DR-000-4857</v>
          </cell>
          <cell r="C5368" t="str">
            <v>4848484552565355</v>
          </cell>
          <cell r="D5368" t="str">
            <v>000</v>
          </cell>
          <cell r="E5368">
            <v>4857</v>
          </cell>
          <cell r="F5368" t="str">
            <v>Timbres-poste</v>
          </cell>
          <cell r="G5368">
            <v>2019</v>
          </cell>
          <cell r="H5368" t="str">
            <v>Bibliothèque de l'Université</v>
          </cell>
          <cell r="I5368" t="str">
            <v>Architecture, Les plus belle places de la ville de Louvain</v>
          </cell>
          <cell r="J5368">
            <v>2.9</v>
          </cell>
          <cell r="K5368">
            <v>1</v>
          </cell>
          <cell r="L5368">
            <v>0</v>
          </cell>
          <cell r="M5368">
            <v>0</v>
          </cell>
          <cell r="N5368">
            <v>2.9</v>
          </cell>
          <cell r="O5368">
            <v>0</v>
          </cell>
          <cell r="P5368">
            <v>0</v>
          </cell>
          <cell r="Q5368">
            <v>0</v>
          </cell>
          <cell r="S5368" t="str">
            <v>12½</v>
          </cell>
          <cell r="T5368" t="str">
            <v>(1)</v>
          </cell>
          <cell r="V5368" t="str">
            <v>Taille-douce et héliographie</v>
          </cell>
        </row>
        <row r="5369">
          <cell r="B5369" t="str">
            <v>DR-000-4858</v>
          </cell>
          <cell r="C5369" t="str">
            <v>4848484552565356</v>
          </cell>
          <cell r="D5369" t="str">
            <v>000</v>
          </cell>
          <cell r="E5369">
            <v>4858</v>
          </cell>
          <cell r="F5369" t="str">
            <v>Timbres-poste</v>
          </cell>
          <cell r="G5369">
            <v>2019</v>
          </cell>
          <cell r="H5369" t="str">
            <v>Halle de l'Université</v>
          </cell>
          <cell r="I5369" t="str">
            <v>Architecture, Les plus belle places de la ville de Louvain</v>
          </cell>
          <cell r="J5369">
            <v>2.9</v>
          </cell>
          <cell r="K5369">
            <v>1</v>
          </cell>
          <cell r="L5369">
            <v>0</v>
          </cell>
          <cell r="M5369">
            <v>0</v>
          </cell>
          <cell r="N5369">
            <v>2.9</v>
          </cell>
          <cell r="O5369">
            <v>0</v>
          </cell>
          <cell r="P5369">
            <v>0</v>
          </cell>
          <cell r="Q5369">
            <v>0</v>
          </cell>
          <cell r="S5369" t="str">
            <v>12½</v>
          </cell>
          <cell r="T5369" t="str">
            <v>(1)</v>
          </cell>
          <cell r="V5369" t="str">
            <v>Taille-douce et héliographie</v>
          </cell>
        </row>
        <row r="5370">
          <cell r="B5370" t="str">
            <v>DR-000-4859</v>
          </cell>
          <cell r="C5370" t="str">
            <v>4848484552565357</v>
          </cell>
          <cell r="D5370" t="str">
            <v>000</v>
          </cell>
          <cell r="E5370">
            <v>4859</v>
          </cell>
          <cell r="F5370" t="str">
            <v>Timbres-poste</v>
          </cell>
          <cell r="G5370">
            <v>2019</v>
          </cell>
          <cell r="H5370" t="str">
            <v>Eglise Saint-Pierre</v>
          </cell>
          <cell r="I5370" t="str">
            <v>Architecture, Les plus belle places de la ville de Louvain</v>
          </cell>
          <cell r="J5370">
            <v>2.9</v>
          </cell>
          <cell r="K5370">
            <v>1</v>
          </cell>
          <cell r="L5370">
            <v>0</v>
          </cell>
          <cell r="M5370">
            <v>0</v>
          </cell>
          <cell r="N5370">
            <v>2.9</v>
          </cell>
          <cell r="O5370">
            <v>0</v>
          </cell>
          <cell r="P5370">
            <v>0</v>
          </cell>
          <cell r="Q5370">
            <v>0</v>
          </cell>
          <cell r="S5370" t="str">
            <v>12½</v>
          </cell>
          <cell r="T5370" t="str">
            <v>(1)</v>
          </cell>
          <cell r="V5370" t="str">
            <v>Taille-douce et héliographie</v>
          </cell>
        </row>
        <row r="5371">
          <cell r="B5371" t="str">
            <v>DR-000-4860</v>
          </cell>
          <cell r="C5371" t="str">
            <v>4848484552565448</v>
          </cell>
          <cell r="D5371" t="str">
            <v>000</v>
          </cell>
          <cell r="E5371">
            <v>4860</v>
          </cell>
          <cell r="F5371" t="str">
            <v>Timbres-poste</v>
          </cell>
          <cell r="G5371">
            <v>2019</v>
          </cell>
          <cell r="H5371" t="str">
            <v>Portrait (1572)</v>
          </cell>
          <cell r="I5371" t="str">
            <v>Personnalité. 450e anniversaire de la mort de Pieter Bruegel l'Acien (1525-1569)</v>
          </cell>
          <cell r="J5371">
            <v>6</v>
          </cell>
          <cell r="K5371">
            <v>1</v>
          </cell>
          <cell r="L5371">
            <v>0</v>
          </cell>
          <cell r="M5371">
            <v>0</v>
          </cell>
          <cell r="N5371">
            <v>6</v>
          </cell>
          <cell r="O5371">
            <v>0</v>
          </cell>
          <cell r="P5371">
            <v>0</v>
          </cell>
          <cell r="Q5371">
            <v>0</v>
          </cell>
          <cell r="S5371" t="str">
            <v>11¼</v>
          </cell>
          <cell r="T5371" t="str">
            <v>(2)</v>
          </cell>
          <cell r="V5371" t="str">
            <v>Taille-douce et héliographie</v>
          </cell>
        </row>
        <row r="5372">
          <cell r="B5372" t="str">
            <v>DR-000-F4860</v>
          </cell>
          <cell r="C5372" t="str">
            <v>484848457052565448</v>
          </cell>
          <cell r="D5372" t="str">
            <v>000</v>
          </cell>
          <cell r="E5372" t="str">
            <v>F4860</v>
          </cell>
          <cell r="F5372" t="str">
            <v>Timbres-poste</v>
          </cell>
          <cell r="G5372">
            <v>2019</v>
          </cell>
          <cell r="H5372" t="str">
            <v>Personnalité. 450e anniversaire de la mort de Pieter Bruegel l'Acien (1525-1569)</v>
          </cell>
          <cell r="I5372" t="str">
            <v>Personnalité. 450e anniversaire de la mort de Pieter Bruegel l'Acien (1525-1569)</v>
          </cell>
          <cell r="J5372">
            <v>30</v>
          </cell>
          <cell r="K5372">
            <v>1</v>
          </cell>
          <cell r="L5372">
            <v>0</v>
          </cell>
          <cell r="M5372">
            <v>0</v>
          </cell>
          <cell r="N5372">
            <v>30</v>
          </cell>
          <cell r="O5372">
            <v>0</v>
          </cell>
          <cell r="P5372">
            <v>0</v>
          </cell>
          <cell r="Q5372">
            <v>0</v>
          </cell>
          <cell r="S5372" t="str">
            <v>11¼</v>
          </cell>
          <cell r="T5372" t="str">
            <v>(2)</v>
          </cell>
          <cell r="V5372" t="str">
            <v>Taille-douce et héliographie</v>
          </cell>
        </row>
        <row r="5373">
          <cell r="B5373" t="str">
            <v>DR-000-4861</v>
          </cell>
          <cell r="C5373" t="str">
            <v>4848484552565449</v>
          </cell>
          <cell r="D5373" t="str">
            <v>000</v>
          </cell>
          <cell r="E5373">
            <v>4861</v>
          </cell>
          <cell r="F5373" t="str">
            <v>Timbres-poste</v>
          </cell>
          <cell r="G5373">
            <v>2019</v>
          </cell>
          <cell r="H5373" t="str">
            <v>"Margot la fole"</v>
          </cell>
          <cell r="I5373" t="str">
            <v>Personnalité. 450e anniversaire de la mort de Pieter Bruegel l'Acien (1525-1569)</v>
          </cell>
          <cell r="J5373">
            <v>6</v>
          </cell>
          <cell r="K5373">
            <v>1</v>
          </cell>
          <cell r="L5373">
            <v>0</v>
          </cell>
          <cell r="M5373">
            <v>0</v>
          </cell>
          <cell r="N5373">
            <v>6</v>
          </cell>
          <cell r="O5373">
            <v>0</v>
          </cell>
          <cell r="P5373">
            <v>0</v>
          </cell>
          <cell r="Q5373">
            <v>0</v>
          </cell>
          <cell r="S5373" t="str">
            <v>11¼</v>
          </cell>
          <cell r="T5373" t="str">
            <v>(2)</v>
          </cell>
          <cell r="V5373" t="str">
            <v>Taille-douce et héliographie</v>
          </cell>
        </row>
        <row r="5374">
          <cell r="B5374" t="str">
            <v>DR-000-4862</v>
          </cell>
          <cell r="C5374" t="str">
            <v>4848484552565450</v>
          </cell>
          <cell r="D5374" t="str">
            <v>000</v>
          </cell>
          <cell r="E5374">
            <v>4862</v>
          </cell>
          <cell r="F5374" t="str">
            <v>Timbres-poste</v>
          </cell>
          <cell r="G5374">
            <v>2019</v>
          </cell>
          <cell r="H5374" t="str">
            <v>"paysage d'hiver avec patineurs et trappe aux oiseaux"</v>
          </cell>
          <cell r="I5374" t="str">
            <v>Personnalité. 450e anniversaire de la mort de Pieter Bruegel l'Acien (1525-1569)</v>
          </cell>
          <cell r="J5374">
            <v>6</v>
          </cell>
          <cell r="K5374">
            <v>1</v>
          </cell>
          <cell r="L5374">
            <v>0</v>
          </cell>
          <cell r="M5374">
            <v>0</v>
          </cell>
          <cell r="N5374">
            <v>6</v>
          </cell>
          <cell r="O5374">
            <v>0</v>
          </cell>
          <cell r="P5374">
            <v>0</v>
          </cell>
          <cell r="Q5374">
            <v>0</v>
          </cell>
          <cell r="S5374" t="str">
            <v>11¼</v>
          </cell>
          <cell r="T5374" t="str">
            <v>(2)</v>
          </cell>
          <cell r="V5374" t="str">
            <v>Taille-douce et héliographie</v>
          </cell>
        </row>
        <row r="5375">
          <cell r="B5375" t="str">
            <v>DR-000-4863</v>
          </cell>
          <cell r="C5375" t="str">
            <v>4848484552565451</v>
          </cell>
          <cell r="D5375" t="str">
            <v>000</v>
          </cell>
          <cell r="E5375">
            <v>4863</v>
          </cell>
          <cell r="F5375" t="str">
            <v>Timbres-poste</v>
          </cell>
          <cell r="G5375">
            <v>2019</v>
          </cell>
          <cell r="H5375" t="str">
            <v>"La chute des anges rebelles"</v>
          </cell>
          <cell r="I5375" t="str">
            <v>Personnalité. 450e anniversaire de la mort de Pieter Bruegel l'Acien (1525-1569)</v>
          </cell>
          <cell r="J5375">
            <v>6</v>
          </cell>
          <cell r="K5375">
            <v>1</v>
          </cell>
          <cell r="L5375">
            <v>0</v>
          </cell>
          <cell r="M5375">
            <v>0</v>
          </cell>
          <cell r="N5375">
            <v>6</v>
          </cell>
          <cell r="O5375">
            <v>0</v>
          </cell>
          <cell r="P5375">
            <v>0</v>
          </cell>
          <cell r="Q5375">
            <v>0</v>
          </cell>
          <cell r="S5375" t="str">
            <v>11¼</v>
          </cell>
          <cell r="T5375" t="str">
            <v>(2)</v>
          </cell>
          <cell r="V5375" t="str">
            <v>Taille-douce et héliographie</v>
          </cell>
        </row>
        <row r="5376">
          <cell r="B5376" t="str">
            <v>DR-000-4864</v>
          </cell>
          <cell r="C5376" t="str">
            <v>4848484552565452</v>
          </cell>
          <cell r="D5376" t="str">
            <v>000</v>
          </cell>
          <cell r="E5376">
            <v>4864</v>
          </cell>
          <cell r="F5376" t="str">
            <v>Timbres-poste</v>
          </cell>
          <cell r="G5376">
            <v>2019</v>
          </cell>
          <cell r="H5376" t="str">
            <v>"Le dénombrement de Béthléem"</v>
          </cell>
          <cell r="I5376" t="str">
            <v>Personnalité. 450e anniversaire de la mort de Pieter Bruegel l'Acien (1525-1569)</v>
          </cell>
          <cell r="J5376">
            <v>6</v>
          </cell>
          <cell r="K5376">
            <v>1</v>
          </cell>
          <cell r="L5376">
            <v>0</v>
          </cell>
          <cell r="M5376">
            <v>0</v>
          </cell>
          <cell r="N5376">
            <v>6</v>
          </cell>
          <cell r="O5376">
            <v>0</v>
          </cell>
          <cell r="P5376">
            <v>0</v>
          </cell>
          <cell r="Q5376">
            <v>0</v>
          </cell>
          <cell r="S5376" t="str">
            <v>11¼</v>
          </cell>
          <cell r="T5376" t="str">
            <v>(2)</v>
          </cell>
          <cell r="V5376" t="str">
            <v>Taille-douce et héliographie</v>
          </cell>
        </row>
        <row r="5377">
          <cell r="B5377" t="str">
            <v>DR-000-4865</v>
          </cell>
          <cell r="C5377" t="str">
            <v>4848484552565453</v>
          </cell>
          <cell r="D5377" t="str">
            <v>000</v>
          </cell>
          <cell r="E5377">
            <v>4865</v>
          </cell>
          <cell r="F5377" t="str">
            <v>Timbres-poste</v>
          </cell>
          <cell r="G5377">
            <v>2019</v>
          </cell>
          <cell r="H5377" t="str">
            <v>La diversité fait la force</v>
          </cell>
          <cell r="I5377" t="str">
            <v>La diversité fait la force</v>
          </cell>
          <cell r="J5377">
            <v>6</v>
          </cell>
          <cell r="K5377">
            <v>1</v>
          </cell>
          <cell r="L5377">
            <v>0</v>
          </cell>
          <cell r="M5377">
            <v>0</v>
          </cell>
          <cell r="N5377">
            <v>3.6</v>
          </cell>
          <cell r="O5377">
            <v>0</v>
          </cell>
          <cell r="P5377">
            <v>0</v>
          </cell>
          <cell r="Q5377">
            <v>0</v>
          </cell>
          <cell r="S5377">
            <v>12</v>
          </cell>
          <cell r="T5377" t="str">
            <v>(2)</v>
          </cell>
          <cell r="V5377" t="str">
            <v>offset</v>
          </cell>
        </row>
        <row r="5378">
          <cell r="B5378" t="str">
            <v>DR-000-4866</v>
          </cell>
          <cell r="C5378" t="str">
            <v>4848484552565454</v>
          </cell>
          <cell r="D5378" t="str">
            <v>000</v>
          </cell>
          <cell r="E5378">
            <v>4866</v>
          </cell>
          <cell r="F5378" t="str">
            <v>Timbres-poste</v>
          </cell>
          <cell r="G5378">
            <v>2019</v>
          </cell>
          <cell r="H5378" t="str">
            <v xml:space="preserve">Autoportrait       </v>
          </cell>
          <cell r="I5378" t="str">
            <v>Personnalité. Rinus Van de Velde</v>
          </cell>
          <cell r="J5378">
            <v>2.9</v>
          </cell>
          <cell r="K5378">
            <v>1</v>
          </cell>
          <cell r="L5378">
            <v>0</v>
          </cell>
          <cell r="M5378">
            <v>0</v>
          </cell>
          <cell r="N5378">
            <v>1.7</v>
          </cell>
          <cell r="O5378">
            <v>0</v>
          </cell>
          <cell r="P5378">
            <v>0</v>
          </cell>
          <cell r="Q5378">
            <v>0</v>
          </cell>
          <cell r="S5378" t="str">
            <v>11½</v>
          </cell>
          <cell r="T5378" t="str">
            <v>(1)</v>
          </cell>
          <cell r="V5378" t="str">
            <v>offset</v>
          </cell>
        </row>
        <row r="5379">
          <cell r="B5379" t="str">
            <v>DR-000-4867</v>
          </cell>
          <cell r="C5379" t="str">
            <v>4848484552565455</v>
          </cell>
          <cell r="D5379" t="str">
            <v>000</v>
          </cell>
          <cell r="E5379" t="str">
            <v>4867</v>
          </cell>
          <cell r="F5379" t="str">
            <v>Timbres-poste</v>
          </cell>
          <cell r="G5379">
            <v>2019</v>
          </cell>
          <cell r="H5379" t="str">
            <v>(1 World) Ferrari 250 TR60 (1960 - Paul Frère et Olivier Gendebien)</v>
          </cell>
          <cell r="I5379" t="str">
            <v>Sport Mécanique. Voitures vaiqueurs des 24h du Mans</v>
          </cell>
          <cell r="J5379">
            <v>5</v>
          </cell>
          <cell r="K5379">
            <v>1</v>
          </cell>
          <cell r="L5379">
            <v>0</v>
          </cell>
          <cell r="M5379">
            <v>0</v>
          </cell>
          <cell r="N5379">
            <v>5</v>
          </cell>
          <cell r="O5379">
            <v>0</v>
          </cell>
          <cell r="P5379">
            <v>0</v>
          </cell>
          <cell r="Q5379">
            <v>0</v>
          </cell>
          <cell r="S5379" t="str">
            <v>11¾</v>
          </cell>
          <cell r="T5379" t="str">
            <v>(1 World)</v>
          </cell>
          <cell r="V5379" t="str">
            <v>Taille-douce et héliogravure</v>
          </cell>
        </row>
        <row r="5380">
          <cell r="B5380" t="str">
            <v>DR-000-F4867</v>
          </cell>
          <cell r="C5380" t="str">
            <v>484848457052565455</v>
          </cell>
          <cell r="D5380" t="str">
            <v>000</v>
          </cell>
          <cell r="E5380" t="str">
            <v>F4867</v>
          </cell>
          <cell r="F5380" t="str">
            <v>Timbres-poste</v>
          </cell>
          <cell r="G5380">
            <v>2019</v>
          </cell>
          <cell r="H5380" t="str">
            <v>Feuille "Sport Mécanique. Voitures vaiqueurs des 24h du Mans"</v>
          </cell>
          <cell r="I5380" t="str">
            <v>Sport Mécanique. Voitures vaiqueurs des 24h du Mans</v>
          </cell>
          <cell r="J5380">
            <v>25</v>
          </cell>
          <cell r="K5380">
            <v>1</v>
          </cell>
          <cell r="L5380">
            <v>0</v>
          </cell>
          <cell r="M5380">
            <v>0</v>
          </cell>
          <cell r="N5380">
            <v>25</v>
          </cell>
          <cell r="O5380">
            <v>0</v>
          </cell>
          <cell r="P5380">
            <v>0</v>
          </cell>
          <cell r="Q5380">
            <v>0</v>
          </cell>
          <cell r="S5380" t="str">
            <v>11¾</v>
          </cell>
          <cell r="V5380" t="str">
            <v>Taille-douce et héliogravure</v>
          </cell>
        </row>
        <row r="5381">
          <cell r="B5381" t="str">
            <v>DR-000-4868</v>
          </cell>
          <cell r="C5381" t="str">
            <v>4848484552565456</v>
          </cell>
          <cell r="D5381" t="str">
            <v>000</v>
          </cell>
          <cell r="E5381" t="str">
            <v>4868</v>
          </cell>
          <cell r="F5381" t="str">
            <v>Timbres-poste</v>
          </cell>
          <cell r="G5381">
            <v>2019</v>
          </cell>
          <cell r="H5381" t="str">
            <v>(1 World) Ferrari 250 TR58 (1958 - Olivier Gendebien)</v>
          </cell>
          <cell r="I5381" t="str">
            <v>Sport Mécanique. Voitures vaiqueurs des 24h du Mans</v>
          </cell>
          <cell r="J5381">
            <v>5</v>
          </cell>
          <cell r="K5381">
            <v>1</v>
          </cell>
          <cell r="L5381">
            <v>0</v>
          </cell>
          <cell r="M5381">
            <v>0</v>
          </cell>
          <cell r="N5381">
            <v>5</v>
          </cell>
          <cell r="O5381">
            <v>0</v>
          </cell>
          <cell r="P5381">
            <v>0</v>
          </cell>
          <cell r="Q5381">
            <v>0</v>
          </cell>
          <cell r="S5381" t="str">
            <v>11¾</v>
          </cell>
          <cell r="T5381" t="str">
            <v>(1 World)</v>
          </cell>
          <cell r="V5381" t="str">
            <v>Taille-douce et héliogravure</v>
          </cell>
        </row>
        <row r="5382">
          <cell r="B5382" t="str">
            <v>DR-000-4869</v>
          </cell>
          <cell r="C5382" t="str">
            <v>4848484552565457</v>
          </cell>
          <cell r="D5382" t="str">
            <v>000</v>
          </cell>
          <cell r="E5382" t="str">
            <v>4869</v>
          </cell>
          <cell r="F5382" t="str">
            <v>Timbres-poste</v>
          </cell>
          <cell r="G5382">
            <v>2019</v>
          </cell>
          <cell r="H5382" t="str">
            <v>(1 World) Type Ford GT40 (1968 - Lucien Bianchi)</v>
          </cell>
          <cell r="I5382" t="str">
            <v>Sport Mécanique. Voitures vaiqueurs des 24h du Mans</v>
          </cell>
          <cell r="J5382">
            <v>5</v>
          </cell>
          <cell r="K5382">
            <v>1</v>
          </cell>
          <cell r="L5382">
            <v>0</v>
          </cell>
          <cell r="M5382">
            <v>0</v>
          </cell>
          <cell r="N5382">
            <v>5</v>
          </cell>
          <cell r="O5382">
            <v>0</v>
          </cell>
          <cell r="P5382">
            <v>0</v>
          </cell>
          <cell r="Q5382">
            <v>0</v>
          </cell>
          <cell r="S5382" t="str">
            <v>11¾</v>
          </cell>
          <cell r="T5382" t="str">
            <v>(1 World)</v>
          </cell>
          <cell r="V5382" t="str">
            <v>Taille-douce et héliogravure</v>
          </cell>
        </row>
        <row r="5383">
          <cell r="B5383" t="str">
            <v>DR-000-4870</v>
          </cell>
          <cell r="C5383" t="str">
            <v>4848484552565548</v>
          </cell>
          <cell r="D5383" t="str">
            <v>000</v>
          </cell>
          <cell r="E5383" t="str">
            <v>4870</v>
          </cell>
          <cell r="F5383" t="str">
            <v>Timbres-poste</v>
          </cell>
          <cell r="G5383">
            <v>2019</v>
          </cell>
          <cell r="H5383" t="str">
            <v>(1 World) Mazda 787D (1991 - Bertrand Gachot)</v>
          </cell>
          <cell r="I5383" t="str">
            <v>Sport Mécanique. Voitures vaiqueurs des 24h du Mans</v>
          </cell>
          <cell r="J5383">
            <v>5</v>
          </cell>
          <cell r="K5383">
            <v>1</v>
          </cell>
          <cell r="L5383">
            <v>0</v>
          </cell>
          <cell r="M5383">
            <v>0</v>
          </cell>
          <cell r="N5383">
            <v>5</v>
          </cell>
          <cell r="O5383">
            <v>0</v>
          </cell>
          <cell r="P5383">
            <v>0</v>
          </cell>
          <cell r="Q5383">
            <v>0</v>
          </cell>
          <cell r="S5383" t="str">
            <v>11¾</v>
          </cell>
          <cell r="T5383" t="str">
            <v>(1 World)</v>
          </cell>
          <cell r="V5383" t="str">
            <v>Taille-douce et héliogravure</v>
          </cell>
        </row>
        <row r="5384">
          <cell r="B5384" t="str">
            <v>DR-000-4871</v>
          </cell>
          <cell r="C5384" t="str">
            <v>4848484552565549</v>
          </cell>
          <cell r="D5384" t="str">
            <v>000</v>
          </cell>
          <cell r="E5384" t="str">
            <v>4871</v>
          </cell>
          <cell r="F5384" t="str">
            <v>Timbres-poste</v>
          </cell>
          <cell r="G5384">
            <v>2019</v>
          </cell>
          <cell r="H5384" t="str">
            <v>(1 World) Porsche 956 (1982 - Jacky Ickx)</v>
          </cell>
          <cell r="I5384" t="str">
            <v>Sport Mécanique. Voitures vaiqueurs des 24h du Mans</v>
          </cell>
          <cell r="J5384">
            <v>5</v>
          </cell>
          <cell r="K5384">
            <v>1</v>
          </cell>
          <cell r="L5384">
            <v>0</v>
          </cell>
          <cell r="M5384">
            <v>0</v>
          </cell>
          <cell r="N5384">
            <v>5</v>
          </cell>
          <cell r="O5384">
            <v>0</v>
          </cell>
          <cell r="P5384">
            <v>0</v>
          </cell>
          <cell r="Q5384">
            <v>0</v>
          </cell>
          <cell r="S5384" t="str">
            <v>11¾</v>
          </cell>
          <cell r="T5384" t="str">
            <v>(1 World)</v>
          </cell>
          <cell r="V5384" t="str">
            <v>Taille-douce et héliogravure</v>
          </cell>
        </row>
        <row r="5385">
          <cell r="B5385" t="str">
            <v>DR-000-4872</v>
          </cell>
          <cell r="C5385" t="str">
            <v>4848484552565550</v>
          </cell>
          <cell r="D5385" t="str">
            <v>000</v>
          </cell>
          <cell r="E5385">
            <v>4872</v>
          </cell>
          <cell r="F5385" t="str">
            <v>Timbres-poste</v>
          </cell>
          <cell r="G5385">
            <v>2019</v>
          </cell>
          <cell r="H5385" t="str">
            <v>(1 World) Des religieuses acceuillant des soldats américains (Mons - 02/09/1944)</v>
          </cell>
          <cell r="I5385" t="str">
            <v>75e anniversaire de la Libération de la Belgique.</v>
          </cell>
          <cell r="J5385">
            <v>5</v>
          </cell>
          <cell r="K5385">
            <v>1</v>
          </cell>
          <cell r="L5385">
            <v>0</v>
          </cell>
          <cell r="M5385">
            <v>0</v>
          </cell>
          <cell r="N5385">
            <v>5</v>
          </cell>
          <cell r="O5385">
            <v>0</v>
          </cell>
          <cell r="P5385">
            <v>0</v>
          </cell>
          <cell r="Q5385">
            <v>0</v>
          </cell>
          <cell r="S5385" t="str">
            <v>12¼</v>
          </cell>
          <cell r="T5385" t="str">
            <v>(1 World)</v>
          </cell>
          <cell r="V5385" t="str">
            <v>offset</v>
          </cell>
        </row>
        <row r="5386">
          <cell r="B5386" t="str">
            <v>DR-000-F4872</v>
          </cell>
          <cell r="C5386" t="str">
            <v>484848457052565550</v>
          </cell>
          <cell r="D5386" t="str">
            <v>000</v>
          </cell>
          <cell r="E5386" t="str">
            <v>F4872</v>
          </cell>
          <cell r="F5386" t="str">
            <v>Timbres-poste</v>
          </cell>
          <cell r="G5386">
            <v>2019</v>
          </cell>
          <cell r="H5386" t="str">
            <v>Feuille "'75e anniversaire de la Libération de la Belgique."</v>
          </cell>
          <cell r="I5386" t="str">
            <v>75e anniversaire de la Libération de la Belgique.</v>
          </cell>
          <cell r="J5386">
            <v>25</v>
          </cell>
          <cell r="K5386">
            <v>1</v>
          </cell>
          <cell r="L5386">
            <v>0</v>
          </cell>
          <cell r="M5386">
            <v>0</v>
          </cell>
          <cell r="N5386">
            <v>25</v>
          </cell>
          <cell r="O5386">
            <v>0</v>
          </cell>
          <cell r="P5386">
            <v>0</v>
          </cell>
          <cell r="Q5386">
            <v>0</v>
          </cell>
          <cell r="S5386" t="str">
            <v>12¼</v>
          </cell>
          <cell r="T5386" t="str">
            <v>(1 World)</v>
          </cell>
          <cell r="V5386" t="str">
            <v>offset</v>
          </cell>
        </row>
        <row r="5387">
          <cell r="B5387" t="str">
            <v>DR-000-4873</v>
          </cell>
          <cell r="C5387" t="str">
            <v>4848484552565551</v>
          </cell>
          <cell r="D5387" t="str">
            <v>000</v>
          </cell>
          <cell r="E5387">
            <v>4873</v>
          </cell>
          <cell r="F5387" t="str">
            <v>Timbres-poste</v>
          </cell>
          <cell r="G5387">
            <v>2019</v>
          </cell>
          <cell r="H5387" t="str">
            <v>(1 World) "Big Red One" dans la zone de la triple frontière (Cantons de l'Est - 13/09/1944)</v>
          </cell>
          <cell r="I5387" t="str">
            <v>75e anniversaire de la Libération de la Belgique.</v>
          </cell>
          <cell r="J5387">
            <v>5</v>
          </cell>
          <cell r="K5387">
            <v>1</v>
          </cell>
          <cell r="L5387">
            <v>0</v>
          </cell>
          <cell r="M5387">
            <v>0</v>
          </cell>
          <cell r="N5387">
            <v>5</v>
          </cell>
          <cell r="O5387">
            <v>0</v>
          </cell>
          <cell r="P5387">
            <v>0</v>
          </cell>
          <cell r="Q5387">
            <v>0</v>
          </cell>
          <cell r="S5387" t="str">
            <v>12¼</v>
          </cell>
          <cell r="T5387" t="str">
            <v>(1 World)</v>
          </cell>
          <cell r="V5387" t="str">
            <v>offset</v>
          </cell>
        </row>
        <row r="5388">
          <cell r="B5388" t="str">
            <v>DR-000-4874</v>
          </cell>
          <cell r="C5388" t="str">
            <v>4848484552565552</v>
          </cell>
          <cell r="D5388" t="str">
            <v>000</v>
          </cell>
          <cell r="E5388">
            <v>4874</v>
          </cell>
          <cell r="F5388" t="str">
            <v>Timbres-poste</v>
          </cell>
          <cell r="G5388">
            <v>2019</v>
          </cell>
          <cell r="H5388" t="str">
            <v>(1 World) Rencontre entre des membres de la Brigade Piron et ddes soldats américains (Septembre 1944)</v>
          </cell>
          <cell r="I5388" t="str">
            <v>75e anniversaire de la Libération de la Belgique.</v>
          </cell>
          <cell r="J5388">
            <v>5</v>
          </cell>
          <cell r="K5388">
            <v>1</v>
          </cell>
          <cell r="L5388">
            <v>0</v>
          </cell>
          <cell r="M5388">
            <v>0</v>
          </cell>
          <cell r="N5388">
            <v>5</v>
          </cell>
          <cell r="O5388">
            <v>0</v>
          </cell>
          <cell r="P5388">
            <v>0</v>
          </cell>
          <cell r="Q5388">
            <v>0</v>
          </cell>
          <cell r="S5388" t="str">
            <v>12¼</v>
          </cell>
          <cell r="T5388" t="str">
            <v>(1 World)</v>
          </cell>
          <cell r="V5388" t="str">
            <v>offset</v>
          </cell>
        </row>
        <row r="5389">
          <cell r="B5389" t="str">
            <v>DR-000-4875</v>
          </cell>
          <cell r="C5389" t="str">
            <v>4848484552565553</v>
          </cell>
          <cell r="D5389" t="str">
            <v>000</v>
          </cell>
          <cell r="E5389">
            <v>4875</v>
          </cell>
          <cell r="F5389" t="str">
            <v>Timbres-poste</v>
          </cell>
          <cell r="G5389">
            <v>2019</v>
          </cell>
          <cell r="H5389" t="str">
            <v>(1 World) Bataille des Ardennes (Bastogne - Hiver 1944/1945)</v>
          </cell>
          <cell r="I5389" t="str">
            <v>75e anniversaire de la Libération de la Belgique.</v>
          </cell>
          <cell r="J5389">
            <v>5</v>
          </cell>
          <cell r="K5389">
            <v>1</v>
          </cell>
          <cell r="L5389">
            <v>0</v>
          </cell>
          <cell r="M5389">
            <v>0</v>
          </cell>
          <cell r="N5389">
            <v>5</v>
          </cell>
          <cell r="O5389">
            <v>0</v>
          </cell>
          <cell r="P5389">
            <v>0</v>
          </cell>
          <cell r="Q5389">
            <v>0</v>
          </cell>
          <cell r="S5389" t="str">
            <v>12¼</v>
          </cell>
          <cell r="T5389" t="str">
            <v>(1 World)</v>
          </cell>
          <cell r="V5389" t="str">
            <v>offset</v>
          </cell>
        </row>
        <row r="5390">
          <cell r="B5390" t="str">
            <v>DR-000-4876</v>
          </cell>
          <cell r="C5390" t="str">
            <v>4848484552565554</v>
          </cell>
          <cell r="D5390" t="str">
            <v>000</v>
          </cell>
          <cell r="E5390">
            <v>4876</v>
          </cell>
          <cell r="F5390" t="str">
            <v>Timbres-poste</v>
          </cell>
          <cell r="G5390">
            <v>2019</v>
          </cell>
          <cell r="H5390" t="str">
            <v>(1 World) Attaques de V1 (Anvers  04/12/1944)</v>
          </cell>
          <cell r="I5390" t="str">
            <v>75e anniversaire de la Libération de la Belgique.</v>
          </cell>
          <cell r="J5390">
            <v>5</v>
          </cell>
          <cell r="K5390">
            <v>1</v>
          </cell>
          <cell r="L5390">
            <v>0</v>
          </cell>
          <cell r="M5390">
            <v>0</v>
          </cell>
          <cell r="N5390">
            <v>5</v>
          </cell>
          <cell r="O5390">
            <v>0</v>
          </cell>
          <cell r="P5390">
            <v>0</v>
          </cell>
          <cell r="Q5390">
            <v>0</v>
          </cell>
          <cell r="S5390" t="str">
            <v>12¼</v>
          </cell>
          <cell r="T5390" t="str">
            <v>(1 World)</v>
          </cell>
          <cell r="V5390" t="str">
            <v>offset</v>
          </cell>
        </row>
        <row r="5391">
          <cell r="B5391" t="str">
            <v>DR-000-4882</v>
          </cell>
          <cell r="C5391" t="str">
            <v>4848484552565650</v>
          </cell>
          <cell r="D5391" t="str">
            <v>000</v>
          </cell>
          <cell r="E5391">
            <v>4882</v>
          </cell>
          <cell r="F5391" t="str">
            <v>Timbres-poste</v>
          </cell>
          <cell r="G5391">
            <v>2019</v>
          </cell>
          <cell r="H5391" t="str">
            <v>18e anniversaire de S.A.R. la princesse Elisabeth (2001 -), duchesse de Brabant. Portrait</v>
          </cell>
          <cell r="I5391" t="str">
            <v>Personnalité</v>
          </cell>
          <cell r="J5391">
            <v>6</v>
          </cell>
          <cell r="K5391">
            <v>1</v>
          </cell>
          <cell r="L5391">
            <v>0</v>
          </cell>
          <cell r="M5391">
            <v>0</v>
          </cell>
          <cell r="N5391">
            <v>3.6</v>
          </cell>
          <cell r="O5391">
            <v>0</v>
          </cell>
          <cell r="P5391">
            <v>0</v>
          </cell>
          <cell r="Q5391">
            <v>0</v>
          </cell>
          <cell r="S5391">
            <v>12</v>
          </cell>
          <cell r="T5391" t="str">
            <v>(2)</v>
          </cell>
          <cell r="V5391" t="str">
            <v>offset</v>
          </cell>
        </row>
        <row r="5392">
          <cell r="B5392" t="str">
            <v>DR-000-4883</v>
          </cell>
          <cell r="C5392" t="str">
            <v>4848484552565651</v>
          </cell>
          <cell r="D5392" t="str">
            <v>000</v>
          </cell>
          <cell r="E5392">
            <v>4883</v>
          </cell>
          <cell r="F5392" t="str">
            <v>Timbres-poste</v>
          </cell>
          <cell r="G5392">
            <v>2019</v>
          </cell>
          <cell r="H5392" t="str">
            <v>Naissance de Jésus (collégiale Notre-Dame de Ddinant).</v>
          </cell>
          <cell r="I5392" t="str">
            <v>Noël Détails de vitraux représentant l'histoire de Noël.</v>
          </cell>
          <cell r="J5392">
            <v>3</v>
          </cell>
          <cell r="K5392">
            <v>1</v>
          </cell>
          <cell r="L5392">
            <v>0</v>
          </cell>
          <cell r="M5392">
            <v>0</v>
          </cell>
          <cell r="N5392">
            <v>1.8</v>
          </cell>
          <cell r="O5392">
            <v>0</v>
          </cell>
          <cell r="P5392">
            <v>0</v>
          </cell>
          <cell r="Q5392">
            <v>0</v>
          </cell>
          <cell r="S5392" t="str">
            <v>10 sur 2 ou 3 côtés</v>
          </cell>
          <cell r="T5392" t="str">
            <v>(1)</v>
          </cell>
          <cell r="U5392" t="str">
            <v>Autoadhésif</v>
          </cell>
          <cell r="V5392" t="str">
            <v>offset</v>
          </cell>
        </row>
        <row r="5393">
          <cell r="B5393" t="str">
            <v>DR-000-4884</v>
          </cell>
          <cell r="C5393" t="str">
            <v>4848484552565652</v>
          </cell>
          <cell r="D5393" t="str">
            <v>000</v>
          </cell>
          <cell r="E5393">
            <v>4884</v>
          </cell>
          <cell r="F5393" t="str">
            <v>Timbres-poste</v>
          </cell>
          <cell r="G5393">
            <v>2019</v>
          </cell>
          <cell r="H5393" t="str">
            <v>Vierge et l'Enfant (église Saint-nicolas de Gand).</v>
          </cell>
          <cell r="I5393" t="str">
            <v>Noël Détails de vitraux représentant l'histoire de Noël.</v>
          </cell>
          <cell r="J5393">
            <v>4.4000000000000004</v>
          </cell>
          <cell r="K5393">
            <v>1</v>
          </cell>
          <cell r="L5393">
            <v>0</v>
          </cell>
          <cell r="M5393">
            <v>0</v>
          </cell>
          <cell r="N5393">
            <v>2.6</v>
          </cell>
          <cell r="O5393">
            <v>0</v>
          </cell>
          <cell r="P5393">
            <v>0</v>
          </cell>
          <cell r="Q5393">
            <v>0</v>
          </cell>
          <cell r="S5393" t="str">
            <v>10 sur 2 ou 3 côtés</v>
          </cell>
          <cell r="T5393" t="str">
            <v>(1 Europe)</v>
          </cell>
          <cell r="U5393" t="str">
            <v>Autoadhésif</v>
          </cell>
          <cell r="V5393" t="str">
            <v>offset</v>
          </cell>
        </row>
        <row r="5394">
          <cell r="B5394" t="str">
            <v>DR-000-4885</v>
          </cell>
          <cell r="C5394" t="str">
            <v>4848484552565653</v>
          </cell>
          <cell r="D5394" t="str">
            <v>000</v>
          </cell>
          <cell r="E5394">
            <v>4885</v>
          </cell>
          <cell r="F5394" t="str">
            <v>Timbres-poste</v>
          </cell>
          <cell r="G5394">
            <v>2019</v>
          </cell>
          <cell r="H5394" t="str">
            <v>(1) Représentation de l'évolution graphique des personnages Bob et Bobette à travers des couvertures d'album</v>
          </cell>
          <cell r="I5394" t="str">
            <v>Philatélie de la jeunesse. Bande-dessinée 75e annivairsaire de Bob et Bobette</v>
          </cell>
          <cell r="J5394">
            <v>2.9</v>
          </cell>
          <cell r="K5394">
            <v>1</v>
          </cell>
          <cell r="L5394">
            <v>0</v>
          </cell>
          <cell r="M5394">
            <v>0</v>
          </cell>
          <cell r="N5394">
            <v>2</v>
          </cell>
          <cell r="O5394">
            <v>0</v>
          </cell>
          <cell r="P5394">
            <v>0</v>
          </cell>
          <cell r="Q5394">
            <v>0</v>
          </cell>
          <cell r="S5394">
            <v>12</v>
          </cell>
          <cell r="T5394" t="str">
            <v>(1)</v>
          </cell>
          <cell r="V5394" t="str">
            <v>offset</v>
          </cell>
        </row>
        <row r="5395">
          <cell r="B5395" t="str">
            <v>DR-000-4886</v>
          </cell>
          <cell r="C5395" t="str">
            <v>4848484552565654</v>
          </cell>
          <cell r="D5395" t="str">
            <v>000</v>
          </cell>
          <cell r="E5395">
            <v>4886</v>
          </cell>
          <cell r="F5395" t="str">
            <v>Timbres-poste</v>
          </cell>
          <cell r="G5395">
            <v>2019</v>
          </cell>
          <cell r="H5395" t="str">
            <v>(1) Représentation de l'évolution graphique des personnages Bob et Bobette à travers des couvertures d'album</v>
          </cell>
          <cell r="I5395" t="str">
            <v>Philatélie de la jeunesse. Bande-dessinée 75e annivairsaire de Bob et Bobette</v>
          </cell>
          <cell r="J5395">
            <v>2.9</v>
          </cell>
          <cell r="K5395">
            <v>1</v>
          </cell>
          <cell r="L5395">
            <v>0</v>
          </cell>
          <cell r="M5395">
            <v>0</v>
          </cell>
          <cell r="N5395">
            <v>2</v>
          </cell>
          <cell r="O5395">
            <v>0</v>
          </cell>
          <cell r="P5395">
            <v>0</v>
          </cell>
          <cell r="Q5395">
            <v>0</v>
          </cell>
          <cell r="S5395">
            <v>12</v>
          </cell>
          <cell r="T5395" t="str">
            <v>(1)</v>
          </cell>
          <cell r="V5395" t="str">
            <v>offset</v>
          </cell>
        </row>
        <row r="5396">
          <cell r="B5396" t="str">
            <v>DR-000-4887</v>
          </cell>
          <cell r="C5396" t="str">
            <v>4848484552565655</v>
          </cell>
          <cell r="D5396" t="str">
            <v>000</v>
          </cell>
          <cell r="E5396">
            <v>4887</v>
          </cell>
          <cell r="F5396" t="str">
            <v>Timbres-poste</v>
          </cell>
          <cell r="G5396">
            <v>2019</v>
          </cell>
          <cell r="H5396" t="str">
            <v>(1) Représentation de l'évolution graphique des personnages Bob et Bobette à travers des couvertures d'album</v>
          </cell>
          <cell r="I5396" t="str">
            <v>Philatélie de la jeunesse. Bande-dessinée 75e annivairsaire de Bob et Bobette</v>
          </cell>
          <cell r="J5396">
            <v>2.9</v>
          </cell>
          <cell r="K5396">
            <v>1</v>
          </cell>
          <cell r="L5396">
            <v>0</v>
          </cell>
          <cell r="M5396">
            <v>0</v>
          </cell>
          <cell r="N5396">
            <v>2</v>
          </cell>
          <cell r="O5396">
            <v>0</v>
          </cell>
          <cell r="P5396">
            <v>0</v>
          </cell>
          <cell r="Q5396">
            <v>0</v>
          </cell>
          <cell r="S5396">
            <v>12</v>
          </cell>
          <cell r="T5396" t="str">
            <v>(1)</v>
          </cell>
          <cell r="V5396" t="str">
            <v>offset</v>
          </cell>
        </row>
        <row r="5397">
          <cell r="B5397" t="str">
            <v>DR-000-4888</v>
          </cell>
          <cell r="C5397" t="str">
            <v>4848484552565656</v>
          </cell>
          <cell r="D5397" t="str">
            <v>000</v>
          </cell>
          <cell r="E5397">
            <v>4888</v>
          </cell>
          <cell r="F5397" t="str">
            <v>Timbres-poste</v>
          </cell>
          <cell r="G5397">
            <v>2019</v>
          </cell>
          <cell r="H5397" t="str">
            <v>(1) Représentation de l'évolution graphique des personnages Bob et Bobette à travers des couvertures d'album</v>
          </cell>
          <cell r="I5397" t="str">
            <v>Philatélie de la jeunesse. Bande-dessinée 75e annivairsaire de Bob et Bobette</v>
          </cell>
          <cell r="J5397">
            <v>2.9</v>
          </cell>
          <cell r="K5397">
            <v>1</v>
          </cell>
          <cell r="L5397">
            <v>0</v>
          </cell>
          <cell r="M5397">
            <v>0</v>
          </cell>
          <cell r="N5397">
            <v>2</v>
          </cell>
          <cell r="O5397">
            <v>0</v>
          </cell>
          <cell r="P5397">
            <v>0</v>
          </cell>
          <cell r="Q5397">
            <v>0</v>
          </cell>
          <cell r="S5397">
            <v>12</v>
          </cell>
          <cell r="T5397" t="str">
            <v>(1)</v>
          </cell>
          <cell r="V5397" t="str">
            <v>offset</v>
          </cell>
        </row>
        <row r="5398">
          <cell r="B5398" t="str">
            <v>DR-000-4889</v>
          </cell>
          <cell r="C5398" t="str">
            <v>4848484552565657</v>
          </cell>
          <cell r="D5398" t="str">
            <v>000</v>
          </cell>
          <cell r="E5398">
            <v>4889</v>
          </cell>
          <cell r="F5398" t="str">
            <v>Timbres-poste</v>
          </cell>
          <cell r="G5398">
            <v>2019</v>
          </cell>
          <cell r="H5398" t="str">
            <v>(1) Représentation de l'évolution graphique des personnages Bob et Bobette à travers des couvertures d'album</v>
          </cell>
          <cell r="I5398" t="str">
            <v>Philatélie de la jeunesse. Bande-dessinée 75e annivairsaire de Bob et Bobette</v>
          </cell>
          <cell r="J5398">
            <v>2.9</v>
          </cell>
          <cell r="K5398">
            <v>1</v>
          </cell>
          <cell r="L5398">
            <v>0</v>
          </cell>
          <cell r="M5398">
            <v>0</v>
          </cell>
          <cell r="N5398">
            <v>2</v>
          </cell>
          <cell r="O5398">
            <v>0</v>
          </cell>
          <cell r="P5398">
            <v>0</v>
          </cell>
          <cell r="Q5398">
            <v>0</v>
          </cell>
          <cell r="S5398">
            <v>12</v>
          </cell>
          <cell r="T5398" t="str">
            <v>(1)</v>
          </cell>
          <cell r="V5398" t="str">
            <v>offset</v>
          </cell>
        </row>
        <row r="5399">
          <cell r="B5399" t="str">
            <v>DR-000-4890</v>
          </cell>
          <cell r="C5399" t="str">
            <v>4848484552565748</v>
          </cell>
          <cell r="D5399" t="str">
            <v>000</v>
          </cell>
          <cell r="E5399">
            <v>4890</v>
          </cell>
          <cell r="F5399" t="str">
            <v>Timbres-poste</v>
          </cell>
          <cell r="G5399">
            <v>2020</v>
          </cell>
          <cell r="H5399" t="str">
            <v>Type du T.- P. n°1 de Belgique</v>
          </cell>
          <cell r="I5399" t="str">
            <v>Les timbres-poste iconiques</v>
          </cell>
          <cell r="J5399">
            <v>6</v>
          </cell>
          <cell r="K5399">
            <v>1</v>
          </cell>
          <cell r="L5399">
            <v>0</v>
          </cell>
          <cell r="M5399">
            <v>0</v>
          </cell>
          <cell r="N5399">
            <v>6</v>
          </cell>
          <cell r="O5399">
            <v>0</v>
          </cell>
          <cell r="P5399">
            <v>0</v>
          </cell>
          <cell r="Q5399">
            <v>0</v>
          </cell>
          <cell r="S5399" t="str">
            <v>11¾</v>
          </cell>
          <cell r="T5399" t="str">
            <v>(2)</v>
          </cell>
          <cell r="V5399" t="str">
            <v>Héliogravure</v>
          </cell>
        </row>
        <row r="5400">
          <cell r="B5400" t="str">
            <v>DR-000-F4890</v>
          </cell>
          <cell r="C5400" t="str">
            <v>484848457052565748</v>
          </cell>
          <cell r="D5400" t="str">
            <v>000</v>
          </cell>
          <cell r="E5400" t="str">
            <v>F4890</v>
          </cell>
          <cell r="F5400" t="str">
            <v>Timbres-poste</v>
          </cell>
          <cell r="G5400">
            <v>2020</v>
          </cell>
          <cell r="H5400" t="str">
            <v>Feuille "Les timbres-poste iconiques"</v>
          </cell>
          <cell r="I5400" t="str">
            <v>Les timbres-poste iconiques</v>
          </cell>
          <cell r="J5400">
            <v>30</v>
          </cell>
          <cell r="K5400">
            <v>1</v>
          </cell>
          <cell r="L5400">
            <v>0</v>
          </cell>
          <cell r="M5400">
            <v>0</v>
          </cell>
          <cell r="N5400">
            <v>30</v>
          </cell>
          <cell r="O5400">
            <v>0</v>
          </cell>
          <cell r="P5400">
            <v>0</v>
          </cell>
          <cell r="Q5400">
            <v>0</v>
          </cell>
          <cell r="S5400" t="str">
            <v>11¾</v>
          </cell>
          <cell r="T5400" t="str">
            <v>(2)</v>
          </cell>
          <cell r="V5400" t="str">
            <v>Héliogravure</v>
          </cell>
        </row>
        <row r="5401">
          <cell r="B5401" t="str">
            <v>DR-000-4891</v>
          </cell>
          <cell r="C5401" t="str">
            <v>4848484552565749</v>
          </cell>
          <cell r="D5401" t="str">
            <v>000</v>
          </cell>
          <cell r="E5401">
            <v>4891</v>
          </cell>
          <cell r="F5401" t="str">
            <v>Timbres-poste</v>
          </cell>
          <cell r="G5401">
            <v>2020</v>
          </cell>
          <cell r="H5401" t="str">
            <v>Type du T.- P. n°176 de Belgique</v>
          </cell>
          <cell r="I5401" t="str">
            <v>Les timbres-poste iconiques</v>
          </cell>
          <cell r="J5401">
            <v>6</v>
          </cell>
          <cell r="K5401">
            <v>1</v>
          </cell>
          <cell r="L5401">
            <v>0</v>
          </cell>
          <cell r="M5401">
            <v>0</v>
          </cell>
          <cell r="N5401">
            <v>6</v>
          </cell>
          <cell r="O5401">
            <v>0</v>
          </cell>
          <cell r="P5401">
            <v>0</v>
          </cell>
          <cell r="Q5401">
            <v>0</v>
          </cell>
          <cell r="S5401" t="str">
            <v>11¾</v>
          </cell>
          <cell r="T5401" t="str">
            <v>(2)</v>
          </cell>
          <cell r="V5401" t="str">
            <v>Héliogravure</v>
          </cell>
        </row>
        <row r="5402">
          <cell r="B5402" t="str">
            <v>DR-000-4892</v>
          </cell>
          <cell r="C5402" t="str">
            <v>4848484552565750</v>
          </cell>
          <cell r="D5402" t="str">
            <v>000</v>
          </cell>
          <cell r="E5402">
            <v>4892</v>
          </cell>
          <cell r="F5402" t="str">
            <v>Timbres-poste</v>
          </cell>
          <cell r="G5402">
            <v>2020</v>
          </cell>
          <cell r="H5402" t="str">
            <v>Type du T.- P. n°182a de Belgique</v>
          </cell>
          <cell r="I5402" t="str">
            <v>Les timbres-poste iconiques</v>
          </cell>
          <cell r="J5402">
            <v>6</v>
          </cell>
          <cell r="K5402">
            <v>1</v>
          </cell>
          <cell r="L5402">
            <v>0</v>
          </cell>
          <cell r="M5402">
            <v>0</v>
          </cell>
          <cell r="N5402">
            <v>6</v>
          </cell>
          <cell r="O5402">
            <v>0</v>
          </cell>
          <cell r="P5402">
            <v>0</v>
          </cell>
          <cell r="Q5402">
            <v>0</v>
          </cell>
          <cell r="S5402" t="str">
            <v>11¾</v>
          </cell>
          <cell r="T5402" t="str">
            <v>(2)</v>
          </cell>
          <cell r="V5402" t="str">
            <v>Taille-douce et héliogravure</v>
          </cell>
        </row>
        <row r="5403">
          <cell r="B5403" t="str">
            <v>DR-000-4893</v>
          </cell>
          <cell r="C5403" t="str">
            <v>4848484552565751</v>
          </cell>
          <cell r="D5403" t="str">
            <v>000</v>
          </cell>
          <cell r="E5403">
            <v>4893</v>
          </cell>
          <cell r="F5403" t="str">
            <v>Timbres-poste</v>
          </cell>
          <cell r="G5403">
            <v>2020</v>
          </cell>
          <cell r="H5403" t="str">
            <v>Type du T.- P. n°179 de Belgique</v>
          </cell>
          <cell r="I5403" t="str">
            <v>Les timbres-poste iconiques</v>
          </cell>
          <cell r="J5403">
            <v>6</v>
          </cell>
          <cell r="K5403">
            <v>1</v>
          </cell>
          <cell r="L5403">
            <v>0</v>
          </cell>
          <cell r="M5403">
            <v>0</v>
          </cell>
          <cell r="N5403">
            <v>6</v>
          </cell>
          <cell r="O5403">
            <v>0</v>
          </cell>
          <cell r="P5403">
            <v>0</v>
          </cell>
          <cell r="Q5403">
            <v>0</v>
          </cell>
          <cell r="S5403" t="str">
            <v>11¾</v>
          </cell>
          <cell r="T5403" t="str">
            <v>(2)</v>
          </cell>
          <cell r="V5403" t="str">
            <v>Héliogravure</v>
          </cell>
        </row>
        <row r="5404">
          <cell r="B5404" t="str">
            <v>DR-000-4894</v>
          </cell>
          <cell r="C5404" t="str">
            <v>4848484552565752</v>
          </cell>
          <cell r="D5404" t="str">
            <v>000</v>
          </cell>
          <cell r="E5404">
            <v>4894</v>
          </cell>
          <cell r="F5404" t="str">
            <v>Timbres-poste</v>
          </cell>
          <cell r="G5404">
            <v>2020</v>
          </cell>
          <cell r="H5404" t="str">
            <v>Type du T.- P. n°432 de Belgique</v>
          </cell>
          <cell r="I5404" t="str">
            <v>Les timbres-poste iconiques</v>
          </cell>
          <cell r="J5404">
            <v>6</v>
          </cell>
          <cell r="K5404">
            <v>1</v>
          </cell>
          <cell r="L5404">
            <v>0</v>
          </cell>
          <cell r="M5404">
            <v>0</v>
          </cell>
          <cell r="N5404">
            <v>6</v>
          </cell>
          <cell r="O5404">
            <v>0</v>
          </cell>
          <cell r="P5404">
            <v>0</v>
          </cell>
          <cell r="Q5404">
            <v>0</v>
          </cell>
          <cell r="S5404" t="str">
            <v>11¾</v>
          </cell>
          <cell r="T5404" t="str">
            <v>(2)</v>
          </cell>
          <cell r="V5404" t="str">
            <v>Héliogravure</v>
          </cell>
        </row>
        <row r="5405">
          <cell r="B5405" t="str">
            <v>DR-000-4895</v>
          </cell>
          <cell r="C5405" t="str">
            <v>4848484552565753</v>
          </cell>
          <cell r="D5405" t="str">
            <v>000</v>
          </cell>
          <cell r="E5405">
            <v>4895</v>
          </cell>
          <cell r="F5405" t="str">
            <v>Timbres-poste</v>
          </cell>
          <cell r="G5405">
            <v>2020</v>
          </cell>
          <cell r="H5405" t="str">
            <v>(1 Europe) Pyrite</v>
          </cell>
          <cell r="I5405" t="str">
            <v>Géométrie dans la nature (III). Le pentagone.</v>
          </cell>
          <cell r="J5405">
            <v>4.7</v>
          </cell>
          <cell r="K5405">
            <v>1</v>
          </cell>
          <cell r="L5405">
            <v>0</v>
          </cell>
          <cell r="M5405">
            <v>0</v>
          </cell>
          <cell r="N5405">
            <v>4.7</v>
          </cell>
          <cell r="O5405">
            <v>0</v>
          </cell>
          <cell r="P5405">
            <v>0</v>
          </cell>
          <cell r="Q5405">
            <v>0</v>
          </cell>
          <cell r="S5405">
            <v>12</v>
          </cell>
          <cell r="T5405" t="str">
            <v>(1 Europe)</v>
          </cell>
          <cell r="V5405" t="str">
            <v>offset</v>
          </cell>
        </row>
        <row r="5406">
          <cell r="B5406" t="str">
            <v>DR-000-F4895</v>
          </cell>
          <cell r="C5406" t="str">
            <v>484848457052565753</v>
          </cell>
          <cell r="D5406" t="str">
            <v>000</v>
          </cell>
          <cell r="E5406" t="str">
            <v>F4895</v>
          </cell>
          <cell r="F5406" t="str">
            <v>Timbres-poste</v>
          </cell>
          <cell r="G5406">
            <v>2020</v>
          </cell>
          <cell r="H5406" t="str">
            <v>Feuillet "Géométrie dans la nature (III). Le pentagone"</v>
          </cell>
          <cell r="I5406" t="str">
            <v>Géométrie dans la nature (III). Le pentagone.</v>
          </cell>
          <cell r="J5406">
            <v>23.5</v>
          </cell>
          <cell r="K5406">
            <v>1</v>
          </cell>
          <cell r="L5406">
            <v>0</v>
          </cell>
          <cell r="M5406">
            <v>0</v>
          </cell>
          <cell r="N5406">
            <v>23.5</v>
          </cell>
          <cell r="O5406">
            <v>0</v>
          </cell>
          <cell r="P5406">
            <v>0</v>
          </cell>
          <cell r="Q5406">
            <v>0</v>
          </cell>
          <cell r="S5406">
            <v>12</v>
          </cell>
          <cell r="T5406" t="str">
            <v>(1 Europe)</v>
          </cell>
          <cell r="V5406" t="str">
            <v>offset</v>
          </cell>
        </row>
        <row r="5407">
          <cell r="B5407" t="str">
            <v>DR-000-4896</v>
          </cell>
          <cell r="C5407" t="str">
            <v>4848484552565754</v>
          </cell>
          <cell r="D5407" t="str">
            <v>000</v>
          </cell>
          <cell r="E5407">
            <v>4896</v>
          </cell>
          <cell r="F5407" t="str">
            <v>Timbres-poste</v>
          </cell>
          <cell r="G5407">
            <v>2020</v>
          </cell>
          <cell r="H5407" t="str">
            <v>(1 Europe) Série de formes pentagonales dans la nature</v>
          </cell>
          <cell r="I5407" t="str">
            <v>Géométrie dans la nature (III). Le pentagone.</v>
          </cell>
          <cell r="J5407">
            <v>4.7</v>
          </cell>
          <cell r="K5407">
            <v>1</v>
          </cell>
          <cell r="L5407">
            <v>0</v>
          </cell>
          <cell r="M5407">
            <v>0</v>
          </cell>
          <cell r="N5407">
            <v>4.7</v>
          </cell>
          <cell r="O5407">
            <v>0</v>
          </cell>
          <cell r="P5407">
            <v>0</v>
          </cell>
          <cell r="Q5407">
            <v>0</v>
          </cell>
          <cell r="S5407">
            <v>12</v>
          </cell>
          <cell r="T5407" t="str">
            <v>(1 Europe)</v>
          </cell>
          <cell r="V5407" t="str">
            <v>offset</v>
          </cell>
        </row>
        <row r="5408">
          <cell r="B5408" t="str">
            <v>DR-000-4897</v>
          </cell>
          <cell r="C5408" t="str">
            <v>4848484552565755</v>
          </cell>
          <cell r="D5408" t="str">
            <v>000</v>
          </cell>
          <cell r="E5408">
            <v>4897</v>
          </cell>
          <cell r="F5408" t="str">
            <v>Timbres-poste</v>
          </cell>
          <cell r="G5408">
            <v>2020</v>
          </cell>
          <cell r="H5408" t="str">
            <v xml:space="preserve">(1 Europe) Campanule à grandes fleurs </v>
          </cell>
          <cell r="I5408" t="str">
            <v>Géométrie dans la nature (III). Le pentagone.</v>
          </cell>
          <cell r="J5408">
            <v>4.7</v>
          </cell>
          <cell r="K5408">
            <v>1</v>
          </cell>
          <cell r="L5408">
            <v>0</v>
          </cell>
          <cell r="M5408">
            <v>0</v>
          </cell>
          <cell r="N5408">
            <v>4.7</v>
          </cell>
          <cell r="O5408">
            <v>0</v>
          </cell>
          <cell r="P5408">
            <v>0</v>
          </cell>
          <cell r="Q5408">
            <v>0</v>
          </cell>
          <cell r="S5408">
            <v>12</v>
          </cell>
          <cell r="T5408" t="str">
            <v>(1 Europe)</v>
          </cell>
          <cell r="V5408" t="str">
            <v>offset</v>
          </cell>
        </row>
        <row r="5409">
          <cell r="B5409" t="str">
            <v>DR-000-4898</v>
          </cell>
          <cell r="C5409" t="str">
            <v>4848484552565756</v>
          </cell>
          <cell r="D5409" t="str">
            <v>000</v>
          </cell>
          <cell r="E5409">
            <v>4898</v>
          </cell>
          <cell r="F5409" t="str">
            <v>Timbres-poste</v>
          </cell>
          <cell r="G5409">
            <v>2020</v>
          </cell>
          <cell r="H5409" t="str">
            <v>(1 Europe) bulle de savon</v>
          </cell>
          <cell r="I5409" t="str">
            <v>Géométrie dans la nature (III). Le pentagone.</v>
          </cell>
          <cell r="J5409">
            <v>4.7</v>
          </cell>
          <cell r="K5409">
            <v>1</v>
          </cell>
          <cell r="L5409">
            <v>0</v>
          </cell>
          <cell r="M5409">
            <v>0</v>
          </cell>
          <cell r="N5409">
            <v>4.7</v>
          </cell>
          <cell r="O5409">
            <v>0</v>
          </cell>
          <cell r="P5409">
            <v>0</v>
          </cell>
          <cell r="Q5409">
            <v>0</v>
          </cell>
          <cell r="S5409">
            <v>12</v>
          </cell>
          <cell r="T5409" t="str">
            <v>(1 Europe)</v>
          </cell>
          <cell r="V5409" t="str">
            <v>offset</v>
          </cell>
        </row>
        <row r="5410">
          <cell r="B5410" t="str">
            <v>DR-000-4899</v>
          </cell>
          <cell r="C5410" t="str">
            <v>4848484552565757</v>
          </cell>
          <cell r="D5410" t="str">
            <v>000</v>
          </cell>
          <cell r="E5410">
            <v>4899</v>
          </cell>
          <cell r="F5410" t="str">
            <v>Timbres-poste</v>
          </cell>
          <cell r="G5410">
            <v>2020</v>
          </cell>
          <cell r="H5410" t="str">
            <v>(1 Europe) Section transversale du Gombo</v>
          </cell>
          <cell r="I5410" t="str">
            <v>Géométrie dans la nature (III). Le pentagone.</v>
          </cell>
          <cell r="J5410">
            <v>4.7</v>
          </cell>
          <cell r="K5410">
            <v>1</v>
          </cell>
          <cell r="L5410">
            <v>0</v>
          </cell>
          <cell r="M5410">
            <v>0</v>
          </cell>
          <cell r="N5410">
            <v>4.7</v>
          </cell>
          <cell r="O5410">
            <v>0</v>
          </cell>
          <cell r="P5410">
            <v>0</v>
          </cell>
          <cell r="Q5410">
            <v>0</v>
          </cell>
          <cell r="S5410">
            <v>12</v>
          </cell>
          <cell r="T5410" t="str">
            <v>(1 Europe)</v>
          </cell>
          <cell r="V5410" t="str">
            <v>offset</v>
          </cell>
        </row>
        <row r="5411">
          <cell r="B5411" t="str">
            <v>DR-000-4900</v>
          </cell>
          <cell r="C5411" t="str">
            <v>4848484552574848</v>
          </cell>
          <cell r="D5411" t="str">
            <v>000</v>
          </cell>
          <cell r="E5411">
            <v>4900</v>
          </cell>
          <cell r="F5411" t="str">
            <v>Timbres-poste</v>
          </cell>
          <cell r="G5411">
            <v>2020</v>
          </cell>
          <cell r="H5411" t="str">
            <v>('Recommandé)</v>
          </cell>
          <cell r="I5411" t="str">
            <v>Série courante faune oiseaux bernache nonnette</v>
          </cell>
          <cell r="J5411">
            <v>17</v>
          </cell>
          <cell r="K5411">
            <v>1</v>
          </cell>
          <cell r="L5411">
            <v>0</v>
          </cell>
          <cell r="M5411">
            <v>0</v>
          </cell>
          <cell r="N5411">
            <v>11</v>
          </cell>
          <cell r="O5411">
            <v>0</v>
          </cell>
          <cell r="P5411">
            <v>0</v>
          </cell>
          <cell r="Q5411">
            <v>0</v>
          </cell>
          <cell r="S5411" t="str">
            <v>11½</v>
          </cell>
          <cell r="T5411" t="str">
            <v>('Recommandé)</v>
          </cell>
          <cell r="V5411" t="str">
            <v>offset.Gaufrage</v>
          </cell>
        </row>
        <row r="5412">
          <cell r="B5412" t="str">
            <v>DR-000-4901</v>
          </cell>
          <cell r="C5412" t="str">
            <v>4848484552574849</v>
          </cell>
          <cell r="D5412" t="str">
            <v>000</v>
          </cell>
          <cell r="E5412">
            <v>4901</v>
          </cell>
          <cell r="F5412" t="str">
            <v>Timbres-poste</v>
          </cell>
          <cell r="G5412">
            <v>2020</v>
          </cell>
          <cell r="H5412" t="str">
            <v>(1) le roi</v>
          </cell>
          <cell r="I5412" t="str">
            <v>Personnalité. 60e anniversaire de S.M. le roi Philippe de Belgique (1960-), roi des Belges depuis 2013.</v>
          </cell>
          <cell r="J5412">
            <v>2.9</v>
          </cell>
          <cell r="K5412">
            <v>1</v>
          </cell>
          <cell r="L5412">
            <v>0</v>
          </cell>
          <cell r="M5412">
            <v>0</v>
          </cell>
          <cell r="N5412">
            <v>1.7</v>
          </cell>
          <cell r="O5412">
            <v>0</v>
          </cell>
          <cell r="P5412">
            <v>0</v>
          </cell>
          <cell r="Q5412">
            <v>0</v>
          </cell>
          <cell r="S5412" t="str">
            <v>11½</v>
          </cell>
          <cell r="T5412" t="str">
            <v>(1)</v>
          </cell>
          <cell r="V5412" t="str">
            <v>offset</v>
          </cell>
        </row>
        <row r="5413">
          <cell r="B5413" t="str">
            <v>DR-000-4902</v>
          </cell>
          <cell r="C5413" t="str">
            <v>4848484552574850</v>
          </cell>
          <cell r="D5413" t="str">
            <v>000</v>
          </cell>
          <cell r="E5413">
            <v>4902</v>
          </cell>
          <cell r="F5413" t="str">
            <v>Timbres-poste</v>
          </cell>
          <cell r="G5413">
            <v>2020</v>
          </cell>
          <cell r="H5413" t="str">
            <v>Dieu sur le trône</v>
          </cell>
          <cell r="I5413" t="str">
            <v>Personnalité. Jan van Eyck (1390-1441), peintre flamand.Détails du triptyque "Adoration de l'agneau"</v>
          </cell>
          <cell r="J5413">
            <v>6</v>
          </cell>
          <cell r="K5413">
            <v>1</v>
          </cell>
          <cell r="L5413">
            <v>0</v>
          </cell>
          <cell r="M5413">
            <v>0</v>
          </cell>
          <cell r="N5413">
            <v>6</v>
          </cell>
          <cell r="O5413">
            <v>0</v>
          </cell>
          <cell r="P5413">
            <v>0</v>
          </cell>
          <cell r="Q5413">
            <v>0</v>
          </cell>
          <cell r="S5413">
            <v>13</v>
          </cell>
          <cell r="T5413" t="str">
            <v>(2)</v>
          </cell>
          <cell r="V5413" t="str">
            <v>offset</v>
          </cell>
        </row>
        <row r="5414">
          <cell r="B5414" t="str">
            <v>DR-000-F4902</v>
          </cell>
          <cell r="C5414" t="str">
            <v>484848457052574850</v>
          </cell>
          <cell r="D5414" t="str">
            <v>000</v>
          </cell>
          <cell r="E5414" t="str">
            <v>F4902</v>
          </cell>
          <cell r="F5414" t="str">
            <v>Timbres-poste</v>
          </cell>
          <cell r="G5414">
            <v>2020</v>
          </cell>
          <cell r="H5414" t="str">
            <v>Feuille "Personnalité. Jan van Eyck (1390-1441), peintre flamand"</v>
          </cell>
          <cell r="I5414" t="str">
            <v>Personnalité. Jan van Eyck (1390-1441), peintre flamand.Détails du triptyque "Adoration de l'agneau"</v>
          </cell>
          <cell r="J5414">
            <v>30</v>
          </cell>
          <cell r="K5414">
            <v>1</v>
          </cell>
          <cell r="L5414">
            <v>0</v>
          </cell>
          <cell r="M5414">
            <v>0</v>
          </cell>
          <cell r="N5414">
            <v>30</v>
          </cell>
          <cell r="O5414">
            <v>0</v>
          </cell>
          <cell r="P5414">
            <v>0</v>
          </cell>
          <cell r="Q5414">
            <v>0</v>
          </cell>
          <cell r="S5414">
            <v>13</v>
          </cell>
          <cell r="V5414" t="str">
            <v>offset</v>
          </cell>
        </row>
        <row r="5415">
          <cell r="B5415" t="str">
            <v>DR-000-4903</v>
          </cell>
          <cell r="C5415" t="str">
            <v>4848484552574851</v>
          </cell>
          <cell r="D5415" t="str">
            <v>000</v>
          </cell>
          <cell r="E5415">
            <v>4903</v>
          </cell>
          <cell r="F5415" t="str">
            <v>Timbres-poste</v>
          </cell>
          <cell r="G5415">
            <v>2020</v>
          </cell>
          <cell r="H5415" t="str">
            <v>Portrait de magareta van Eyck</v>
          </cell>
          <cell r="I5415" t="str">
            <v>Personnalité. Jan van Eyck (1390-1441), peintre flamand.Détails du triptyque "Adoration de l'agneau"</v>
          </cell>
          <cell r="J5415">
            <v>6</v>
          </cell>
          <cell r="K5415">
            <v>1</v>
          </cell>
          <cell r="L5415">
            <v>0</v>
          </cell>
          <cell r="M5415">
            <v>0</v>
          </cell>
          <cell r="N5415">
            <v>6</v>
          </cell>
          <cell r="O5415">
            <v>0</v>
          </cell>
          <cell r="P5415">
            <v>0</v>
          </cell>
          <cell r="Q5415">
            <v>0</v>
          </cell>
          <cell r="S5415">
            <v>13</v>
          </cell>
          <cell r="T5415" t="str">
            <v>(2)</v>
          </cell>
          <cell r="V5415" t="str">
            <v>offset</v>
          </cell>
        </row>
        <row r="5416">
          <cell r="B5416" t="str">
            <v>DR-000-4904</v>
          </cell>
          <cell r="C5416" t="str">
            <v>4848484552574852</v>
          </cell>
          <cell r="D5416" t="str">
            <v>000</v>
          </cell>
          <cell r="E5416">
            <v>4904</v>
          </cell>
          <cell r="F5416" t="str">
            <v>Timbres-poste</v>
          </cell>
          <cell r="G5416">
            <v>2020</v>
          </cell>
          <cell r="H5416" t="str">
            <v>L'homme au chaperon bleu</v>
          </cell>
          <cell r="I5416" t="str">
            <v>Personnalité. Jan van Eyck (1390-1441), peintre flamand.Détails du triptyque "Adoration de l'agneau"</v>
          </cell>
          <cell r="J5416">
            <v>6</v>
          </cell>
          <cell r="K5416">
            <v>1</v>
          </cell>
          <cell r="L5416">
            <v>0</v>
          </cell>
          <cell r="M5416">
            <v>0</v>
          </cell>
          <cell r="N5416">
            <v>6</v>
          </cell>
          <cell r="O5416">
            <v>0</v>
          </cell>
          <cell r="P5416">
            <v>0</v>
          </cell>
          <cell r="Q5416">
            <v>0</v>
          </cell>
          <cell r="S5416">
            <v>13</v>
          </cell>
          <cell r="T5416" t="str">
            <v>(2)</v>
          </cell>
          <cell r="V5416" t="str">
            <v>offset</v>
          </cell>
        </row>
        <row r="5417">
          <cell r="B5417" t="str">
            <v>DR-000-4905</v>
          </cell>
          <cell r="C5417" t="str">
            <v>4848484552574853</v>
          </cell>
          <cell r="D5417" t="str">
            <v>000</v>
          </cell>
          <cell r="E5417">
            <v>4905</v>
          </cell>
          <cell r="F5417" t="str">
            <v>Timbres-poste</v>
          </cell>
          <cell r="G5417">
            <v>2020</v>
          </cell>
          <cell r="H5417" t="str">
            <v>La vierge à la fontaine</v>
          </cell>
          <cell r="I5417" t="str">
            <v>Personnalité. Jan van Eyck (1390-1441), peintre flamand.Détails du triptyque "Adoration de l'agneau"</v>
          </cell>
          <cell r="J5417">
            <v>6</v>
          </cell>
          <cell r="K5417">
            <v>1</v>
          </cell>
          <cell r="L5417">
            <v>0</v>
          </cell>
          <cell r="M5417">
            <v>0</v>
          </cell>
          <cell r="N5417">
            <v>6</v>
          </cell>
          <cell r="O5417">
            <v>0</v>
          </cell>
          <cell r="P5417">
            <v>0</v>
          </cell>
          <cell r="Q5417">
            <v>0</v>
          </cell>
          <cell r="S5417">
            <v>13</v>
          </cell>
          <cell r="T5417" t="str">
            <v>(2)</v>
          </cell>
          <cell r="V5417" t="str">
            <v>offset</v>
          </cell>
        </row>
        <row r="5418">
          <cell r="B5418" t="str">
            <v>DR-000-4906</v>
          </cell>
          <cell r="C5418" t="str">
            <v>4848484552574854</v>
          </cell>
          <cell r="D5418" t="str">
            <v>000</v>
          </cell>
          <cell r="E5418">
            <v>4906</v>
          </cell>
          <cell r="F5418" t="str">
            <v>Timbres-poste</v>
          </cell>
          <cell r="G5418">
            <v>2020</v>
          </cell>
          <cell r="H5418" t="str">
            <v>La vierge au Chanoine van der Paele</v>
          </cell>
          <cell r="I5418" t="str">
            <v>Personnalité. Jan van Eyck (1390-1441), peintre flamand.Détails du triptyque "Adoration de l'agneau"</v>
          </cell>
          <cell r="J5418">
            <v>6</v>
          </cell>
          <cell r="K5418">
            <v>1</v>
          </cell>
          <cell r="L5418">
            <v>0</v>
          </cell>
          <cell r="M5418">
            <v>0</v>
          </cell>
          <cell r="N5418">
            <v>6</v>
          </cell>
          <cell r="O5418">
            <v>0</v>
          </cell>
          <cell r="P5418">
            <v>0</v>
          </cell>
          <cell r="Q5418">
            <v>0</v>
          </cell>
          <cell r="S5418">
            <v>13</v>
          </cell>
          <cell r="T5418" t="str">
            <v>(2)</v>
          </cell>
          <cell r="V5418" t="str">
            <v>offset</v>
          </cell>
        </row>
        <row r="5419">
          <cell r="B5419" t="str">
            <v>DR-000-4907</v>
          </cell>
          <cell r="C5419" t="str">
            <v>4848484552574855</v>
          </cell>
          <cell r="D5419" t="str">
            <v>000</v>
          </cell>
          <cell r="E5419">
            <v>4907</v>
          </cell>
          <cell r="F5419" t="str">
            <v>Timbres-poste</v>
          </cell>
          <cell r="G5419">
            <v>2020</v>
          </cell>
          <cell r="H5419" t="str">
            <v>(1 World) Pigeon voyageur</v>
          </cell>
          <cell r="I5419" t="str">
            <v>Histoire de la colombophilie</v>
          </cell>
          <cell r="J5419">
            <v>5.3</v>
          </cell>
          <cell r="K5419">
            <v>1</v>
          </cell>
          <cell r="L5419">
            <v>0</v>
          </cell>
          <cell r="M5419">
            <v>0</v>
          </cell>
          <cell r="N5419">
            <v>5.3</v>
          </cell>
          <cell r="O5419">
            <v>0</v>
          </cell>
          <cell r="P5419">
            <v>0</v>
          </cell>
          <cell r="Q5419">
            <v>0</v>
          </cell>
          <cell r="S5419" t="str">
            <v>11½</v>
          </cell>
          <cell r="T5419" t="str">
            <v>(1 World)</v>
          </cell>
          <cell r="V5419" t="str">
            <v>offset</v>
          </cell>
        </row>
        <row r="5420">
          <cell r="B5420" t="str">
            <v>DR-000-F4907</v>
          </cell>
          <cell r="C5420" t="str">
            <v>484848457052574855</v>
          </cell>
          <cell r="D5420" t="str">
            <v>000</v>
          </cell>
          <cell r="E5420" t="str">
            <v>F4907</v>
          </cell>
          <cell r="F5420" t="str">
            <v>Timbres-poste</v>
          </cell>
          <cell r="G5420">
            <v>2020</v>
          </cell>
          <cell r="H5420" t="str">
            <v>feuille "Histoire de la colombophilie"</v>
          </cell>
          <cell r="I5420" t="str">
            <v>Histoire de la colombophilie</v>
          </cell>
          <cell r="J5420">
            <v>26.5</v>
          </cell>
          <cell r="K5420">
            <v>1</v>
          </cell>
          <cell r="L5420">
            <v>0</v>
          </cell>
          <cell r="M5420">
            <v>0</v>
          </cell>
          <cell r="N5420">
            <v>26.5</v>
          </cell>
          <cell r="O5420">
            <v>0</v>
          </cell>
          <cell r="P5420">
            <v>0</v>
          </cell>
          <cell r="Q5420">
            <v>0</v>
          </cell>
          <cell r="S5420" t="str">
            <v>11½</v>
          </cell>
          <cell r="V5420" t="str">
            <v>offset</v>
          </cell>
        </row>
        <row r="5421">
          <cell r="B5421" t="str">
            <v>DR-000-4908</v>
          </cell>
          <cell r="C5421" t="str">
            <v>4848484552574856</v>
          </cell>
          <cell r="D5421" t="str">
            <v>000</v>
          </cell>
          <cell r="E5421">
            <v>4908</v>
          </cell>
          <cell r="F5421" t="str">
            <v>Timbres-poste</v>
          </cell>
          <cell r="G5421">
            <v>2020</v>
          </cell>
          <cell r="H5421" t="str">
            <v>(1 World) Pigeon "Armando"</v>
          </cell>
          <cell r="I5421" t="str">
            <v>Histoire de la colombophilie</v>
          </cell>
          <cell r="J5421">
            <v>5.3</v>
          </cell>
          <cell r="K5421">
            <v>1</v>
          </cell>
          <cell r="L5421">
            <v>0</v>
          </cell>
          <cell r="M5421">
            <v>0</v>
          </cell>
          <cell r="N5421">
            <v>5.3</v>
          </cell>
          <cell r="O5421">
            <v>0</v>
          </cell>
          <cell r="P5421">
            <v>1</v>
          </cell>
          <cell r="Q5421">
            <v>1</v>
          </cell>
          <cell r="S5421" t="str">
            <v>11½</v>
          </cell>
          <cell r="T5421" t="str">
            <v>(1 World)</v>
          </cell>
          <cell r="V5421" t="str">
            <v>offset</v>
          </cell>
        </row>
        <row r="5422">
          <cell r="B5422" t="str">
            <v>DR-000-4909</v>
          </cell>
          <cell r="C5422" t="str">
            <v>4848484552574857</v>
          </cell>
          <cell r="D5422" t="str">
            <v>000</v>
          </cell>
          <cell r="E5422">
            <v>4909</v>
          </cell>
          <cell r="F5422" t="str">
            <v>Timbres-poste</v>
          </cell>
          <cell r="G5422">
            <v>2020</v>
          </cell>
          <cell r="H5422" t="str">
            <v>(1 World) Soldat sur un pigeonnier</v>
          </cell>
          <cell r="I5422" t="str">
            <v>Histoire de la colombophilie</v>
          </cell>
          <cell r="J5422">
            <v>5.3</v>
          </cell>
          <cell r="K5422">
            <v>1</v>
          </cell>
          <cell r="L5422">
            <v>0</v>
          </cell>
          <cell r="M5422">
            <v>0</v>
          </cell>
          <cell r="N5422">
            <v>5.3</v>
          </cell>
          <cell r="O5422">
            <v>0</v>
          </cell>
          <cell r="P5422">
            <v>2</v>
          </cell>
          <cell r="Q5422">
            <v>2</v>
          </cell>
          <cell r="S5422" t="str">
            <v>11½</v>
          </cell>
          <cell r="T5422" t="str">
            <v>(1 World)</v>
          </cell>
          <cell r="V5422" t="str">
            <v>offset</v>
          </cell>
        </row>
        <row r="5423">
          <cell r="B5423" t="str">
            <v>DR-000-4910</v>
          </cell>
          <cell r="C5423" t="str">
            <v>4848484552574948</v>
          </cell>
          <cell r="D5423" t="str">
            <v>000</v>
          </cell>
          <cell r="E5423">
            <v>4910</v>
          </cell>
          <cell r="F5423" t="str">
            <v>Timbres-poste</v>
          </cell>
          <cell r="G5423">
            <v>2020</v>
          </cell>
          <cell r="H5423" t="str">
            <v>(1 World) Carte des prix</v>
          </cell>
          <cell r="I5423" t="str">
            <v>Histoire de la colombophilie</v>
          </cell>
          <cell r="J5423">
            <v>5.3</v>
          </cell>
          <cell r="K5423">
            <v>1</v>
          </cell>
          <cell r="L5423">
            <v>0</v>
          </cell>
          <cell r="M5423">
            <v>0</v>
          </cell>
          <cell r="N5423">
            <v>5.3</v>
          </cell>
          <cell r="O5423">
            <v>0</v>
          </cell>
          <cell r="P5423">
            <v>3</v>
          </cell>
          <cell r="Q5423">
            <v>3</v>
          </cell>
          <cell r="S5423" t="str">
            <v>11½</v>
          </cell>
          <cell r="T5423" t="str">
            <v>(1 World)</v>
          </cell>
          <cell r="V5423" t="str">
            <v>offset</v>
          </cell>
        </row>
        <row r="5424">
          <cell r="B5424" t="str">
            <v>DR-000-4911</v>
          </cell>
          <cell r="C5424" t="str">
            <v>4848484552574949</v>
          </cell>
          <cell r="D5424" t="str">
            <v>000</v>
          </cell>
          <cell r="E5424">
            <v>4911</v>
          </cell>
          <cell r="F5424" t="str">
            <v>Timbres-poste</v>
          </cell>
          <cell r="G5424">
            <v>2020</v>
          </cell>
          <cell r="H5424" t="str">
            <v>(1 World) Colombophilie</v>
          </cell>
          <cell r="I5424" t="str">
            <v>Histoire de la colombophilie</v>
          </cell>
          <cell r="J5424">
            <v>5.3</v>
          </cell>
          <cell r="K5424">
            <v>1</v>
          </cell>
          <cell r="L5424">
            <v>0</v>
          </cell>
          <cell r="M5424">
            <v>0</v>
          </cell>
          <cell r="N5424">
            <v>5.3</v>
          </cell>
          <cell r="O5424">
            <v>0</v>
          </cell>
          <cell r="P5424">
            <v>4</v>
          </cell>
          <cell r="Q5424">
            <v>4</v>
          </cell>
          <cell r="S5424" t="str">
            <v>11½</v>
          </cell>
          <cell r="T5424" t="str">
            <v>(1 World)</v>
          </cell>
          <cell r="V5424" t="str">
            <v>offset</v>
          </cell>
        </row>
        <row r="5425">
          <cell r="B5425" t="str">
            <v>DR-000-4912</v>
          </cell>
          <cell r="C5425" t="str">
            <v>4848484552574950</v>
          </cell>
          <cell r="D5425" t="str">
            <v>000</v>
          </cell>
          <cell r="E5425">
            <v>4912</v>
          </cell>
          <cell r="F5425" t="str">
            <v>Timbres-poste</v>
          </cell>
          <cell r="G5425">
            <v>2020</v>
          </cell>
          <cell r="H5425" t="str">
            <v>(1 World)</v>
          </cell>
          <cell r="I5425" t="str">
            <v>75e anniversaire des Nations-Unies</v>
          </cell>
          <cell r="J5425">
            <v>5.3</v>
          </cell>
          <cell r="K5425">
            <v>1</v>
          </cell>
          <cell r="L5425">
            <v>0</v>
          </cell>
          <cell r="M5425">
            <v>0</v>
          </cell>
          <cell r="N5425">
            <v>3.2</v>
          </cell>
          <cell r="O5425">
            <v>0</v>
          </cell>
          <cell r="P5425">
            <v>4</v>
          </cell>
          <cell r="Q5425">
            <v>4</v>
          </cell>
          <cell r="S5425" t="str">
            <v>11½</v>
          </cell>
          <cell r="T5425" t="str">
            <v>(1 World)</v>
          </cell>
          <cell r="V5425" t="str">
            <v>offset</v>
          </cell>
        </row>
        <row r="5426">
          <cell r="B5426" t="str">
            <v>DR-000-4913</v>
          </cell>
          <cell r="C5426" t="str">
            <v>4848484552574951</v>
          </cell>
          <cell r="D5426" t="str">
            <v>000</v>
          </cell>
          <cell r="E5426">
            <v>4913</v>
          </cell>
          <cell r="F5426" t="str">
            <v>Timbres-poste</v>
          </cell>
          <cell r="G5426">
            <v>2020</v>
          </cell>
          <cell r="H5426" t="str">
            <v>(AR)</v>
          </cell>
          <cell r="I5426" t="str">
            <v>Série courante. Timbre "accusé de réception". Faune. Oiseaux.Garot à oeil d'or</v>
          </cell>
          <cell r="J5426">
            <v>4</v>
          </cell>
          <cell r="K5426">
            <v>1</v>
          </cell>
          <cell r="L5426">
            <v>0</v>
          </cell>
          <cell r="M5426">
            <v>0</v>
          </cell>
          <cell r="N5426">
            <v>2.5</v>
          </cell>
          <cell r="O5426">
            <v>0</v>
          </cell>
          <cell r="P5426">
            <v>0</v>
          </cell>
          <cell r="Q5426">
            <v>0</v>
          </cell>
          <cell r="S5426" t="str">
            <v>11½</v>
          </cell>
          <cell r="T5426" t="str">
            <v>(AR)</v>
          </cell>
          <cell r="V5426" t="str">
            <v>offset</v>
          </cell>
        </row>
        <row r="5427">
          <cell r="B5427" t="str">
            <v>DR-000-4914</v>
          </cell>
          <cell r="C5427" t="str">
            <v>4848484552574952</v>
          </cell>
          <cell r="D5427" t="str">
            <v>000</v>
          </cell>
          <cell r="E5427">
            <v>4914</v>
          </cell>
          <cell r="F5427" t="str">
            <v>Timbres-poste</v>
          </cell>
          <cell r="G5427">
            <v>2020</v>
          </cell>
          <cell r="H5427" t="str">
            <v>(1) le Perron</v>
          </cell>
          <cell r="I5427" t="str">
            <v>Architecture. Les plus belles places de la ville de Liège</v>
          </cell>
          <cell r="J5427">
            <v>2.9</v>
          </cell>
          <cell r="K5427">
            <v>1</v>
          </cell>
          <cell r="L5427">
            <v>0</v>
          </cell>
          <cell r="M5427">
            <v>0</v>
          </cell>
          <cell r="N5427">
            <v>2.9</v>
          </cell>
          <cell r="O5427">
            <v>0</v>
          </cell>
          <cell r="P5427">
            <v>0</v>
          </cell>
          <cell r="Q5427">
            <v>0</v>
          </cell>
          <cell r="S5427" t="str">
            <v>11¾</v>
          </cell>
          <cell r="T5427" t="str">
            <v>(1)</v>
          </cell>
          <cell r="V5427" t="str">
            <v>Taille-douce et héliogravure</v>
          </cell>
        </row>
        <row r="5428">
          <cell r="B5428" t="str">
            <v>DR-000-F4914</v>
          </cell>
          <cell r="C5428" t="str">
            <v>484848457052574952</v>
          </cell>
          <cell r="D5428" t="str">
            <v>000</v>
          </cell>
          <cell r="E5428" t="str">
            <v>F4914</v>
          </cell>
          <cell r="F5428" t="str">
            <v>Timbres-poste</v>
          </cell>
          <cell r="G5428">
            <v>2020</v>
          </cell>
          <cell r="H5428" t="str">
            <v>Le feuillet "Architecture. Les plus belles places de la ville de Liège"</v>
          </cell>
          <cell r="I5428" t="str">
            <v>Architecture. Les plus belles places de la ville de Liège</v>
          </cell>
          <cell r="J5428">
            <v>14.5</v>
          </cell>
          <cell r="K5428">
            <v>1</v>
          </cell>
          <cell r="L5428">
            <v>0</v>
          </cell>
          <cell r="M5428">
            <v>0</v>
          </cell>
          <cell r="N5428">
            <v>14.5</v>
          </cell>
          <cell r="O5428">
            <v>0</v>
          </cell>
          <cell r="P5428">
            <v>0</v>
          </cell>
          <cell r="Q5428">
            <v>0</v>
          </cell>
          <cell r="S5428" t="str">
            <v>11¾</v>
          </cell>
          <cell r="V5428" t="str">
            <v>Taille-douce et héliogravure</v>
          </cell>
        </row>
        <row r="5429">
          <cell r="B5429" t="str">
            <v>DR-000-4915</v>
          </cell>
          <cell r="C5429" t="str">
            <v>4848484552574953</v>
          </cell>
          <cell r="D5429" t="str">
            <v>000</v>
          </cell>
          <cell r="E5429">
            <v>4915</v>
          </cell>
          <cell r="F5429" t="str">
            <v>Timbres-poste</v>
          </cell>
          <cell r="G5429">
            <v>2020</v>
          </cell>
          <cell r="H5429" t="str">
            <v>(1) Eglise Saint-Barthélémy</v>
          </cell>
          <cell r="I5429" t="str">
            <v>Architecture. Les plus belles places de la ville de Liège</v>
          </cell>
          <cell r="J5429">
            <v>2.9</v>
          </cell>
          <cell r="K5429">
            <v>1</v>
          </cell>
          <cell r="L5429">
            <v>0</v>
          </cell>
          <cell r="M5429">
            <v>0</v>
          </cell>
          <cell r="N5429">
            <v>2.9</v>
          </cell>
          <cell r="O5429">
            <v>0</v>
          </cell>
          <cell r="P5429">
            <v>0</v>
          </cell>
          <cell r="Q5429">
            <v>0</v>
          </cell>
          <cell r="S5429" t="str">
            <v>11¾</v>
          </cell>
          <cell r="T5429" t="str">
            <v>(1)</v>
          </cell>
          <cell r="V5429" t="str">
            <v>Taille-douce et héliogravure</v>
          </cell>
        </row>
        <row r="5430">
          <cell r="B5430" t="str">
            <v>DR-000-4916</v>
          </cell>
          <cell r="C5430" t="str">
            <v>4848484552574954</v>
          </cell>
          <cell r="D5430" t="str">
            <v>000</v>
          </cell>
          <cell r="E5430">
            <v>4916</v>
          </cell>
          <cell r="F5430" t="str">
            <v>Timbres-poste</v>
          </cell>
          <cell r="G5430">
            <v>2020</v>
          </cell>
          <cell r="H5430" t="str">
            <v>(1) Opéra Royal de Wallonie</v>
          </cell>
          <cell r="I5430" t="str">
            <v>Architecture. Les plus belles places de la ville de Liège</v>
          </cell>
          <cell r="J5430">
            <v>2.9</v>
          </cell>
          <cell r="K5430">
            <v>1</v>
          </cell>
          <cell r="L5430">
            <v>0</v>
          </cell>
          <cell r="M5430">
            <v>0</v>
          </cell>
          <cell r="N5430">
            <v>2.9</v>
          </cell>
          <cell r="O5430">
            <v>0</v>
          </cell>
          <cell r="P5430">
            <v>0</v>
          </cell>
          <cell r="Q5430">
            <v>0</v>
          </cell>
          <cell r="S5430" t="str">
            <v>11¾</v>
          </cell>
          <cell r="T5430" t="str">
            <v>(1)</v>
          </cell>
          <cell r="V5430" t="str">
            <v>Taille-douce et héliogravure</v>
          </cell>
        </row>
        <row r="5431">
          <cell r="B5431" t="str">
            <v>DR-000-4917</v>
          </cell>
          <cell r="C5431" t="str">
            <v>4848484552574955</v>
          </cell>
          <cell r="D5431" t="str">
            <v>000</v>
          </cell>
          <cell r="E5431">
            <v>4917</v>
          </cell>
          <cell r="F5431" t="str">
            <v>Timbres-poste</v>
          </cell>
          <cell r="G5431">
            <v>2020</v>
          </cell>
          <cell r="H5431" t="str">
            <v>(1) Palais des Princes-Evêques</v>
          </cell>
          <cell r="I5431" t="str">
            <v>Architecture. Les plus belles places de la ville de Liège</v>
          </cell>
          <cell r="J5431">
            <v>2.9</v>
          </cell>
          <cell r="K5431">
            <v>1</v>
          </cell>
          <cell r="L5431">
            <v>0</v>
          </cell>
          <cell r="M5431">
            <v>0</v>
          </cell>
          <cell r="N5431">
            <v>2.9</v>
          </cell>
          <cell r="O5431">
            <v>0</v>
          </cell>
          <cell r="P5431">
            <v>0</v>
          </cell>
          <cell r="Q5431">
            <v>0</v>
          </cell>
          <cell r="S5431" t="str">
            <v>11¾</v>
          </cell>
          <cell r="T5431" t="str">
            <v>(1)</v>
          </cell>
          <cell r="V5431" t="str">
            <v>Taille-douce et héliogravure</v>
          </cell>
        </row>
        <row r="5432">
          <cell r="B5432" t="str">
            <v>DR-000-4918</v>
          </cell>
          <cell r="C5432" t="str">
            <v>4848484552574956</v>
          </cell>
          <cell r="D5432" t="str">
            <v>000</v>
          </cell>
          <cell r="E5432">
            <v>4918</v>
          </cell>
          <cell r="F5432" t="str">
            <v>Timbres-poste</v>
          </cell>
          <cell r="G5432">
            <v>2020</v>
          </cell>
          <cell r="H5432" t="str">
            <v>(1) Hôtel de Ville</v>
          </cell>
          <cell r="I5432" t="str">
            <v>Architecture. Les plus belles places de la ville de Liège</v>
          </cell>
          <cell r="J5432">
            <v>2.9</v>
          </cell>
          <cell r="K5432">
            <v>1</v>
          </cell>
          <cell r="L5432">
            <v>0</v>
          </cell>
          <cell r="M5432">
            <v>0</v>
          </cell>
          <cell r="N5432">
            <v>2.9</v>
          </cell>
          <cell r="O5432">
            <v>0</v>
          </cell>
          <cell r="P5432">
            <v>0</v>
          </cell>
          <cell r="Q5432">
            <v>0</v>
          </cell>
          <cell r="S5432" t="str">
            <v>11¾</v>
          </cell>
          <cell r="T5432" t="str">
            <v>(1)</v>
          </cell>
          <cell r="V5432" t="str">
            <v>Taille-douce et héliogravure</v>
          </cell>
        </row>
        <row r="5433">
          <cell r="B5433" t="str">
            <v>DR-000-4919</v>
          </cell>
          <cell r="C5433" t="str">
            <v>4848484552574957</v>
          </cell>
          <cell r="D5433" t="str">
            <v>000</v>
          </cell>
          <cell r="E5433">
            <v>4919</v>
          </cell>
          <cell r="F5433" t="str">
            <v>Timbres-poste</v>
          </cell>
          <cell r="G5433">
            <v>2020</v>
          </cell>
          <cell r="H5433" t="str">
            <v>(3 Europe) Plaque avec Lion (2nde moitié du XXIe S.)</v>
          </cell>
          <cell r="I5433" t="str">
            <v>Europa. Anciennes voies postales</v>
          </cell>
          <cell r="J5433">
            <v>14</v>
          </cell>
          <cell r="K5433">
            <v>1</v>
          </cell>
          <cell r="L5433">
            <v>0</v>
          </cell>
          <cell r="M5433">
            <v>0</v>
          </cell>
          <cell r="N5433">
            <v>14</v>
          </cell>
          <cell r="O5433">
            <v>0</v>
          </cell>
          <cell r="P5433">
            <v>0</v>
          </cell>
          <cell r="Q5433">
            <v>0</v>
          </cell>
          <cell r="S5433" t="str">
            <v>12¼</v>
          </cell>
          <cell r="T5433" t="str">
            <v>(3 Europe)</v>
          </cell>
          <cell r="V5433" t="str">
            <v>offset.Gaufrage</v>
          </cell>
        </row>
        <row r="5434">
          <cell r="B5434" t="str">
            <v>DR-000-F4919</v>
          </cell>
          <cell r="C5434" t="str">
            <v>484848457052574957</v>
          </cell>
          <cell r="D5434" t="str">
            <v>000</v>
          </cell>
          <cell r="E5434" t="str">
            <v>F4919</v>
          </cell>
          <cell r="F5434" t="str">
            <v>Timbres-poste</v>
          </cell>
          <cell r="G5434">
            <v>2020</v>
          </cell>
          <cell r="H5434" t="str">
            <v>Feuille "Europa. Anciennes voies postales"</v>
          </cell>
          <cell r="I5434" t="str">
            <v>Europa. Anciennes voies postales</v>
          </cell>
          <cell r="J5434">
            <v>28</v>
          </cell>
          <cell r="K5434">
            <v>1</v>
          </cell>
          <cell r="L5434">
            <v>0</v>
          </cell>
          <cell r="M5434">
            <v>0</v>
          </cell>
          <cell r="N5434">
            <v>28</v>
          </cell>
          <cell r="O5434">
            <v>0</v>
          </cell>
          <cell r="P5434">
            <v>0</v>
          </cell>
          <cell r="Q5434">
            <v>0</v>
          </cell>
          <cell r="V5434" t="str">
            <v>offset.Gaufrage</v>
          </cell>
        </row>
        <row r="5435">
          <cell r="B5435" t="str">
            <v>DR-000-4920</v>
          </cell>
          <cell r="C5435" t="str">
            <v>4848484552575048</v>
          </cell>
          <cell r="D5435" t="str">
            <v>000</v>
          </cell>
          <cell r="E5435">
            <v>4920</v>
          </cell>
          <cell r="F5435" t="str">
            <v>Timbres-poste</v>
          </cell>
          <cell r="G5435">
            <v>2020</v>
          </cell>
          <cell r="H5435" t="str">
            <v>(3 Europe) Plaque avec "W" ( période hollandaise 1815-1830)</v>
          </cell>
          <cell r="I5435" t="str">
            <v>Europa. Anciennes voies postales</v>
          </cell>
          <cell r="J5435">
            <v>14</v>
          </cell>
          <cell r="K5435">
            <v>1</v>
          </cell>
          <cell r="L5435">
            <v>0</v>
          </cell>
          <cell r="M5435">
            <v>0</v>
          </cell>
          <cell r="N5435">
            <v>14</v>
          </cell>
          <cell r="O5435">
            <v>0</v>
          </cell>
          <cell r="P5435">
            <v>0</v>
          </cell>
          <cell r="Q5435">
            <v>0</v>
          </cell>
          <cell r="S5435" t="str">
            <v>12¼</v>
          </cell>
          <cell r="T5435" t="str">
            <v>(3 Europe)</v>
          </cell>
          <cell r="V5435" t="str">
            <v>offset.Gaufrage</v>
          </cell>
        </row>
        <row r="5436">
          <cell r="B5436" t="str">
            <v>DR-000-4921</v>
          </cell>
          <cell r="C5436" t="str">
            <v>4848484552575049</v>
          </cell>
          <cell r="D5436" t="str">
            <v>000</v>
          </cell>
          <cell r="E5436">
            <v>4921</v>
          </cell>
          <cell r="F5436" t="str">
            <v>Timbres-poste</v>
          </cell>
          <cell r="G5436">
            <v>2020</v>
          </cell>
          <cell r="H5436" t="str">
            <v xml:space="preserve">(1 World) </v>
          </cell>
          <cell r="I5436" t="str">
            <v>Sport. Equipe belge</v>
          </cell>
          <cell r="J5436">
            <v>5.3</v>
          </cell>
          <cell r="K5436">
            <v>1</v>
          </cell>
          <cell r="L5436">
            <v>0</v>
          </cell>
          <cell r="M5436">
            <v>0</v>
          </cell>
          <cell r="N5436">
            <v>3.2</v>
          </cell>
          <cell r="O5436">
            <v>0</v>
          </cell>
          <cell r="P5436">
            <v>0</v>
          </cell>
          <cell r="Q5436">
            <v>0</v>
          </cell>
          <cell r="S5436">
            <v>12</v>
          </cell>
          <cell r="T5436" t="str">
            <v xml:space="preserve">(1 World) </v>
          </cell>
          <cell r="V5436" t="str">
            <v>offset</v>
          </cell>
        </row>
        <row r="5437">
          <cell r="B5437" t="str">
            <v>DR-000-4922</v>
          </cell>
          <cell r="C5437" t="str">
            <v>4848484552575050</v>
          </cell>
          <cell r="D5437" t="str">
            <v>000</v>
          </cell>
          <cell r="E5437">
            <v>4922</v>
          </cell>
          <cell r="F5437" t="str">
            <v>Timbres-poste</v>
          </cell>
          <cell r="G5437">
            <v>2020</v>
          </cell>
          <cell r="H5437" t="str">
            <v xml:space="preserve">(1 Europe) </v>
          </cell>
          <cell r="I5437" t="str">
            <v>Sport. Le Football nous rassemble.</v>
          </cell>
          <cell r="J5437">
            <v>4.7</v>
          </cell>
          <cell r="K5437">
            <v>1</v>
          </cell>
          <cell r="L5437">
            <v>0</v>
          </cell>
          <cell r="M5437">
            <v>0</v>
          </cell>
          <cell r="N5437">
            <v>2.8</v>
          </cell>
          <cell r="O5437">
            <v>0</v>
          </cell>
          <cell r="P5437">
            <v>0</v>
          </cell>
          <cell r="Q5437">
            <v>0</v>
          </cell>
          <cell r="S5437">
            <v>12</v>
          </cell>
          <cell r="T5437" t="str">
            <v>(1 Europe)</v>
          </cell>
          <cell r="V5437" t="str">
            <v>offset</v>
          </cell>
        </row>
        <row r="5438">
          <cell r="B5438" t="str">
            <v>DR-000-4923</v>
          </cell>
          <cell r="C5438" t="str">
            <v>4848484552575051</v>
          </cell>
          <cell r="D5438" t="str">
            <v>000</v>
          </cell>
          <cell r="E5438" t="str">
            <v>4923</v>
          </cell>
          <cell r="F5438" t="str">
            <v>Timbres-poste</v>
          </cell>
          <cell r="G5438">
            <v>2020</v>
          </cell>
          <cell r="H5438" t="str">
            <v>Bison d'Europe (Bison bonasus)</v>
          </cell>
          <cell r="I5438" t="str">
            <v xml:space="preserve">Faune. Les cinq grands animaux d’Europe </v>
          </cell>
          <cell r="J5438">
            <v>5.9</v>
          </cell>
          <cell r="K5438">
            <v>1</v>
          </cell>
          <cell r="L5438">
            <v>0</v>
          </cell>
          <cell r="M5438">
            <v>0</v>
          </cell>
          <cell r="N5438">
            <v>5.9</v>
          </cell>
          <cell r="O5438">
            <v>0</v>
          </cell>
          <cell r="P5438">
            <v>0</v>
          </cell>
          <cell r="Q5438">
            <v>0</v>
          </cell>
          <cell r="S5438" t="str">
            <v>12¼</v>
          </cell>
          <cell r="T5438" t="str">
            <v>(2)</v>
          </cell>
          <cell r="V5438" t="str">
            <v>offset</v>
          </cell>
        </row>
        <row r="5439">
          <cell r="B5439" t="str">
            <v>DR-000-F4923</v>
          </cell>
          <cell r="C5439" t="str">
            <v>484848457052575051</v>
          </cell>
          <cell r="D5439" t="str">
            <v>000</v>
          </cell>
          <cell r="E5439" t="str">
            <v>F4923</v>
          </cell>
          <cell r="F5439" t="str">
            <v>Timbres-poste</v>
          </cell>
          <cell r="G5439">
            <v>2020</v>
          </cell>
          <cell r="H5439" t="str">
            <v>"Feuille ""Faune. Les cinq grands animaux d’Europe"""</v>
          </cell>
          <cell r="I5439" t="str">
            <v xml:space="preserve">Faune. Les cinq grands animaux d’Europe </v>
          </cell>
          <cell r="J5439">
            <v>29.5</v>
          </cell>
          <cell r="K5439">
            <v>1</v>
          </cell>
          <cell r="L5439">
            <v>0</v>
          </cell>
          <cell r="M5439">
            <v>0</v>
          </cell>
          <cell r="N5439">
            <v>29.5</v>
          </cell>
          <cell r="O5439">
            <v>0</v>
          </cell>
          <cell r="P5439">
            <v>1</v>
          </cell>
          <cell r="Q5439">
            <v>1</v>
          </cell>
          <cell r="S5439" t="str">
            <v>12¼</v>
          </cell>
          <cell r="T5439" t="str">
            <v>(2)</v>
          </cell>
          <cell r="V5439" t="str">
            <v>offset</v>
          </cell>
        </row>
        <row r="5440">
          <cell r="B5440" t="str">
            <v>DR-000-4924</v>
          </cell>
          <cell r="C5440" t="str">
            <v>4848484552575052</v>
          </cell>
          <cell r="D5440" t="str">
            <v>000</v>
          </cell>
          <cell r="E5440" t="str">
            <v>4924</v>
          </cell>
          <cell r="F5440" t="str">
            <v>Timbres-poste</v>
          </cell>
          <cell r="G5440">
            <v>2020</v>
          </cell>
          <cell r="H5440" t="str">
            <v>Ours brun d'Europe (Ursus arctos arctos)</v>
          </cell>
          <cell r="I5440" t="str">
            <v xml:space="preserve">Faune. Les cinq grands animaux d’Europe </v>
          </cell>
          <cell r="J5440">
            <v>5.9</v>
          </cell>
          <cell r="K5440">
            <v>1</v>
          </cell>
          <cell r="L5440">
            <v>0</v>
          </cell>
          <cell r="M5440">
            <v>0</v>
          </cell>
          <cell r="N5440">
            <v>5.9</v>
          </cell>
          <cell r="O5440">
            <v>0</v>
          </cell>
          <cell r="P5440">
            <v>2</v>
          </cell>
          <cell r="Q5440">
            <v>2</v>
          </cell>
          <cell r="S5440" t="str">
            <v>12¼</v>
          </cell>
          <cell r="T5440" t="str">
            <v>(2)</v>
          </cell>
          <cell r="V5440" t="str">
            <v>offset</v>
          </cell>
        </row>
        <row r="5441">
          <cell r="B5441" t="str">
            <v>DR-000-4925</v>
          </cell>
          <cell r="C5441" t="str">
            <v>4848484552575053</v>
          </cell>
          <cell r="D5441" t="str">
            <v>000</v>
          </cell>
          <cell r="E5441" t="str">
            <v>4925</v>
          </cell>
          <cell r="F5441" t="str">
            <v>Timbres-poste</v>
          </cell>
          <cell r="G5441">
            <v>2020</v>
          </cell>
          <cell r="H5441" t="str">
            <v xml:space="preserve"> Glouton d'Europe (Gulo gulo gulo)</v>
          </cell>
          <cell r="I5441" t="str">
            <v xml:space="preserve">Faune. Les cinq grands animaux d’Europe </v>
          </cell>
          <cell r="J5441">
            <v>5.9</v>
          </cell>
          <cell r="K5441">
            <v>1</v>
          </cell>
          <cell r="L5441">
            <v>0</v>
          </cell>
          <cell r="M5441">
            <v>0</v>
          </cell>
          <cell r="N5441">
            <v>5.9</v>
          </cell>
          <cell r="O5441">
            <v>0</v>
          </cell>
          <cell r="P5441">
            <v>3</v>
          </cell>
          <cell r="Q5441">
            <v>3</v>
          </cell>
          <cell r="S5441" t="str">
            <v>12¼</v>
          </cell>
          <cell r="T5441" t="str">
            <v>(2)</v>
          </cell>
          <cell r="V5441" t="str">
            <v>offset</v>
          </cell>
        </row>
        <row r="5442">
          <cell r="B5442" t="str">
            <v>DR-000-4926</v>
          </cell>
          <cell r="C5442" t="str">
            <v>4848484552575054</v>
          </cell>
          <cell r="D5442" t="str">
            <v>000</v>
          </cell>
          <cell r="E5442" t="str">
            <v>4926</v>
          </cell>
          <cell r="F5442" t="str">
            <v>Timbres-poste</v>
          </cell>
          <cell r="G5442">
            <v>2020</v>
          </cell>
          <cell r="H5442" t="str">
            <v>Lynx boréal (Lynx lynx)</v>
          </cell>
          <cell r="I5442" t="str">
            <v xml:space="preserve">Faune. Les cinq grands animaux d’Europe </v>
          </cell>
          <cell r="J5442">
            <v>5.9</v>
          </cell>
          <cell r="K5442">
            <v>1</v>
          </cell>
          <cell r="L5442">
            <v>0</v>
          </cell>
          <cell r="M5442">
            <v>0</v>
          </cell>
          <cell r="N5442">
            <v>5.9</v>
          </cell>
          <cell r="O5442">
            <v>0</v>
          </cell>
          <cell r="P5442">
            <v>1</v>
          </cell>
          <cell r="Q5442">
            <v>1</v>
          </cell>
          <cell r="S5442" t="str">
            <v>12¼</v>
          </cell>
          <cell r="T5442" t="str">
            <v>(2)</v>
          </cell>
          <cell r="V5442" t="str">
            <v>offset</v>
          </cell>
        </row>
        <row r="5443">
          <cell r="B5443" t="str">
            <v>DR-000-4927</v>
          </cell>
          <cell r="C5443" t="str">
            <v>4848484552575055</v>
          </cell>
          <cell r="D5443" t="str">
            <v>000</v>
          </cell>
          <cell r="E5443" t="str">
            <v>4927</v>
          </cell>
          <cell r="F5443" t="str">
            <v>Timbres-poste</v>
          </cell>
          <cell r="G5443">
            <v>2020</v>
          </cell>
          <cell r="H5443" t="str">
            <v>Loup gris commun d'Europe (Canis lupus lupus)</v>
          </cell>
          <cell r="I5443" t="str">
            <v xml:space="preserve">Faune. Les cinq grands animaux d’Europe </v>
          </cell>
          <cell r="J5443">
            <v>5.9</v>
          </cell>
          <cell r="K5443">
            <v>1</v>
          </cell>
          <cell r="L5443">
            <v>0</v>
          </cell>
          <cell r="M5443">
            <v>0</v>
          </cell>
          <cell r="N5443">
            <v>5.9</v>
          </cell>
          <cell r="O5443">
            <v>0</v>
          </cell>
          <cell r="P5443">
            <v>2</v>
          </cell>
          <cell r="Q5443">
            <v>2</v>
          </cell>
          <cell r="S5443" t="str">
            <v>12¼</v>
          </cell>
          <cell r="T5443" t="str">
            <v>(2)</v>
          </cell>
          <cell r="V5443" t="str">
            <v>offset</v>
          </cell>
        </row>
        <row r="5444">
          <cell r="B5444" t="str">
            <v>DR-000-4928</v>
          </cell>
          <cell r="C5444" t="str">
            <v>4848484552575056</v>
          </cell>
          <cell r="D5444" t="str">
            <v>000</v>
          </cell>
          <cell r="E5444" t="str">
            <v>4928</v>
          </cell>
          <cell r="F5444" t="str">
            <v>Timbres-poste</v>
          </cell>
          <cell r="G5444">
            <v>2020</v>
          </cell>
          <cell r="H5444" t="str">
            <v xml:space="preserve"> Abbaye de Chevetogne</v>
          </cell>
          <cell r="I5444" t="str">
            <v>Architecture religieuse. Abbayes et monastères</v>
          </cell>
          <cell r="J5444">
            <v>5.9</v>
          </cell>
          <cell r="K5444">
            <v>1</v>
          </cell>
          <cell r="L5444">
            <v>0</v>
          </cell>
          <cell r="M5444">
            <v>0</v>
          </cell>
          <cell r="N5444">
            <v>5.9</v>
          </cell>
          <cell r="O5444">
            <v>0</v>
          </cell>
          <cell r="P5444">
            <v>3</v>
          </cell>
          <cell r="Q5444">
            <v>3</v>
          </cell>
          <cell r="S5444" t="str">
            <v>11¾</v>
          </cell>
          <cell r="T5444" t="str">
            <v>(2)</v>
          </cell>
          <cell r="V5444" t="str">
            <v>offset</v>
          </cell>
        </row>
        <row r="5445">
          <cell r="B5445" t="str">
            <v>DR-000-F4928</v>
          </cell>
          <cell r="C5445" t="str">
            <v>484848457052575056</v>
          </cell>
          <cell r="D5445" t="str">
            <v>000</v>
          </cell>
          <cell r="E5445" t="str">
            <v>F4928</v>
          </cell>
          <cell r="F5445" t="str">
            <v>Timbres-poste</v>
          </cell>
          <cell r="G5445">
            <v>2020</v>
          </cell>
          <cell r="H5445" t="str">
            <v>"Feuille ""Architecture religieuse. Abbayes et monastères"""</v>
          </cell>
          <cell r="I5445" t="str">
            <v>Architecture religieuse. Abbayes et monastères</v>
          </cell>
          <cell r="J5445">
            <v>29.5</v>
          </cell>
          <cell r="K5445">
            <v>1</v>
          </cell>
          <cell r="L5445">
            <v>0</v>
          </cell>
          <cell r="M5445">
            <v>0</v>
          </cell>
          <cell r="N5445">
            <v>29.5</v>
          </cell>
          <cell r="O5445">
            <v>0</v>
          </cell>
          <cell r="P5445">
            <v>4</v>
          </cell>
          <cell r="Q5445">
            <v>4</v>
          </cell>
          <cell r="S5445" t="str">
            <v>11¾</v>
          </cell>
          <cell r="T5445" t="str">
            <v>(2)</v>
          </cell>
          <cell r="V5445" t="str">
            <v>offset</v>
          </cell>
        </row>
        <row r="5446">
          <cell r="B5446" t="str">
            <v>DR-000-4929</v>
          </cell>
          <cell r="C5446" t="str">
            <v>4848484552575057</v>
          </cell>
          <cell r="D5446" t="str">
            <v>000</v>
          </cell>
          <cell r="E5446" t="str">
            <v>4929</v>
          </cell>
          <cell r="F5446" t="str">
            <v>Timbres-poste</v>
          </cell>
          <cell r="G5446">
            <v>2020</v>
          </cell>
          <cell r="H5446" t="str">
            <v>Abbaye de Postel</v>
          </cell>
          <cell r="I5446" t="str">
            <v>Architecture religieuse. Abbayes et monastères</v>
          </cell>
          <cell r="J5446">
            <v>5.9</v>
          </cell>
          <cell r="K5446">
            <v>1</v>
          </cell>
          <cell r="L5446">
            <v>0</v>
          </cell>
          <cell r="M5446">
            <v>0</v>
          </cell>
          <cell r="N5446">
            <v>5.9</v>
          </cell>
          <cell r="O5446">
            <v>0</v>
          </cell>
          <cell r="P5446">
            <v>5</v>
          </cell>
          <cell r="Q5446">
            <v>5</v>
          </cell>
          <cell r="S5446" t="str">
            <v>11¾</v>
          </cell>
          <cell r="T5446" t="str">
            <v>(2)</v>
          </cell>
          <cell r="V5446" t="str">
            <v>offset</v>
          </cell>
        </row>
        <row r="5447">
          <cell r="B5447" t="str">
            <v>DR-000-4930</v>
          </cell>
          <cell r="C5447" t="str">
            <v>4848484552575148</v>
          </cell>
          <cell r="D5447" t="str">
            <v>000</v>
          </cell>
          <cell r="E5447" t="str">
            <v>4930</v>
          </cell>
          <cell r="F5447" t="str">
            <v>Timbres-poste</v>
          </cell>
          <cell r="G5447">
            <v>2020</v>
          </cell>
          <cell r="H5447" t="str">
            <v>Abbaye Saint-André de Zevenkerken</v>
          </cell>
          <cell r="I5447" t="str">
            <v>Architecture religieuse. Abbayes et monastères</v>
          </cell>
          <cell r="J5447">
            <v>5.9</v>
          </cell>
          <cell r="K5447">
            <v>1</v>
          </cell>
          <cell r="L5447">
            <v>0</v>
          </cell>
          <cell r="M5447">
            <v>0</v>
          </cell>
          <cell r="N5447">
            <v>5.9</v>
          </cell>
          <cell r="O5447">
            <v>0</v>
          </cell>
          <cell r="P5447">
            <v>6</v>
          </cell>
          <cell r="Q5447">
            <v>6</v>
          </cell>
          <cell r="S5447" t="str">
            <v>11¾</v>
          </cell>
          <cell r="T5447" t="str">
            <v>(2)</v>
          </cell>
          <cell r="V5447" t="str">
            <v>offset</v>
          </cell>
        </row>
        <row r="5448">
          <cell r="B5448" t="str">
            <v>DR-000-4931</v>
          </cell>
          <cell r="C5448" t="str">
            <v>4848484552575149</v>
          </cell>
          <cell r="D5448" t="str">
            <v>000</v>
          </cell>
          <cell r="E5448" t="str">
            <v>4931</v>
          </cell>
          <cell r="F5448" t="str">
            <v>Timbres-poste</v>
          </cell>
          <cell r="G5448">
            <v>2020</v>
          </cell>
          <cell r="H5448" t="str">
            <v>Abbaye de Maredsous</v>
          </cell>
          <cell r="I5448" t="str">
            <v>Architecture religieuse. Abbayes et monastères</v>
          </cell>
          <cell r="J5448">
            <v>5.9</v>
          </cell>
          <cell r="K5448">
            <v>1</v>
          </cell>
          <cell r="L5448">
            <v>0</v>
          </cell>
          <cell r="M5448">
            <v>0</v>
          </cell>
          <cell r="N5448">
            <v>5.9</v>
          </cell>
          <cell r="O5448">
            <v>0</v>
          </cell>
          <cell r="P5448">
            <v>7</v>
          </cell>
          <cell r="Q5448">
            <v>7</v>
          </cell>
          <cell r="S5448" t="str">
            <v>11¾</v>
          </cell>
          <cell r="T5448" t="str">
            <v>(2)</v>
          </cell>
          <cell r="V5448" t="str">
            <v>offset</v>
          </cell>
        </row>
        <row r="5449">
          <cell r="B5449" t="str">
            <v>DR-000-4932</v>
          </cell>
          <cell r="C5449" t="str">
            <v>4848484552575150</v>
          </cell>
          <cell r="D5449" t="str">
            <v>000</v>
          </cell>
          <cell r="E5449" t="str">
            <v>4932</v>
          </cell>
          <cell r="F5449" t="str">
            <v>Timbres-poste</v>
          </cell>
          <cell r="G5449">
            <v>2020</v>
          </cell>
          <cell r="H5449" t="str">
            <v>Abbaye de Westmalle</v>
          </cell>
          <cell r="I5449" t="str">
            <v>Architecture religieuse. Abbayes et monastères</v>
          </cell>
          <cell r="J5449">
            <v>5.9</v>
          </cell>
          <cell r="K5449">
            <v>1</v>
          </cell>
          <cell r="L5449">
            <v>0</v>
          </cell>
          <cell r="M5449">
            <v>0</v>
          </cell>
          <cell r="N5449">
            <v>5.9</v>
          </cell>
          <cell r="O5449">
            <v>0</v>
          </cell>
          <cell r="P5449">
            <v>8</v>
          </cell>
          <cell r="Q5449">
            <v>8</v>
          </cell>
          <cell r="S5449" t="str">
            <v>11¾</v>
          </cell>
          <cell r="T5449" t="str">
            <v>(2)</v>
          </cell>
          <cell r="V5449" t="str">
            <v>offset</v>
          </cell>
        </row>
        <row r="5450">
          <cell r="B5450" t="str">
            <v>DR-000-4933</v>
          </cell>
          <cell r="C5450" t="str">
            <v>4848484552575151</v>
          </cell>
          <cell r="D5450" t="str">
            <v>000</v>
          </cell>
          <cell r="E5450" t="str">
            <v>4933</v>
          </cell>
          <cell r="F5450" t="str">
            <v>Timbres-poste</v>
          </cell>
          <cell r="G5450">
            <v>2020</v>
          </cell>
          <cell r="H5450" t="str">
            <v>Silhouette d'un homme âgé avec, à ses côtés, une personne plus jeune</v>
          </cell>
          <cell r="I5450" t="str">
            <v xml:space="preserve">Santé. Alzheimer </v>
          </cell>
          <cell r="J5450">
            <v>2.9</v>
          </cell>
          <cell r="K5450">
            <v>1</v>
          </cell>
          <cell r="L5450">
            <v>0</v>
          </cell>
          <cell r="M5450">
            <v>0</v>
          </cell>
          <cell r="N5450">
            <v>1.7</v>
          </cell>
          <cell r="O5450">
            <v>0</v>
          </cell>
          <cell r="P5450">
            <v>9</v>
          </cell>
          <cell r="Q5450">
            <v>9</v>
          </cell>
          <cell r="S5450">
            <v>12</v>
          </cell>
          <cell r="T5450" t="str">
            <v>(1)</v>
          </cell>
          <cell r="V5450" t="str">
            <v>offset</v>
          </cell>
        </row>
        <row r="5451">
          <cell r="B5451" t="str">
            <v>DR-000-4934</v>
          </cell>
          <cell r="C5451" t="str">
            <v>4848484552575152</v>
          </cell>
          <cell r="D5451" t="str">
            <v>000</v>
          </cell>
          <cell r="E5451" t="str">
            <v>4934</v>
          </cell>
          <cell r="F5451" t="str">
            <v>Timbres-poste</v>
          </cell>
          <cell r="G5451">
            <v>2020</v>
          </cell>
          <cell r="H5451" t="str">
            <v xml:space="preserve"> "Fille coiffée à ""la garçonne"""</v>
          </cell>
          <cell r="I5451" t="str">
            <v>Roaring Twenties, les années folles</v>
          </cell>
          <cell r="J5451">
            <v>5.9</v>
          </cell>
          <cell r="K5451">
            <v>1</v>
          </cell>
          <cell r="L5451">
            <v>0</v>
          </cell>
          <cell r="M5451">
            <v>0</v>
          </cell>
          <cell r="N5451">
            <v>5.9</v>
          </cell>
          <cell r="O5451">
            <v>0</v>
          </cell>
          <cell r="P5451">
            <v>10</v>
          </cell>
          <cell r="Q5451">
            <v>10</v>
          </cell>
          <cell r="S5451" t="str">
            <v>12¼</v>
          </cell>
          <cell r="T5451" t="str">
            <v>(2)</v>
          </cell>
          <cell r="V5451" t="str">
            <v>offset</v>
          </cell>
        </row>
        <row r="5452">
          <cell r="B5452" t="str">
            <v>DR-000-F4934</v>
          </cell>
          <cell r="C5452" t="str">
            <v>484848457052575152</v>
          </cell>
          <cell r="D5452" t="str">
            <v>000</v>
          </cell>
          <cell r="E5452" t="str">
            <v>F4934</v>
          </cell>
          <cell r="F5452" t="str">
            <v>Timbres-poste</v>
          </cell>
          <cell r="G5452">
            <v>2020</v>
          </cell>
          <cell r="H5452" t="str">
            <v>"Feuille ""Roaring Twenties, les années folles"""</v>
          </cell>
          <cell r="I5452" t="str">
            <v>Roaring Twenties, les années folles</v>
          </cell>
          <cell r="J5452">
            <v>29.5</v>
          </cell>
          <cell r="K5452">
            <v>1</v>
          </cell>
          <cell r="L5452">
            <v>0</v>
          </cell>
          <cell r="M5452">
            <v>0</v>
          </cell>
          <cell r="N5452">
            <v>29.5</v>
          </cell>
          <cell r="O5452">
            <v>0</v>
          </cell>
          <cell r="P5452">
            <v>11</v>
          </cell>
          <cell r="Q5452">
            <v>11</v>
          </cell>
          <cell r="S5452" t="str">
            <v>12¼</v>
          </cell>
          <cell r="T5452" t="str">
            <v>(2)</v>
          </cell>
          <cell r="V5452" t="str">
            <v>offset</v>
          </cell>
        </row>
        <row r="5453">
          <cell r="B5453" t="str">
            <v>DR-000-4935</v>
          </cell>
          <cell r="C5453" t="str">
            <v>4848484552575153</v>
          </cell>
          <cell r="D5453" t="str">
            <v>000</v>
          </cell>
          <cell r="E5453" t="str">
            <v>4935</v>
          </cell>
          <cell r="F5453" t="str">
            <v>Timbres-poste</v>
          </cell>
          <cell r="G5453">
            <v>2020</v>
          </cell>
          <cell r="H5453" t="str">
            <v>Maison de l'architecte Léon Stynen</v>
          </cell>
          <cell r="I5453" t="str">
            <v>Roaring Twenties, les années folles</v>
          </cell>
          <cell r="J5453">
            <v>5.9</v>
          </cell>
          <cell r="K5453">
            <v>1</v>
          </cell>
          <cell r="L5453">
            <v>0</v>
          </cell>
          <cell r="M5453">
            <v>0</v>
          </cell>
          <cell r="N5453">
            <v>5.9</v>
          </cell>
          <cell r="O5453">
            <v>0</v>
          </cell>
          <cell r="P5453">
            <v>12</v>
          </cell>
          <cell r="Q5453">
            <v>12</v>
          </cell>
          <cell r="S5453" t="str">
            <v>12¼</v>
          </cell>
          <cell r="T5453" t="str">
            <v>(2)</v>
          </cell>
          <cell r="V5453" t="str">
            <v>offset</v>
          </cell>
        </row>
        <row r="5454">
          <cell r="B5454" t="str">
            <v>DR-000-4936</v>
          </cell>
          <cell r="C5454" t="str">
            <v>4848484552575154</v>
          </cell>
          <cell r="D5454" t="str">
            <v>000</v>
          </cell>
          <cell r="E5454" t="str">
            <v>4936</v>
          </cell>
          <cell r="F5454" t="str">
            <v>Timbres-poste</v>
          </cell>
          <cell r="G5454">
            <v>2020</v>
          </cell>
          <cell r="H5454" t="str">
            <v>Montée en puissance de l'automobile</v>
          </cell>
          <cell r="I5454" t="str">
            <v>Roaring Twenties, les années folles</v>
          </cell>
          <cell r="J5454">
            <v>5.9</v>
          </cell>
          <cell r="K5454">
            <v>1</v>
          </cell>
          <cell r="L5454">
            <v>0</v>
          </cell>
          <cell r="M5454">
            <v>0</v>
          </cell>
          <cell r="N5454">
            <v>5.9</v>
          </cell>
          <cell r="O5454">
            <v>0</v>
          </cell>
          <cell r="P5454">
            <v>13</v>
          </cell>
          <cell r="Q5454">
            <v>13</v>
          </cell>
          <cell r="S5454" t="str">
            <v>12¼</v>
          </cell>
          <cell r="T5454" t="str">
            <v>(2)</v>
          </cell>
          <cell r="V5454" t="str">
            <v>offset</v>
          </cell>
        </row>
        <row r="5455">
          <cell r="B5455" t="str">
            <v>DR-000-4937</v>
          </cell>
          <cell r="C5455" t="str">
            <v>4848484552575155</v>
          </cell>
          <cell r="D5455" t="str">
            <v>000</v>
          </cell>
          <cell r="E5455" t="str">
            <v>4937</v>
          </cell>
          <cell r="F5455" t="str">
            <v>Timbres-poste</v>
          </cell>
          <cell r="G5455">
            <v>2020</v>
          </cell>
          <cell r="H5455" t="str">
            <v>Ere du jazz</v>
          </cell>
          <cell r="I5455" t="str">
            <v>Roaring Twenties, les années folles</v>
          </cell>
          <cell r="J5455">
            <v>5.9</v>
          </cell>
          <cell r="K5455">
            <v>1</v>
          </cell>
          <cell r="L5455">
            <v>0</v>
          </cell>
          <cell r="M5455">
            <v>0</v>
          </cell>
          <cell r="N5455">
            <v>5.9</v>
          </cell>
          <cell r="O5455">
            <v>0</v>
          </cell>
          <cell r="P5455">
            <v>14</v>
          </cell>
          <cell r="Q5455">
            <v>14</v>
          </cell>
          <cell r="S5455" t="str">
            <v>12¼</v>
          </cell>
          <cell r="T5455" t="str">
            <v>(2)</v>
          </cell>
          <cell r="V5455" t="str">
            <v>offset</v>
          </cell>
        </row>
        <row r="5456">
          <cell r="B5456" t="str">
            <v>DR-000-4938</v>
          </cell>
          <cell r="C5456" t="str">
            <v>4848484552575156</v>
          </cell>
          <cell r="D5456" t="str">
            <v>000</v>
          </cell>
          <cell r="E5456" t="str">
            <v>4938</v>
          </cell>
          <cell r="F5456" t="str">
            <v>Timbres-poste</v>
          </cell>
          <cell r="G5456">
            <v>2020</v>
          </cell>
          <cell r="H5456" t="str">
            <v>Progrès technologique (grille-pain, appareils ménagers..)</v>
          </cell>
          <cell r="I5456" t="str">
            <v>Roaring Twenties, les années folles</v>
          </cell>
          <cell r="J5456">
            <v>5.9</v>
          </cell>
          <cell r="K5456">
            <v>1</v>
          </cell>
          <cell r="L5456">
            <v>0</v>
          </cell>
          <cell r="M5456">
            <v>0</v>
          </cell>
          <cell r="N5456">
            <v>5.9</v>
          </cell>
          <cell r="O5456">
            <v>0</v>
          </cell>
          <cell r="P5456">
            <v>15</v>
          </cell>
          <cell r="Q5456">
            <v>15</v>
          </cell>
          <cell r="S5456" t="str">
            <v>12¼</v>
          </cell>
          <cell r="T5456" t="str">
            <v>(2)</v>
          </cell>
          <cell r="V5456" t="str">
            <v>offset</v>
          </cell>
        </row>
        <row r="5457">
          <cell r="B5457" t="str">
            <v>DR-000-4939</v>
          </cell>
          <cell r="C5457" t="str">
            <v>4848484552575157</v>
          </cell>
          <cell r="D5457" t="str">
            <v>000</v>
          </cell>
          <cell r="E5457" t="str">
            <v>4939</v>
          </cell>
          <cell r="F5457" t="str">
            <v>Timbres-poste</v>
          </cell>
          <cell r="G5457">
            <v>2020</v>
          </cell>
          <cell r="H5457" t="str">
            <v>Hérisson commun (Erinaceus europaeus)</v>
          </cell>
          <cell r="I5457" t="str">
            <v xml:space="preserve">Faune. Animaux des jardins </v>
          </cell>
          <cell r="J5457">
            <v>2.9</v>
          </cell>
          <cell r="K5457">
            <v>1</v>
          </cell>
          <cell r="L5457">
            <v>0</v>
          </cell>
          <cell r="M5457">
            <v>0</v>
          </cell>
          <cell r="N5457">
            <v>1.7</v>
          </cell>
          <cell r="O5457">
            <v>0</v>
          </cell>
          <cell r="P5457">
            <v>16</v>
          </cell>
          <cell r="Q5457">
            <v>16</v>
          </cell>
          <cell r="S5457" t="str">
            <v>Dentelure Hors norme</v>
          </cell>
          <cell r="T5457" t="str">
            <v>(1)</v>
          </cell>
          <cell r="V5457" t="str">
            <v>offset</v>
          </cell>
        </row>
        <row r="5458">
          <cell r="B5458" t="str">
            <v>DR-000-4940</v>
          </cell>
          <cell r="C5458" t="str">
            <v>4848484552575248</v>
          </cell>
          <cell r="D5458" t="str">
            <v>000</v>
          </cell>
          <cell r="E5458" t="str">
            <v>4940</v>
          </cell>
          <cell r="F5458" t="str">
            <v>Timbres-poste</v>
          </cell>
          <cell r="G5458">
            <v>2020</v>
          </cell>
          <cell r="H5458" t="str">
            <v>Effraie des clochers (Tyto alba)</v>
          </cell>
          <cell r="I5458" t="str">
            <v xml:space="preserve">Faune. Animaux des jardins </v>
          </cell>
          <cell r="J5458">
            <v>2.9</v>
          </cell>
          <cell r="K5458">
            <v>1</v>
          </cell>
          <cell r="L5458">
            <v>0</v>
          </cell>
          <cell r="M5458">
            <v>0</v>
          </cell>
          <cell r="N5458">
            <v>1.7</v>
          </cell>
          <cell r="O5458">
            <v>0</v>
          </cell>
          <cell r="P5458">
            <v>17</v>
          </cell>
          <cell r="Q5458">
            <v>17</v>
          </cell>
          <cell r="S5458" t="str">
            <v>Dentelure Hors norme</v>
          </cell>
          <cell r="T5458" t="str">
            <v>(1)</v>
          </cell>
          <cell r="V5458" t="str">
            <v>offset</v>
          </cell>
        </row>
        <row r="5459">
          <cell r="B5459" t="str">
            <v>DR-000-4941</v>
          </cell>
          <cell r="C5459" t="str">
            <v>4848484552575249</v>
          </cell>
          <cell r="D5459" t="str">
            <v>000</v>
          </cell>
          <cell r="E5459" t="str">
            <v>4941</v>
          </cell>
          <cell r="F5459" t="str">
            <v>Timbres-poste</v>
          </cell>
          <cell r="G5459">
            <v>2020</v>
          </cell>
          <cell r="H5459" t="str">
            <v>Écureuil roux (Sciurus vulgaris)</v>
          </cell>
          <cell r="I5459" t="str">
            <v xml:space="preserve">Faune. Animaux des jardins </v>
          </cell>
          <cell r="J5459">
            <v>2.9</v>
          </cell>
          <cell r="K5459">
            <v>1</v>
          </cell>
          <cell r="L5459">
            <v>0</v>
          </cell>
          <cell r="M5459">
            <v>0</v>
          </cell>
          <cell r="N5459">
            <v>1.7</v>
          </cell>
          <cell r="O5459">
            <v>0</v>
          </cell>
          <cell r="P5459">
            <v>18</v>
          </cell>
          <cell r="Q5459">
            <v>18</v>
          </cell>
          <cell r="S5459" t="str">
            <v>Dentelure Hors norme</v>
          </cell>
          <cell r="T5459" t="str">
            <v>(1)</v>
          </cell>
          <cell r="V5459" t="str">
            <v>offset</v>
          </cell>
        </row>
        <row r="5460">
          <cell r="B5460" t="str">
            <v>DR-000-4942</v>
          </cell>
          <cell r="C5460" t="str">
            <v>4848484552575250</v>
          </cell>
          <cell r="D5460" t="str">
            <v>000</v>
          </cell>
          <cell r="E5460" t="str">
            <v>4942</v>
          </cell>
          <cell r="F5460" t="str">
            <v>Timbres-poste</v>
          </cell>
          <cell r="G5460">
            <v>2020</v>
          </cell>
          <cell r="H5460" t="str">
            <v>Coccinelle asiatique (Harmonia axyridis)</v>
          </cell>
          <cell r="I5460" t="str">
            <v xml:space="preserve">Faune. Animaux des jardins </v>
          </cell>
          <cell r="J5460">
            <v>2.9</v>
          </cell>
          <cell r="K5460">
            <v>1</v>
          </cell>
          <cell r="L5460">
            <v>0</v>
          </cell>
          <cell r="M5460">
            <v>0</v>
          </cell>
          <cell r="N5460">
            <v>1.7</v>
          </cell>
          <cell r="O5460">
            <v>0</v>
          </cell>
          <cell r="P5460">
            <v>19</v>
          </cell>
          <cell r="Q5460">
            <v>19</v>
          </cell>
          <cell r="S5460" t="str">
            <v>Dentelure Hors norme</v>
          </cell>
          <cell r="T5460" t="str">
            <v>(1)</v>
          </cell>
          <cell r="V5460" t="str">
            <v>offset</v>
          </cell>
        </row>
        <row r="5461">
          <cell r="B5461" t="str">
            <v>DR-000-4943</v>
          </cell>
          <cell r="C5461" t="str">
            <v>4848484552575251</v>
          </cell>
          <cell r="D5461" t="str">
            <v>000</v>
          </cell>
          <cell r="E5461" t="str">
            <v>4943</v>
          </cell>
          <cell r="F5461" t="str">
            <v>Timbres-poste</v>
          </cell>
          <cell r="G5461">
            <v>2020</v>
          </cell>
          <cell r="H5461" t="str">
            <v>Tourterelle des bois (Streptopelia turtur)</v>
          </cell>
          <cell r="I5461" t="str">
            <v xml:space="preserve">Faune. Animaux des jardins </v>
          </cell>
          <cell r="J5461">
            <v>2.9</v>
          </cell>
          <cell r="K5461">
            <v>1</v>
          </cell>
          <cell r="L5461">
            <v>0</v>
          </cell>
          <cell r="M5461">
            <v>0</v>
          </cell>
          <cell r="N5461">
            <v>1.7</v>
          </cell>
          <cell r="O5461">
            <v>0</v>
          </cell>
          <cell r="P5461">
            <v>20</v>
          </cell>
          <cell r="Q5461">
            <v>20</v>
          </cell>
          <cell r="S5461" t="str">
            <v>Dentelure Hors norme</v>
          </cell>
          <cell r="T5461" t="str">
            <v>(1)</v>
          </cell>
          <cell r="V5461" t="str">
            <v>offset</v>
          </cell>
        </row>
        <row r="5462">
          <cell r="B5462" t="str">
            <v>DR-000-4944</v>
          </cell>
          <cell r="C5462" t="str">
            <v>4848484552575252</v>
          </cell>
          <cell r="D5462" t="str">
            <v>000</v>
          </cell>
          <cell r="E5462" t="str">
            <v>4944</v>
          </cell>
          <cell r="F5462" t="str">
            <v>Timbres-poste</v>
          </cell>
          <cell r="G5462">
            <v>2020</v>
          </cell>
          <cell r="H5462" t="str">
            <v>Lapin de garenne ou Lapin commun (Oryctolagus cuniculus)</v>
          </cell>
          <cell r="I5462" t="str">
            <v xml:space="preserve">Faune. Animaux des jardins </v>
          </cell>
          <cell r="J5462">
            <v>2.9</v>
          </cell>
          <cell r="K5462">
            <v>1</v>
          </cell>
          <cell r="L5462">
            <v>0</v>
          </cell>
          <cell r="M5462">
            <v>0</v>
          </cell>
          <cell r="N5462">
            <v>1.7</v>
          </cell>
          <cell r="O5462">
            <v>0</v>
          </cell>
          <cell r="P5462">
            <v>21</v>
          </cell>
          <cell r="Q5462">
            <v>21</v>
          </cell>
          <cell r="S5462" t="str">
            <v>Dentelure Hors norme</v>
          </cell>
          <cell r="T5462" t="str">
            <v>(1)</v>
          </cell>
          <cell r="V5462" t="str">
            <v>offset</v>
          </cell>
        </row>
        <row r="5463">
          <cell r="B5463" t="str">
            <v>DR-000-4945</v>
          </cell>
          <cell r="C5463" t="str">
            <v>4848484552575253</v>
          </cell>
          <cell r="D5463" t="str">
            <v>000</v>
          </cell>
          <cell r="E5463" t="str">
            <v>4945</v>
          </cell>
          <cell r="F5463" t="str">
            <v>Timbres-poste</v>
          </cell>
          <cell r="G5463">
            <v>2020</v>
          </cell>
          <cell r="H5463" t="str">
            <v>Grenouille verte (Pelophylax)</v>
          </cell>
          <cell r="I5463" t="str">
            <v xml:space="preserve">Faune. Animaux des jardins </v>
          </cell>
          <cell r="J5463">
            <v>2.9</v>
          </cell>
          <cell r="K5463">
            <v>1</v>
          </cell>
          <cell r="L5463">
            <v>0</v>
          </cell>
          <cell r="M5463">
            <v>0</v>
          </cell>
          <cell r="N5463">
            <v>1.7</v>
          </cell>
          <cell r="O5463">
            <v>0</v>
          </cell>
          <cell r="P5463">
            <v>22</v>
          </cell>
          <cell r="Q5463">
            <v>22</v>
          </cell>
          <cell r="S5463" t="str">
            <v>Dentelure Hors norme</v>
          </cell>
          <cell r="T5463" t="str">
            <v>(1)</v>
          </cell>
          <cell r="V5463" t="str">
            <v>offset</v>
          </cell>
        </row>
        <row r="5464">
          <cell r="B5464" t="str">
            <v>DR-000-4946</v>
          </cell>
          <cell r="C5464" t="str">
            <v>4848484552575254</v>
          </cell>
          <cell r="D5464" t="str">
            <v>000</v>
          </cell>
          <cell r="E5464" t="str">
            <v>4946</v>
          </cell>
          <cell r="F5464" t="str">
            <v>Timbres-poste</v>
          </cell>
          <cell r="G5464">
            <v>2020</v>
          </cell>
          <cell r="H5464" t="str">
            <v>Abeille européenne (Apis mellifera)</v>
          </cell>
          <cell r="I5464" t="str">
            <v xml:space="preserve">Faune. Animaux des jardins </v>
          </cell>
          <cell r="J5464">
            <v>2.9</v>
          </cell>
          <cell r="K5464">
            <v>1</v>
          </cell>
          <cell r="L5464">
            <v>0</v>
          </cell>
          <cell r="M5464">
            <v>0</v>
          </cell>
          <cell r="N5464">
            <v>1.7</v>
          </cell>
          <cell r="O5464">
            <v>0</v>
          </cell>
          <cell r="P5464">
            <v>23</v>
          </cell>
          <cell r="Q5464">
            <v>23</v>
          </cell>
          <cell r="S5464" t="str">
            <v>Dentelure Hors norme</v>
          </cell>
          <cell r="T5464" t="str">
            <v>(1)</v>
          </cell>
          <cell r="V5464" t="str">
            <v>offset</v>
          </cell>
        </row>
        <row r="5465">
          <cell r="B5465" t="str">
            <v>DR-000-4947</v>
          </cell>
          <cell r="C5465" t="str">
            <v>4848484552575255</v>
          </cell>
          <cell r="D5465" t="str">
            <v>000</v>
          </cell>
          <cell r="E5465" t="str">
            <v>4947</v>
          </cell>
          <cell r="F5465" t="str">
            <v>Timbres-poste</v>
          </cell>
          <cell r="G5465">
            <v>2020</v>
          </cell>
          <cell r="H5465" t="str">
            <v>Souris grise (Mus musculus)</v>
          </cell>
          <cell r="I5465" t="str">
            <v xml:space="preserve">Faune. Animaux des jardins </v>
          </cell>
          <cell r="J5465">
            <v>2.9</v>
          </cell>
          <cell r="K5465">
            <v>1</v>
          </cell>
          <cell r="L5465">
            <v>0</v>
          </cell>
          <cell r="M5465">
            <v>0</v>
          </cell>
          <cell r="N5465">
            <v>1.7</v>
          </cell>
          <cell r="O5465">
            <v>0</v>
          </cell>
          <cell r="P5465">
            <v>24</v>
          </cell>
          <cell r="Q5465">
            <v>24</v>
          </cell>
          <cell r="S5465" t="str">
            <v>Dentelure Hors norme</v>
          </cell>
          <cell r="T5465" t="str">
            <v>(1)</v>
          </cell>
          <cell r="V5465" t="str">
            <v>offset</v>
          </cell>
        </row>
        <row r="5466">
          <cell r="B5466" t="str">
            <v>DR-000-4948</v>
          </cell>
          <cell r="C5466" t="str">
            <v>4848484552575256</v>
          </cell>
          <cell r="D5466" t="str">
            <v>000</v>
          </cell>
          <cell r="E5466" t="str">
            <v>4948</v>
          </cell>
          <cell r="F5466" t="str">
            <v>Timbres-poste</v>
          </cell>
          <cell r="G5466">
            <v>2020</v>
          </cell>
          <cell r="H5466" t="str">
            <v>Rouge-gorge familier (Erithacus rubecula)</v>
          </cell>
          <cell r="I5466" t="str">
            <v xml:space="preserve">Faune. Animaux des jardins </v>
          </cell>
          <cell r="J5466">
            <v>2.9</v>
          </cell>
          <cell r="K5466">
            <v>1</v>
          </cell>
          <cell r="L5466">
            <v>0</v>
          </cell>
          <cell r="M5466">
            <v>0</v>
          </cell>
          <cell r="N5466">
            <v>1.7</v>
          </cell>
          <cell r="O5466">
            <v>0</v>
          </cell>
          <cell r="P5466">
            <v>25</v>
          </cell>
          <cell r="Q5466">
            <v>25</v>
          </cell>
          <cell r="S5466" t="str">
            <v>Dentelure Hors norme</v>
          </cell>
          <cell r="T5466" t="str">
            <v>(1)</v>
          </cell>
          <cell r="V5466" t="str">
            <v>offset</v>
          </cell>
        </row>
        <row r="5467">
          <cell r="B5467" t="str">
            <v>DR-000-4949</v>
          </cell>
          <cell r="C5467" t="str">
            <v>4848484552575257</v>
          </cell>
          <cell r="D5467" t="str">
            <v>000</v>
          </cell>
          <cell r="E5467">
            <v>4949</v>
          </cell>
          <cell r="F5467" t="str">
            <v>Timbres-poste</v>
          </cell>
          <cell r="G5467">
            <v>2020</v>
          </cell>
          <cell r="H5467" t="str">
            <v>Crucibule lisse (Crucibulum crucibuliforme)</v>
          </cell>
          <cell r="I5467" t="str">
            <v>Flore. Champignons</v>
          </cell>
          <cell r="J5467">
            <v>2.9</v>
          </cell>
          <cell r="K5467">
            <v>0</v>
          </cell>
          <cell r="L5467">
            <v>0</v>
          </cell>
          <cell r="M5467">
            <v>0</v>
          </cell>
          <cell r="N5467">
            <v>2.9</v>
          </cell>
          <cell r="O5467">
            <v>0</v>
          </cell>
          <cell r="P5467">
            <v>0</v>
          </cell>
          <cell r="Q5467">
            <v>0</v>
          </cell>
          <cell r="S5467" t="str">
            <v>12¼</v>
          </cell>
          <cell r="T5467" t="str">
            <v>(1)</v>
          </cell>
          <cell r="V5467" t="str">
            <v>offset</v>
          </cell>
        </row>
        <row r="5468">
          <cell r="B5468" t="str">
            <v>DR-000-F4949</v>
          </cell>
          <cell r="C5468" t="str">
            <v>484848457052575257</v>
          </cell>
          <cell r="D5468" t="str">
            <v>000</v>
          </cell>
          <cell r="E5468" t="str">
            <v>F4949</v>
          </cell>
          <cell r="F5468" t="str">
            <v>Timbres-poste</v>
          </cell>
          <cell r="G5468">
            <v>2020</v>
          </cell>
          <cell r="H5468" t="str">
            <v>Feuille "Flore. Champignons"</v>
          </cell>
          <cell r="I5468" t="str">
            <v>Flore. Champignons</v>
          </cell>
          <cell r="J5468">
            <v>29</v>
          </cell>
          <cell r="K5468">
            <v>1</v>
          </cell>
          <cell r="L5468">
            <v>0</v>
          </cell>
          <cell r="M5468">
            <v>0</v>
          </cell>
          <cell r="N5468">
            <v>29</v>
          </cell>
          <cell r="O5468">
            <v>0</v>
          </cell>
          <cell r="P5468">
            <v>0</v>
          </cell>
          <cell r="Q5468">
            <v>0</v>
          </cell>
          <cell r="S5468" t="str">
            <v>12¼</v>
          </cell>
          <cell r="T5468" t="str">
            <v>(1)</v>
          </cell>
          <cell r="V5468" t="str">
            <v>offset</v>
          </cell>
        </row>
        <row r="5469">
          <cell r="B5469" t="str">
            <v>DR-000-F4949(2)</v>
          </cell>
          <cell r="C5469" t="str">
            <v>484848457052575257405041</v>
          </cell>
          <cell r="D5469" t="str">
            <v>000</v>
          </cell>
          <cell r="E5469" t="str">
            <v>F4949(2)</v>
          </cell>
          <cell r="F5469" t="str">
            <v>Timbres-poste</v>
          </cell>
          <cell r="G5469">
            <v>2020</v>
          </cell>
          <cell r="H5469" t="str">
            <v>Feuille "Flore. Champignons"</v>
          </cell>
          <cell r="I5469" t="str">
            <v>Flore. Champignons</v>
          </cell>
          <cell r="J5469">
            <v>14.5</v>
          </cell>
          <cell r="K5469">
            <v>1</v>
          </cell>
          <cell r="L5469">
            <v>0</v>
          </cell>
          <cell r="M5469">
            <v>0</v>
          </cell>
          <cell r="N5469">
            <v>14.5</v>
          </cell>
          <cell r="O5469">
            <v>0</v>
          </cell>
          <cell r="P5469">
            <v>0</v>
          </cell>
          <cell r="Q5469">
            <v>0</v>
          </cell>
          <cell r="S5469" t="str">
            <v>12¼</v>
          </cell>
          <cell r="T5469" t="str">
            <v>(1)</v>
          </cell>
          <cell r="V5469" t="str">
            <v>offset</v>
          </cell>
        </row>
        <row r="5470">
          <cell r="B5470" t="str">
            <v>DR-000-4950</v>
          </cell>
          <cell r="C5470" t="str">
            <v>4848484552575348</v>
          </cell>
          <cell r="D5470" t="str">
            <v>000</v>
          </cell>
          <cell r="E5470">
            <v>4950</v>
          </cell>
          <cell r="F5470" t="str">
            <v>Timbres-poste</v>
          </cell>
          <cell r="G5470">
            <v>2020</v>
          </cell>
          <cell r="H5470" t="str">
            <v>Clathre   rouge (Clathros ruber)</v>
          </cell>
          <cell r="I5470" t="str">
            <v>Flore. Champignons</v>
          </cell>
          <cell r="J5470">
            <v>2.9</v>
          </cell>
          <cell r="K5470">
            <v>0</v>
          </cell>
          <cell r="L5470">
            <v>0</v>
          </cell>
          <cell r="M5470">
            <v>0</v>
          </cell>
          <cell r="N5470">
            <v>2.9</v>
          </cell>
          <cell r="O5470">
            <v>0</v>
          </cell>
          <cell r="P5470">
            <v>0</v>
          </cell>
          <cell r="Q5470">
            <v>0</v>
          </cell>
          <cell r="S5470" t="str">
            <v>12¼</v>
          </cell>
          <cell r="T5470" t="str">
            <v>(1)</v>
          </cell>
          <cell r="V5470" t="str">
            <v>offset</v>
          </cell>
        </row>
        <row r="5471">
          <cell r="B5471" t="str">
            <v>DR-000-4951</v>
          </cell>
          <cell r="C5471" t="str">
            <v>4848484552575349</v>
          </cell>
          <cell r="D5471" t="str">
            <v>000</v>
          </cell>
          <cell r="E5471">
            <v>4951</v>
          </cell>
          <cell r="F5471" t="str">
            <v>Timbres-poste</v>
          </cell>
          <cell r="G5471">
            <v>2020</v>
          </cell>
          <cell r="H5471" t="str">
            <v>Anthturus étoilé (Clatthrus Archeri)</v>
          </cell>
          <cell r="I5471" t="str">
            <v>Flore. Champignons</v>
          </cell>
          <cell r="J5471">
            <v>2.9</v>
          </cell>
          <cell r="K5471">
            <v>0</v>
          </cell>
          <cell r="L5471">
            <v>0</v>
          </cell>
          <cell r="M5471">
            <v>0</v>
          </cell>
          <cell r="N5471">
            <v>2.9</v>
          </cell>
          <cell r="O5471">
            <v>0</v>
          </cell>
          <cell r="P5471">
            <v>0</v>
          </cell>
          <cell r="Q5471">
            <v>0</v>
          </cell>
          <cell r="S5471" t="str">
            <v>12¼</v>
          </cell>
          <cell r="T5471" t="str">
            <v>(1)</v>
          </cell>
          <cell r="V5471" t="str">
            <v>offset</v>
          </cell>
        </row>
        <row r="5472">
          <cell r="B5472" t="str">
            <v>DR-000-4952</v>
          </cell>
          <cell r="C5472" t="str">
            <v>4848484552575350</v>
          </cell>
          <cell r="D5472" t="str">
            <v>000</v>
          </cell>
          <cell r="E5472">
            <v>4952</v>
          </cell>
          <cell r="F5472" t="str">
            <v>Timbres-poste</v>
          </cell>
          <cell r="G5472">
            <v>2020</v>
          </cell>
          <cell r="H5472" t="str">
            <v>Géastre voûté (Geastrum quadrifidum)</v>
          </cell>
          <cell r="I5472" t="str">
            <v>Flore. Champignons</v>
          </cell>
          <cell r="J5472">
            <v>2.9</v>
          </cell>
          <cell r="K5472">
            <v>0</v>
          </cell>
          <cell r="L5472">
            <v>0</v>
          </cell>
          <cell r="M5472">
            <v>0</v>
          </cell>
          <cell r="N5472">
            <v>2.9</v>
          </cell>
          <cell r="O5472">
            <v>0</v>
          </cell>
          <cell r="P5472">
            <v>0</v>
          </cell>
          <cell r="Q5472">
            <v>0</v>
          </cell>
          <cell r="S5472" t="str">
            <v>12¼</v>
          </cell>
          <cell r="T5472" t="str">
            <v>(1)</v>
          </cell>
          <cell r="V5472" t="str">
            <v>offset</v>
          </cell>
        </row>
        <row r="5473">
          <cell r="B5473" t="str">
            <v>DR-000-4953</v>
          </cell>
          <cell r="C5473" t="str">
            <v>4848484552575351</v>
          </cell>
          <cell r="D5473" t="str">
            <v>000</v>
          </cell>
          <cell r="E5473">
            <v>4953</v>
          </cell>
          <cell r="F5473" t="str">
            <v>Timbres-poste</v>
          </cell>
          <cell r="G5473">
            <v>2020</v>
          </cell>
          <cell r="H5473" t="str">
            <v>Calocère visqueuse (Calocera viscosa)</v>
          </cell>
          <cell r="I5473" t="str">
            <v>Flore. Champignons</v>
          </cell>
          <cell r="J5473">
            <v>2.9</v>
          </cell>
          <cell r="K5473">
            <v>0</v>
          </cell>
          <cell r="L5473">
            <v>0</v>
          </cell>
          <cell r="M5473">
            <v>0</v>
          </cell>
          <cell r="N5473">
            <v>2.9</v>
          </cell>
          <cell r="O5473">
            <v>0</v>
          </cell>
          <cell r="P5473">
            <v>0</v>
          </cell>
          <cell r="Q5473">
            <v>0</v>
          </cell>
          <cell r="S5473" t="str">
            <v>12¼</v>
          </cell>
          <cell r="T5473" t="str">
            <v>(1)</v>
          </cell>
          <cell r="V5473" t="str">
            <v>offset</v>
          </cell>
        </row>
        <row r="5474">
          <cell r="B5474" t="str">
            <v>DR-000-4954</v>
          </cell>
          <cell r="C5474" t="str">
            <v>4848484552575352</v>
          </cell>
          <cell r="D5474" t="str">
            <v>000</v>
          </cell>
          <cell r="E5474">
            <v>4954</v>
          </cell>
          <cell r="F5474" t="str">
            <v>Timbres-poste</v>
          </cell>
          <cell r="G5474">
            <v>2020</v>
          </cell>
          <cell r="H5474" t="str">
            <v>Walburga, 16 novembre '18 (2019)</v>
          </cell>
          <cell r="I5474" t="str">
            <v>Personnalité. Berlinde de Bruyckere (1964-), artiste belge,</v>
          </cell>
          <cell r="J5474">
            <v>2.9</v>
          </cell>
          <cell r="K5474">
            <v>1</v>
          </cell>
          <cell r="L5474">
            <v>0</v>
          </cell>
          <cell r="M5474">
            <v>0</v>
          </cell>
          <cell r="N5474">
            <v>1.7</v>
          </cell>
          <cell r="O5474">
            <v>0</v>
          </cell>
          <cell r="P5474">
            <v>0</v>
          </cell>
          <cell r="Q5474">
            <v>0</v>
          </cell>
          <cell r="S5474" t="str">
            <v>11½</v>
          </cell>
          <cell r="T5474" t="str">
            <v>(1)</v>
          </cell>
          <cell r="V5474" t="str">
            <v>offset</v>
          </cell>
        </row>
        <row r="5475">
          <cell r="B5475" t="str">
            <v>DR-000-4955</v>
          </cell>
          <cell r="C5475" t="str">
            <v>4848484552575353</v>
          </cell>
          <cell r="D5475" t="str">
            <v>000</v>
          </cell>
          <cell r="E5475">
            <v>4955</v>
          </cell>
          <cell r="F5475" t="str">
            <v>Timbres-poste</v>
          </cell>
          <cell r="G5475">
            <v>2020</v>
          </cell>
          <cell r="H5475" t="str">
            <v>Tombe de H. Conscience (Anvers)</v>
          </cell>
          <cell r="I5475" t="str">
            <v>Patrimoine architectural.  Cimetières belges</v>
          </cell>
          <cell r="J5475">
            <v>5.9</v>
          </cell>
          <cell r="K5475">
            <v>1</v>
          </cell>
          <cell r="L5475">
            <v>0</v>
          </cell>
          <cell r="M5475">
            <v>0</v>
          </cell>
          <cell r="N5475">
            <v>5.9</v>
          </cell>
          <cell r="O5475">
            <v>0</v>
          </cell>
          <cell r="P5475">
            <v>0</v>
          </cell>
          <cell r="Q5475">
            <v>0</v>
          </cell>
          <cell r="S5475" t="str">
            <v xml:space="preserve">13¼x13¾ </v>
          </cell>
          <cell r="T5475" t="str">
            <v>(2)</v>
          </cell>
          <cell r="V5475" t="str">
            <v>Taille-douce et héliogravure</v>
          </cell>
        </row>
        <row r="5476">
          <cell r="B5476" t="str">
            <v>DR-000-F4955</v>
          </cell>
          <cell r="C5476" t="str">
            <v>484848457052575353</v>
          </cell>
          <cell r="D5476" t="str">
            <v>000</v>
          </cell>
          <cell r="E5476" t="str">
            <v>F4955</v>
          </cell>
          <cell r="F5476" t="str">
            <v>Timbres-poste</v>
          </cell>
          <cell r="G5476">
            <v>2020</v>
          </cell>
          <cell r="H5476" t="str">
            <v>feuillet "Patrimoine architectural.  Cimetières belges"</v>
          </cell>
          <cell r="I5476" t="str">
            <v>Patrimoine architectural.  Cimetières belges</v>
          </cell>
          <cell r="J5476">
            <v>29.5</v>
          </cell>
          <cell r="K5476">
            <v>1</v>
          </cell>
          <cell r="L5476">
            <v>0</v>
          </cell>
          <cell r="M5476">
            <v>0</v>
          </cell>
          <cell r="N5476">
            <v>29.5</v>
          </cell>
          <cell r="O5476">
            <v>0</v>
          </cell>
          <cell r="P5476">
            <v>0</v>
          </cell>
          <cell r="Q5476">
            <v>0</v>
          </cell>
          <cell r="S5476" t="str">
            <v xml:space="preserve">13¼x13¾ </v>
          </cell>
          <cell r="T5476" t="str">
            <v>(2)</v>
          </cell>
          <cell r="V5476" t="str">
            <v>Taille-douce et héliogravure</v>
          </cell>
        </row>
        <row r="5477">
          <cell r="B5477" t="str">
            <v>DR-000-4956</v>
          </cell>
          <cell r="C5477" t="str">
            <v>4848484552575354</v>
          </cell>
          <cell r="D5477" t="str">
            <v>000</v>
          </cell>
          <cell r="E5477">
            <v>4956</v>
          </cell>
          <cell r="F5477" t="str">
            <v>Timbres-poste</v>
          </cell>
          <cell r="G5477">
            <v>2020</v>
          </cell>
          <cell r="H5477" t="str">
            <v>Tombe du compositeur Frans De Vos (Gand)</v>
          </cell>
          <cell r="I5477" t="str">
            <v>Patrimoine architectural.  Cimetières belges</v>
          </cell>
          <cell r="J5477">
            <v>5.9</v>
          </cell>
          <cell r="K5477">
            <v>1</v>
          </cell>
          <cell r="L5477">
            <v>0</v>
          </cell>
          <cell r="M5477">
            <v>0</v>
          </cell>
          <cell r="N5477">
            <v>5.9</v>
          </cell>
          <cell r="O5477">
            <v>0</v>
          </cell>
          <cell r="P5477">
            <v>0</v>
          </cell>
          <cell r="Q5477">
            <v>0</v>
          </cell>
          <cell r="S5477" t="str">
            <v xml:space="preserve">13¼x13¾ </v>
          </cell>
          <cell r="T5477" t="str">
            <v>(2)</v>
          </cell>
          <cell r="V5477" t="str">
            <v>Taille-douce et héliogravure</v>
          </cell>
        </row>
        <row r="5478">
          <cell r="B5478" t="str">
            <v>DR-000-4957</v>
          </cell>
          <cell r="C5478" t="str">
            <v>4848484552575355</v>
          </cell>
          <cell r="D5478" t="str">
            <v>000</v>
          </cell>
          <cell r="E5478">
            <v>4957</v>
          </cell>
          <cell r="F5478" t="str">
            <v>Timbres-poste</v>
          </cell>
          <cell r="G5478">
            <v>2020</v>
          </cell>
          <cell r="H5478" t="str">
            <v>Le penseur de Rodin (Bruxelles)</v>
          </cell>
          <cell r="I5478" t="str">
            <v>Patrimoine architectural.  Cimetières belges</v>
          </cell>
          <cell r="J5478">
            <v>5.9</v>
          </cell>
          <cell r="K5478">
            <v>1</v>
          </cell>
          <cell r="L5478">
            <v>0</v>
          </cell>
          <cell r="M5478">
            <v>0</v>
          </cell>
          <cell r="N5478">
            <v>5.9</v>
          </cell>
          <cell r="O5478">
            <v>0</v>
          </cell>
          <cell r="P5478">
            <v>0</v>
          </cell>
          <cell r="Q5478">
            <v>0</v>
          </cell>
          <cell r="S5478" t="str">
            <v xml:space="preserve">13¼x13¾ </v>
          </cell>
          <cell r="T5478" t="str">
            <v>(2)</v>
          </cell>
          <cell r="V5478" t="str">
            <v>Taille-douce et héliogravure</v>
          </cell>
        </row>
        <row r="5479">
          <cell r="B5479" t="str">
            <v>DR-000-4958</v>
          </cell>
          <cell r="C5479" t="str">
            <v>4848484552575356</v>
          </cell>
          <cell r="D5479" t="str">
            <v>000</v>
          </cell>
          <cell r="E5479">
            <v>4958</v>
          </cell>
          <cell r="F5479" t="str">
            <v>Timbres-poste</v>
          </cell>
          <cell r="G5479">
            <v>2020</v>
          </cell>
          <cell r="H5479" t="str">
            <v>Entrée du cimetière de Mons.</v>
          </cell>
          <cell r="I5479" t="str">
            <v>Patrimoine architectural.  Cimetières belges</v>
          </cell>
          <cell r="J5479">
            <v>5.9</v>
          </cell>
          <cell r="K5479">
            <v>1</v>
          </cell>
          <cell r="L5479">
            <v>0</v>
          </cell>
          <cell r="M5479">
            <v>0</v>
          </cell>
          <cell r="N5479">
            <v>5.9</v>
          </cell>
          <cell r="O5479">
            <v>0</v>
          </cell>
          <cell r="P5479">
            <v>0</v>
          </cell>
          <cell r="Q5479">
            <v>0</v>
          </cell>
          <cell r="S5479" t="str">
            <v xml:space="preserve">13¼x13¾ </v>
          </cell>
          <cell r="T5479" t="str">
            <v>(2)</v>
          </cell>
          <cell r="V5479" t="str">
            <v>Taille-douce et héliogravure</v>
          </cell>
        </row>
        <row r="5480">
          <cell r="B5480" t="str">
            <v>DR-000-4959</v>
          </cell>
          <cell r="C5480" t="str">
            <v>4848484552575357</v>
          </cell>
          <cell r="D5480" t="str">
            <v>000</v>
          </cell>
          <cell r="E5480">
            <v>4959</v>
          </cell>
          <cell r="F5480" t="str">
            <v>Timbres-poste</v>
          </cell>
          <cell r="G5480">
            <v>2020</v>
          </cell>
          <cell r="H5480" t="str">
            <v>Mausolée Goblet d'Alviella (Court Saint-Etienne)</v>
          </cell>
          <cell r="I5480" t="str">
            <v>Patrimoine architectural.  Cimetières belges</v>
          </cell>
          <cell r="J5480">
            <v>5.9</v>
          </cell>
          <cell r="K5480">
            <v>1</v>
          </cell>
          <cell r="L5480">
            <v>0</v>
          </cell>
          <cell r="M5480">
            <v>0</v>
          </cell>
          <cell r="N5480">
            <v>5.9</v>
          </cell>
          <cell r="O5480">
            <v>0</v>
          </cell>
          <cell r="P5480">
            <v>0</v>
          </cell>
          <cell r="Q5480">
            <v>0</v>
          </cell>
          <cell r="S5480" t="str">
            <v xml:space="preserve">13¼x13¾ </v>
          </cell>
          <cell r="T5480" t="str">
            <v>(2)</v>
          </cell>
          <cell r="V5480" t="str">
            <v>Taille-douce et héliogravure</v>
          </cell>
        </row>
        <row r="5481">
          <cell r="B5481" t="str">
            <v>DR-000-4960</v>
          </cell>
          <cell r="C5481" t="str">
            <v>4848484552575448</v>
          </cell>
          <cell r="D5481" t="str">
            <v>000</v>
          </cell>
          <cell r="E5481">
            <v>4960</v>
          </cell>
          <cell r="F5481" t="str">
            <v>Timbres-poste</v>
          </cell>
          <cell r="G5481">
            <v>2020</v>
          </cell>
          <cell r="H5481" t="str">
            <v>(1) SpécuJoos en forme de saint Nicolas et épices (clous de girofle, anis étoilé)</v>
          </cell>
          <cell r="I5481" t="str">
            <v>Gastronomie.. Speculoos</v>
          </cell>
          <cell r="J5481">
            <v>2.9</v>
          </cell>
          <cell r="K5481">
            <v>1</v>
          </cell>
          <cell r="L5481">
            <v>0</v>
          </cell>
          <cell r="M5481">
            <v>0</v>
          </cell>
          <cell r="N5481">
            <v>2.9</v>
          </cell>
          <cell r="O5481">
            <v>0</v>
          </cell>
          <cell r="P5481">
            <v>0</v>
          </cell>
          <cell r="Q5481">
            <v>0</v>
          </cell>
          <cell r="S5481" t="str">
            <v>10 sur 2 ou 3 côts</v>
          </cell>
          <cell r="T5481" t="str">
            <v>(1)</v>
          </cell>
          <cell r="U5481" t="str">
            <v>Autoadhésif</v>
          </cell>
          <cell r="V5481" t="str">
            <v>offset</v>
          </cell>
        </row>
        <row r="5482">
          <cell r="B5482" t="str">
            <v>DR-000-F4960</v>
          </cell>
          <cell r="C5482" t="str">
            <v>484848457052575448</v>
          </cell>
          <cell r="D5482" t="str">
            <v>000</v>
          </cell>
          <cell r="E5482" t="str">
            <v>F4960</v>
          </cell>
          <cell r="F5482" t="str">
            <v>Timbres-poste</v>
          </cell>
          <cell r="G5482">
            <v>2020</v>
          </cell>
          <cell r="H5482" t="str">
            <v xml:space="preserve">Feuille "Gastronomie..Speculoos" </v>
          </cell>
          <cell r="I5482" t="str">
            <v>Gastronomie.. Speculoos</v>
          </cell>
          <cell r="J5482">
            <v>29</v>
          </cell>
          <cell r="K5482">
            <v>1</v>
          </cell>
          <cell r="L5482">
            <v>0</v>
          </cell>
          <cell r="M5482">
            <v>0</v>
          </cell>
          <cell r="N5482">
            <v>29</v>
          </cell>
          <cell r="O5482">
            <v>0</v>
          </cell>
          <cell r="P5482">
            <v>0</v>
          </cell>
          <cell r="Q5482">
            <v>0</v>
          </cell>
          <cell r="S5482" t="str">
            <v>10 sur 2 ou 3 côts</v>
          </cell>
          <cell r="T5482" t="str">
            <v>(1)</v>
          </cell>
          <cell r="U5482" t="str">
            <v>Autoadhésif</v>
          </cell>
          <cell r="V5482" t="str">
            <v>offset</v>
          </cell>
        </row>
        <row r="5483">
          <cell r="B5483" t="str">
            <v>DR-000-4961</v>
          </cell>
          <cell r="C5483" t="str">
            <v>4848484552575449</v>
          </cell>
          <cell r="D5483" t="str">
            <v>000</v>
          </cell>
          <cell r="E5483">
            <v>4961</v>
          </cell>
          <cell r="F5483" t="str">
            <v>Timbres-poste</v>
          </cell>
          <cell r="G5483">
            <v>2020</v>
          </cell>
          <cell r="H5483" t="str">
            <v>(1) Moule à spéculoos en forme de saint Nicolas et bâtons de cannelle</v>
          </cell>
          <cell r="I5483" t="str">
            <v>Gastronomie.. Speculoos</v>
          </cell>
          <cell r="J5483">
            <v>2.9</v>
          </cell>
          <cell r="K5483">
            <v>1</v>
          </cell>
          <cell r="L5483">
            <v>0</v>
          </cell>
          <cell r="M5483">
            <v>0</v>
          </cell>
          <cell r="N5483">
            <v>2.9</v>
          </cell>
          <cell r="O5483">
            <v>0</v>
          </cell>
          <cell r="P5483">
            <v>0</v>
          </cell>
          <cell r="Q5483">
            <v>0</v>
          </cell>
          <cell r="S5483" t="str">
            <v>10 sur 2 ou 3 côts</v>
          </cell>
          <cell r="T5483" t="str">
            <v>(1)</v>
          </cell>
          <cell r="U5483" t="str">
            <v>Autoadhésif</v>
          </cell>
          <cell r="V5483" t="str">
            <v>offset</v>
          </cell>
        </row>
        <row r="5484">
          <cell r="B5484" t="str">
            <v>DR-000-4962</v>
          </cell>
          <cell r="C5484" t="str">
            <v>4848484552575450</v>
          </cell>
          <cell r="D5484" t="str">
            <v>000</v>
          </cell>
          <cell r="E5484">
            <v>4962</v>
          </cell>
          <cell r="F5484" t="str">
            <v>Timbres-poste</v>
          </cell>
          <cell r="G5484">
            <v>2020</v>
          </cell>
          <cell r="H5484" t="str">
            <v>Silhouette de renne sur un fond rouge et composée de sapin</v>
          </cell>
          <cell r="I5484" t="str">
            <v>Noël</v>
          </cell>
          <cell r="J5484">
            <v>2.9</v>
          </cell>
          <cell r="K5484">
            <v>1</v>
          </cell>
          <cell r="L5484">
            <v>0</v>
          </cell>
          <cell r="M5484">
            <v>0</v>
          </cell>
          <cell r="N5484">
            <v>1.7</v>
          </cell>
          <cell r="O5484">
            <v>0</v>
          </cell>
          <cell r="P5484">
            <v>0</v>
          </cell>
          <cell r="Q5484">
            <v>0</v>
          </cell>
          <cell r="S5484" t="str">
            <v>10 sur 2 ou 3 côts</v>
          </cell>
          <cell r="T5484" t="str">
            <v>(1)</v>
          </cell>
          <cell r="U5484" t="str">
            <v>Autoadhésif</v>
          </cell>
          <cell r="V5484" t="str">
            <v>offset</v>
          </cell>
        </row>
        <row r="5485">
          <cell r="B5485" t="str">
            <v>DR-000-4963</v>
          </cell>
          <cell r="C5485" t="str">
            <v>4848484552575451</v>
          </cell>
          <cell r="D5485" t="str">
            <v>000</v>
          </cell>
          <cell r="E5485">
            <v>4963</v>
          </cell>
          <cell r="F5485" t="str">
            <v>Timbres-poste</v>
          </cell>
          <cell r="G5485">
            <v>2020</v>
          </cell>
          <cell r="H5485" t="str">
            <v>Silhouette de renne sur un fond vert et composée de sapin</v>
          </cell>
          <cell r="I5485" t="str">
            <v>Noël</v>
          </cell>
          <cell r="J5485">
            <v>4.7</v>
          </cell>
          <cell r="K5485">
            <v>1</v>
          </cell>
          <cell r="L5485">
            <v>0</v>
          </cell>
          <cell r="M5485">
            <v>0</v>
          </cell>
          <cell r="N5485">
            <v>2.8</v>
          </cell>
          <cell r="O5485">
            <v>0</v>
          </cell>
          <cell r="P5485">
            <v>0</v>
          </cell>
          <cell r="Q5485">
            <v>0</v>
          </cell>
          <cell r="S5485" t="str">
            <v>10 sur 2 ou 3 côts</v>
          </cell>
          <cell r="T5485" t="str">
            <v>(1 Europe)</v>
          </cell>
          <cell r="U5485" t="str">
            <v>Autoadhésif</v>
          </cell>
          <cell r="V5485" t="str">
            <v>offset</v>
          </cell>
        </row>
        <row r="5486">
          <cell r="B5486" t="str">
            <v>DR-000-4964</v>
          </cell>
          <cell r="C5486" t="str">
            <v>4848484552575452</v>
          </cell>
          <cell r="D5486" t="str">
            <v>000</v>
          </cell>
          <cell r="E5486">
            <v>4964</v>
          </cell>
          <cell r="F5486" t="str">
            <v>Timbres-poste</v>
          </cell>
          <cell r="G5486">
            <v>2021</v>
          </cell>
          <cell r="H5486" t="str">
            <v>Morpho bleu (Morpho Menelaus)</v>
          </cell>
          <cell r="I5486" t="str">
            <v>Géométrie dans la nature (IV), Le cercle,</v>
          </cell>
          <cell r="J5486">
            <v>5.6</v>
          </cell>
          <cell r="K5486">
            <v>1</v>
          </cell>
          <cell r="L5486">
            <v>0</v>
          </cell>
          <cell r="M5486">
            <v>0</v>
          </cell>
          <cell r="N5486">
            <v>5.6</v>
          </cell>
          <cell r="O5486">
            <v>0</v>
          </cell>
          <cell r="P5486">
            <v>0</v>
          </cell>
          <cell r="Q5486">
            <v>0</v>
          </cell>
          <cell r="S5486" t="str">
            <v>12¼</v>
          </cell>
          <cell r="T5486" t="str">
            <v>(1 Europe)</v>
          </cell>
          <cell r="U5486" t="str">
            <v xml:space="preserve"> </v>
          </cell>
          <cell r="V5486" t="str">
            <v>offset</v>
          </cell>
        </row>
        <row r="5487">
          <cell r="B5487" t="str">
            <v>DR-000-F4964</v>
          </cell>
          <cell r="C5487" t="str">
            <v>484848457052575452</v>
          </cell>
          <cell r="D5487" t="str">
            <v>000</v>
          </cell>
          <cell r="E5487" t="str">
            <v>F4964</v>
          </cell>
          <cell r="F5487" t="str">
            <v>Timbres-poste</v>
          </cell>
          <cell r="G5487">
            <v>2021</v>
          </cell>
          <cell r="H5487" t="str">
            <v>Feuille "Géométrie dans la nature (IV). Le cercle."</v>
          </cell>
          <cell r="I5487" t="str">
            <v>Géométrie dans la nature (IV), Le cercle,</v>
          </cell>
          <cell r="J5487">
            <v>28</v>
          </cell>
          <cell r="K5487">
            <v>1</v>
          </cell>
          <cell r="L5487">
            <v>0</v>
          </cell>
          <cell r="M5487">
            <v>0</v>
          </cell>
          <cell r="N5487">
            <v>28</v>
          </cell>
          <cell r="O5487">
            <v>0</v>
          </cell>
          <cell r="P5487">
            <v>0</v>
          </cell>
          <cell r="Q5487">
            <v>0</v>
          </cell>
          <cell r="S5487" t="str">
            <v>12¼</v>
          </cell>
          <cell r="U5487" t="str">
            <v xml:space="preserve"> </v>
          </cell>
          <cell r="V5487" t="str">
            <v>offset</v>
          </cell>
        </row>
        <row r="5488">
          <cell r="B5488" t="str">
            <v>DR-000-4965</v>
          </cell>
          <cell r="C5488" t="str">
            <v>4848484552575453</v>
          </cell>
          <cell r="D5488" t="str">
            <v>000</v>
          </cell>
          <cell r="E5488">
            <v>4965</v>
          </cell>
          <cell r="F5488" t="str">
            <v>Timbres-poste</v>
          </cell>
          <cell r="G5488">
            <v>2021</v>
          </cell>
          <cell r="H5488" t="str">
            <v>Série de formes de cercles dans la nature</v>
          </cell>
          <cell r="I5488" t="str">
            <v>Géométrie dans la nature (IV), Le cercle,</v>
          </cell>
          <cell r="J5488">
            <v>5.6</v>
          </cell>
          <cell r="K5488">
            <v>1</v>
          </cell>
          <cell r="L5488">
            <v>0</v>
          </cell>
          <cell r="M5488">
            <v>0</v>
          </cell>
          <cell r="N5488">
            <v>5.6</v>
          </cell>
          <cell r="O5488">
            <v>0</v>
          </cell>
          <cell r="P5488">
            <v>0</v>
          </cell>
          <cell r="Q5488">
            <v>0</v>
          </cell>
          <cell r="S5488" t="str">
            <v>12¼</v>
          </cell>
          <cell r="T5488" t="str">
            <v>(1 Europe)</v>
          </cell>
          <cell r="U5488" t="str">
            <v xml:space="preserve"> </v>
          </cell>
          <cell r="V5488" t="str">
            <v>offset</v>
          </cell>
        </row>
        <row r="5489">
          <cell r="B5489" t="str">
            <v>DR-000-4966</v>
          </cell>
          <cell r="C5489" t="str">
            <v>4848484552575454</v>
          </cell>
          <cell r="D5489" t="str">
            <v>000</v>
          </cell>
          <cell r="E5489">
            <v>4966</v>
          </cell>
          <cell r="F5489" t="str">
            <v>Timbres-poste</v>
          </cell>
          <cell r="G5489">
            <v>2021</v>
          </cell>
          <cell r="H5489" t="str">
            <v>Œil humain</v>
          </cell>
          <cell r="I5489" t="str">
            <v>Géométrie dans la nature (IV), Le cercle,</v>
          </cell>
          <cell r="J5489">
            <v>5.6</v>
          </cell>
          <cell r="K5489">
            <v>1</v>
          </cell>
          <cell r="L5489">
            <v>0</v>
          </cell>
          <cell r="M5489">
            <v>0</v>
          </cell>
          <cell r="N5489">
            <v>5.6</v>
          </cell>
          <cell r="O5489">
            <v>0</v>
          </cell>
          <cell r="P5489">
            <v>0</v>
          </cell>
          <cell r="Q5489">
            <v>0</v>
          </cell>
          <cell r="S5489" t="str">
            <v>12¼</v>
          </cell>
          <cell r="T5489" t="str">
            <v>(1 Europe)</v>
          </cell>
          <cell r="U5489" t="str">
            <v xml:space="preserve"> </v>
          </cell>
          <cell r="V5489" t="str">
            <v>offset</v>
          </cell>
        </row>
        <row r="5490">
          <cell r="B5490" t="str">
            <v>DR-000-4967</v>
          </cell>
          <cell r="C5490" t="str">
            <v>4848484552575455</v>
          </cell>
          <cell r="D5490" t="str">
            <v>000</v>
          </cell>
          <cell r="E5490">
            <v>4967</v>
          </cell>
          <cell r="F5490" t="str">
            <v>Timbres-poste</v>
          </cell>
          <cell r="G5490">
            <v>2021</v>
          </cell>
          <cell r="H5490" t="str">
            <v>Coupe transversaled'un tronc d'arbre,</v>
          </cell>
          <cell r="I5490" t="str">
            <v>Géométrie dans la nature (IV), Le cercle,</v>
          </cell>
          <cell r="J5490">
            <v>5.6</v>
          </cell>
          <cell r="K5490">
            <v>1</v>
          </cell>
          <cell r="L5490">
            <v>0</v>
          </cell>
          <cell r="M5490">
            <v>0</v>
          </cell>
          <cell r="N5490">
            <v>5.6</v>
          </cell>
          <cell r="O5490">
            <v>0</v>
          </cell>
          <cell r="P5490">
            <v>0</v>
          </cell>
          <cell r="Q5490">
            <v>0</v>
          </cell>
          <cell r="S5490" t="str">
            <v>12¼</v>
          </cell>
          <cell r="T5490" t="str">
            <v>(1 Europe)</v>
          </cell>
          <cell r="U5490" t="str">
            <v xml:space="preserve"> </v>
          </cell>
          <cell r="V5490" t="str">
            <v>offset</v>
          </cell>
        </row>
        <row r="5491">
          <cell r="B5491" t="str">
            <v>DR-000-4968</v>
          </cell>
          <cell r="C5491" t="str">
            <v>4848484552575456</v>
          </cell>
          <cell r="D5491" t="str">
            <v>000</v>
          </cell>
          <cell r="E5491">
            <v>4968</v>
          </cell>
          <cell r="F5491" t="str">
            <v>Timbres-poste</v>
          </cell>
          <cell r="G5491">
            <v>2021</v>
          </cell>
          <cell r="H5491" t="str">
            <v>Pissenlit</v>
          </cell>
          <cell r="I5491" t="str">
            <v>Géométrie dans la nature (IV), Le cercle,</v>
          </cell>
          <cell r="J5491">
            <v>5.6</v>
          </cell>
          <cell r="K5491">
            <v>1</v>
          </cell>
          <cell r="L5491">
            <v>0</v>
          </cell>
          <cell r="M5491">
            <v>0</v>
          </cell>
          <cell r="N5491">
            <v>5.6</v>
          </cell>
          <cell r="O5491">
            <v>0</v>
          </cell>
          <cell r="P5491">
            <v>0</v>
          </cell>
          <cell r="Q5491">
            <v>0</v>
          </cell>
          <cell r="S5491" t="str">
            <v>12¼</v>
          </cell>
          <cell r="T5491" t="str">
            <v>(1 Europe)</v>
          </cell>
          <cell r="U5491" t="str">
            <v xml:space="preserve"> </v>
          </cell>
          <cell r="V5491" t="str">
            <v>offset</v>
          </cell>
        </row>
        <row r="5492">
          <cell r="B5492" t="str">
            <v>DR-000-4969</v>
          </cell>
          <cell r="C5492" t="str">
            <v>4848484552575457</v>
          </cell>
          <cell r="D5492" t="str">
            <v>000</v>
          </cell>
          <cell r="E5492">
            <v>4969</v>
          </cell>
          <cell r="F5492" t="str">
            <v>Timbres-poste</v>
          </cell>
          <cell r="G5492">
            <v>2021</v>
          </cell>
          <cell r="H5492" t="str">
            <v>"Méditation" (1990)</v>
          </cell>
          <cell r="I5492" t="str">
            <v>Personnalité. Centenaire de la naissance de Roger Raveel (1921-2013), artiste peintre belge.</v>
          </cell>
          <cell r="J5492">
            <v>6.4</v>
          </cell>
          <cell r="K5492">
            <v>1</v>
          </cell>
          <cell r="L5492">
            <v>0</v>
          </cell>
          <cell r="M5492">
            <v>0</v>
          </cell>
          <cell r="N5492">
            <v>6.4</v>
          </cell>
          <cell r="O5492">
            <v>0</v>
          </cell>
          <cell r="P5492">
            <v>0</v>
          </cell>
          <cell r="Q5492">
            <v>0</v>
          </cell>
          <cell r="S5492" t="str">
            <v>12¼</v>
          </cell>
          <cell r="T5492" t="str">
            <v>(2 Europe)</v>
          </cell>
          <cell r="U5492" t="str">
            <v xml:space="preserve"> </v>
          </cell>
          <cell r="V5492" t="str">
            <v>offset</v>
          </cell>
        </row>
        <row r="5493">
          <cell r="B5493" t="str">
            <v>DR-000-F4969</v>
          </cell>
          <cell r="C5493" t="str">
            <v>484848457052575457</v>
          </cell>
          <cell r="D5493" t="str">
            <v>000</v>
          </cell>
          <cell r="E5493" t="str">
            <v>F4969</v>
          </cell>
          <cell r="F5493" t="str">
            <v>Timbres-poste</v>
          </cell>
          <cell r="G5493">
            <v>2021</v>
          </cell>
          <cell r="H5493" t="str">
            <v>Feuille "personnalité. Centenaire de la naissance de Roger Raveel (1921-2013), artiste peintre belge."</v>
          </cell>
          <cell r="I5493" t="str">
            <v>Personnalité. Centenaire de la naissance de Roger Raveel (1921-2013), artiste peintre belge.</v>
          </cell>
          <cell r="J5493">
            <v>32</v>
          </cell>
          <cell r="K5493">
            <v>1</v>
          </cell>
          <cell r="L5493">
            <v>0</v>
          </cell>
          <cell r="M5493">
            <v>0</v>
          </cell>
          <cell r="N5493">
            <v>32</v>
          </cell>
          <cell r="O5493">
            <v>0</v>
          </cell>
          <cell r="P5493">
            <v>0</v>
          </cell>
          <cell r="Q5493">
            <v>0</v>
          </cell>
          <cell r="S5493" t="str">
            <v>12¼</v>
          </cell>
          <cell r="T5493" t="str">
            <v>(1 Europe)</v>
          </cell>
          <cell r="U5493" t="str">
            <v xml:space="preserve"> </v>
          </cell>
          <cell r="V5493" t="str">
            <v>offset</v>
          </cell>
        </row>
        <row r="5494">
          <cell r="B5494" t="str">
            <v>DR-000-4970</v>
          </cell>
          <cell r="C5494" t="str">
            <v>4848484552575548</v>
          </cell>
          <cell r="D5494" t="str">
            <v>000</v>
          </cell>
          <cell r="E5494">
            <v>4970</v>
          </cell>
          <cell r="F5494" t="str">
            <v>Timbres-poste</v>
          </cell>
          <cell r="G5494">
            <v>2021</v>
          </cell>
          <cell r="H5494" t="str">
            <v>"Il est à la maison" (1969)</v>
          </cell>
          <cell r="I5494" t="str">
            <v>Personnalité. Centenaire de la naissance de Roger Raveel (1921-2013), artiste peintre belge.</v>
          </cell>
          <cell r="J5494">
            <v>6.4</v>
          </cell>
          <cell r="K5494">
            <v>1</v>
          </cell>
          <cell r="L5494">
            <v>0</v>
          </cell>
          <cell r="M5494">
            <v>0</v>
          </cell>
          <cell r="N5494">
            <v>6.4</v>
          </cell>
          <cell r="O5494">
            <v>0</v>
          </cell>
          <cell r="P5494">
            <v>0</v>
          </cell>
          <cell r="Q5494">
            <v>0</v>
          </cell>
          <cell r="S5494" t="str">
            <v>12¼</v>
          </cell>
          <cell r="T5494" t="str">
            <v>(1 Europe)</v>
          </cell>
          <cell r="U5494" t="str">
            <v xml:space="preserve"> </v>
          </cell>
          <cell r="V5494" t="str">
            <v>offset</v>
          </cell>
        </row>
        <row r="5495">
          <cell r="B5495" t="str">
            <v>DR-000-4971</v>
          </cell>
          <cell r="C5495" t="str">
            <v>4848484552575549</v>
          </cell>
          <cell r="D5495" t="str">
            <v>000</v>
          </cell>
          <cell r="E5495">
            <v>4971</v>
          </cell>
          <cell r="F5495" t="str">
            <v>Timbres-poste</v>
          </cell>
          <cell r="G5495">
            <v>2021</v>
          </cell>
          <cell r="H5495" t="str">
            <v>"Mur de jardin" (1964)</v>
          </cell>
          <cell r="I5495" t="str">
            <v>Personnalité. Centenaire de la naissance de Roger Raveel (1921-2013), artiste peintre belge.</v>
          </cell>
          <cell r="J5495">
            <v>6.4</v>
          </cell>
          <cell r="K5495">
            <v>1</v>
          </cell>
          <cell r="L5495">
            <v>0</v>
          </cell>
          <cell r="M5495">
            <v>0</v>
          </cell>
          <cell r="N5495">
            <v>6.4</v>
          </cell>
          <cell r="O5495">
            <v>0</v>
          </cell>
          <cell r="P5495">
            <v>0</v>
          </cell>
          <cell r="Q5495">
            <v>0</v>
          </cell>
          <cell r="S5495" t="str">
            <v>12¼</v>
          </cell>
          <cell r="T5495" t="str">
            <v>(1 Europe)</v>
          </cell>
          <cell r="U5495" t="str">
            <v xml:space="preserve"> </v>
          </cell>
          <cell r="V5495" t="str">
            <v>offset</v>
          </cell>
        </row>
        <row r="5496">
          <cell r="B5496" t="str">
            <v>DR-000-4972</v>
          </cell>
          <cell r="C5496" t="str">
            <v>4848484552575550</v>
          </cell>
          <cell r="D5496" t="str">
            <v>000</v>
          </cell>
          <cell r="E5496">
            <v>4972</v>
          </cell>
          <cell r="F5496" t="str">
            <v>Timbres-poste</v>
          </cell>
          <cell r="G5496">
            <v>2021</v>
          </cell>
          <cell r="H5496" t="str">
            <v>"homme jaune avec chariot" (1952)</v>
          </cell>
          <cell r="I5496" t="str">
            <v>Personnalité. Centenaire de la naissance de Roger Raveel (1921-2013), artiste peintre belge.</v>
          </cell>
          <cell r="J5496">
            <v>6.4</v>
          </cell>
          <cell r="K5496">
            <v>1</v>
          </cell>
          <cell r="L5496">
            <v>0</v>
          </cell>
          <cell r="M5496">
            <v>0</v>
          </cell>
          <cell r="N5496">
            <v>6.4</v>
          </cell>
          <cell r="O5496">
            <v>0</v>
          </cell>
          <cell r="P5496">
            <v>0</v>
          </cell>
          <cell r="Q5496">
            <v>0</v>
          </cell>
          <cell r="S5496" t="str">
            <v>12¼</v>
          </cell>
          <cell r="T5496" t="str">
            <v>(1 Europe)</v>
          </cell>
          <cell r="U5496" t="str">
            <v xml:space="preserve"> </v>
          </cell>
          <cell r="V5496" t="str">
            <v>offset</v>
          </cell>
        </row>
        <row r="5497">
          <cell r="B5497" t="str">
            <v>DR-000-4973</v>
          </cell>
          <cell r="C5497" t="str">
            <v>4848484552575551</v>
          </cell>
          <cell r="D5497" t="str">
            <v>000</v>
          </cell>
          <cell r="E5497">
            <v>4973</v>
          </cell>
          <cell r="F5497" t="str">
            <v>Timbres-poste</v>
          </cell>
          <cell r="G5497">
            <v>2021</v>
          </cell>
          <cell r="H5497" t="str">
            <v>"Homme troublé" (1983)</v>
          </cell>
          <cell r="I5497" t="str">
            <v>Personnalité. Centenaire de la naissance de Roger Raveel (1921-2013), artiste peintre belge.</v>
          </cell>
          <cell r="J5497">
            <v>6.4</v>
          </cell>
          <cell r="K5497">
            <v>1</v>
          </cell>
          <cell r="L5497">
            <v>0</v>
          </cell>
          <cell r="M5497">
            <v>0</v>
          </cell>
          <cell r="N5497">
            <v>6.4</v>
          </cell>
          <cell r="O5497">
            <v>0</v>
          </cell>
          <cell r="P5497">
            <v>0</v>
          </cell>
          <cell r="Q5497">
            <v>0</v>
          </cell>
          <cell r="S5497" t="str">
            <v>12¼</v>
          </cell>
          <cell r="T5497" t="str">
            <v>(1 Europe)</v>
          </cell>
          <cell r="U5497" t="str">
            <v xml:space="preserve"> </v>
          </cell>
          <cell r="V5497" t="str">
            <v>offset</v>
          </cell>
        </row>
        <row r="5498">
          <cell r="B5498" t="str">
            <v>DR-000-4974</v>
          </cell>
          <cell r="C5498" t="str">
            <v>4848484552575552</v>
          </cell>
          <cell r="D5498" t="str">
            <v>000</v>
          </cell>
          <cell r="E5498">
            <v>4974</v>
          </cell>
          <cell r="F5498" t="str">
            <v>Timbres-poste</v>
          </cell>
          <cell r="G5498">
            <v>2021</v>
          </cell>
          <cell r="H5498" t="str">
            <v> Bianca Castafiore</v>
          </cell>
          <cell r="I5498" t="str">
            <v>Bande-dessinée. Grande dames de la B.D.</v>
          </cell>
          <cell r="J5498">
            <v>3.2</v>
          </cell>
          <cell r="K5498">
            <v>1</v>
          </cell>
          <cell r="L5498">
            <v>0</v>
          </cell>
          <cell r="M5498">
            <v>0</v>
          </cell>
          <cell r="N5498">
            <v>3.2</v>
          </cell>
          <cell r="O5498">
            <v>0</v>
          </cell>
          <cell r="P5498">
            <v>1</v>
          </cell>
          <cell r="Q5498">
            <v>1</v>
          </cell>
          <cell r="S5498" t="str">
            <v>12¼</v>
          </cell>
          <cell r="T5498" t="str">
            <v>(1 Europe)</v>
          </cell>
          <cell r="U5498" t="str">
            <v xml:space="preserve"> </v>
          </cell>
          <cell r="V5498" t="str">
            <v>offset</v>
          </cell>
        </row>
        <row r="5499">
          <cell r="B5499" t="str">
            <v>DR-000-F4974</v>
          </cell>
          <cell r="C5499" t="str">
            <v>484848457052575552</v>
          </cell>
          <cell r="D5499" t="str">
            <v>000</v>
          </cell>
          <cell r="E5499" t="str">
            <v>F4974</v>
          </cell>
          <cell r="F5499" t="str">
            <v>Timbres-poste</v>
          </cell>
          <cell r="G5499">
            <v>2021</v>
          </cell>
          <cell r="H5499" t="str">
            <v>Feuille "Bande-dessinée. Grande dames de la B.D."</v>
          </cell>
          <cell r="I5499" t="str">
            <v>Bande-dessinée. Grande dames de la B.D.</v>
          </cell>
          <cell r="J5499">
            <v>32</v>
          </cell>
          <cell r="K5499">
            <v>0</v>
          </cell>
          <cell r="L5499">
            <v>0</v>
          </cell>
          <cell r="M5499">
            <v>0</v>
          </cell>
          <cell r="N5499">
            <v>32</v>
          </cell>
          <cell r="O5499">
            <v>0</v>
          </cell>
          <cell r="P5499">
            <v>1</v>
          </cell>
          <cell r="Q5499">
            <v>1</v>
          </cell>
          <cell r="S5499" t="str">
            <v>12¼</v>
          </cell>
          <cell r="T5499" t="str">
            <v>(1 Europe)</v>
          </cell>
          <cell r="U5499" t="str">
            <v xml:space="preserve"> </v>
          </cell>
          <cell r="V5499" t="str">
            <v>offset</v>
          </cell>
        </row>
        <row r="5500">
          <cell r="B5500" t="str">
            <v>DR-000-4975</v>
          </cell>
          <cell r="C5500" t="str">
            <v>4848484552575553</v>
          </cell>
          <cell r="D5500" t="str">
            <v>000</v>
          </cell>
          <cell r="E5500">
            <v>4975</v>
          </cell>
          <cell r="F5500" t="str">
            <v>Timbres-poste</v>
          </cell>
          <cell r="G5500">
            <v>2021</v>
          </cell>
          <cell r="H5500" t="str">
            <v>M'oiselle Jeanne</v>
          </cell>
          <cell r="I5500" t="str">
            <v>Bande-dessinée. Grande dames de la B.D.</v>
          </cell>
          <cell r="J5500">
            <v>3.2</v>
          </cell>
          <cell r="K5500">
            <v>1</v>
          </cell>
          <cell r="L5500">
            <v>0</v>
          </cell>
          <cell r="M5500">
            <v>0</v>
          </cell>
          <cell r="N5500">
            <v>3.2</v>
          </cell>
          <cell r="O5500">
            <v>0</v>
          </cell>
          <cell r="P5500">
            <v>2</v>
          </cell>
          <cell r="Q5500">
            <v>2</v>
          </cell>
          <cell r="S5500" t="str">
            <v>12¼</v>
          </cell>
          <cell r="T5500" t="str">
            <v>(1 Europe)</v>
          </cell>
          <cell r="U5500" t="str">
            <v xml:space="preserve"> </v>
          </cell>
          <cell r="V5500" t="str">
            <v>offset</v>
          </cell>
        </row>
        <row r="5501">
          <cell r="B5501" t="str">
            <v>DR-000-4976</v>
          </cell>
          <cell r="C5501" t="str">
            <v>4848484552575554</v>
          </cell>
          <cell r="D5501" t="str">
            <v>000</v>
          </cell>
          <cell r="E5501">
            <v>4976</v>
          </cell>
          <cell r="F5501" t="str">
            <v>Timbres-poste</v>
          </cell>
          <cell r="G5501">
            <v>2021</v>
          </cell>
          <cell r="H5501" t="str">
            <v>Natacha</v>
          </cell>
          <cell r="I5501" t="str">
            <v>Bande-dessinée. Grande dames de la B.D.</v>
          </cell>
          <cell r="J5501">
            <v>3.2</v>
          </cell>
          <cell r="K5501">
            <v>1</v>
          </cell>
          <cell r="L5501">
            <v>0</v>
          </cell>
          <cell r="M5501">
            <v>0</v>
          </cell>
          <cell r="N5501">
            <v>3.2</v>
          </cell>
          <cell r="O5501">
            <v>0</v>
          </cell>
          <cell r="P5501">
            <v>3</v>
          </cell>
          <cell r="Q5501">
            <v>3</v>
          </cell>
          <cell r="S5501" t="str">
            <v>12¼</v>
          </cell>
          <cell r="T5501" t="str">
            <v>(1 Europe)</v>
          </cell>
          <cell r="U5501" t="str">
            <v xml:space="preserve"> </v>
          </cell>
          <cell r="V5501" t="str">
            <v>offset</v>
          </cell>
        </row>
        <row r="5502">
          <cell r="B5502" t="str">
            <v>DR-000-4977</v>
          </cell>
          <cell r="C5502" t="str">
            <v>4848484552575555</v>
          </cell>
          <cell r="D5502" t="str">
            <v>000</v>
          </cell>
          <cell r="E5502">
            <v>4977</v>
          </cell>
          <cell r="F5502" t="str">
            <v>Timbres-poste</v>
          </cell>
          <cell r="G5502">
            <v>2021</v>
          </cell>
          <cell r="H5502" t="str">
            <v>Yoko Tsuno</v>
          </cell>
          <cell r="I5502" t="str">
            <v>Bande-dessinée. Grande dames de la B.D.</v>
          </cell>
          <cell r="J5502">
            <v>3.2</v>
          </cell>
          <cell r="K5502">
            <v>1</v>
          </cell>
          <cell r="L5502">
            <v>0</v>
          </cell>
          <cell r="M5502">
            <v>0</v>
          </cell>
          <cell r="N5502">
            <v>3.2</v>
          </cell>
          <cell r="O5502">
            <v>0</v>
          </cell>
          <cell r="P5502">
            <v>4</v>
          </cell>
          <cell r="Q5502">
            <v>4</v>
          </cell>
          <cell r="S5502" t="str">
            <v>12¼</v>
          </cell>
          <cell r="T5502" t="str">
            <v>(1 Europe)</v>
          </cell>
          <cell r="U5502" t="str">
            <v xml:space="preserve"> </v>
          </cell>
          <cell r="V5502" t="str">
            <v>offset</v>
          </cell>
        </row>
        <row r="5503">
          <cell r="B5503" t="str">
            <v>DR-000-4978</v>
          </cell>
          <cell r="C5503" t="str">
            <v>4848484552575556</v>
          </cell>
          <cell r="D5503" t="str">
            <v>000</v>
          </cell>
          <cell r="E5503">
            <v>4978</v>
          </cell>
          <cell r="F5503" t="str">
            <v>Timbres-poste</v>
          </cell>
          <cell r="G5503">
            <v>2021</v>
          </cell>
          <cell r="H5503" t="str">
            <v>Tante Sidonie</v>
          </cell>
          <cell r="I5503" t="str">
            <v>Bande-dessinée. Grande dames de la B.D.</v>
          </cell>
          <cell r="J5503">
            <v>3.2</v>
          </cell>
          <cell r="K5503">
            <v>1</v>
          </cell>
          <cell r="L5503">
            <v>0</v>
          </cell>
          <cell r="M5503">
            <v>0</v>
          </cell>
          <cell r="N5503">
            <v>3.2</v>
          </cell>
          <cell r="O5503">
            <v>0</v>
          </cell>
          <cell r="P5503">
            <v>5</v>
          </cell>
          <cell r="Q5503">
            <v>5</v>
          </cell>
          <cell r="S5503" t="str">
            <v>12¼</v>
          </cell>
          <cell r="T5503" t="str">
            <v>(1 Europe)</v>
          </cell>
          <cell r="U5503" t="str">
            <v xml:space="preserve"> </v>
          </cell>
          <cell r="V5503" t="str">
            <v>offset</v>
          </cell>
        </row>
        <row r="5504">
          <cell r="B5504" t="str">
            <v>DR-000-4979</v>
          </cell>
          <cell r="C5504" t="str">
            <v>4848484552575557</v>
          </cell>
          <cell r="D5504" t="str">
            <v>000</v>
          </cell>
          <cell r="E5504">
            <v>4979</v>
          </cell>
          <cell r="F5504" t="str">
            <v>Timbres-poste</v>
          </cell>
          <cell r="G5504">
            <v>2021</v>
          </cell>
          <cell r="H5504" t="str">
            <v>Coucou gris</v>
          </cell>
          <cell r="I5504" t="str">
            <v xml:space="preserve">Série courante. Timbre « Associations ». Faune. Oiseaux. </v>
          </cell>
          <cell r="J5504">
            <v>2.2999999999999998</v>
          </cell>
          <cell r="K5504">
            <v>1</v>
          </cell>
          <cell r="L5504">
            <v>0</v>
          </cell>
          <cell r="M5504">
            <v>0</v>
          </cell>
          <cell r="N5504">
            <v>1.5</v>
          </cell>
          <cell r="O5504">
            <v>0</v>
          </cell>
          <cell r="P5504">
            <v>6</v>
          </cell>
          <cell r="Q5504">
            <v>6</v>
          </cell>
          <cell r="S5504" t="str">
            <v>12¼</v>
          </cell>
          <cell r="T5504" t="str">
            <v>(1 Europe)</v>
          </cell>
          <cell r="U5504" t="str">
            <v xml:space="preserve"> </v>
          </cell>
          <cell r="V5504" t="str">
            <v>offset</v>
          </cell>
        </row>
        <row r="5505">
          <cell r="B5505" t="str">
            <v>DR-000-4980</v>
          </cell>
          <cell r="C5505" t="str">
            <v>4848484552575648</v>
          </cell>
          <cell r="D5505" t="str">
            <v>000</v>
          </cell>
          <cell r="E5505">
            <v>4980</v>
          </cell>
          <cell r="F5505" t="str">
            <v>Timbres-poste</v>
          </cell>
          <cell r="G5505">
            <v>2021</v>
          </cell>
          <cell r="H5505" t="str">
            <v>Cathédrale Saint-Rombaut</v>
          </cell>
          <cell r="I5505" t="str">
            <v>Architecture. Les plus belles places de la ville de Malines</v>
          </cell>
          <cell r="J5505">
            <v>3.2</v>
          </cell>
          <cell r="K5505">
            <v>1</v>
          </cell>
          <cell r="L5505">
            <v>0</v>
          </cell>
          <cell r="M5505">
            <v>0</v>
          </cell>
          <cell r="N5505">
            <v>3.2</v>
          </cell>
          <cell r="O5505">
            <v>0</v>
          </cell>
          <cell r="P5505">
            <v>0</v>
          </cell>
          <cell r="Q5505">
            <v>0</v>
          </cell>
          <cell r="S5505">
            <v>11</v>
          </cell>
          <cell r="T5505" t="str">
            <v>(1)</v>
          </cell>
          <cell r="U5505" t="str">
            <v xml:space="preserve"> </v>
          </cell>
          <cell r="V5505" t="str">
            <v>Taille-douce et héliogravure</v>
          </cell>
        </row>
        <row r="5506">
          <cell r="B5506" t="str">
            <v>DR-000-F4980</v>
          </cell>
          <cell r="C5506" t="str">
            <v>484848457052575648</v>
          </cell>
          <cell r="D5506" t="str">
            <v>000</v>
          </cell>
          <cell r="E5506" t="str">
            <v>F4980</v>
          </cell>
          <cell r="F5506" t="str">
            <v>Timbres-poste</v>
          </cell>
          <cell r="G5506">
            <v>2021</v>
          </cell>
          <cell r="H5506" t="str">
            <v>feuillet de 5 timbres</v>
          </cell>
          <cell r="I5506" t="str">
            <v>Architecture. Les plus belles places de la ville de Malines</v>
          </cell>
          <cell r="J5506">
            <v>16</v>
          </cell>
          <cell r="K5506">
            <v>1</v>
          </cell>
          <cell r="L5506">
            <v>0</v>
          </cell>
          <cell r="M5506">
            <v>0</v>
          </cell>
          <cell r="N5506">
            <v>16</v>
          </cell>
          <cell r="O5506">
            <v>0</v>
          </cell>
          <cell r="P5506">
            <v>0</v>
          </cell>
          <cell r="Q5506">
            <v>0</v>
          </cell>
          <cell r="S5506">
            <v>12</v>
          </cell>
          <cell r="T5506" t="str">
            <v>(1)</v>
          </cell>
          <cell r="U5506" t="str">
            <v xml:space="preserve"> </v>
          </cell>
          <cell r="V5506" t="str">
            <v>Taille-douce et héliogravure</v>
          </cell>
        </row>
        <row r="5507">
          <cell r="B5507" t="str">
            <v>DR-000-4981</v>
          </cell>
          <cell r="C5507" t="str">
            <v>4848484552575649</v>
          </cell>
          <cell r="D5507" t="str">
            <v>000</v>
          </cell>
          <cell r="E5507">
            <v>4981</v>
          </cell>
          <cell r="F5507" t="str">
            <v>Timbres-poste</v>
          </cell>
          <cell r="G5507">
            <v>2021</v>
          </cell>
          <cell r="H5507" t="str">
            <v>Hôtel de ville</v>
          </cell>
          <cell r="I5507" t="str">
            <v>Architecture. Les plus belles places de la ville de Malines</v>
          </cell>
          <cell r="J5507">
            <v>3.2</v>
          </cell>
          <cell r="K5507">
            <v>1</v>
          </cell>
          <cell r="L5507">
            <v>0</v>
          </cell>
          <cell r="M5507">
            <v>0</v>
          </cell>
          <cell r="N5507">
            <v>3.2</v>
          </cell>
          <cell r="O5507">
            <v>0</v>
          </cell>
          <cell r="P5507">
            <v>0</v>
          </cell>
          <cell r="Q5507">
            <v>0</v>
          </cell>
          <cell r="S5507">
            <v>11</v>
          </cell>
          <cell r="T5507" t="str">
            <v>(1)</v>
          </cell>
          <cell r="U5507" t="str">
            <v xml:space="preserve"> </v>
          </cell>
          <cell r="V5507" t="str">
            <v>Taille-douce et héliogravure</v>
          </cell>
        </row>
        <row r="5508">
          <cell r="B5508" t="str">
            <v>DR-000-4982</v>
          </cell>
          <cell r="C5508" t="str">
            <v>4848484552575650</v>
          </cell>
          <cell r="D5508" t="str">
            <v>000</v>
          </cell>
          <cell r="E5508">
            <v>4982</v>
          </cell>
          <cell r="F5508" t="str">
            <v>Timbres-poste</v>
          </cell>
          <cell r="G5508">
            <v>2021</v>
          </cell>
          <cell r="H5508" t="str">
            <v>Statue de Margurite d'Autriche</v>
          </cell>
          <cell r="I5508" t="str">
            <v>Architecture. Les plus belles places de la ville de Malines</v>
          </cell>
          <cell r="J5508">
            <v>3.2</v>
          </cell>
          <cell r="K5508">
            <v>1</v>
          </cell>
          <cell r="L5508">
            <v>0</v>
          </cell>
          <cell r="M5508">
            <v>0</v>
          </cell>
          <cell r="N5508">
            <v>3.2</v>
          </cell>
          <cell r="O5508">
            <v>0</v>
          </cell>
          <cell r="P5508">
            <v>0</v>
          </cell>
          <cell r="Q5508">
            <v>0</v>
          </cell>
          <cell r="S5508">
            <v>11</v>
          </cell>
          <cell r="T5508" t="str">
            <v>(1)</v>
          </cell>
          <cell r="U5508" t="str">
            <v xml:space="preserve"> </v>
          </cell>
          <cell r="V5508" t="str">
            <v>Taille-douce et héliogravure</v>
          </cell>
        </row>
        <row r="5509">
          <cell r="B5509" t="str">
            <v>DR-000-4983</v>
          </cell>
          <cell r="C5509" t="str">
            <v>4848484552575651</v>
          </cell>
          <cell r="D5509" t="str">
            <v>000</v>
          </cell>
          <cell r="E5509">
            <v>4983</v>
          </cell>
          <cell r="F5509" t="str">
            <v>Timbres-poste</v>
          </cell>
          <cell r="G5509">
            <v>2021</v>
          </cell>
          <cell r="H5509" t="str">
            <v>Maison  "De Beyaert"</v>
          </cell>
          <cell r="I5509" t="str">
            <v>Architecture. Les plus belles places de la ville de Malines</v>
          </cell>
          <cell r="J5509">
            <v>3.2</v>
          </cell>
          <cell r="K5509">
            <v>1</v>
          </cell>
          <cell r="L5509">
            <v>0</v>
          </cell>
          <cell r="M5509">
            <v>0</v>
          </cell>
          <cell r="N5509">
            <v>3.2</v>
          </cell>
          <cell r="O5509">
            <v>0</v>
          </cell>
          <cell r="P5509">
            <v>0</v>
          </cell>
          <cell r="Q5509">
            <v>0</v>
          </cell>
          <cell r="S5509">
            <v>11</v>
          </cell>
          <cell r="T5509" t="str">
            <v>(1)</v>
          </cell>
          <cell r="U5509" t="str">
            <v xml:space="preserve"> </v>
          </cell>
          <cell r="V5509" t="str">
            <v>Taille-douce et héliogravure</v>
          </cell>
        </row>
        <row r="5510">
          <cell r="B5510" t="str">
            <v>DR-000-4984</v>
          </cell>
          <cell r="C5510" t="str">
            <v>4848484552575652</v>
          </cell>
          <cell r="D5510" t="str">
            <v>000</v>
          </cell>
          <cell r="E5510">
            <v>4984</v>
          </cell>
          <cell r="F5510" t="str">
            <v>Timbres-poste</v>
          </cell>
          <cell r="G5510">
            <v>2021</v>
          </cell>
          <cell r="H5510" t="str">
            <v>Maison échevinale</v>
          </cell>
          <cell r="I5510" t="str">
            <v>Architecture. Les plus belles places de la ville de Malines</v>
          </cell>
          <cell r="J5510">
            <v>3.2</v>
          </cell>
          <cell r="K5510">
            <v>1</v>
          </cell>
          <cell r="L5510">
            <v>0</v>
          </cell>
          <cell r="M5510">
            <v>0</v>
          </cell>
          <cell r="N5510">
            <v>3.2</v>
          </cell>
          <cell r="O5510">
            <v>0</v>
          </cell>
          <cell r="P5510">
            <v>0</v>
          </cell>
          <cell r="Q5510">
            <v>0</v>
          </cell>
          <cell r="S5510">
            <v>11</v>
          </cell>
          <cell r="T5510" t="str">
            <v>(1)</v>
          </cell>
          <cell r="U5510" t="str">
            <v xml:space="preserve"> </v>
          </cell>
          <cell r="V5510" t="str">
            <v>Taille-douce et héliogravure</v>
          </cell>
        </row>
        <row r="5511">
          <cell r="B5511" t="str">
            <v>DR-000-4985</v>
          </cell>
          <cell r="C5511" t="str">
            <v>4848484552575653</v>
          </cell>
          <cell r="D5511" t="str">
            <v>000</v>
          </cell>
          <cell r="E5511">
            <v>4985</v>
          </cell>
          <cell r="F5511" t="str">
            <v>Timbres-poste</v>
          </cell>
          <cell r="G5511">
            <v>2021</v>
          </cell>
          <cell r="H5511" t="str">
            <v>Mention "Think before you post", symboles de plateforme de rêseaux sociaux et émojis.</v>
          </cell>
          <cell r="I5511" t="str">
            <v>Non au harcèlement</v>
          </cell>
          <cell r="J5511">
            <v>3.2</v>
          </cell>
          <cell r="K5511">
            <v>1</v>
          </cell>
          <cell r="L5511">
            <v>0</v>
          </cell>
          <cell r="M5511">
            <v>0</v>
          </cell>
          <cell r="N5511">
            <v>2.5</v>
          </cell>
          <cell r="O5511">
            <v>0</v>
          </cell>
          <cell r="P5511">
            <v>0</v>
          </cell>
          <cell r="Q5511">
            <v>0</v>
          </cell>
          <cell r="T5511" t="str">
            <v>12¼</v>
          </cell>
          <cell r="U5511" t="str">
            <v>(1)</v>
          </cell>
          <cell r="V5511" t="str">
            <v>Offset</v>
          </cell>
        </row>
        <row r="5512">
          <cell r="B5512" t="str">
            <v>DR-000-F4985</v>
          </cell>
          <cell r="C5512" t="str">
            <v>484848457052575653</v>
          </cell>
          <cell r="D5512" t="str">
            <v>000</v>
          </cell>
          <cell r="E5512" t="str">
            <v>F4985</v>
          </cell>
          <cell r="F5512" t="str">
            <v>Timbres-poste</v>
          </cell>
          <cell r="G5512">
            <v>2021</v>
          </cell>
          <cell r="H5512" t="str">
            <v>Feuillet 10 timbres "Non au harcèlement"</v>
          </cell>
          <cell r="I5512" t="str">
            <v>Non au harcèlement</v>
          </cell>
          <cell r="J5512">
            <v>32</v>
          </cell>
          <cell r="K5512">
            <v>2</v>
          </cell>
          <cell r="L5512">
            <v>0</v>
          </cell>
          <cell r="M5512">
            <v>0</v>
          </cell>
          <cell r="N5512">
            <v>32</v>
          </cell>
          <cell r="O5512">
            <v>0</v>
          </cell>
          <cell r="P5512">
            <v>0</v>
          </cell>
          <cell r="Q5512">
            <v>0</v>
          </cell>
          <cell r="T5512" t="str">
            <v>12¼</v>
          </cell>
          <cell r="U5512" t="str">
            <v>(1)</v>
          </cell>
          <cell r="V5512" t="str">
            <v>Offset</v>
          </cell>
        </row>
        <row r="5513">
          <cell r="B5513" t="str">
            <v>DR-000-4986</v>
          </cell>
          <cell r="C5513" t="str">
            <v>4848484552575654</v>
          </cell>
          <cell r="D5513" t="str">
            <v>000</v>
          </cell>
          <cell r="E5513">
            <v>4986</v>
          </cell>
          <cell r="F5513" t="str">
            <v>Timbres-poste</v>
          </cell>
          <cell r="G5513">
            <v>2021</v>
          </cell>
          <cell r="H5513" t="str">
            <v>Méduse chou-fleur (Rhizostoma pulmo)</v>
          </cell>
          <cell r="I5513" t="str">
            <v>Faune marine. Méduses de la mer du Nord</v>
          </cell>
          <cell r="J5513">
            <v>3.2</v>
          </cell>
          <cell r="K5513">
            <v>0</v>
          </cell>
          <cell r="L5513">
            <v>1</v>
          </cell>
          <cell r="M5513">
            <v>0</v>
          </cell>
          <cell r="N5513">
            <v>3.2</v>
          </cell>
          <cell r="O5513">
            <v>0</v>
          </cell>
          <cell r="P5513">
            <v>0</v>
          </cell>
          <cell r="Q5513">
            <v>0</v>
          </cell>
          <cell r="T5513" t="str">
            <v>12¼</v>
          </cell>
          <cell r="U5513" t="str">
            <v>(1)</v>
          </cell>
          <cell r="V5513" t="str">
            <v>Offset</v>
          </cell>
        </row>
        <row r="5514">
          <cell r="B5514" t="str">
            <v>DR-000-F4986</v>
          </cell>
          <cell r="C5514" t="str">
            <v>484848457052575654</v>
          </cell>
          <cell r="D5514" t="str">
            <v>000</v>
          </cell>
          <cell r="E5514" t="str">
            <v>F4986</v>
          </cell>
          <cell r="F5514" t="str">
            <v>Timbres-poste</v>
          </cell>
          <cell r="G5514">
            <v>2021</v>
          </cell>
          <cell r="H5514" t="str">
            <v>Feuillet Faune marine. Méduses de la mer du Nord'</v>
          </cell>
          <cell r="I5514" t="str">
            <v>Faune marine. Méduses de la mer du Nord</v>
          </cell>
          <cell r="J5514">
            <v>32</v>
          </cell>
          <cell r="K5514">
            <v>1</v>
          </cell>
          <cell r="L5514">
            <v>1</v>
          </cell>
          <cell r="M5514">
            <v>0</v>
          </cell>
          <cell r="N5514">
            <v>32</v>
          </cell>
          <cell r="O5514">
            <v>0</v>
          </cell>
          <cell r="P5514">
            <v>0</v>
          </cell>
          <cell r="Q5514">
            <v>0</v>
          </cell>
          <cell r="T5514" t="str">
            <v>12¼</v>
          </cell>
          <cell r="U5514" t="str">
            <v>(1)</v>
          </cell>
          <cell r="V5514" t="str">
            <v>Offset</v>
          </cell>
        </row>
        <row r="5515">
          <cell r="B5515" t="str">
            <v>DR-000-F4986a</v>
          </cell>
          <cell r="C5515" t="str">
            <v>48484845705257565497</v>
          </cell>
          <cell r="D5515" t="str">
            <v>000</v>
          </cell>
          <cell r="E5515" t="str">
            <v>F4986a</v>
          </cell>
          <cell r="F5515" t="str">
            <v>Timbres-poste</v>
          </cell>
          <cell r="G5515">
            <v>2021</v>
          </cell>
          <cell r="H5515" t="str">
            <v>Feuillet Faune marine. Méduses de la mer du Nord' (1/2 feuillet = 5 timbres)</v>
          </cell>
          <cell r="I5515" t="str">
            <v>Faune marine. Méduses de la mer du Nord</v>
          </cell>
          <cell r="J5515">
            <v>16</v>
          </cell>
          <cell r="K5515">
            <v>1</v>
          </cell>
          <cell r="L5515">
            <v>1</v>
          </cell>
          <cell r="M5515">
            <v>0</v>
          </cell>
          <cell r="N5515">
            <v>16</v>
          </cell>
          <cell r="O5515">
            <v>0</v>
          </cell>
          <cell r="P5515">
            <v>0</v>
          </cell>
          <cell r="Q5515">
            <v>0</v>
          </cell>
          <cell r="T5515" t="str">
            <v>12¼</v>
          </cell>
          <cell r="U5515" t="str">
            <v>(1)</v>
          </cell>
          <cell r="V5515" t="str">
            <v>Offset</v>
          </cell>
        </row>
        <row r="5516">
          <cell r="B5516" t="str">
            <v>DR-000-4987</v>
          </cell>
          <cell r="C5516" t="str">
            <v>4848484552575655</v>
          </cell>
          <cell r="D5516" t="str">
            <v>000</v>
          </cell>
          <cell r="E5516">
            <v>4987</v>
          </cell>
          <cell r="F5516" t="str">
            <v>Timbres-poste</v>
          </cell>
          <cell r="G5516">
            <v>2021</v>
          </cell>
          <cell r="H5516" t="str">
            <v xml:space="preserve"> Méduse à croix brune (Gonionemus vertens)</v>
          </cell>
          <cell r="I5516" t="str">
            <v>Faune marine. Méduses de la mer du Nord</v>
          </cell>
          <cell r="J5516">
            <v>3.2</v>
          </cell>
          <cell r="K5516">
            <v>0</v>
          </cell>
          <cell r="L5516">
            <v>2</v>
          </cell>
          <cell r="M5516">
            <v>0</v>
          </cell>
          <cell r="N5516">
            <v>3.2</v>
          </cell>
          <cell r="O5516">
            <v>0</v>
          </cell>
          <cell r="P5516">
            <v>0</v>
          </cell>
          <cell r="Q5516">
            <v>0</v>
          </cell>
          <cell r="T5516" t="str">
            <v>12¼</v>
          </cell>
          <cell r="U5516" t="str">
            <v>(1)</v>
          </cell>
          <cell r="V5516" t="str">
            <v>Offset</v>
          </cell>
        </row>
        <row r="5517">
          <cell r="B5517" t="str">
            <v>DR-000-4988</v>
          </cell>
          <cell r="C5517" t="str">
            <v>4848484552575656</v>
          </cell>
          <cell r="D5517" t="str">
            <v>000</v>
          </cell>
          <cell r="E5517">
            <v>4988</v>
          </cell>
          <cell r="F5517" t="str">
            <v>Timbres-poste</v>
          </cell>
          <cell r="G5517">
            <v>2021</v>
          </cell>
          <cell r="H5517" t="str">
            <v>Méduse rayonnée (Chrysaora hysoscella)</v>
          </cell>
          <cell r="I5517" t="str">
            <v>Faune marine. Méduses de la mer du Nord</v>
          </cell>
          <cell r="J5517">
            <v>3.2</v>
          </cell>
          <cell r="K5517">
            <v>0</v>
          </cell>
          <cell r="L5517">
            <v>3</v>
          </cell>
          <cell r="M5517">
            <v>0</v>
          </cell>
          <cell r="N5517">
            <v>3.2</v>
          </cell>
          <cell r="O5517">
            <v>0</v>
          </cell>
          <cell r="P5517">
            <v>1</v>
          </cell>
          <cell r="Q5517">
            <v>1</v>
          </cell>
          <cell r="T5517" t="str">
            <v>12¼</v>
          </cell>
          <cell r="U5517" t="str">
            <v>(1)</v>
          </cell>
          <cell r="V5517" t="str">
            <v>Offset</v>
          </cell>
        </row>
        <row r="5518">
          <cell r="B5518" t="str">
            <v>DR-000-4989</v>
          </cell>
          <cell r="C5518" t="str">
            <v>4848484552575657</v>
          </cell>
          <cell r="D5518" t="str">
            <v>000</v>
          </cell>
          <cell r="E5518">
            <v>4989</v>
          </cell>
          <cell r="F5518" t="str">
            <v>Timbres-poste</v>
          </cell>
          <cell r="G5518">
            <v>2021</v>
          </cell>
          <cell r="H5518" t="str">
            <v>Méduse bleue (Cyanea lamarckii)</v>
          </cell>
          <cell r="I5518" t="str">
            <v>Faune marine. Méduses de la mer du Nord</v>
          </cell>
          <cell r="J5518">
            <v>3.2</v>
          </cell>
          <cell r="K5518">
            <v>0</v>
          </cell>
          <cell r="L5518">
            <v>4</v>
          </cell>
          <cell r="M5518">
            <v>0</v>
          </cell>
          <cell r="N5518">
            <v>3.2</v>
          </cell>
          <cell r="O5518">
            <v>0</v>
          </cell>
          <cell r="P5518">
            <v>2</v>
          </cell>
          <cell r="Q5518">
            <v>2</v>
          </cell>
          <cell r="T5518" t="str">
            <v>12¼</v>
          </cell>
          <cell r="U5518" t="str">
            <v>(1)</v>
          </cell>
          <cell r="V5518" t="str">
            <v>Offset</v>
          </cell>
        </row>
        <row r="5519">
          <cell r="B5519" t="str">
            <v>DR-000-4990</v>
          </cell>
          <cell r="C5519" t="str">
            <v>4848484552575748</v>
          </cell>
          <cell r="D5519" t="str">
            <v>000</v>
          </cell>
          <cell r="E5519">
            <v>4990</v>
          </cell>
          <cell r="F5519" t="str">
            <v>Timbres-poste</v>
          </cell>
          <cell r="G5519">
            <v>2021</v>
          </cell>
          <cell r="H5519" t="str">
            <v>Méduse commune (Aurelia aurita)</v>
          </cell>
          <cell r="I5519" t="str">
            <v>Faune marine. Méduses de la mer du Nord</v>
          </cell>
          <cell r="J5519">
            <v>3.2</v>
          </cell>
          <cell r="K5519">
            <v>0</v>
          </cell>
          <cell r="L5519">
            <v>5</v>
          </cell>
          <cell r="M5519">
            <v>0</v>
          </cell>
          <cell r="N5519">
            <v>3.2</v>
          </cell>
          <cell r="O5519">
            <v>0</v>
          </cell>
          <cell r="P5519">
            <v>3</v>
          </cell>
          <cell r="Q5519">
            <v>3</v>
          </cell>
          <cell r="T5519" t="str">
            <v>12¼</v>
          </cell>
          <cell r="U5519" t="str">
            <v>(1)</v>
          </cell>
          <cell r="V5519" t="str">
            <v>Offset</v>
          </cell>
        </row>
        <row r="5520">
          <cell r="B5520" t="str">
            <v>DR-000-4991</v>
          </cell>
          <cell r="C5520" t="str">
            <v>4848484552575749</v>
          </cell>
          <cell r="D5520" t="str">
            <v>000</v>
          </cell>
          <cell r="E5520">
            <v>4991</v>
          </cell>
          <cell r="F5520" t="str">
            <v>Timbres-poste</v>
          </cell>
          <cell r="G5520">
            <v>2021</v>
          </cell>
          <cell r="H5520" t="str">
            <v>(1 Europe)  Arthrospira platensis - Cyanobactérie ou spiruline</v>
          </cell>
          <cell r="I5520" t="str">
            <v>Micro-organismes</v>
          </cell>
          <cell r="J5520">
            <v>5.6</v>
          </cell>
          <cell r="K5520">
            <v>1</v>
          </cell>
          <cell r="L5520">
            <v>0</v>
          </cell>
          <cell r="M5520">
            <v>0</v>
          </cell>
          <cell r="N5520">
            <v>5.6</v>
          </cell>
          <cell r="O5520">
            <v>0</v>
          </cell>
          <cell r="P5520">
            <v>0</v>
          </cell>
          <cell r="Q5520">
            <v>0</v>
          </cell>
          <cell r="S5520" t="str">
            <v>12¼</v>
          </cell>
          <cell r="T5520" t="str">
            <v>(1 Europe)</v>
          </cell>
          <cell r="U5520" t="str">
            <v xml:space="preserve"> </v>
          </cell>
          <cell r="V5520" t="str">
            <v>Offset</v>
          </cell>
        </row>
        <row r="5521">
          <cell r="B5521" t="str">
            <v>DR-000-F4991</v>
          </cell>
          <cell r="C5521" t="str">
            <v>484848457052575749</v>
          </cell>
          <cell r="D5521" t="str">
            <v>000</v>
          </cell>
          <cell r="E5521" t="str">
            <v>F4991</v>
          </cell>
          <cell r="F5521" t="str">
            <v>Timbres-poste</v>
          </cell>
          <cell r="G5521">
            <v>2021</v>
          </cell>
          <cell r="H5521" t="str">
            <v>Feuillet 5 timbres "Micro-organismes"</v>
          </cell>
          <cell r="I5521" t="str">
            <v>Micro-organismes</v>
          </cell>
          <cell r="J5521">
            <v>28</v>
          </cell>
          <cell r="K5521">
            <v>1</v>
          </cell>
          <cell r="L5521">
            <v>0</v>
          </cell>
          <cell r="M5521">
            <v>0</v>
          </cell>
          <cell r="N5521">
            <v>28</v>
          </cell>
          <cell r="O5521">
            <v>0</v>
          </cell>
          <cell r="P5521">
            <v>0</v>
          </cell>
          <cell r="Q5521">
            <v>0</v>
          </cell>
          <cell r="S5521" t="str">
            <v>12¼</v>
          </cell>
          <cell r="T5521" t="str">
            <v>(1 Europe)</v>
          </cell>
          <cell r="U5521" t="str">
            <v xml:space="preserve"> </v>
          </cell>
          <cell r="V5521" t="str">
            <v>Offset</v>
          </cell>
        </row>
        <row r="5522">
          <cell r="B5522" t="str">
            <v>DR-000-4992</v>
          </cell>
          <cell r="C5522" t="str">
            <v>4848484552575750</v>
          </cell>
          <cell r="D5522" t="str">
            <v>000</v>
          </cell>
          <cell r="E5522">
            <v>4992</v>
          </cell>
          <cell r="F5522" t="str">
            <v>Timbres-poste</v>
          </cell>
          <cell r="G5522">
            <v>2021</v>
          </cell>
          <cell r="H5522" t="str">
            <v>(1 Europe} Alternaria alternata - spore de la moisissure</v>
          </cell>
          <cell r="I5522" t="str">
            <v>Micro-organismes</v>
          </cell>
          <cell r="J5522">
            <v>5.6</v>
          </cell>
          <cell r="K5522">
            <v>1</v>
          </cell>
          <cell r="L5522">
            <v>0</v>
          </cell>
          <cell r="M5522">
            <v>0</v>
          </cell>
          <cell r="N5522">
            <v>5.6</v>
          </cell>
          <cell r="O5522">
            <v>0</v>
          </cell>
          <cell r="P5522">
            <v>0</v>
          </cell>
          <cell r="Q5522">
            <v>0</v>
          </cell>
          <cell r="S5522" t="str">
            <v>12¼</v>
          </cell>
          <cell r="T5522" t="str">
            <v>(1 Europe)</v>
          </cell>
          <cell r="U5522" t="str">
            <v xml:space="preserve"> </v>
          </cell>
          <cell r="V5522" t="str">
            <v>Offset</v>
          </cell>
        </row>
        <row r="5523">
          <cell r="B5523" t="str">
            <v>DR-000-4993</v>
          </cell>
          <cell r="C5523" t="str">
            <v>4848484552575751</v>
          </cell>
          <cell r="D5523" t="str">
            <v>000</v>
          </cell>
          <cell r="E5523">
            <v>4993</v>
          </cell>
          <cell r="F5523" t="str">
            <v>Timbres-poste</v>
          </cell>
          <cell r="G5523">
            <v>2021</v>
          </cell>
          <cell r="H5523" t="str">
            <v>(1 Europe)  Streptomyces - bacteries du sol</v>
          </cell>
          <cell r="I5523" t="str">
            <v>Micro-organismes</v>
          </cell>
          <cell r="J5523">
            <v>5.6</v>
          </cell>
          <cell r="K5523">
            <v>1</v>
          </cell>
          <cell r="L5523">
            <v>0</v>
          </cell>
          <cell r="M5523">
            <v>0</v>
          </cell>
          <cell r="N5523">
            <v>5.6</v>
          </cell>
          <cell r="O5523">
            <v>0</v>
          </cell>
          <cell r="P5523">
            <v>0</v>
          </cell>
          <cell r="Q5523">
            <v>0</v>
          </cell>
          <cell r="S5523" t="str">
            <v>12¼</v>
          </cell>
          <cell r="T5523" t="str">
            <v>(1 Europe)</v>
          </cell>
          <cell r="U5523" t="str">
            <v xml:space="preserve"> </v>
          </cell>
          <cell r="V5523" t="str">
            <v>Offset</v>
          </cell>
        </row>
        <row r="5524">
          <cell r="B5524" t="str">
            <v>DR-000-4994</v>
          </cell>
          <cell r="C5524" t="str">
            <v>4848484552575752</v>
          </cell>
          <cell r="D5524" t="str">
            <v>000</v>
          </cell>
          <cell r="E5524">
            <v>4994</v>
          </cell>
          <cell r="F5524" t="str">
            <v>Timbres-poste</v>
          </cell>
          <cell r="G5524">
            <v>2021</v>
          </cell>
          <cell r="H5524" t="str">
            <v>(1 Europe)  Gonatobotrys simplex - moisissure</v>
          </cell>
          <cell r="I5524" t="str">
            <v>Micro-organismes</v>
          </cell>
          <cell r="J5524">
            <v>5.6</v>
          </cell>
          <cell r="K5524">
            <v>1</v>
          </cell>
          <cell r="L5524">
            <v>0</v>
          </cell>
          <cell r="M5524">
            <v>0</v>
          </cell>
          <cell r="N5524">
            <v>5.6</v>
          </cell>
          <cell r="O5524">
            <v>0</v>
          </cell>
          <cell r="P5524">
            <v>0</v>
          </cell>
          <cell r="Q5524">
            <v>0</v>
          </cell>
          <cell r="S5524" t="str">
            <v>12¼</v>
          </cell>
          <cell r="T5524" t="str">
            <v>(1 Europe)</v>
          </cell>
          <cell r="U5524" t="str">
            <v xml:space="preserve"> </v>
          </cell>
          <cell r="V5524" t="str">
            <v>Offset</v>
          </cell>
        </row>
        <row r="5525">
          <cell r="B5525" t="str">
            <v>DR-000-4995</v>
          </cell>
          <cell r="C5525" t="str">
            <v>4848484552575753</v>
          </cell>
          <cell r="D5525" t="str">
            <v>000</v>
          </cell>
          <cell r="E5525">
            <v>4995</v>
          </cell>
          <cell r="F5525" t="str">
            <v>Timbres-poste</v>
          </cell>
          <cell r="G5525">
            <v>2021</v>
          </cell>
          <cell r="H5525" t="str">
            <v xml:space="preserve">(1 Europe)  Cyclotella meneghiniana - diatomée </v>
          </cell>
          <cell r="I5525" t="str">
            <v>Micro-organismes</v>
          </cell>
          <cell r="J5525">
            <v>5.6</v>
          </cell>
          <cell r="K5525">
            <v>1</v>
          </cell>
          <cell r="L5525">
            <v>0</v>
          </cell>
          <cell r="M5525">
            <v>0</v>
          </cell>
          <cell r="N5525">
            <v>5.6</v>
          </cell>
          <cell r="O5525">
            <v>0</v>
          </cell>
          <cell r="P5525">
            <v>0</v>
          </cell>
          <cell r="Q5525">
            <v>0</v>
          </cell>
          <cell r="S5525" t="str">
            <v>12¼</v>
          </cell>
          <cell r="T5525" t="str">
            <v>(1 Europe)</v>
          </cell>
          <cell r="U5525" t="str">
            <v xml:space="preserve"> </v>
          </cell>
          <cell r="V5525" t="str">
            <v>Offset</v>
          </cell>
        </row>
        <row r="5526">
          <cell r="B5526" t="str">
            <v>DR-000-4996</v>
          </cell>
          <cell r="C5526" t="str">
            <v>4848484552575754</v>
          </cell>
          <cell r="D5526" t="str">
            <v>000</v>
          </cell>
          <cell r="E5526">
            <v>4996</v>
          </cell>
          <cell r="F5526" t="str">
            <v>Timbres-poste</v>
          </cell>
          <cell r="G5526">
            <v>2021</v>
          </cell>
          <cell r="H5526" t="str">
            <v>(1 Europe)  The Magicians</v>
          </cell>
          <cell r="I5526" t="str">
            <v>Art musical. D-J belges</v>
          </cell>
          <cell r="J5526">
            <v>5.6</v>
          </cell>
          <cell r="K5526">
            <v>1</v>
          </cell>
          <cell r="L5526">
            <v>0</v>
          </cell>
          <cell r="M5526">
            <v>0</v>
          </cell>
          <cell r="N5526">
            <v>5.6</v>
          </cell>
          <cell r="O5526">
            <v>0</v>
          </cell>
          <cell r="P5526">
            <v>0</v>
          </cell>
          <cell r="Q5526">
            <v>0</v>
          </cell>
          <cell r="S5526" t="str">
            <v>12¼</v>
          </cell>
          <cell r="T5526" t="str">
            <v>(1 Europe)</v>
          </cell>
          <cell r="U5526" t="str">
            <v xml:space="preserve"> </v>
          </cell>
          <cell r="V5526" t="str">
            <v>Offset</v>
          </cell>
        </row>
        <row r="5527">
          <cell r="B5527" t="str">
            <v>DR-000-F4996</v>
          </cell>
          <cell r="C5527" t="str">
            <v>484848457052575754</v>
          </cell>
          <cell r="D5527" t="str">
            <v>000</v>
          </cell>
          <cell r="E5527" t="str">
            <v>F4996</v>
          </cell>
          <cell r="F5527" t="str">
            <v>Timbres-poste</v>
          </cell>
          <cell r="G5527">
            <v>2021</v>
          </cell>
          <cell r="H5527" t="str">
            <v>feuille "Art musical. D-J belges"</v>
          </cell>
          <cell r="I5527" t="str">
            <v>Art musical. D-J belges</v>
          </cell>
          <cell r="J5527">
            <v>28</v>
          </cell>
          <cell r="K5527">
            <v>1</v>
          </cell>
          <cell r="L5527">
            <v>0</v>
          </cell>
          <cell r="M5527">
            <v>0</v>
          </cell>
          <cell r="N5527">
            <v>28</v>
          </cell>
          <cell r="O5527">
            <v>0</v>
          </cell>
          <cell r="P5527">
            <v>0</v>
          </cell>
          <cell r="Q5527">
            <v>0</v>
          </cell>
          <cell r="S5527" t="str">
            <v>12¼</v>
          </cell>
          <cell r="T5527" t="str">
            <v>(1 Europe)</v>
          </cell>
          <cell r="U5527" t="str">
            <v xml:space="preserve"> </v>
          </cell>
          <cell r="V5527" t="str">
            <v>Offset</v>
          </cell>
        </row>
        <row r="5528">
          <cell r="B5528" t="str">
            <v>DR-000-4997</v>
          </cell>
          <cell r="C5528" t="str">
            <v>4848484552575755</v>
          </cell>
          <cell r="D5528" t="str">
            <v>000</v>
          </cell>
          <cell r="E5528">
            <v>4997</v>
          </cell>
          <cell r="F5528" t="str">
            <v>Timbres-poste</v>
          </cell>
          <cell r="G5528">
            <v>2021</v>
          </cell>
          <cell r="H5528" t="str">
            <v>(1 Europe) Lost Frequencies</v>
          </cell>
          <cell r="I5528" t="str">
            <v>Art musical. D-J belges</v>
          </cell>
          <cell r="J5528">
            <v>5.6</v>
          </cell>
          <cell r="K5528">
            <v>1</v>
          </cell>
          <cell r="L5528">
            <v>0</v>
          </cell>
          <cell r="M5528">
            <v>0</v>
          </cell>
          <cell r="N5528">
            <v>5.6</v>
          </cell>
          <cell r="O5528">
            <v>0</v>
          </cell>
          <cell r="P5528">
            <v>0</v>
          </cell>
          <cell r="Q5528">
            <v>0</v>
          </cell>
          <cell r="S5528" t="str">
            <v>12¼</v>
          </cell>
          <cell r="T5528" t="str">
            <v>(1 Europe)</v>
          </cell>
          <cell r="U5528" t="str">
            <v xml:space="preserve"> </v>
          </cell>
          <cell r="V5528" t="str">
            <v>Offset</v>
          </cell>
        </row>
        <row r="5529">
          <cell r="B5529" t="str">
            <v>DR-000-4998</v>
          </cell>
          <cell r="C5529" t="str">
            <v>4848484552575756</v>
          </cell>
          <cell r="D5529" t="str">
            <v>000</v>
          </cell>
          <cell r="E5529">
            <v>4998</v>
          </cell>
          <cell r="F5529" t="str">
            <v>Timbres-poste</v>
          </cell>
          <cell r="G5529">
            <v>2021</v>
          </cell>
          <cell r="H5529" t="str">
            <v>(1 Europe) Dimitri Vegas &amp; Like Mike</v>
          </cell>
          <cell r="I5529" t="str">
            <v>Art musical. D-J belges</v>
          </cell>
          <cell r="J5529">
            <v>5.6</v>
          </cell>
          <cell r="K5529">
            <v>1</v>
          </cell>
          <cell r="L5529">
            <v>0</v>
          </cell>
          <cell r="M5529">
            <v>0</v>
          </cell>
          <cell r="N5529">
            <v>5.6</v>
          </cell>
          <cell r="O5529">
            <v>0</v>
          </cell>
          <cell r="P5529">
            <v>0</v>
          </cell>
          <cell r="Q5529">
            <v>0</v>
          </cell>
          <cell r="S5529" t="str">
            <v>12¼</v>
          </cell>
          <cell r="T5529" t="str">
            <v>(1 Europe)</v>
          </cell>
          <cell r="U5529" t="str">
            <v xml:space="preserve"> </v>
          </cell>
          <cell r="V5529" t="str">
            <v>Offset</v>
          </cell>
        </row>
        <row r="5530">
          <cell r="B5530" t="str">
            <v>DR-000-4999</v>
          </cell>
          <cell r="C5530" t="str">
            <v>4848484552575757</v>
          </cell>
          <cell r="D5530" t="str">
            <v>000</v>
          </cell>
          <cell r="E5530">
            <v>4999</v>
          </cell>
          <cell r="F5530" t="str">
            <v>Timbres-poste</v>
          </cell>
          <cell r="G5530">
            <v>2021</v>
          </cell>
          <cell r="H5530" t="str">
            <v>(1 Europe) Netsky</v>
          </cell>
          <cell r="I5530" t="str">
            <v>Art musical. D-J belges</v>
          </cell>
          <cell r="J5530">
            <v>5.6</v>
          </cell>
          <cell r="K5530">
            <v>1</v>
          </cell>
          <cell r="L5530">
            <v>0</v>
          </cell>
          <cell r="M5530">
            <v>0</v>
          </cell>
          <cell r="N5530">
            <v>5.6</v>
          </cell>
          <cell r="O5530">
            <v>0</v>
          </cell>
          <cell r="P5530">
            <v>0</v>
          </cell>
          <cell r="Q5530">
            <v>0</v>
          </cell>
          <cell r="S5530" t="str">
            <v>12¼</v>
          </cell>
          <cell r="T5530" t="str">
            <v>(1 Europe)</v>
          </cell>
          <cell r="U5530" t="str">
            <v xml:space="preserve"> </v>
          </cell>
          <cell r="V5530" t="str">
            <v>Offset</v>
          </cell>
        </row>
        <row r="5531">
          <cell r="B5531" t="str">
            <v>DR-000-5000</v>
          </cell>
          <cell r="C5531" t="str">
            <v>4848484553484848</v>
          </cell>
          <cell r="D5531" t="str">
            <v>000</v>
          </cell>
          <cell r="E5531">
            <v>5000</v>
          </cell>
          <cell r="F5531" t="str">
            <v>Timbres-poste</v>
          </cell>
          <cell r="G5531">
            <v>2021</v>
          </cell>
          <cell r="H5531" t="str">
            <v>(1 Europe) Yves V</v>
          </cell>
          <cell r="I5531" t="str">
            <v>Art musical. D-J belges</v>
          </cell>
          <cell r="J5531">
            <v>5.6</v>
          </cell>
          <cell r="K5531">
            <v>1</v>
          </cell>
          <cell r="L5531">
            <v>0</v>
          </cell>
          <cell r="M5531">
            <v>0</v>
          </cell>
          <cell r="N5531">
            <v>5.6</v>
          </cell>
          <cell r="O5531">
            <v>0</v>
          </cell>
          <cell r="P5531">
            <v>0</v>
          </cell>
          <cell r="Q5531">
            <v>0</v>
          </cell>
          <cell r="S5531" t="str">
            <v>12¼</v>
          </cell>
          <cell r="T5531" t="str">
            <v>(1 Europe)</v>
          </cell>
          <cell r="U5531" t="str">
            <v xml:space="preserve"> </v>
          </cell>
          <cell r="V5531" t="str">
            <v>Offset</v>
          </cell>
        </row>
        <row r="5532">
          <cell r="B5532" t="str">
            <v>DR-000-5001</v>
          </cell>
          <cell r="C5532" t="str">
            <v>4848484553484849</v>
          </cell>
          <cell r="D5532" t="str">
            <v>000</v>
          </cell>
          <cell r="E5532">
            <v>5001</v>
          </cell>
          <cell r="F5532" t="str">
            <v>Timbres-poste</v>
          </cell>
          <cell r="G5532">
            <v>2021</v>
          </cell>
          <cell r="H5532" t="str">
            <v>(3 Europe) Hamster d'Europe (Cricetus cricetus)</v>
          </cell>
          <cell r="I5532" t="str">
            <v>Europa. Espèces sauvages nationales menacées d'extinction.</v>
          </cell>
          <cell r="J5532">
            <v>16.5</v>
          </cell>
          <cell r="K5532">
            <v>1</v>
          </cell>
          <cell r="L5532">
            <v>0</v>
          </cell>
          <cell r="M5532">
            <v>0</v>
          </cell>
          <cell r="N5532">
            <v>16.5</v>
          </cell>
          <cell r="O5532">
            <v>0</v>
          </cell>
          <cell r="P5532">
            <v>0</v>
          </cell>
          <cell r="Q5532">
            <v>0</v>
          </cell>
          <cell r="S5532" t="str">
            <v>12¼</v>
          </cell>
          <cell r="T5532" t="str">
            <v>(1 Europe)</v>
          </cell>
          <cell r="U5532" t="str">
            <v xml:space="preserve"> </v>
          </cell>
          <cell r="V5532" t="str">
            <v>Offset. Avec vernis ultraviolet.</v>
          </cell>
        </row>
        <row r="5533">
          <cell r="B5533" t="str">
            <v>DR-000-F5001</v>
          </cell>
          <cell r="C5533" t="str">
            <v>484848457053484849</v>
          </cell>
          <cell r="D5533" t="str">
            <v>000</v>
          </cell>
          <cell r="E5533" t="str">
            <v>F5001</v>
          </cell>
          <cell r="F5533" t="str">
            <v>Timbres-poste</v>
          </cell>
          <cell r="G5533">
            <v>2021</v>
          </cell>
          <cell r="H5533" t="str">
            <v>feuille"Espèces sauvages nationales menacées d'extinction"</v>
          </cell>
          <cell r="I5533" t="str">
            <v>Europa. Espèces sauvages nationales menacées d'extinction.</v>
          </cell>
          <cell r="J5533">
            <v>33</v>
          </cell>
          <cell r="K5533">
            <v>1</v>
          </cell>
          <cell r="L5533">
            <v>0</v>
          </cell>
          <cell r="M5533">
            <v>0</v>
          </cell>
          <cell r="N5533">
            <v>33</v>
          </cell>
          <cell r="O5533">
            <v>0</v>
          </cell>
          <cell r="P5533">
            <v>0</v>
          </cell>
          <cell r="Q5533">
            <v>0</v>
          </cell>
          <cell r="S5533" t="str">
            <v>12¼</v>
          </cell>
          <cell r="T5533" t="str">
            <v>(1 Europe)</v>
          </cell>
          <cell r="U5533" t="str">
            <v xml:space="preserve"> </v>
          </cell>
          <cell r="V5533" t="str">
            <v>Offset. Avec vernis ultraviolet.</v>
          </cell>
        </row>
        <row r="5534">
          <cell r="B5534" t="str">
            <v>DR-000-5002</v>
          </cell>
          <cell r="C5534" t="str">
            <v>4848484553484850</v>
          </cell>
          <cell r="D5534" t="str">
            <v>000</v>
          </cell>
          <cell r="E5534">
            <v>5002</v>
          </cell>
          <cell r="F5534" t="str">
            <v>Timbres-poste</v>
          </cell>
          <cell r="G5534">
            <v>2021</v>
          </cell>
          <cell r="H5534" t="str">
            <v>(3 Europe) Vipère péliale (Vipera berus)</v>
          </cell>
          <cell r="I5534" t="str">
            <v>Europa. Espèces sauvages nationales menacées d'extinction.</v>
          </cell>
          <cell r="J5534">
            <v>16.5</v>
          </cell>
          <cell r="K5534">
            <v>1</v>
          </cell>
          <cell r="L5534">
            <v>0</v>
          </cell>
          <cell r="M5534">
            <v>0</v>
          </cell>
          <cell r="N5534">
            <v>16.5</v>
          </cell>
          <cell r="O5534">
            <v>0</v>
          </cell>
          <cell r="P5534">
            <v>0</v>
          </cell>
          <cell r="Q5534">
            <v>0</v>
          </cell>
          <cell r="S5534" t="str">
            <v>12¼</v>
          </cell>
          <cell r="T5534" t="str">
            <v>(1 Europe)</v>
          </cell>
          <cell r="U5534" t="str">
            <v xml:space="preserve"> </v>
          </cell>
          <cell r="V5534" t="str">
            <v>Offset. Avec vernis ultraviolet.</v>
          </cell>
        </row>
        <row r="5535">
          <cell r="B5535" t="str">
            <v>DR-000-5003</v>
          </cell>
          <cell r="C5535" t="str">
            <v>4848484553484851</v>
          </cell>
          <cell r="D5535" t="str">
            <v>000</v>
          </cell>
          <cell r="E5535">
            <v>5003</v>
          </cell>
          <cell r="F5535" t="str">
            <v>Timbres-poste</v>
          </cell>
          <cell r="G5535">
            <v>2021</v>
          </cell>
          <cell r="H5535" t="str">
            <v>Disciplines :sportives stylisées et logo de l'équipe olympique de Belgique</v>
          </cell>
          <cell r="I5535" t="str">
            <v xml:space="preserve"> Jeux olympiques d'été de 2020 au Japon.</v>
          </cell>
          <cell r="J5535">
            <v>6.2</v>
          </cell>
          <cell r="K5535">
            <v>1</v>
          </cell>
          <cell r="L5535">
            <v>0</v>
          </cell>
          <cell r="M5535">
            <v>0</v>
          </cell>
          <cell r="N5535">
            <v>3.7</v>
          </cell>
          <cell r="O5535">
            <v>0</v>
          </cell>
          <cell r="P5535">
            <v>0</v>
          </cell>
          <cell r="Q5535">
            <v>0</v>
          </cell>
          <cell r="S5535" t="str">
            <v>11½</v>
          </cell>
          <cell r="T5535" t="str">
            <v>(1 World)</v>
          </cell>
          <cell r="U5535" t="str">
            <v xml:space="preserve"> </v>
          </cell>
          <cell r="V5535" t="str">
            <v>Taille-douce et héliogravure.</v>
          </cell>
        </row>
        <row r="5536">
          <cell r="B5536" t="str">
            <v>DR-000-5004</v>
          </cell>
          <cell r="C5536" t="str">
            <v>4848484553484852</v>
          </cell>
          <cell r="D5536" t="str">
            <v>000</v>
          </cell>
          <cell r="E5536">
            <v>5004</v>
          </cell>
          <cell r="F5536" t="str">
            <v>Timbres-poste</v>
          </cell>
          <cell r="G5536">
            <v>2021</v>
          </cell>
          <cell r="H5536" t="str">
            <v>Portrait de Marie fantron. 1ere femme au Sénat et façade du Parlement fédéral de Belgique</v>
          </cell>
          <cell r="I5536" t="str">
            <v>Centenaire de l'entrée des femmes sur la scène politique belge</v>
          </cell>
          <cell r="J5536">
            <v>3.2</v>
          </cell>
          <cell r="K5536">
            <v>1</v>
          </cell>
          <cell r="L5536">
            <v>0</v>
          </cell>
          <cell r="M5536">
            <v>0</v>
          </cell>
          <cell r="N5536">
            <v>1.9</v>
          </cell>
          <cell r="O5536">
            <v>0</v>
          </cell>
          <cell r="P5536">
            <v>0</v>
          </cell>
          <cell r="Q5536">
            <v>0</v>
          </cell>
          <cell r="S5536" t="str">
            <v>11½</v>
          </cell>
          <cell r="T5536" t="str">
            <v>(1)</v>
          </cell>
          <cell r="U5536" t="str">
            <v xml:space="preserve"> </v>
          </cell>
          <cell r="V5536" t="str">
            <v>Taille-douce et héliogravure.</v>
          </cell>
        </row>
        <row r="5537">
          <cell r="B5537" t="str">
            <v>DR-000-5005</v>
          </cell>
          <cell r="C5537" t="str">
            <v>4848484553484853</v>
          </cell>
          <cell r="D5537" t="str">
            <v>000</v>
          </cell>
          <cell r="E5537">
            <v>5005</v>
          </cell>
          <cell r="F5537" t="str">
            <v>Timbres-poste</v>
          </cell>
          <cell r="G5537">
            <v>2021</v>
          </cell>
          <cell r="H5537" t="str">
            <v>Femme votant lors des élections communales du 24 avril 1921</v>
          </cell>
          <cell r="I5537" t="str">
            <v>Centenaire de l'entrée des femmes sur la scène politique belge</v>
          </cell>
          <cell r="J5537">
            <v>3.2</v>
          </cell>
          <cell r="K5537">
            <v>1</v>
          </cell>
          <cell r="L5537">
            <v>0</v>
          </cell>
          <cell r="M5537">
            <v>0</v>
          </cell>
          <cell r="N5537">
            <v>1.9</v>
          </cell>
          <cell r="O5537">
            <v>0</v>
          </cell>
          <cell r="P5537">
            <v>0</v>
          </cell>
          <cell r="Q5537">
            <v>0</v>
          </cell>
          <cell r="S5537" t="str">
            <v>11½</v>
          </cell>
          <cell r="T5537" t="str">
            <v>(1)</v>
          </cell>
          <cell r="U5537" t="str">
            <v xml:space="preserve"> </v>
          </cell>
          <cell r="V5537" t="str">
            <v>Taille-douce et héliogravure.</v>
          </cell>
        </row>
        <row r="5538">
          <cell r="B5538" t="str">
            <v>DR-000-5006</v>
          </cell>
          <cell r="C5538" t="str">
            <v>4848484553484854</v>
          </cell>
          <cell r="D5538" t="str">
            <v>000</v>
          </cell>
          <cell r="E5538">
            <v>5006</v>
          </cell>
          <cell r="F5538" t="str">
            <v>Timbres-poste</v>
          </cell>
          <cell r="G5538">
            <v>2021</v>
          </cell>
          <cell r="H5538" t="str">
            <v>(3 Europe) Joueur de football marquant un but</v>
          </cell>
          <cell r="I5538" t="str">
            <v>Sport. Championnat d'Europe de football</v>
          </cell>
          <cell r="J5538">
            <v>16.7</v>
          </cell>
          <cell r="K5538">
            <v>1</v>
          </cell>
          <cell r="L5538">
            <v>0</v>
          </cell>
          <cell r="M5538">
            <v>0</v>
          </cell>
          <cell r="N5538">
            <v>16.7</v>
          </cell>
          <cell r="O5538">
            <v>0</v>
          </cell>
          <cell r="P5538">
            <v>0</v>
          </cell>
          <cell r="Q5538">
            <v>0</v>
          </cell>
          <cell r="S5538" t="str">
            <v>14¼</v>
          </cell>
          <cell r="T5538" t="str">
            <v>(1)</v>
          </cell>
          <cell r="U5538" t="str">
            <v xml:space="preserve"> </v>
          </cell>
          <cell r="V5538" t="str">
            <v>Procédé lenticulaire</v>
          </cell>
        </row>
        <row r="5539">
          <cell r="B5539" t="str">
            <v>DR-000-F5006</v>
          </cell>
          <cell r="C5539" t="str">
            <v>484848457053484854</v>
          </cell>
          <cell r="D5539" t="str">
            <v>000</v>
          </cell>
          <cell r="E5539" t="str">
            <v>F5006</v>
          </cell>
          <cell r="F5539" t="str">
            <v>Timbres-poste</v>
          </cell>
          <cell r="G5539">
            <v>2021</v>
          </cell>
          <cell r="H5539" t="str">
            <v>Feuille "Sport. Championnat d'Europe de football"</v>
          </cell>
          <cell r="I5539" t="str">
            <v>Sport. Championnat d'Europe de football</v>
          </cell>
          <cell r="J5539">
            <v>33.4</v>
          </cell>
          <cell r="K5539">
            <v>1</v>
          </cell>
          <cell r="L5539">
            <v>0</v>
          </cell>
          <cell r="M5539">
            <v>0</v>
          </cell>
          <cell r="N5539">
            <v>33.4</v>
          </cell>
          <cell r="O5539">
            <v>0</v>
          </cell>
          <cell r="P5539">
            <v>0</v>
          </cell>
          <cell r="Q5539">
            <v>0</v>
          </cell>
          <cell r="S5539" t="str">
            <v>14¼</v>
          </cell>
          <cell r="T5539" t="str">
            <v>(1)</v>
          </cell>
          <cell r="U5539" t="str">
            <v xml:space="preserve"> </v>
          </cell>
          <cell r="V5539" t="str">
            <v>Procédé lenticulaire</v>
          </cell>
        </row>
        <row r="5540">
          <cell r="B5540" t="str">
            <v>DR-000-5007</v>
          </cell>
          <cell r="C5540" t="str">
            <v>4848484553484855</v>
          </cell>
          <cell r="D5540" t="str">
            <v>000</v>
          </cell>
          <cell r="E5540">
            <v>5007</v>
          </cell>
          <cell r="F5540" t="str">
            <v>Timbres-poste</v>
          </cell>
          <cell r="G5540">
            <v>2021</v>
          </cell>
          <cell r="H5540" t="str">
            <v>(3 Europe) Supporter montrant son maillot qui porte le slogan "Waar is da feestje ? Hier is da feestje"</v>
          </cell>
          <cell r="I5540" t="str">
            <v>Sport. Championnat d'Europe de football</v>
          </cell>
          <cell r="J5540">
            <v>16.7</v>
          </cell>
          <cell r="K5540">
            <v>1</v>
          </cell>
          <cell r="L5540">
            <v>0</v>
          </cell>
          <cell r="M5540">
            <v>0</v>
          </cell>
          <cell r="N5540">
            <v>16.7</v>
          </cell>
          <cell r="O5540">
            <v>0</v>
          </cell>
          <cell r="P5540">
            <v>0</v>
          </cell>
          <cell r="Q5540">
            <v>0</v>
          </cell>
          <cell r="S5540" t="str">
            <v>14¼</v>
          </cell>
          <cell r="T5540" t="str">
            <v>(1)</v>
          </cell>
          <cell r="U5540" t="str">
            <v xml:space="preserve"> </v>
          </cell>
          <cell r="V5540" t="str">
            <v>Procédé lenticulaire</v>
          </cell>
        </row>
        <row r="5541">
          <cell r="B5541" t="str">
            <v>DR-000-5008</v>
          </cell>
          <cell r="C5541" t="str">
            <v>4848484553484856</v>
          </cell>
          <cell r="D5541" t="str">
            <v>000</v>
          </cell>
          <cell r="E5541">
            <v>5008</v>
          </cell>
          <cell r="F5541" t="str">
            <v>Timbres-poste</v>
          </cell>
          <cell r="G5541">
            <v>2021</v>
          </cell>
          <cell r="H5541" t="str">
            <v>(1) Hêtre commun</v>
          </cell>
          <cell r="I5541" t="str">
            <v>Flore. Arbres Fruits des arbres</v>
          </cell>
          <cell r="J5541">
            <v>3.2</v>
          </cell>
          <cell r="K5541">
            <v>0</v>
          </cell>
          <cell r="L5541">
            <v>0</v>
          </cell>
          <cell r="M5541">
            <v>0</v>
          </cell>
          <cell r="N5541">
            <v>1.9</v>
          </cell>
          <cell r="O5541">
            <v>0</v>
          </cell>
          <cell r="P5541">
            <v>0</v>
          </cell>
          <cell r="Q5541">
            <v>0</v>
          </cell>
          <cell r="S5541" t="str">
            <v>Dentelure hors norme</v>
          </cell>
          <cell r="T5541" t="str">
            <v>(1)</v>
          </cell>
          <cell r="U5541" t="str">
            <v>Autoadhésif</v>
          </cell>
          <cell r="V5541" t="str">
            <v>Offset</v>
          </cell>
        </row>
        <row r="5542">
          <cell r="B5542" t="str">
            <v>DR-000-B5008</v>
          </cell>
          <cell r="C5542" t="str">
            <v>484848456653484856</v>
          </cell>
          <cell r="D5542" t="str">
            <v>000</v>
          </cell>
          <cell r="E5542" t="str">
            <v>B5008</v>
          </cell>
          <cell r="F5542" t="str">
            <v>Timbres-poste</v>
          </cell>
          <cell r="G5542">
            <v>2021</v>
          </cell>
          <cell r="H5542" t="str">
            <v>Bande Nos 5008 à 5017</v>
          </cell>
          <cell r="I5542" t="str">
            <v>Flore. Arbres Fruits des arbres</v>
          </cell>
          <cell r="J5542">
            <v>32</v>
          </cell>
          <cell r="K5542">
            <v>1</v>
          </cell>
          <cell r="L5542">
            <v>0</v>
          </cell>
          <cell r="M5542">
            <v>0</v>
          </cell>
          <cell r="N5542">
            <v>19</v>
          </cell>
          <cell r="O5542">
            <v>0</v>
          </cell>
          <cell r="P5542">
            <v>0</v>
          </cell>
          <cell r="Q5542">
            <v>0</v>
          </cell>
          <cell r="S5542" t="str">
            <v>Dentelure hors norme</v>
          </cell>
          <cell r="U5542" t="str">
            <v>Autoadhésif</v>
          </cell>
          <cell r="V5542" t="str">
            <v>Offset</v>
          </cell>
        </row>
        <row r="5543">
          <cell r="B5543" t="str">
            <v>DR-000-5009</v>
          </cell>
          <cell r="C5543" t="str">
            <v>4848484553484857</v>
          </cell>
          <cell r="D5543" t="str">
            <v>000</v>
          </cell>
          <cell r="E5543">
            <v>5009</v>
          </cell>
          <cell r="F5543" t="str">
            <v>Timbres-poste</v>
          </cell>
          <cell r="G5543">
            <v>2021</v>
          </cell>
          <cell r="H5543" t="str">
            <v>(1) Pin sylvestre</v>
          </cell>
          <cell r="I5543" t="str">
            <v>Flore. Arbres Fruits des arbres</v>
          </cell>
          <cell r="J5543">
            <v>3.2</v>
          </cell>
          <cell r="K5543">
            <v>0</v>
          </cell>
          <cell r="L5543">
            <v>0</v>
          </cell>
          <cell r="M5543">
            <v>0</v>
          </cell>
          <cell r="N5543">
            <v>1.9</v>
          </cell>
          <cell r="O5543">
            <v>0</v>
          </cell>
          <cell r="P5543">
            <v>0</v>
          </cell>
          <cell r="Q5543">
            <v>0</v>
          </cell>
          <cell r="S5543" t="str">
            <v>Dentelure hors norme</v>
          </cell>
          <cell r="T5543" t="str">
            <v>(1)</v>
          </cell>
          <cell r="U5543" t="str">
            <v>Autoadhésif</v>
          </cell>
          <cell r="V5543" t="str">
            <v>Offset</v>
          </cell>
        </row>
        <row r="5544">
          <cell r="B5544" t="str">
            <v>DR-000-5010</v>
          </cell>
          <cell r="C5544" t="str">
            <v>4848484553484948</v>
          </cell>
          <cell r="D5544" t="str">
            <v>000</v>
          </cell>
          <cell r="E5544">
            <v>5010</v>
          </cell>
          <cell r="F5544" t="str">
            <v>Timbres-poste</v>
          </cell>
          <cell r="G5544">
            <v>2021</v>
          </cell>
          <cell r="H5544" t="str">
            <v>(1) Chêne pédonculé</v>
          </cell>
          <cell r="I5544" t="str">
            <v>Flore. Arbres Fruits des arbres</v>
          </cell>
          <cell r="J5544">
            <v>3.2</v>
          </cell>
          <cell r="K5544">
            <v>0</v>
          </cell>
          <cell r="L5544">
            <v>0</v>
          </cell>
          <cell r="M5544">
            <v>0</v>
          </cell>
          <cell r="N5544">
            <v>1.9</v>
          </cell>
          <cell r="O5544">
            <v>0</v>
          </cell>
          <cell r="P5544">
            <v>0</v>
          </cell>
          <cell r="Q5544">
            <v>0</v>
          </cell>
          <cell r="S5544" t="str">
            <v>Dentelure hors norme</v>
          </cell>
          <cell r="T5544" t="str">
            <v>(1)</v>
          </cell>
          <cell r="U5544" t="str">
            <v>Autoadhésif</v>
          </cell>
          <cell r="V5544" t="str">
            <v>Offset</v>
          </cell>
        </row>
        <row r="5545">
          <cell r="B5545" t="str">
            <v>DR-000-5011</v>
          </cell>
          <cell r="C5545" t="str">
            <v>4848484553484949</v>
          </cell>
          <cell r="D5545" t="str">
            <v>000</v>
          </cell>
          <cell r="E5545">
            <v>5011</v>
          </cell>
          <cell r="F5545" t="str">
            <v>Timbres-poste</v>
          </cell>
          <cell r="G5545">
            <v>2021</v>
          </cell>
          <cell r="H5545" t="str">
            <v>(1) Noisetier</v>
          </cell>
          <cell r="I5545" t="str">
            <v>Flore. Arbres Fruits des arbres</v>
          </cell>
          <cell r="J5545">
            <v>3.2</v>
          </cell>
          <cell r="K5545">
            <v>0</v>
          </cell>
          <cell r="L5545">
            <v>0</v>
          </cell>
          <cell r="M5545">
            <v>0</v>
          </cell>
          <cell r="N5545">
            <v>1.9</v>
          </cell>
          <cell r="O5545">
            <v>0</v>
          </cell>
          <cell r="P5545">
            <v>0</v>
          </cell>
          <cell r="Q5545">
            <v>0</v>
          </cell>
          <cell r="S5545" t="str">
            <v>Dentelure hors norme</v>
          </cell>
          <cell r="T5545" t="str">
            <v>(1)</v>
          </cell>
          <cell r="U5545" t="str">
            <v>Autoadhésif</v>
          </cell>
          <cell r="V5545" t="str">
            <v>Offset</v>
          </cell>
        </row>
        <row r="5546">
          <cell r="B5546" t="str">
            <v>DR-000-5012</v>
          </cell>
          <cell r="C5546" t="str">
            <v>4848484553484950</v>
          </cell>
          <cell r="D5546" t="str">
            <v>000</v>
          </cell>
          <cell r="E5546">
            <v>5012</v>
          </cell>
          <cell r="F5546" t="str">
            <v>Timbres-poste</v>
          </cell>
          <cell r="G5546">
            <v>2021</v>
          </cell>
          <cell r="H5546" t="str">
            <v>(1) Erable sycomore</v>
          </cell>
          <cell r="I5546" t="str">
            <v>Flore. Arbres Fruits des arbres</v>
          </cell>
          <cell r="J5546">
            <v>3.2</v>
          </cell>
          <cell r="K5546">
            <v>0</v>
          </cell>
          <cell r="L5546">
            <v>0</v>
          </cell>
          <cell r="M5546">
            <v>0</v>
          </cell>
          <cell r="N5546">
            <v>1.9</v>
          </cell>
          <cell r="O5546">
            <v>0</v>
          </cell>
          <cell r="P5546">
            <v>0</v>
          </cell>
          <cell r="Q5546">
            <v>0</v>
          </cell>
          <cell r="S5546" t="str">
            <v>Dentelure hors norme</v>
          </cell>
          <cell r="T5546" t="str">
            <v>(1)</v>
          </cell>
          <cell r="U5546" t="str">
            <v>Autoadhésif</v>
          </cell>
          <cell r="V5546" t="str">
            <v>Offset</v>
          </cell>
        </row>
        <row r="5547">
          <cell r="B5547" t="str">
            <v>DR-000-5013</v>
          </cell>
          <cell r="C5547" t="str">
            <v>4848484553484951</v>
          </cell>
          <cell r="D5547" t="str">
            <v>000</v>
          </cell>
          <cell r="E5547">
            <v>5013</v>
          </cell>
          <cell r="F5547" t="str">
            <v>Timbres-poste</v>
          </cell>
          <cell r="G5547">
            <v>2021</v>
          </cell>
          <cell r="H5547" t="str">
            <v>(1) Noyer</v>
          </cell>
          <cell r="I5547" t="str">
            <v>Flore. Arbres Fruits des arbres</v>
          </cell>
          <cell r="J5547">
            <v>3.2</v>
          </cell>
          <cell r="K5547">
            <v>0</v>
          </cell>
          <cell r="L5547">
            <v>0</v>
          </cell>
          <cell r="M5547">
            <v>0</v>
          </cell>
          <cell r="N5547">
            <v>1.9</v>
          </cell>
          <cell r="O5547">
            <v>0</v>
          </cell>
          <cell r="P5547">
            <v>0</v>
          </cell>
          <cell r="Q5547">
            <v>0</v>
          </cell>
          <cell r="S5547" t="str">
            <v>Dentelure hors norme</v>
          </cell>
          <cell r="T5547" t="str">
            <v>(1)</v>
          </cell>
          <cell r="U5547" t="str">
            <v>Autoadhésif</v>
          </cell>
          <cell r="V5547" t="str">
            <v>Offset</v>
          </cell>
        </row>
        <row r="5548">
          <cell r="B5548" t="str">
            <v>DR-000-5014</v>
          </cell>
          <cell r="C5548" t="str">
            <v>4848484553484952</v>
          </cell>
          <cell r="D5548" t="str">
            <v>000</v>
          </cell>
          <cell r="E5548">
            <v>5014</v>
          </cell>
          <cell r="F5548" t="str">
            <v>Timbres-poste</v>
          </cell>
          <cell r="G5548">
            <v>2021</v>
          </cell>
          <cell r="H5548" t="str">
            <v>(1) Platane</v>
          </cell>
          <cell r="I5548" t="str">
            <v>Flore. Arbres Fruits des arbres</v>
          </cell>
          <cell r="J5548">
            <v>3.2</v>
          </cell>
          <cell r="K5548">
            <v>0</v>
          </cell>
          <cell r="L5548">
            <v>0</v>
          </cell>
          <cell r="M5548">
            <v>0</v>
          </cell>
          <cell r="N5548">
            <v>1.9</v>
          </cell>
          <cell r="O5548">
            <v>0</v>
          </cell>
          <cell r="P5548">
            <v>0</v>
          </cell>
          <cell r="Q5548">
            <v>0</v>
          </cell>
          <cell r="S5548" t="str">
            <v>Dentelure hors norme</v>
          </cell>
          <cell r="T5548" t="str">
            <v>(1)</v>
          </cell>
          <cell r="U5548" t="str">
            <v>Autoadhésif</v>
          </cell>
          <cell r="V5548" t="str">
            <v>Offset</v>
          </cell>
        </row>
        <row r="5549">
          <cell r="B5549" t="str">
            <v>DR-000-5015</v>
          </cell>
          <cell r="C5549" t="str">
            <v>4848484553484953</v>
          </cell>
          <cell r="D5549" t="str">
            <v>000</v>
          </cell>
          <cell r="E5549">
            <v>5015</v>
          </cell>
          <cell r="F5549" t="str">
            <v>Timbres-poste</v>
          </cell>
          <cell r="G5549">
            <v>2021</v>
          </cell>
          <cell r="H5549" t="str">
            <v>(1) Châtaignier commun</v>
          </cell>
          <cell r="I5549" t="str">
            <v>Flore. Arbres Fruits des arbres</v>
          </cell>
          <cell r="J5549">
            <v>3.2</v>
          </cell>
          <cell r="K5549">
            <v>0</v>
          </cell>
          <cell r="L5549">
            <v>0</v>
          </cell>
          <cell r="M5549">
            <v>0</v>
          </cell>
          <cell r="N5549">
            <v>1.9</v>
          </cell>
          <cell r="O5549">
            <v>0</v>
          </cell>
          <cell r="P5549">
            <v>0</v>
          </cell>
          <cell r="Q5549">
            <v>0</v>
          </cell>
          <cell r="S5549" t="str">
            <v>Dentelure hors norme</v>
          </cell>
          <cell r="T5549" t="str">
            <v>(1)</v>
          </cell>
          <cell r="U5549" t="str">
            <v>Autoadhésif</v>
          </cell>
          <cell r="V5549" t="str">
            <v>Offset</v>
          </cell>
        </row>
        <row r="5550">
          <cell r="B5550" t="str">
            <v>DR-000-5016</v>
          </cell>
          <cell r="C5550" t="str">
            <v>4848484553484954</v>
          </cell>
          <cell r="D5550" t="str">
            <v>000</v>
          </cell>
          <cell r="E5550">
            <v>5016</v>
          </cell>
          <cell r="F5550" t="str">
            <v>Timbres-poste</v>
          </cell>
          <cell r="G5550">
            <v>2021</v>
          </cell>
          <cell r="H5550" t="str">
            <v>(1) Hêtre commun</v>
          </cell>
          <cell r="I5550" t="str">
            <v>Flore. Arbres Fruits des arbres</v>
          </cell>
          <cell r="J5550">
            <v>3.2</v>
          </cell>
          <cell r="K5550">
            <v>0</v>
          </cell>
          <cell r="L5550">
            <v>0</v>
          </cell>
          <cell r="M5550">
            <v>0</v>
          </cell>
          <cell r="N5550">
            <v>1.9</v>
          </cell>
          <cell r="O5550">
            <v>0</v>
          </cell>
          <cell r="P5550">
            <v>0</v>
          </cell>
          <cell r="Q5550">
            <v>0</v>
          </cell>
          <cell r="S5550" t="str">
            <v>Dentelure hors norme</v>
          </cell>
          <cell r="T5550" t="str">
            <v>(1)</v>
          </cell>
          <cell r="U5550" t="str">
            <v>Autoadhésif</v>
          </cell>
          <cell r="V5550" t="str">
            <v>Offset</v>
          </cell>
        </row>
        <row r="5551">
          <cell r="B5551" t="str">
            <v>DR-000-5017</v>
          </cell>
          <cell r="C5551" t="str">
            <v>4848484553484955</v>
          </cell>
          <cell r="D5551" t="str">
            <v>000</v>
          </cell>
          <cell r="E5551">
            <v>5017</v>
          </cell>
          <cell r="F5551" t="str">
            <v>Timbres-poste</v>
          </cell>
          <cell r="G5551">
            <v>2021</v>
          </cell>
          <cell r="H5551" t="str">
            <v>(1) Hêtre commun</v>
          </cell>
          <cell r="I5551" t="str">
            <v>Flore. Arbres Fruits des arbres</v>
          </cell>
          <cell r="J5551">
            <v>3.2</v>
          </cell>
          <cell r="K5551">
            <v>0</v>
          </cell>
          <cell r="L5551">
            <v>0</v>
          </cell>
          <cell r="M5551">
            <v>0</v>
          </cell>
          <cell r="N5551">
            <v>1.9</v>
          </cell>
          <cell r="O5551">
            <v>0</v>
          </cell>
          <cell r="P5551">
            <v>0</v>
          </cell>
          <cell r="Q5551">
            <v>0</v>
          </cell>
          <cell r="S5551" t="str">
            <v>Dentelure hors norme</v>
          </cell>
          <cell r="T5551" t="str">
            <v>(1)</v>
          </cell>
          <cell r="U5551" t="str">
            <v>Autoadhésif</v>
          </cell>
          <cell r="V5551" t="str">
            <v>Offset</v>
          </cell>
        </row>
        <row r="5552">
          <cell r="B5552" t="str">
            <v>DR-000-5018</v>
          </cell>
          <cell r="C5552" t="str">
            <v>4848484553484956</v>
          </cell>
          <cell r="D5552" t="str">
            <v>000</v>
          </cell>
          <cell r="E5552">
            <v>5018</v>
          </cell>
          <cell r="F5552" t="str">
            <v>Timbres-poste</v>
          </cell>
          <cell r="G5552">
            <v>2021</v>
          </cell>
          <cell r="H5552" t="str">
            <v>Maillot de cycliste aux couleurs arc-en-ciel du championnat du monde</v>
          </cell>
          <cell r="I5552" t="str">
            <v xml:space="preserve">Sport. Centenaire du Championnat du monde de cyclisme </v>
          </cell>
          <cell r="J5552">
            <v>6.2</v>
          </cell>
          <cell r="K5552">
            <v>0</v>
          </cell>
          <cell r="L5552">
            <v>0</v>
          </cell>
          <cell r="M5552">
            <v>0</v>
          </cell>
          <cell r="N5552">
            <v>5</v>
          </cell>
          <cell r="O5552">
            <v>0</v>
          </cell>
          <cell r="P5552">
            <v>0</v>
          </cell>
          <cell r="Q5552">
            <v>0</v>
          </cell>
          <cell r="S5552" t="str">
            <v>Dentelure hors norme</v>
          </cell>
          <cell r="T5552" t="str">
            <v>(1 World)</v>
          </cell>
          <cell r="U5552" t="str">
            <v>Autoadhésif</v>
          </cell>
          <cell r="V5552" t="str">
            <v>Offset</v>
          </cell>
        </row>
        <row r="5553">
          <cell r="B5553" t="str">
            <v>DR-000-F5018</v>
          </cell>
          <cell r="C5553" t="str">
            <v>484848457053484956</v>
          </cell>
          <cell r="D5553" t="str">
            <v>000</v>
          </cell>
          <cell r="E5553" t="str">
            <v>F5018</v>
          </cell>
          <cell r="F5553" t="str">
            <v>Timbres-poste</v>
          </cell>
          <cell r="G5553">
            <v>2021</v>
          </cell>
          <cell r="H5553" t="str">
            <v>Feuille "Sport. Centenaire du Championnat du monde de cyclisme"</v>
          </cell>
          <cell r="I5553" t="str">
            <v xml:space="preserve">Sport. Centenaire du Championnat du monde de cyclisme </v>
          </cell>
          <cell r="J5553">
            <v>31</v>
          </cell>
          <cell r="K5553">
            <v>1</v>
          </cell>
          <cell r="L5553">
            <v>0</v>
          </cell>
          <cell r="M5553">
            <v>0</v>
          </cell>
          <cell r="N5553">
            <v>31</v>
          </cell>
          <cell r="O5553">
            <v>0</v>
          </cell>
          <cell r="P5553">
            <v>0</v>
          </cell>
          <cell r="Q5553">
            <v>0</v>
          </cell>
          <cell r="S5553" t="str">
            <v>Dentelure hors norme</v>
          </cell>
          <cell r="U5553" t="str">
            <v>Autoadhésif</v>
          </cell>
          <cell r="V5553" t="str">
            <v>Offset</v>
          </cell>
        </row>
        <row r="5554">
          <cell r="B5554" t="str">
            <v>DR-000-5019</v>
          </cell>
          <cell r="C5554" t="str">
            <v>4848484553484957</v>
          </cell>
          <cell r="D5554" t="str">
            <v>000</v>
          </cell>
          <cell r="E5554">
            <v>5019</v>
          </cell>
          <cell r="F5554" t="str">
            <v>Timbres-poste</v>
          </cell>
          <cell r="G5554">
            <v>2021</v>
          </cell>
          <cell r="H5554" t="str">
            <v>(2) Piscine du Résidence Palace (Bruxelles)</v>
          </cell>
          <cell r="I5554" t="str">
            <v>Architecture. Piscines</v>
          </cell>
          <cell r="J5554">
            <v>6.4</v>
          </cell>
          <cell r="K5554">
            <v>1</v>
          </cell>
          <cell r="L5554">
            <v>0</v>
          </cell>
          <cell r="M5554">
            <v>0</v>
          </cell>
          <cell r="N5554">
            <v>6.4</v>
          </cell>
          <cell r="O5554">
            <v>0</v>
          </cell>
          <cell r="P5554">
            <v>0</v>
          </cell>
          <cell r="Q5554">
            <v>0</v>
          </cell>
          <cell r="S5554" t="str">
            <v>12¼</v>
          </cell>
          <cell r="T5554" t="str">
            <v>(2)</v>
          </cell>
          <cell r="U5554" t="str">
            <v xml:space="preserve"> </v>
          </cell>
          <cell r="V5554" t="str">
            <v>Offset</v>
          </cell>
        </row>
        <row r="5555">
          <cell r="B5555" t="str">
            <v>DR-000-F5019</v>
          </cell>
          <cell r="C5555" t="str">
            <v>484848457053484957</v>
          </cell>
          <cell r="D5555" t="str">
            <v>000</v>
          </cell>
          <cell r="E5555" t="str">
            <v>F5019</v>
          </cell>
          <cell r="F5555" t="str">
            <v>Timbres-poste</v>
          </cell>
          <cell r="G5555">
            <v>2021</v>
          </cell>
          <cell r="H5555" t="str">
            <v>feuille "Architecture. Piscines"</v>
          </cell>
          <cell r="I5555" t="str">
            <v>Architecture. Piscines</v>
          </cell>
          <cell r="J5555">
            <v>32</v>
          </cell>
          <cell r="K5555">
            <v>1</v>
          </cell>
          <cell r="L5555">
            <v>0</v>
          </cell>
          <cell r="M5555">
            <v>0</v>
          </cell>
          <cell r="N5555">
            <v>32</v>
          </cell>
          <cell r="O5555">
            <v>0</v>
          </cell>
          <cell r="P5555">
            <v>0</v>
          </cell>
          <cell r="Q5555">
            <v>0</v>
          </cell>
          <cell r="S5555" t="str">
            <v>12¼</v>
          </cell>
          <cell r="U5555" t="str">
            <v xml:space="preserve"> </v>
          </cell>
          <cell r="V5555" t="str">
            <v>Offset</v>
          </cell>
        </row>
        <row r="5556">
          <cell r="B5556" t="str">
            <v>DR-000-5020</v>
          </cell>
          <cell r="C5556" t="str">
            <v>4848484553485048</v>
          </cell>
          <cell r="D5556" t="str">
            <v>000</v>
          </cell>
          <cell r="E5556">
            <v>5020</v>
          </cell>
          <cell r="F5556" t="str">
            <v>Timbres-poste</v>
          </cell>
          <cell r="G5556">
            <v>2021</v>
          </cell>
          <cell r="H5556" t="str">
            <v>(2) Les Bains de Saint-Josse (Saint-Josse-ten-Noode)</v>
          </cell>
          <cell r="I5556" t="str">
            <v>Architecture. Piscines</v>
          </cell>
          <cell r="J5556">
            <v>6.4</v>
          </cell>
          <cell r="K5556">
            <v>1</v>
          </cell>
          <cell r="L5556">
            <v>0</v>
          </cell>
          <cell r="M5556">
            <v>0</v>
          </cell>
          <cell r="N5556">
            <v>6.4</v>
          </cell>
          <cell r="O5556">
            <v>0</v>
          </cell>
          <cell r="P5556">
            <v>0</v>
          </cell>
          <cell r="Q5556">
            <v>0</v>
          </cell>
          <cell r="S5556" t="str">
            <v>12¼</v>
          </cell>
          <cell r="T5556" t="str">
            <v>(2)</v>
          </cell>
          <cell r="U5556" t="str">
            <v xml:space="preserve"> </v>
          </cell>
          <cell r="V5556" t="str">
            <v>Offset</v>
          </cell>
        </row>
        <row r="5557">
          <cell r="B5557" t="str">
            <v>DR-000-5021</v>
          </cell>
          <cell r="C5557" t="str">
            <v>4848484553485049</v>
          </cell>
          <cell r="D5557" t="str">
            <v>000</v>
          </cell>
          <cell r="E5557">
            <v>5021</v>
          </cell>
          <cell r="F5557" t="str">
            <v>Timbres-poste</v>
          </cell>
          <cell r="G5557">
            <v>2021</v>
          </cell>
          <cell r="H5557" t="str">
            <v>(2) Piscine Van Eyck (Gand)</v>
          </cell>
          <cell r="I5557" t="str">
            <v>Architecture. Piscines</v>
          </cell>
          <cell r="J5557">
            <v>6.4</v>
          </cell>
          <cell r="K5557">
            <v>1</v>
          </cell>
          <cell r="L5557">
            <v>0</v>
          </cell>
          <cell r="M5557">
            <v>0</v>
          </cell>
          <cell r="N5557">
            <v>6.4</v>
          </cell>
          <cell r="O5557">
            <v>0</v>
          </cell>
          <cell r="P5557">
            <v>0</v>
          </cell>
          <cell r="Q5557">
            <v>0</v>
          </cell>
          <cell r="S5557" t="str">
            <v>12¼</v>
          </cell>
          <cell r="T5557" t="str">
            <v>(2)</v>
          </cell>
          <cell r="U5557" t="str">
            <v xml:space="preserve"> </v>
          </cell>
          <cell r="V5557" t="str">
            <v>Offset</v>
          </cell>
        </row>
        <row r="5558">
          <cell r="B5558" t="str">
            <v>DR-000-5022</v>
          </cell>
          <cell r="C5558" t="str">
            <v>4848484553485050</v>
          </cell>
          <cell r="D5558" t="str">
            <v>000</v>
          </cell>
          <cell r="E5558">
            <v>5022</v>
          </cell>
          <cell r="F5558" t="str">
            <v>Timbres-poste</v>
          </cell>
          <cell r="G5558">
            <v>2021</v>
          </cell>
          <cell r="H5558" t="str">
            <v>(2) La Sauvenière (Liège)</v>
          </cell>
          <cell r="I5558" t="str">
            <v>Architecture. Piscines</v>
          </cell>
          <cell r="J5558">
            <v>6.4</v>
          </cell>
          <cell r="K5558">
            <v>1</v>
          </cell>
          <cell r="L5558">
            <v>0</v>
          </cell>
          <cell r="M5558">
            <v>0</v>
          </cell>
          <cell r="N5558">
            <v>6.4</v>
          </cell>
          <cell r="O5558">
            <v>0</v>
          </cell>
          <cell r="P5558">
            <v>0</v>
          </cell>
          <cell r="Q5558">
            <v>0</v>
          </cell>
          <cell r="S5558" t="str">
            <v>12¼</v>
          </cell>
          <cell r="T5558" t="str">
            <v>(2)</v>
          </cell>
          <cell r="U5558" t="str">
            <v xml:space="preserve"> </v>
          </cell>
          <cell r="V5558" t="str">
            <v>Offset</v>
          </cell>
        </row>
        <row r="5559">
          <cell r="B5559" t="str">
            <v>DR-000-5023</v>
          </cell>
          <cell r="C5559" t="str">
            <v>4848484553485051</v>
          </cell>
          <cell r="D5559" t="str">
            <v>000</v>
          </cell>
          <cell r="E5559">
            <v>5023</v>
          </cell>
          <cell r="F5559" t="str">
            <v>Timbres-poste</v>
          </cell>
          <cell r="G5559">
            <v>2021</v>
          </cell>
          <cell r="H5559" t="str">
            <v>(2) Piscine communale Victor Boin (Saint-Gilles)</v>
          </cell>
          <cell r="I5559" t="str">
            <v>Architecture. Piscines</v>
          </cell>
          <cell r="J5559">
            <v>6.4</v>
          </cell>
          <cell r="K5559">
            <v>1</v>
          </cell>
          <cell r="L5559">
            <v>0</v>
          </cell>
          <cell r="M5559">
            <v>0</v>
          </cell>
          <cell r="N5559">
            <v>6.4</v>
          </cell>
          <cell r="O5559">
            <v>0</v>
          </cell>
          <cell r="P5559">
            <v>0</v>
          </cell>
          <cell r="Q5559">
            <v>0</v>
          </cell>
          <cell r="S5559" t="str">
            <v>12¼</v>
          </cell>
          <cell r="T5559" t="str">
            <v>(2)</v>
          </cell>
          <cell r="U5559" t="str">
            <v xml:space="preserve"> </v>
          </cell>
          <cell r="V5559" t="str">
            <v>Offset</v>
          </cell>
        </row>
        <row r="5560">
          <cell r="B5560" t="str">
            <v>DR-000-5024</v>
          </cell>
          <cell r="C5560" t="str">
            <v>4848484553485052</v>
          </cell>
          <cell r="D5560" t="str">
            <v>000</v>
          </cell>
          <cell r="E5560">
            <v>5024</v>
          </cell>
          <cell r="F5560" t="str">
            <v>Timbres-poste</v>
          </cell>
          <cell r="G5560">
            <v>2021</v>
          </cell>
          <cell r="H5560" t="str">
            <v>(2) Chardonneret élégant (Carchielis carduelis)</v>
          </cell>
          <cell r="I5560" t="str">
            <v>Faune et flore aux couleurs du drapeau belge.</v>
          </cell>
          <cell r="J5560">
            <v>6.4</v>
          </cell>
          <cell r="K5560">
            <v>1</v>
          </cell>
          <cell r="L5560">
            <v>0</v>
          </cell>
          <cell r="M5560">
            <v>0</v>
          </cell>
          <cell r="N5560">
            <v>6.4</v>
          </cell>
          <cell r="O5560">
            <v>0</v>
          </cell>
          <cell r="P5560">
            <v>0</v>
          </cell>
          <cell r="Q5560">
            <v>0</v>
          </cell>
          <cell r="S5560" t="str">
            <v>12¼</v>
          </cell>
          <cell r="T5560" t="str">
            <v>(2)</v>
          </cell>
          <cell r="U5560" t="str">
            <v xml:space="preserve"> </v>
          </cell>
          <cell r="V5560" t="str">
            <v>Offset</v>
          </cell>
        </row>
        <row r="5561">
          <cell r="B5561" t="str">
            <v>DR-000-F5024</v>
          </cell>
          <cell r="C5561" t="str">
            <v>484848457053485052</v>
          </cell>
          <cell r="D5561" t="str">
            <v>000</v>
          </cell>
          <cell r="E5561" t="str">
            <v>F5024</v>
          </cell>
          <cell r="F5561" t="str">
            <v>Timbres-poste</v>
          </cell>
          <cell r="G5561">
            <v>2021</v>
          </cell>
          <cell r="H5561" t="str">
            <v xml:space="preserve">Feuille "Le drapeau belge dans la nature" </v>
          </cell>
          <cell r="I5561" t="str">
            <v>Faune et flore aux couleurs du drapeau belge.</v>
          </cell>
          <cell r="J5561">
            <v>32</v>
          </cell>
          <cell r="K5561">
            <v>1</v>
          </cell>
          <cell r="L5561">
            <v>0</v>
          </cell>
          <cell r="M5561">
            <v>0</v>
          </cell>
          <cell r="N5561">
            <v>32</v>
          </cell>
          <cell r="O5561">
            <v>0</v>
          </cell>
          <cell r="P5561">
            <v>0</v>
          </cell>
          <cell r="Q5561">
            <v>0</v>
          </cell>
          <cell r="S5561" t="str">
            <v>12¼</v>
          </cell>
          <cell r="U5561" t="str">
            <v xml:space="preserve"> </v>
          </cell>
          <cell r="V5561" t="str">
            <v>Offset</v>
          </cell>
        </row>
        <row r="5562">
          <cell r="B5562" t="str">
            <v>DR-000-5025</v>
          </cell>
          <cell r="C5562" t="str">
            <v>4848484553485053</v>
          </cell>
          <cell r="D5562" t="str">
            <v>000</v>
          </cell>
          <cell r="E5562">
            <v>5025</v>
          </cell>
          <cell r="F5562" t="str">
            <v>Timbres-poste</v>
          </cell>
          <cell r="G5562">
            <v>2021</v>
          </cell>
          <cell r="H5562" t="str">
            <v>(2) Coq (Gallus galles doinesticus)</v>
          </cell>
          <cell r="I5562" t="str">
            <v>Faune et flore aux couleurs du drapeau belge.</v>
          </cell>
          <cell r="J5562">
            <v>6.4</v>
          </cell>
          <cell r="K5562">
            <v>1</v>
          </cell>
          <cell r="L5562">
            <v>0</v>
          </cell>
          <cell r="M5562">
            <v>0</v>
          </cell>
          <cell r="N5562">
            <v>6.4</v>
          </cell>
          <cell r="O5562">
            <v>0</v>
          </cell>
          <cell r="P5562">
            <v>0</v>
          </cell>
          <cell r="Q5562">
            <v>0</v>
          </cell>
          <cell r="R5562" t="str">
            <v xml:space="preserve"> </v>
          </cell>
          <cell r="S5562" t="str">
            <v>12¼</v>
          </cell>
          <cell r="T5562" t="str">
            <v>(2)</v>
          </cell>
          <cell r="U5562" t="str">
            <v xml:space="preserve"> </v>
          </cell>
          <cell r="V5562" t="str">
            <v>Offset</v>
          </cell>
        </row>
        <row r="5563">
          <cell r="B5563" t="str">
            <v>DR-000-5026</v>
          </cell>
          <cell r="C5563" t="str">
            <v>4848484553485054</v>
          </cell>
          <cell r="D5563" t="str">
            <v>000</v>
          </cell>
          <cell r="E5563">
            <v>5026</v>
          </cell>
          <cell r="F5563" t="str">
            <v>Timbres-poste</v>
          </cell>
          <cell r="G5563">
            <v>2021</v>
          </cell>
          <cell r="H5563" t="str">
            <v>(2) Érèse coccinelle (Eresus kollari)</v>
          </cell>
          <cell r="I5563" t="str">
            <v>Faune et flore aux couleurs du drapeau belge.</v>
          </cell>
          <cell r="J5563">
            <v>6.4</v>
          </cell>
          <cell r="K5563">
            <v>1</v>
          </cell>
          <cell r="L5563">
            <v>0</v>
          </cell>
          <cell r="M5563">
            <v>0</v>
          </cell>
          <cell r="N5563">
            <v>6.4</v>
          </cell>
          <cell r="O5563">
            <v>0</v>
          </cell>
          <cell r="P5563">
            <v>0</v>
          </cell>
          <cell r="Q5563">
            <v>0</v>
          </cell>
          <cell r="S5563" t="str">
            <v>12¼</v>
          </cell>
          <cell r="T5563" t="str">
            <v>(2)</v>
          </cell>
          <cell r="U5563" t="str">
            <v xml:space="preserve"> </v>
          </cell>
          <cell r="V5563" t="str">
            <v>Offset</v>
          </cell>
        </row>
        <row r="5564">
          <cell r="B5564" t="str">
            <v>DR-000-5027</v>
          </cell>
          <cell r="C5564" t="str">
            <v>4848484553485055</v>
          </cell>
          <cell r="D5564" t="str">
            <v>000</v>
          </cell>
          <cell r="E5564">
            <v>5027</v>
          </cell>
          <cell r="F5564" t="str">
            <v>Timbres-poste</v>
          </cell>
          <cell r="G5564">
            <v>2021</v>
          </cell>
          <cell r="H5564" t="str">
            <v>(2) Hygrophore pointu (Hygrocybe acutoconica)</v>
          </cell>
          <cell r="I5564" t="str">
            <v>Faune et flore aux couleurs du drapeau belge.</v>
          </cell>
          <cell r="J5564">
            <v>6.4</v>
          </cell>
          <cell r="K5564">
            <v>1</v>
          </cell>
          <cell r="L5564">
            <v>0</v>
          </cell>
          <cell r="M5564">
            <v>0</v>
          </cell>
          <cell r="N5564">
            <v>6.4</v>
          </cell>
          <cell r="O5564">
            <v>0</v>
          </cell>
          <cell r="P5564">
            <v>0</v>
          </cell>
          <cell r="Q5564">
            <v>0</v>
          </cell>
          <cell r="S5564" t="str">
            <v>12¼</v>
          </cell>
          <cell r="T5564" t="str">
            <v>(2)</v>
          </cell>
          <cell r="U5564" t="str">
            <v xml:space="preserve"> </v>
          </cell>
          <cell r="V5564" t="str">
            <v>Offset</v>
          </cell>
        </row>
        <row r="5565">
          <cell r="B5565" t="str">
            <v>DR-000-5028</v>
          </cell>
          <cell r="C5565" t="str">
            <v>4848484553485056</v>
          </cell>
          <cell r="D5565" t="str">
            <v>000</v>
          </cell>
          <cell r="E5565">
            <v>5028</v>
          </cell>
          <cell r="F5565" t="str">
            <v>Timbres-poste</v>
          </cell>
          <cell r="G5565">
            <v>2021</v>
          </cell>
          <cell r="H5565" t="str">
            <v xml:space="preserve">(2) Drapeau belge (Ablution meg,apotarnicum) </v>
          </cell>
          <cell r="I5565" t="str">
            <v>Faune et flore aux couleurs du drapeau belge.</v>
          </cell>
          <cell r="J5565">
            <v>6.4</v>
          </cell>
          <cell r="K5565">
            <v>1</v>
          </cell>
          <cell r="L5565">
            <v>0</v>
          </cell>
          <cell r="M5565">
            <v>0</v>
          </cell>
          <cell r="N5565">
            <v>6.4</v>
          </cell>
          <cell r="O5565">
            <v>0</v>
          </cell>
          <cell r="P5565">
            <v>0</v>
          </cell>
          <cell r="Q5565">
            <v>0</v>
          </cell>
          <cell r="S5565" t="str">
            <v>12¼</v>
          </cell>
          <cell r="T5565" t="str">
            <v>(2)</v>
          </cell>
          <cell r="U5565" t="str">
            <v xml:space="preserve"> </v>
          </cell>
          <cell r="V5565" t="str">
            <v>Offset</v>
          </cell>
        </row>
        <row r="5566">
          <cell r="B5566" t="str">
            <v>DR-565-C10</v>
          </cell>
          <cell r="C5566" t="str">
            <v>53545345674948</v>
          </cell>
          <cell r="D5566" t="str">
            <v>565</v>
          </cell>
          <cell r="E5566" t="str">
            <v>C10</v>
          </cell>
          <cell r="F5566" t="str">
            <v>Carnets</v>
          </cell>
          <cell r="G5566">
            <v>2003</v>
          </cell>
          <cell r="H5566" t="str">
            <v>Kilopost</v>
          </cell>
          <cell r="I5566" t="str">
            <v>0,5 kg bicolore</v>
          </cell>
          <cell r="J5566">
            <v>70</v>
          </cell>
          <cell r="K5566">
            <v>0</v>
          </cell>
          <cell r="L5566">
            <v>0</v>
          </cell>
          <cell r="M5566">
            <v>0</v>
          </cell>
          <cell r="N5566">
            <v>0</v>
          </cell>
          <cell r="O5566">
            <v>0</v>
          </cell>
          <cell r="P5566">
            <v>0</v>
          </cell>
          <cell r="Q5566">
            <v>0</v>
          </cell>
          <cell r="R5566" t="str">
            <v>Bicolore</v>
          </cell>
          <cell r="S5566" t="str">
            <v>Dentelure hors normes</v>
          </cell>
          <cell r="T5566">
            <v>12.4</v>
          </cell>
          <cell r="U5566" t="str">
            <v>Autoadhésif</v>
          </cell>
          <cell r="V5566" t="str">
            <v/>
          </cell>
        </row>
        <row r="5567">
          <cell r="B5567" t="str">
            <v>DR-565-C11</v>
          </cell>
          <cell r="C5567" t="str">
            <v>53545345674949</v>
          </cell>
          <cell r="D5567" t="str">
            <v>565</v>
          </cell>
          <cell r="E5567" t="str">
            <v>C11</v>
          </cell>
          <cell r="F5567" t="str">
            <v>Carnets</v>
          </cell>
          <cell r="G5567">
            <v>2003</v>
          </cell>
          <cell r="H5567" t="str">
            <v>Kilopost</v>
          </cell>
          <cell r="I5567" t="str">
            <v>1 kg bicolore</v>
          </cell>
          <cell r="J5567">
            <v>80</v>
          </cell>
          <cell r="K5567">
            <v>0</v>
          </cell>
          <cell r="L5567">
            <v>0</v>
          </cell>
          <cell r="M5567">
            <v>0</v>
          </cell>
          <cell r="N5567">
            <v>0</v>
          </cell>
          <cell r="O5567">
            <v>0</v>
          </cell>
          <cell r="P5567">
            <v>0</v>
          </cell>
          <cell r="Q5567">
            <v>0</v>
          </cell>
          <cell r="R5567" t="str">
            <v>Bicolore</v>
          </cell>
          <cell r="S5567" t="str">
            <v>Dentelure hors normes</v>
          </cell>
          <cell r="T5567">
            <v>15.5</v>
          </cell>
          <cell r="U5567" t="str">
            <v>Autoadhésif</v>
          </cell>
          <cell r="V5567" t="str">
            <v/>
          </cell>
        </row>
        <row r="5568">
          <cell r="B5568" t="str">
            <v>DR-565-C12</v>
          </cell>
          <cell r="C5568" t="str">
            <v>53545345674950</v>
          </cell>
          <cell r="D5568" t="str">
            <v>565</v>
          </cell>
          <cell r="E5568" t="str">
            <v>C12</v>
          </cell>
          <cell r="F5568" t="str">
            <v>Carnets</v>
          </cell>
          <cell r="G5568">
            <v>2003</v>
          </cell>
          <cell r="H5568" t="str">
            <v>Kilopost</v>
          </cell>
          <cell r="I5568" t="str">
            <v>2 kg bicolore</v>
          </cell>
          <cell r="J5568">
            <v>90</v>
          </cell>
          <cell r="K5568">
            <v>0</v>
          </cell>
          <cell r="L5568">
            <v>0</v>
          </cell>
          <cell r="M5568">
            <v>0</v>
          </cell>
          <cell r="N5568">
            <v>0</v>
          </cell>
          <cell r="O5568">
            <v>0</v>
          </cell>
          <cell r="P5568">
            <v>0</v>
          </cell>
          <cell r="Q5568">
            <v>0</v>
          </cell>
          <cell r="R5568" t="str">
            <v>Bicolore</v>
          </cell>
          <cell r="S5568" t="str">
            <v>Dentelure hors normes</v>
          </cell>
          <cell r="T5568">
            <v>18.600000000000001</v>
          </cell>
          <cell r="U5568" t="str">
            <v>Autoadhésif</v>
          </cell>
          <cell r="V5568" t="str">
            <v/>
          </cell>
        </row>
        <row r="5569">
          <cell r="B5569" t="str">
            <v>DR-565-C13A</v>
          </cell>
          <cell r="C5569" t="str">
            <v>5354534567495165</v>
          </cell>
          <cell r="D5569" t="str">
            <v>565</v>
          </cell>
          <cell r="E5569" t="str">
            <v>C13A</v>
          </cell>
          <cell r="F5569" t="str">
            <v>Carnets</v>
          </cell>
          <cell r="G5569">
            <v>2004</v>
          </cell>
          <cell r="H5569" t="str">
            <v>Kilopost</v>
          </cell>
          <cell r="I5569" t="str">
            <v>3 kg bicolore</v>
          </cell>
          <cell r="J5569">
            <v>135</v>
          </cell>
          <cell r="K5569">
            <v>0</v>
          </cell>
          <cell r="L5569">
            <v>0</v>
          </cell>
          <cell r="M5569">
            <v>0</v>
          </cell>
          <cell r="N5569">
            <v>0</v>
          </cell>
          <cell r="O5569">
            <v>0</v>
          </cell>
          <cell r="P5569">
            <v>0</v>
          </cell>
          <cell r="Q5569">
            <v>0</v>
          </cell>
          <cell r="R5569" t="str">
            <v/>
          </cell>
          <cell r="S5569" t="str">
            <v>Dentelure hors normes</v>
          </cell>
          <cell r="T5569" t="str">
            <v/>
          </cell>
          <cell r="U5569" t="str">
            <v>Autoadhésif</v>
          </cell>
          <cell r="V5569" t="str">
            <v/>
          </cell>
        </row>
        <row r="5570">
          <cell r="B5570" t="str">
            <v>DR-565-C13B</v>
          </cell>
          <cell r="C5570" t="str">
            <v>5354534567495166</v>
          </cell>
          <cell r="D5570" t="str">
            <v>565</v>
          </cell>
          <cell r="E5570" t="str">
            <v>C13B</v>
          </cell>
          <cell r="F5570" t="str">
            <v>Carnets</v>
          </cell>
          <cell r="G5570">
            <v>2004</v>
          </cell>
          <cell r="H5570" t="str">
            <v>Kilopost</v>
          </cell>
          <cell r="I5570" t="str">
            <v>4 kg bicolore</v>
          </cell>
          <cell r="J5570">
            <v>200</v>
          </cell>
          <cell r="K5570">
            <v>0</v>
          </cell>
          <cell r="L5570">
            <v>0</v>
          </cell>
          <cell r="M5570">
            <v>0</v>
          </cell>
          <cell r="N5570">
            <v>0</v>
          </cell>
          <cell r="O5570">
            <v>0</v>
          </cell>
          <cell r="P5570">
            <v>0</v>
          </cell>
          <cell r="Q5570">
            <v>0</v>
          </cell>
          <cell r="R5570" t="str">
            <v/>
          </cell>
          <cell r="S5570" t="str">
            <v>Dentelure hors normes</v>
          </cell>
          <cell r="T5570" t="str">
            <v/>
          </cell>
          <cell r="U5570" t="str">
            <v>Autoadhésif</v>
          </cell>
          <cell r="V5570" t="str">
            <v/>
          </cell>
        </row>
        <row r="5571">
          <cell r="B5571" t="str">
            <v>DR-565-C13C</v>
          </cell>
          <cell r="C5571" t="str">
            <v>5354534567495167</v>
          </cell>
          <cell r="D5571" t="str">
            <v>565</v>
          </cell>
          <cell r="E5571" t="str">
            <v>C13C</v>
          </cell>
          <cell r="F5571" t="str">
            <v>Carnets</v>
          </cell>
          <cell r="G5571">
            <v>2004</v>
          </cell>
          <cell r="H5571" t="str">
            <v>Kilopost</v>
          </cell>
          <cell r="I5571" t="str">
            <v>5 kg bicolore</v>
          </cell>
          <cell r="J5571">
            <v>220</v>
          </cell>
          <cell r="K5571">
            <v>0</v>
          </cell>
          <cell r="L5571">
            <v>0</v>
          </cell>
          <cell r="M5571">
            <v>0</v>
          </cell>
          <cell r="N5571">
            <v>0</v>
          </cell>
          <cell r="O5571">
            <v>0</v>
          </cell>
          <cell r="P5571">
            <v>0</v>
          </cell>
          <cell r="Q5571">
            <v>0</v>
          </cell>
          <cell r="R5571" t="str">
            <v/>
          </cell>
          <cell r="S5571" t="str">
            <v>Dentelure hors normes</v>
          </cell>
          <cell r="T5571" t="str">
            <v/>
          </cell>
          <cell r="U5571" t="str">
            <v>Autoadhésif</v>
          </cell>
          <cell r="V5571" t="str">
            <v/>
          </cell>
        </row>
        <row r="5572">
          <cell r="B5572" t="str">
            <v>DR-565-C13D</v>
          </cell>
          <cell r="C5572" t="str">
            <v>5354534567495168</v>
          </cell>
          <cell r="D5572" t="str">
            <v>565</v>
          </cell>
          <cell r="E5572" t="str">
            <v>C13D</v>
          </cell>
          <cell r="F5572" t="str">
            <v>Carnets</v>
          </cell>
          <cell r="G5572">
            <v>2004</v>
          </cell>
          <cell r="H5572" t="str">
            <v>Kilopost</v>
          </cell>
          <cell r="I5572" t="str">
            <v>10 kg bicolore</v>
          </cell>
          <cell r="J5572">
            <v>275</v>
          </cell>
          <cell r="K5572">
            <v>0</v>
          </cell>
          <cell r="L5572">
            <v>0</v>
          </cell>
          <cell r="M5572">
            <v>0</v>
          </cell>
          <cell r="N5572">
            <v>0</v>
          </cell>
          <cell r="O5572">
            <v>0</v>
          </cell>
          <cell r="P5572">
            <v>0</v>
          </cell>
          <cell r="Q5572">
            <v>0</v>
          </cell>
          <cell r="R5572" t="str">
            <v/>
          </cell>
          <cell r="S5572" t="str">
            <v>Dentelure hors normes</v>
          </cell>
          <cell r="T5572" t="str">
            <v/>
          </cell>
          <cell r="U5572" t="str">
            <v>Autoadhésif</v>
          </cell>
          <cell r="V5572" t="str">
            <v/>
          </cell>
        </row>
        <row r="5573">
          <cell r="B5573" t="str">
            <v>DR-565-C13E</v>
          </cell>
          <cell r="C5573" t="str">
            <v>5354534567495169</v>
          </cell>
          <cell r="D5573" t="str">
            <v>565</v>
          </cell>
          <cell r="E5573" t="str">
            <v>C13E</v>
          </cell>
          <cell r="F5573" t="str">
            <v>Carnets</v>
          </cell>
          <cell r="G5573">
            <v>2004</v>
          </cell>
          <cell r="H5573" t="str">
            <v>Kilopost</v>
          </cell>
          <cell r="I5573" t="str">
            <v>20 kg bicolore</v>
          </cell>
          <cell r="J5573">
            <v>370</v>
          </cell>
          <cell r="K5573">
            <v>0</v>
          </cell>
          <cell r="L5573">
            <v>0</v>
          </cell>
          <cell r="M5573">
            <v>0</v>
          </cell>
          <cell r="N5573">
            <v>0</v>
          </cell>
          <cell r="O5573">
            <v>0</v>
          </cell>
          <cell r="P5573">
            <v>0</v>
          </cell>
          <cell r="Q5573">
            <v>0</v>
          </cell>
          <cell r="R5573" t="str">
            <v/>
          </cell>
          <cell r="S5573" t="str">
            <v>Dentelure hors normes</v>
          </cell>
          <cell r="T5573" t="str">
            <v/>
          </cell>
          <cell r="U5573" t="str">
            <v>Autoadhésif</v>
          </cell>
          <cell r="V5573" t="str">
            <v/>
          </cell>
        </row>
        <row r="5574">
          <cell r="B5574" t="str">
            <v>DR-565-C13F</v>
          </cell>
          <cell r="C5574" t="str">
            <v>5354534567495170</v>
          </cell>
          <cell r="D5574" t="str">
            <v>565</v>
          </cell>
          <cell r="E5574" t="str">
            <v>C13F</v>
          </cell>
          <cell r="F5574" t="str">
            <v>Carnets</v>
          </cell>
          <cell r="G5574">
            <v>2004</v>
          </cell>
          <cell r="H5574" t="str">
            <v>Kilopost</v>
          </cell>
          <cell r="I5574" t="str">
            <v>30 kg bicolore</v>
          </cell>
          <cell r="J5574">
            <v>420</v>
          </cell>
          <cell r="K5574">
            <v>0</v>
          </cell>
          <cell r="L5574">
            <v>0</v>
          </cell>
          <cell r="M5574">
            <v>0</v>
          </cell>
          <cell r="N5574">
            <v>0</v>
          </cell>
          <cell r="O5574">
            <v>0</v>
          </cell>
          <cell r="P5574">
            <v>0</v>
          </cell>
          <cell r="Q5574">
            <v>0</v>
          </cell>
          <cell r="R5574" t="str">
            <v/>
          </cell>
          <cell r="S5574" t="str">
            <v>Dentelure hors normes</v>
          </cell>
          <cell r="T5574" t="str">
            <v/>
          </cell>
          <cell r="U5574" t="str">
            <v>Autoadhésif</v>
          </cell>
          <cell r="V5574" t="str">
            <v/>
          </cell>
        </row>
        <row r="5575">
          <cell r="B5575" t="str">
            <v>DR-565-C14</v>
          </cell>
          <cell r="C5575" t="str">
            <v>53545345674952</v>
          </cell>
          <cell r="D5575" t="str">
            <v>565</v>
          </cell>
          <cell r="E5575" t="str">
            <v>C14</v>
          </cell>
          <cell r="F5575" t="str">
            <v>Carnets</v>
          </cell>
          <cell r="G5575">
            <v>2005</v>
          </cell>
          <cell r="H5575" t="str">
            <v>Kilopost</v>
          </cell>
          <cell r="I5575" t="str">
            <v>rouge</v>
          </cell>
          <cell r="J5575">
            <v>50</v>
          </cell>
          <cell r="K5575">
            <v>0</v>
          </cell>
          <cell r="L5575">
            <v>0</v>
          </cell>
          <cell r="M5575">
            <v>0</v>
          </cell>
          <cell r="N5575">
            <v>0</v>
          </cell>
          <cell r="O5575">
            <v>0</v>
          </cell>
          <cell r="P5575">
            <v>0</v>
          </cell>
          <cell r="Q5575">
            <v>0</v>
          </cell>
          <cell r="R5575" t="str">
            <v/>
          </cell>
          <cell r="S5575" t="str">
            <v/>
          </cell>
          <cell r="T5575" t="str">
            <v/>
          </cell>
          <cell r="U5575" t="str">
            <v>Autoadhésif</v>
          </cell>
          <cell r="V5575" t="str">
            <v/>
          </cell>
        </row>
        <row r="5576">
          <cell r="B5576" t="str">
            <v>DR-565-C15</v>
          </cell>
          <cell r="C5576" t="str">
            <v>53545345674953</v>
          </cell>
          <cell r="D5576" t="str">
            <v>565</v>
          </cell>
          <cell r="E5576" t="str">
            <v>C15</v>
          </cell>
          <cell r="F5576" t="str">
            <v>Carnets</v>
          </cell>
          <cell r="G5576">
            <v>2005</v>
          </cell>
          <cell r="H5576" t="str">
            <v>Kilopost</v>
          </cell>
          <cell r="I5576" t="str">
            <v>bleu</v>
          </cell>
          <cell r="J5576">
            <v>200</v>
          </cell>
          <cell r="K5576">
            <v>0</v>
          </cell>
          <cell r="L5576">
            <v>0</v>
          </cell>
          <cell r="M5576">
            <v>0</v>
          </cell>
          <cell r="N5576">
            <v>0</v>
          </cell>
          <cell r="O5576">
            <v>0</v>
          </cell>
          <cell r="P5576">
            <v>0</v>
          </cell>
          <cell r="Q5576">
            <v>0</v>
          </cell>
          <cell r="R5576" t="str">
            <v/>
          </cell>
          <cell r="S5576" t="str">
            <v/>
          </cell>
          <cell r="T5576" t="str">
            <v/>
          </cell>
          <cell r="U5576" t="str">
            <v>Autoadhésif</v>
          </cell>
          <cell r="V5576" t="str">
            <v/>
          </cell>
        </row>
        <row r="5577">
          <cell r="B5577" t="str">
            <v>DR-565-C16</v>
          </cell>
          <cell r="C5577" t="str">
            <v>53545345674954</v>
          </cell>
          <cell r="D5577" t="str">
            <v>565</v>
          </cell>
          <cell r="E5577" t="str">
            <v>C16</v>
          </cell>
          <cell r="F5577" t="str">
            <v>Carnets</v>
          </cell>
          <cell r="G5577">
            <v>2007</v>
          </cell>
          <cell r="H5577" t="str">
            <v>Kilopost</v>
          </cell>
          <cell r="I5577" t="str">
            <v>vert et noir</v>
          </cell>
          <cell r="J5577">
            <v>150</v>
          </cell>
          <cell r="K5577">
            <v>0</v>
          </cell>
          <cell r="L5577">
            <v>0</v>
          </cell>
          <cell r="M5577">
            <v>0</v>
          </cell>
          <cell r="N5577">
            <v>0</v>
          </cell>
          <cell r="O5577">
            <v>0</v>
          </cell>
          <cell r="P5577">
            <v>0</v>
          </cell>
          <cell r="Q5577">
            <v>0</v>
          </cell>
          <cell r="R5577" t="str">
            <v/>
          </cell>
          <cell r="S5577" t="str">
            <v/>
          </cell>
          <cell r="T5577" t="str">
            <v/>
          </cell>
          <cell r="U5577" t="str">
            <v>Autoadhésif</v>
          </cell>
          <cell r="V5577" t="str">
            <v/>
          </cell>
        </row>
        <row r="5578">
          <cell r="B5578" t="str">
            <v>DR-565-C17</v>
          </cell>
          <cell r="C5578" t="str">
            <v>53545345674955</v>
          </cell>
          <cell r="D5578" t="str">
            <v>565</v>
          </cell>
          <cell r="E5578" t="str">
            <v>C17</v>
          </cell>
          <cell r="F5578" t="str">
            <v>Carnets</v>
          </cell>
          <cell r="G5578">
            <v>2007</v>
          </cell>
          <cell r="H5578" t="str">
            <v>Kilopost</v>
          </cell>
          <cell r="I5578" t="str">
            <v>bleu, noir et vert</v>
          </cell>
          <cell r="J5578">
            <v>65</v>
          </cell>
          <cell r="K5578">
            <v>0</v>
          </cell>
          <cell r="L5578">
            <v>0</v>
          </cell>
          <cell r="M5578">
            <v>0</v>
          </cell>
          <cell r="N5578">
            <v>0</v>
          </cell>
          <cell r="O5578">
            <v>0</v>
          </cell>
          <cell r="P5578">
            <v>0</v>
          </cell>
          <cell r="Q5578">
            <v>0</v>
          </cell>
          <cell r="R5578" t="str">
            <v/>
          </cell>
          <cell r="S5578" t="str">
            <v/>
          </cell>
          <cell r="T5578" t="str">
            <v/>
          </cell>
          <cell r="U5578" t="str">
            <v>Autoadhésif</v>
          </cell>
          <cell r="V5578" t="str">
            <v/>
          </cell>
        </row>
        <row r="5579">
          <cell r="B5579" t="str">
            <v>DR-565-C1267fr</v>
          </cell>
          <cell r="C5579" t="str">
            <v>535453456749505455102114</v>
          </cell>
          <cell r="D5579" t="str">
            <v>565</v>
          </cell>
          <cell r="E5579" t="str">
            <v>C1267fr</v>
          </cell>
          <cell r="F5579" t="str">
            <v>Carnets</v>
          </cell>
          <cell r="G5579">
            <v>1963</v>
          </cell>
          <cell r="H5579" t="str">
            <v>3 f.+1 f. vert foncé, ocre et rouge</v>
          </cell>
          <cell r="I5579" t="str">
            <v>Centenaire de la Croix-Rouge internationale. SurDR-270 au profit de la Croix-Rouge</v>
          </cell>
          <cell r="J5579">
            <v>20</v>
          </cell>
          <cell r="K5579">
            <v>2</v>
          </cell>
          <cell r="L5579">
            <v>0</v>
          </cell>
          <cell r="M5579">
            <v>0</v>
          </cell>
          <cell r="N5579">
            <v>18</v>
          </cell>
          <cell r="O5579">
            <v>0</v>
          </cell>
          <cell r="P5579">
            <v>0</v>
          </cell>
          <cell r="Q5579">
            <v>0</v>
          </cell>
          <cell r="R5579" t="str">
            <v>vert foncé, ocre et rouge</v>
          </cell>
          <cell r="S5579" t="str">
            <v>11½</v>
          </cell>
          <cell r="T5579" t="str">
            <v>3 f.+1 f.</v>
          </cell>
          <cell r="U5579" t="str">
            <v/>
          </cell>
          <cell r="V5579" t="str">
            <v/>
          </cell>
        </row>
        <row r="5580">
          <cell r="B5580" t="str">
            <v>DR-565-C1267nl</v>
          </cell>
          <cell r="C5580" t="str">
            <v>535453456749505455110108</v>
          </cell>
          <cell r="D5580" t="str">
            <v>565</v>
          </cell>
          <cell r="E5580" t="str">
            <v>C1267nl</v>
          </cell>
          <cell r="F5580" t="str">
            <v>Carnets</v>
          </cell>
          <cell r="G5580">
            <v>1963</v>
          </cell>
          <cell r="H5580" t="str">
            <v>3 f.+1 f. vert foncé, ocre et rouge</v>
          </cell>
          <cell r="I5580" t="str">
            <v>Centenaire de la Croix-Rouge internationale. SurDR-270 au profit de la Croix-Rouge</v>
          </cell>
          <cell r="J5580">
            <v>20</v>
          </cell>
          <cell r="K5580">
            <v>1</v>
          </cell>
          <cell r="L5580">
            <v>0</v>
          </cell>
          <cell r="M5580">
            <v>0</v>
          </cell>
          <cell r="N5580">
            <v>18</v>
          </cell>
          <cell r="O5580">
            <v>0</v>
          </cell>
          <cell r="P5580">
            <v>0</v>
          </cell>
          <cell r="Q5580">
            <v>0</v>
          </cell>
          <cell r="R5580" t="str">
            <v>vert foncé, ocre et rouge</v>
          </cell>
          <cell r="S5580" t="str">
            <v>11½</v>
          </cell>
          <cell r="T5580" t="str">
            <v>3 f.+1 f.</v>
          </cell>
          <cell r="U5580" t="str">
            <v/>
          </cell>
          <cell r="V5580" t="str">
            <v/>
          </cell>
        </row>
        <row r="5581">
          <cell r="B5581" t="str">
            <v>DR-565-C1484</v>
          </cell>
          <cell r="C5581" t="str">
            <v>535453456749525652</v>
          </cell>
          <cell r="D5581" t="str">
            <v>565</v>
          </cell>
          <cell r="E5581" t="str">
            <v>C1484</v>
          </cell>
          <cell r="F5581" t="str">
            <v>Carnets</v>
          </cell>
          <cell r="G5581">
            <v>1969</v>
          </cell>
          <cell r="H5581" t="str">
            <v>1 f. rose+ 3 f. lilas</v>
          </cell>
          <cell r="I5581" t="str">
            <v>Série courante.</v>
          </cell>
          <cell r="J5581">
            <v>11</v>
          </cell>
          <cell r="K5581">
            <v>1</v>
          </cell>
          <cell r="L5581">
            <v>0</v>
          </cell>
          <cell r="M5581">
            <v>0</v>
          </cell>
          <cell r="N5581">
            <v>0</v>
          </cell>
          <cell r="O5581">
            <v>0</v>
          </cell>
          <cell r="P5581">
            <v>0</v>
          </cell>
          <cell r="Q5581">
            <v>0</v>
          </cell>
          <cell r="R5581" t="str">
            <v/>
          </cell>
          <cell r="S5581" t="str">
            <v>13½x12½</v>
          </cell>
          <cell r="T5581" t="str">
            <v/>
          </cell>
          <cell r="U5581" t="str">
            <v/>
          </cell>
          <cell r="V5581" t="str">
            <v/>
          </cell>
        </row>
        <row r="5582">
          <cell r="B5582" t="str">
            <v>DR-565-C1485</v>
          </cell>
          <cell r="C5582" t="str">
            <v>535453456749525653</v>
          </cell>
          <cell r="D5582" t="str">
            <v>565</v>
          </cell>
          <cell r="E5582" t="str">
            <v>C1485</v>
          </cell>
          <cell r="F5582" t="str">
            <v>Carnets</v>
          </cell>
          <cell r="G5582">
            <v>1969</v>
          </cell>
          <cell r="H5582" t="str">
            <v>3 f. lilas</v>
          </cell>
          <cell r="I5582" t="str">
            <v>Série courante.</v>
          </cell>
          <cell r="J5582">
            <v>11</v>
          </cell>
          <cell r="K5582">
            <v>1</v>
          </cell>
          <cell r="L5582">
            <v>0</v>
          </cell>
          <cell r="M5582">
            <v>0</v>
          </cell>
          <cell r="N5582">
            <v>0</v>
          </cell>
          <cell r="O5582">
            <v>0</v>
          </cell>
          <cell r="P5582">
            <v>0</v>
          </cell>
          <cell r="Q5582">
            <v>0</v>
          </cell>
          <cell r="R5582" t="str">
            <v/>
          </cell>
          <cell r="S5582" t="str">
            <v>13½x12½</v>
          </cell>
          <cell r="T5582" t="str">
            <v/>
          </cell>
          <cell r="U5582" t="str">
            <v/>
          </cell>
          <cell r="V5582" t="str">
            <v/>
          </cell>
        </row>
        <row r="5583">
          <cell r="B5583" t="str">
            <v>DR-565-C1561abilingue</v>
          </cell>
          <cell r="C5583" t="str">
            <v>5354534567495354499798105108</v>
          </cell>
          <cell r="D5583" t="str">
            <v>565</v>
          </cell>
          <cell r="E5583" t="str">
            <v>C1561abilingue</v>
          </cell>
          <cell r="F5583" t="str">
            <v>Carnets</v>
          </cell>
          <cell r="G5583">
            <v>1970</v>
          </cell>
          <cell r="H5583" t="str">
            <v>1 f. 50 gris et Pub bilingue</v>
          </cell>
          <cell r="I5583" t="str">
            <v>Série courante.</v>
          </cell>
          <cell r="J5583">
            <v>4</v>
          </cell>
          <cell r="K5583">
            <v>1</v>
          </cell>
          <cell r="L5583">
            <v>0</v>
          </cell>
          <cell r="M5583">
            <v>0</v>
          </cell>
          <cell r="N5583">
            <v>4</v>
          </cell>
          <cell r="O5583">
            <v>0</v>
          </cell>
          <cell r="S5583" t="str">
            <v>13½x12½</v>
          </cell>
        </row>
        <row r="5584">
          <cell r="B5584" t="str">
            <v>DR-565-C1561afr</v>
          </cell>
          <cell r="C5584" t="str">
            <v>53545345674953544997102114</v>
          </cell>
          <cell r="D5584" t="str">
            <v>565</v>
          </cell>
          <cell r="E5584" t="str">
            <v>C1561afr</v>
          </cell>
          <cell r="F5584" t="str">
            <v>Carnets</v>
          </cell>
          <cell r="G5584">
            <v>1970</v>
          </cell>
          <cell r="H5584" t="str">
            <v>1 f. 50 gris et Pub fr</v>
          </cell>
          <cell r="I5584" t="str">
            <v>Série courante.</v>
          </cell>
          <cell r="J5584">
            <v>4</v>
          </cell>
          <cell r="K5584">
            <v>1</v>
          </cell>
          <cell r="L5584">
            <v>0</v>
          </cell>
          <cell r="M5584">
            <v>0</v>
          </cell>
          <cell r="N5584">
            <v>4</v>
          </cell>
          <cell r="O5584">
            <v>0</v>
          </cell>
          <cell r="S5584" t="str">
            <v>13½x12½</v>
          </cell>
        </row>
        <row r="5585">
          <cell r="B5585" t="str">
            <v>DR-565-C1561anl</v>
          </cell>
          <cell r="C5585" t="str">
            <v>53545345674953544997110108</v>
          </cell>
          <cell r="D5585" t="str">
            <v>565</v>
          </cell>
          <cell r="E5585" t="str">
            <v>C1561anl</v>
          </cell>
          <cell r="F5585" t="str">
            <v>Carnets</v>
          </cell>
          <cell r="G5585">
            <v>1970</v>
          </cell>
          <cell r="H5585" t="str">
            <v>1 f. 50 gris et Pub nl</v>
          </cell>
          <cell r="I5585" t="str">
            <v>Série courante.</v>
          </cell>
          <cell r="J5585">
            <v>4</v>
          </cell>
          <cell r="K5585">
            <v>1</v>
          </cell>
          <cell r="L5585">
            <v>0</v>
          </cell>
          <cell r="M5585">
            <v>0</v>
          </cell>
          <cell r="N5585">
            <v>4</v>
          </cell>
          <cell r="O5585">
            <v>0</v>
          </cell>
          <cell r="S5585" t="str">
            <v>13½x12½</v>
          </cell>
        </row>
        <row r="5586">
          <cell r="B5586" t="str">
            <v>DR-565-C1562</v>
          </cell>
          <cell r="C5586" t="str">
            <v>535453456749535450</v>
          </cell>
          <cell r="D5586" t="str">
            <v>565</v>
          </cell>
          <cell r="E5586" t="str">
            <v>C1562</v>
          </cell>
          <cell r="F5586" t="str">
            <v>Carnets</v>
          </cell>
          <cell r="G5586">
            <v>1970</v>
          </cell>
          <cell r="H5586" t="str">
            <v>2 f. 50 brun-rouge et 3 f. 50 vert-jaune</v>
          </cell>
          <cell r="I5586" t="str">
            <v>Série courante.</v>
          </cell>
          <cell r="J5586">
            <v>11</v>
          </cell>
          <cell r="K5586">
            <v>1</v>
          </cell>
          <cell r="L5586">
            <v>0</v>
          </cell>
          <cell r="M5586">
            <v>0</v>
          </cell>
          <cell r="N5586">
            <v>0</v>
          </cell>
          <cell r="O5586">
            <v>0</v>
          </cell>
          <cell r="P5586">
            <v>0</v>
          </cell>
          <cell r="Q5586">
            <v>0</v>
          </cell>
          <cell r="R5586" t="str">
            <v/>
          </cell>
          <cell r="S5586" t="str">
            <v>13½x12½</v>
          </cell>
          <cell r="T5586" t="str">
            <v/>
          </cell>
          <cell r="U5586" t="str">
            <v/>
          </cell>
          <cell r="V5586" t="str">
            <v/>
          </cell>
        </row>
        <row r="5587">
          <cell r="B5587" t="str">
            <v>DR-565-C1563</v>
          </cell>
          <cell r="C5587" t="str">
            <v>535453456749535451</v>
          </cell>
          <cell r="D5587" t="str">
            <v>565</v>
          </cell>
          <cell r="E5587" t="str">
            <v>C1563</v>
          </cell>
          <cell r="F5587" t="str">
            <v>Carnets</v>
          </cell>
          <cell r="G5587">
            <v>1970</v>
          </cell>
          <cell r="H5587" t="str">
            <v>1 f. 50 gris et 3 f. 50 vert-jaune</v>
          </cell>
          <cell r="I5587" t="str">
            <v>Série courante.</v>
          </cell>
          <cell r="J5587">
            <v>10</v>
          </cell>
          <cell r="K5587">
            <v>1</v>
          </cell>
          <cell r="L5587">
            <v>0</v>
          </cell>
          <cell r="M5587">
            <v>0</v>
          </cell>
          <cell r="N5587">
            <v>0</v>
          </cell>
          <cell r="O5587">
            <v>0</v>
          </cell>
          <cell r="P5587">
            <v>0</v>
          </cell>
          <cell r="Q5587">
            <v>0</v>
          </cell>
          <cell r="R5587" t="str">
            <v/>
          </cell>
          <cell r="S5587" t="str">
            <v>13½x12½</v>
          </cell>
          <cell r="T5587" t="str">
            <v/>
          </cell>
          <cell r="U5587" t="str">
            <v/>
          </cell>
          <cell r="V5587" t="str">
            <v/>
          </cell>
        </row>
        <row r="5588">
          <cell r="B5588" t="str">
            <v>DR-565-C1648</v>
          </cell>
          <cell r="C5588" t="str">
            <v>535453456749545256</v>
          </cell>
          <cell r="D5588" t="str">
            <v>565</v>
          </cell>
          <cell r="E5588" t="str">
            <v>C1648</v>
          </cell>
          <cell r="F5588" t="str">
            <v>Carnets</v>
          </cell>
          <cell r="G5588">
            <v>1973</v>
          </cell>
          <cell r="H5588" t="str">
            <v>3 f. 50 vert-jaune et 2 f. vert</v>
          </cell>
          <cell r="I5588" t="str">
            <v>Série courante.</v>
          </cell>
          <cell r="J5588">
            <v>3</v>
          </cell>
          <cell r="K5588">
            <v>1</v>
          </cell>
          <cell r="L5588">
            <v>0</v>
          </cell>
          <cell r="M5588">
            <v>0</v>
          </cell>
          <cell r="N5588">
            <v>0</v>
          </cell>
          <cell r="O5588">
            <v>0</v>
          </cell>
          <cell r="P5588">
            <v>0</v>
          </cell>
          <cell r="Q5588">
            <v>0</v>
          </cell>
          <cell r="R5588" t="str">
            <v/>
          </cell>
          <cell r="S5588" t="str">
            <v>13½x12½</v>
          </cell>
          <cell r="T5588" t="str">
            <v/>
          </cell>
          <cell r="U5588" t="str">
            <v/>
          </cell>
          <cell r="V5588" t="str">
            <v/>
          </cell>
        </row>
        <row r="5589">
          <cell r="B5589" t="str">
            <v>DR-565-C1649</v>
          </cell>
          <cell r="C5589" t="str">
            <v>535453456749545257</v>
          </cell>
          <cell r="D5589" t="str">
            <v>565</v>
          </cell>
          <cell r="E5589" t="str">
            <v>C1649</v>
          </cell>
          <cell r="F5589" t="str">
            <v>Carnets</v>
          </cell>
          <cell r="G5589">
            <v>1973</v>
          </cell>
          <cell r="H5589" t="str">
            <v>2 f. vert et 4 f. 50 brun</v>
          </cell>
          <cell r="I5589" t="str">
            <v>Série courante.</v>
          </cell>
          <cell r="J5589">
            <v>6.5</v>
          </cell>
          <cell r="K5589">
            <v>1</v>
          </cell>
          <cell r="L5589">
            <v>0</v>
          </cell>
          <cell r="M5589">
            <v>0</v>
          </cell>
          <cell r="N5589">
            <v>0</v>
          </cell>
          <cell r="O5589">
            <v>0</v>
          </cell>
          <cell r="P5589">
            <v>0</v>
          </cell>
          <cell r="Q5589">
            <v>0</v>
          </cell>
          <cell r="R5589" t="str">
            <v/>
          </cell>
          <cell r="S5589" t="str">
            <v>13½x12½</v>
          </cell>
          <cell r="T5589" t="str">
            <v/>
          </cell>
          <cell r="U5589" t="str">
            <v/>
          </cell>
          <cell r="V5589" t="str">
            <v/>
          </cell>
        </row>
        <row r="5590">
          <cell r="B5590" t="str">
            <v>DR-565-C1693</v>
          </cell>
          <cell r="C5590" t="str">
            <v>535453456749545751</v>
          </cell>
          <cell r="D5590" t="str">
            <v>565</v>
          </cell>
          <cell r="E5590" t="str">
            <v>C1693</v>
          </cell>
          <cell r="F5590" t="str">
            <v>Carnets</v>
          </cell>
          <cell r="G5590">
            <v>1973</v>
          </cell>
          <cell r="H5590" t="str">
            <v/>
          </cell>
          <cell r="I5590" t="str">
            <v>Série courante.</v>
          </cell>
          <cell r="J5590">
            <v>3</v>
          </cell>
          <cell r="K5590">
            <v>1</v>
          </cell>
          <cell r="L5590">
            <v>0</v>
          </cell>
          <cell r="M5590">
            <v>0</v>
          </cell>
          <cell r="N5590">
            <v>0</v>
          </cell>
          <cell r="O5590">
            <v>0</v>
          </cell>
          <cell r="P5590">
            <v>0</v>
          </cell>
          <cell r="Q5590">
            <v>0</v>
          </cell>
          <cell r="R5590" t="str">
            <v/>
          </cell>
          <cell r="S5590" t="str">
            <v>12½x13½</v>
          </cell>
          <cell r="T5590" t="str">
            <v/>
          </cell>
          <cell r="U5590" t="str">
            <v/>
          </cell>
          <cell r="V5590" t="str">
            <v/>
          </cell>
        </row>
        <row r="5591">
          <cell r="B5591" t="str">
            <v>DR-565-C1695</v>
          </cell>
          <cell r="C5591" t="str">
            <v>535453456749545753</v>
          </cell>
          <cell r="D5591" t="str">
            <v>565</v>
          </cell>
          <cell r="E5591" t="str">
            <v>C1695</v>
          </cell>
          <cell r="F5591" t="str">
            <v>Carnets</v>
          </cell>
          <cell r="G5591">
            <v>1973</v>
          </cell>
          <cell r="H5591" t="str">
            <v/>
          </cell>
          <cell r="I5591" t="str">
            <v>Série courante.</v>
          </cell>
          <cell r="J5591">
            <v>1.8</v>
          </cell>
          <cell r="K5591">
            <v>1</v>
          </cell>
          <cell r="L5591">
            <v>0</v>
          </cell>
          <cell r="M5591">
            <v>0</v>
          </cell>
          <cell r="N5591">
            <v>0</v>
          </cell>
          <cell r="O5591">
            <v>0</v>
          </cell>
          <cell r="P5591">
            <v>0</v>
          </cell>
          <cell r="Q5591">
            <v>0</v>
          </cell>
          <cell r="R5591" t="str">
            <v/>
          </cell>
          <cell r="S5591" t="str">
            <v>12½x13½</v>
          </cell>
          <cell r="T5591" t="str">
            <v/>
          </cell>
          <cell r="U5591" t="str">
            <v/>
          </cell>
          <cell r="V5591" t="str">
            <v/>
          </cell>
        </row>
        <row r="5592">
          <cell r="B5592" t="str">
            <v>DR-565-C1769</v>
          </cell>
          <cell r="C5592" t="str">
            <v>535453456749555457</v>
          </cell>
          <cell r="D5592" t="str">
            <v>565</v>
          </cell>
          <cell r="E5592" t="str">
            <v>C1769</v>
          </cell>
          <cell r="F5592" t="str">
            <v>Carnets</v>
          </cell>
          <cell r="G5592">
            <v>1975</v>
          </cell>
          <cell r="H5592" t="str">
            <v/>
          </cell>
          <cell r="I5592" t="str">
            <v>Série courante.</v>
          </cell>
          <cell r="J5592">
            <v>1.5</v>
          </cell>
          <cell r="K5592">
            <v>1</v>
          </cell>
          <cell r="L5592">
            <v>0</v>
          </cell>
          <cell r="M5592">
            <v>0</v>
          </cell>
          <cell r="N5592">
            <v>0</v>
          </cell>
          <cell r="O5592">
            <v>0</v>
          </cell>
          <cell r="P5592">
            <v>0</v>
          </cell>
          <cell r="Q5592">
            <v>0</v>
          </cell>
          <cell r="R5592" t="str">
            <v/>
          </cell>
          <cell r="S5592" t="str">
            <v>sur 3 ou 2 côtés 121-13½</v>
          </cell>
          <cell r="T5592" t="str">
            <v/>
          </cell>
          <cell r="U5592" t="str">
            <v/>
          </cell>
          <cell r="V5592" t="str">
            <v/>
          </cell>
        </row>
        <row r="5593">
          <cell r="B5593" t="str">
            <v>DR-565-C1771</v>
          </cell>
          <cell r="C5593" t="str">
            <v>535453456749555549</v>
          </cell>
          <cell r="D5593" t="str">
            <v>565</v>
          </cell>
          <cell r="E5593" t="str">
            <v>C1771</v>
          </cell>
          <cell r="F5593" t="str">
            <v>Carnets</v>
          </cell>
          <cell r="G5593">
            <v>1975</v>
          </cell>
          <cell r="H5593" t="str">
            <v/>
          </cell>
          <cell r="I5593" t="str">
            <v>Série courante.</v>
          </cell>
          <cell r="J5593">
            <v>2</v>
          </cell>
          <cell r="K5593">
            <v>0</v>
          </cell>
          <cell r="L5593">
            <v>0</v>
          </cell>
          <cell r="M5593">
            <v>0</v>
          </cell>
          <cell r="N5593">
            <v>0</v>
          </cell>
          <cell r="O5593">
            <v>0</v>
          </cell>
          <cell r="P5593">
            <v>0</v>
          </cell>
          <cell r="Q5593">
            <v>0</v>
          </cell>
          <cell r="R5593" t="str">
            <v/>
          </cell>
          <cell r="S5593" t="str">
            <v>sur 3 ou 2 côtés 121-13½</v>
          </cell>
          <cell r="T5593" t="str">
            <v/>
          </cell>
          <cell r="U5593" t="str">
            <v/>
          </cell>
          <cell r="V5593" t="str">
            <v/>
          </cell>
        </row>
        <row r="5594">
          <cell r="B5594" t="str">
            <v>DR-565-C1895</v>
          </cell>
          <cell r="C5594" t="str">
            <v>535453456749565753</v>
          </cell>
          <cell r="D5594" t="str">
            <v>565</v>
          </cell>
          <cell r="E5594" t="str">
            <v>C1895</v>
          </cell>
          <cell r="F5594" t="str">
            <v>Carnets</v>
          </cell>
          <cell r="G5594">
            <v>1978</v>
          </cell>
          <cell r="H5594" t="str">
            <v/>
          </cell>
          <cell r="I5594" t="str">
            <v>Série courante.</v>
          </cell>
          <cell r="J5594">
            <v>1.5</v>
          </cell>
          <cell r="K5594">
            <v>1</v>
          </cell>
          <cell r="L5594">
            <v>0</v>
          </cell>
          <cell r="M5594">
            <v>0</v>
          </cell>
          <cell r="N5594">
            <v>0</v>
          </cell>
          <cell r="O5594">
            <v>0</v>
          </cell>
          <cell r="P5594">
            <v>0</v>
          </cell>
          <cell r="Q5594">
            <v>0</v>
          </cell>
          <cell r="R5594" t="str">
            <v/>
          </cell>
          <cell r="S5594" t="str">
            <v>sur trois côtés pour les types (bu III) et sur deux côtés pour les types (fl) Dentelés 12½-13</v>
          </cell>
          <cell r="T5594" t="str">
            <v/>
          </cell>
          <cell r="U5594" t="str">
            <v/>
          </cell>
          <cell r="V5594" t="str">
            <v/>
          </cell>
        </row>
        <row r="5595">
          <cell r="B5595" t="str">
            <v>DR-565-C1896</v>
          </cell>
          <cell r="C5595" t="str">
            <v>535453456749565754</v>
          </cell>
          <cell r="D5595" t="str">
            <v>565</v>
          </cell>
          <cell r="E5595" t="str">
            <v>C1896</v>
          </cell>
          <cell r="F5595" t="str">
            <v>Carnets</v>
          </cell>
          <cell r="G5595">
            <v>1978</v>
          </cell>
          <cell r="H5595" t="str">
            <v/>
          </cell>
          <cell r="I5595" t="str">
            <v>Série courante.</v>
          </cell>
          <cell r="J5595">
            <v>2</v>
          </cell>
          <cell r="K5595">
            <v>1</v>
          </cell>
          <cell r="L5595">
            <v>0</v>
          </cell>
          <cell r="M5595">
            <v>0</v>
          </cell>
          <cell r="N5595">
            <v>0</v>
          </cell>
          <cell r="O5595">
            <v>0</v>
          </cell>
          <cell r="P5595">
            <v>0</v>
          </cell>
          <cell r="Q5595">
            <v>0</v>
          </cell>
          <cell r="R5595" t="str">
            <v/>
          </cell>
          <cell r="S5595" t="str">
            <v>sur trois côtés pour les types (bu III) et sur deux côtés pour les types (fl) Dentelés 12½-13</v>
          </cell>
          <cell r="T5595" t="str">
            <v/>
          </cell>
          <cell r="U5595" t="str">
            <v/>
          </cell>
          <cell r="V5595" t="str">
            <v/>
          </cell>
        </row>
        <row r="5596">
          <cell r="B5596" t="str">
            <v>DR-565-C2122a</v>
          </cell>
          <cell r="C5596" t="str">
            <v>53545345675049505097</v>
          </cell>
          <cell r="D5596" t="str">
            <v>565</v>
          </cell>
          <cell r="E5596" t="str">
            <v>C2122a</v>
          </cell>
          <cell r="F5596" t="str">
            <v>Carnets</v>
          </cell>
          <cell r="G5596">
            <v>1984</v>
          </cell>
          <cell r="H5596" t="str">
            <v>12 f. vert</v>
          </cell>
          <cell r="I5596" t="str">
            <v>Série courante.</v>
          </cell>
          <cell r="J5596">
            <v>15</v>
          </cell>
          <cell r="K5596">
            <v>1</v>
          </cell>
          <cell r="L5596">
            <v>0</v>
          </cell>
          <cell r="M5596">
            <v>0</v>
          </cell>
          <cell r="N5596">
            <v>0</v>
          </cell>
          <cell r="O5596">
            <v>0</v>
          </cell>
          <cell r="P5596">
            <v>0</v>
          </cell>
          <cell r="Q5596">
            <v>0</v>
          </cell>
          <cell r="R5596" t="str">
            <v/>
          </cell>
          <cell r="S5596" t="str">
            <v>11½</v>
          </cell>
          <cell r="T5596" t="str">
            <v/>
          </cell>
          <cell r="U5596" t="str">
            <v/>
          </cell>
          <cell r="V5596" t="str">
            <v>Héliogravés</v>
          </cell>
        </row>
        <row r="5597">
          <cell r="B5597" t="str">
            <v>DR-565-C2122b</v>
          </cell>
          <cell r="C5597" t="str">
            <v>53545345675049505098</v>
          </cell>
          <cell r="D5597" t="str">
            <v>565</v>
          </cell>
          <cell r="E5597" t="str">
            <v>C2122b</v>
          </cell>
          <cell r="F5597" t="str">
            <v>Carnets</v>
          </cell>
          <cell r="G5597">
            <v>1984</v>
          </cell>
          <cell r="H5597" t="str">
            <v>12 f. vert</v>
          </cell>
          <cell r="I5597" t="str">
            <v>Série courante.</v>
          </cell>
          <cell r="J5597">
            <v>15</v>
          </cell>
          <cell r="K5597">
            <v>1</v>
          </cell>
          <cell r="L5597">
            <v>0</v>
          </cell>
          <cell r="M5597">
            <v>0</v>
          </cell>
          <cell r="N5597">
            <v>0</v>
          </cell>
          <cell r="O5597">
            <v>0</v>
          </cell>
          <cell r="P5597">
            <v>0</v>
          </cell>
          <cell r="Q5597">
            <v>0</v>
          </cell>
          <cell r="R5597" t="str">
            <v/>
          </cell>
          <cell r="S5597" t="str">
            <v>11½</v>
          </cell>
          <cell r="T5597" t="str">
            <v/>
          </cell>
          <cell r="U5597" t="str">
            <v/>
          </cell>
          <cell r="V5597" t="str">
            <v>Héliogravés</v>
          </cell>
        </row>
        <row r="5598">
          <cell r="B5598" t="str">
            <v>DR-565-C2202a</v>
          </cell>
          <cell r="C5598" t="str">
            <v>53545345675050485097</v>
          </cell>
          <cell r="D5598" t="str">
            <v>565</v>
          </cell>
          <cell r="E5598" t="str">
            <v>C2202a</v>
          </cell>
          <cell r="F5598" t="str">
            <v>Carnets</v>
          </cell>
          <cell r="G5598">
            <v>1986</v>
          </cell>
          <cell r="H5598" t="str">
            <v>13 f. rouge</v>
          </cell>
          <cell r="I5598" t="str">
            <v>Série courante.</v>
          </cell>
          <cell r="J5598">
            <v>12</v>
          </cell>
          <cell r="K5598">
            <v>1</v>
          </cell>
          <cell r="L5598">
            <v>0</v>
          </cell>
          <cell r="M5598">
            <v>0</v>
          </cell>
          <cell r="N5598">
            <v>0</v>
          </cell>
          <cell r="O5598">
            <v>0</v>
          </cell>
          <cell r="P5598">
            <v>0</v>
          </cell>
          <cell r="Q5598">
            <v>0</v>
          </cell>
          <cell r="R5598" t="str">
            <v/>
          </cell>
          <cell r="S5598" t="str">
            <v>11½</v>
          </cell>
          <cell r="T5598" t="str">
            <v/>
          </cell>
          <cell r="V5598" t="str">
            <v>Héliogravés</v>
          </cell>
        </row>
        <row r="5599">
          <cell r="B5599" t="str">
            <v>DR-565-C2202b</v>
          </cell>
          <cell r="C5599" t="str">
            <v>53545345675050485098</v>
          </cell>
          <cell r="D5599" t="str">
            <v>565</v>
          </cell>
          <cell r="E5599" t="str">
            <v>C2202b</v>
          </cell>
          <cell r="F5599" t="str">
            <v>Carnets</v>
          </cell>
          <cell r="G5599">
            <v>1986</v>
          </cell>
          <cell r="H5599" t="str">
            <v>13 f. rouge</v>
          </cell>
          <cell r="I5599" t="str">
            <v>Série courante.</v>
          </cell>
          <cell r="J5599">
            <v>12</v>
          </cell>
          <cell r="K5599">
            <v>1</v>
          </cell>
          <cell r="L5599">
            <v>0</v>
          </cell>
          <cell r="M5599">
            <v>0</v>
          </cell>
          <cell r="N5599">
            <v>0</v>
          </cell>
          <cell r="O5599">
            <v>0</v>
          </cell>
          <cell r="P5599">
            <v>0</v>
          </cell>
          <cell r="Q5599">
            <v>0</v>
          </cell>
          <cell r="R5599" t="str">
            <v/>
          </cell>
          <cell r="S5599" t="str">
            <v>11½</v>
          </cell>
          <cell r="T5599" t="str">
            <v/>
          </cell>
          <cell r="U5599" t="str">
            <v/>
          </cell>
          <cell r="V5599" t="str">
            <v>Héliogravés</v>
          </cell>
        </row>
        <row r="5600">
          <cell r="B5600" t="str">
            <v>DR-565-C2332</v>
          </cell>
          <cell r="C5600" t="str">
            <v>535453456750515150</v>
          </cell>
          <cell r="D5600" t="str">
            <v>565</v>
          </cell>
          <cell r="E5600" t="str">
            <v>C2332</v>
          </cell>
          <cell r="F5600" t="str">
            <v>Carnets</v>
          </cell>
          <cell r="G5600">
            <v>1989</v>
          </cell>
          <cell r="H5600" t="str">
            <v/>
          </cell>
          <cell r="I5600" t="str">
            <v>Faune. Canards sauvages.</v>
          </cell>
          <cell r="J5600">
            <v>6</v>
          </cell>
          <cell r="K5600">
            <v>1</v>
          </cell>
          <cell r="L5600">
            <v>0</v>
          </cell>
          <cell r="M5600">
            <v>0</v>
          </cell>
          <cell r="N5600">
            <v>0</v>
          </cell>
          <cell r="O5600">
            <v>0</v>
          </cell>
          <cell r="P5600">
            <v>0</v>
          </cell>
          <cell r="Q5600">
            <v>0</v>
          </cell>
          <cell r="R5600" t="str">
            <v/>
          </cell>
          <cell r="S5600" t="str">
            <v>12</v>
          </cell>
          <cell r="T5600" t="str">
            <v/>
          </cell>
          <cell r="U5600" t="str">
            <v/>
          </cell>
          <cell r="V5600" t="str">
            <v/>
          </cell>
        </row>
        <row r="5601">
          <cell r="B5601" t="str">
            <v>DR-565-C2383</v>
          </cell>
          <cell r="C5601" t="str">
            <v>535453456750515651</v>
          </cell>
          <cell r="D5601" t="str">
            <v>565</v>
          </cell>
          <cell r="E5601" t="str">
            <v>C2383</v>
          </cell>
          <cell r="F5601" t="str">
            <v>Carnets</v>
          </cell>
          <cell r="G5601">
            <v>1990</v>
          </cell>
          <cell r="H5601" t="str">
            <v/>
          </cell>
          <cell r="I5601" t="str">
            <v>Série "Nature". Poissons d'eau douce.</v>
          </cell>
          <cell r="J5601">
            <v>8</v>
          </cell>
          <cell r="K5601">
            <v>1</v>
          </cell>
          <cell r="L5601">
            <v>0</v>
          </cell>
          <cell r="M5601">
            <v>0</v>
          </cell>
          <cell r="N5601">
            <v>0</v>
          </cell>
          <cell r="O5601">
            <v>0</v>
          </cell>
          <cell r="P5601">
            <v>0</v>
          </cell>
          <cell r="Q5601">
            <v>0</v>
          </cell>
          <cell r="R5601" t="str">
            <v/>
          </cell>
          <cell r="S5601" t="str">
            <v>12</v>
          </cell>
          <cell r="T5601" t="str">
            <v/>
          </cell>
          <cell r="U5601" t="str">
            <v/>
          </cell>
          <cell r="V5601" t="str">
            <v/>
          </cell>
        </row>
        <row r="5602">
          <cell r="B5602" t="str">
            <v>DR-565-C2418</v>
          </cell>
          <cell r="C5602" t="str">
            <v>535453456750524956</v>
          </cell>
          <cell r="D5602" t="str">
            <v>565</v>
          </cell>
          <cell r="E5602" t="str">
            <v>C2418</v>
          </cell>
          <cell r="F5602" t="str">
            <v>Carnets</v>
          </cell>
          <cell r="G5602">
            <v>1991</v>
          </cell>
          <cell r="H5602" t="str">
            <v/>
          </cell>
          <cell r="I5602" t="str">
            <v xml:space="preserve">Flore. Champignons. </v>
          </cell>
          <cell r="J5602">
            <v>8</v>
          </cell>
          <cell r="K5602">
            <v>1</v>
          </cell>
          <cell r="L5602">
            <v>0</v>
          </cell>
          <cell r="M5602">
            <v>0</v>
          </cell>
          <cell r="N5602">
            <v>0</v>
          </cell>
          <cell r="O5602">
            <v>0</v>
          </cell>
          <cell r="P5602">
            <v>0</v>
          </cell>
          <cell r="Q5602">
            <v>0</v>
          </cell>
          <cell r="R5602" t="str">
            <v/>
          </cell>
          <cell r="S5602" t="str">
            <v>12</v>
          </cell>
          <cell r="T5602" t="str">
            <v/>
          </cell>
          <cell r="U5602" t="str">
            <v/>
          </cell>
          <cell r="V5602" t="str">
            <v/>
          </cell>
        </row>
        <row r="5603">
          <cell r="B5603" t="str">
            <v>DR-565-C2428</v>
          </cell>
          <cell r="C5603" t="str">
            <v>535453456750525056</v>
          </cell>
          <cell r="D5603" t="str">
            <v>565</v>
          </cell>
          <cell r="E5603" t="str">
            <v>C2428</v>
          </cell>
          <cell r="F5603" t="str">
            <v>Carnets</v>
          </cell>
          <cell r="G5603">
            <v>1991</v>
          </cell>
          <cell r="H5603" t="str">
            <v/>
          </cell>
          <cell r="I5603" t="str">
            <v>Philatélie de la Jeunesse. Personnages de bandes dessinées</v>
          </cell>
          <cell r="J5603">
            <v>10</v>
          </cell>
          <cell r="K5603">
            <v>1</v>
          </cell>
          <cell r="L5603">
            <v>0</v>
          </cell>
          <cell r="M5603">
            <v>0</v>
          </cell>
          <cell r="N5603">
            <v>0</v>
          </cell>
          <cell r="O5603">
            <v>0</v>
          </cell>
          <cell r="P5603">
            <v>0</v>
          </cell>
          <cell r="Q5603">
            <v>0</v>
          </cell>
          <cell r="R5603" t="str">
            <v/>
          </cell>
          <cell r="S5603" t="str">
            <v>12</v>
          </cell>
          <cell r="T5603" t="str">
            <v/>
          </cell>
          <cell r="U5603" t="str">
            <v/>
          </cell>
          <cell r="V5603" t="str">
            <v/>
          </cell>
        </row>
        <row r="5604">
          <cell r="B5604" t="str">
            <v>DR-565-C2477</v>
          </cell>
          <cell r="C5604" t="str">
            <v>535453456750525555</v>
          </cell>
          <cell r="D5604" t="str">
            <v>565</v>
          </cell>
          <cell r="E5604" t="str">
            <v>C2477</v>
          </cell>
          <cell r="F5604" t="str">
            <v>Carnets</v>
          </cell>
          <cell r="G5604">
            <v>1992</v>
          </cell>
          <cell r="H5604" t="str">
            <v/>
          </cell>
          <cell r="I5604" t="str">
            <v>Faune. Petits mammifères.</v>
          </cell>
          <cell r="J5604">
            <v>8</v>
          </cell>
          <cell r="K5604">
            <v>1</v>
          </cell>
          <cell r="L5604">
            <v>0</v>
          </cell>
          <cell r="M5604">
            <v>0</v>
          </cell>
          <cell r="N5604">
            <v>0</v>
          </cell>
          <cell r="O5604">
            <v>0</v>
          </cell>
          <cell r="P5604">
            <v>0</v>
          </cell>
          <cell r="Q5604">
            <v>0</v>
          </cell>
          <cell r="R5604" t="str">
            <v/>
          </cell>
          <cell r="S5604" t="str">
            <v>12</v>
          </cell>
          <cell r="T5604" t="str">
            <v/>
          </cell>
          <cell r="U5604" t="str">
            <v/>
          </cell>
          <cell r="V5604" t="str">
            <v/>
          </cell>
        </row>
        <row r="5605">
          <cell r="B5605" t="str">
            <v>DR-565-C2521</v>
          </cell>
          <cell r="C5605" t="str">
            <v>535453456750535049</v>
          </cell>
          <cell r="D5605" t="str">
            <v>565</v>
          </cell>
          <cell r="E5605" t="str">
            <v>C2521</v>
          </cell>
          <cell r="F5605" t="str">
            <v>Carnets</v>
          </cell>
          <cell r="G5605">
            <v>1993</v>
          </cell>
          <cell r="H5605" t="str">
            <v/>
          </cell>
          <cell r="I5605" t="str">
            <v>Faune. Chats européens</v>
          </cell>
          <cell r="J5605">
            <v>6</v>
          </cell>
          <cell r="K5605">
            <v>1</v>
          </cell>
          <cell r="L5605">
            <v>0</v>
          </cell>
          <cell r="M5605">
            <v>0</v>
          </cell>
          <cell r="N5605">
            <v>0</v>
          </cell>
          <cell r="O5605">
            <v>0</v>
          </cell>
          <cell r="P5605">
            <v>0</v>
          </cell>
          <cell r="Q5605">
            <v>0</v>
          </cell>
          <cell r="R5605" t="str">
            <v/>
          </cell>
          <cell r="S5605" t="str">
            <v>12</v>
          </cell>
          <cell r="T5605" t="str">
            <v/>
          </cell>
          <cell r="U5605" t="str">
            <v/>
          </cell>
          <cell r="V5605" t="str">
            <v/>
          </cell>
        </row>
        <row r="5606">
          <cell r="B5606" t="str">
            <v>DR-565-C2572</v>
          </cell>
          <cell r="C5606" t="str">
            <v>535453456750535550</v>
          </cell>
          <cell r="D5606" t="str">
            <v>565</v>
          </cell>
          <cell r="E5606" t="str">
            <v>C2572</v>
          </cell>
          <cell r="F5606" t="str">
            <v>Carnets</v>
          </cell>
          <cell r="G5606">
            <v>1994</v>
          </cell>
          <cell r="H5606" t="str">
            <v/>
          </cell>
          <cell r="I5606" t="str">
            <v>Flore. Fleurs sauvages.</v>
          </cell>
          <cell r="J5606">
            <v>6</v>
          </cell>
          <cell r="K5606">
            <v>1</v>
          </cell>
          <cell r="L5606">
            <v>0</v>
          </cell>
          <cell r="M5606">
            <v>0</v>
          </cell>
          <cell r="N5606">
            <v>0</v>
          </cell>
          <cell r="O5606">
            <v>0</v>
          </cell>
          <cell r="P5606">
            <v>0</v>
          </cell>
          <cell r="Q5606">
            <v>0</v>
          </cell>
          <cell r="R5606" t="str">
            <v/>
          </cell>
          <cell r="S5606" t="str">
            <v>12</v>
          </cell>
          <cell r="T5606" t="str">
            <v/>
          </cell>
          <cell r="U5606" t="str">
            <v/>
          </cell>
          <cell r="V5606" t="str">
            <v/>
          </cell>
        </row>
        <row r="5607">
          <cell r="B5607" t="str">
            <v>DR-565-C2608</v>
          </cell>
          <cell r="C5607" t="str">
            <v>535453456750544856</v>
          </cell>
          <cell r="D5607" t="str">
            <v>565</v>
          </cell>
          <cell r="E5607" t="str">
            <v>C2608</v>
          </cell>
          <cell r="F5607" t="str">
            <v>Carnets</v>
          </cell>
          <cell r="G5607">
            <v>1995</v>
          </cell>
          <cell r="H5607" t="str">
            <v/>
          </cell>
          <cell r="I5607" t="str">
            <v>Grands voiliers.</v>
          </cell>
          <cell r="J5607">
            <v>5.6</v>
          </cell>
          <cell r="K5607">
            <v>1</v>
          </cell>
          <cell r="L5607">
            <v>0</v>
          </cell>
          <cell r="M5607">
            <v>0</v>
          </cell>
          <cell r="N5607">
            <v>0</v>
          </cell>
          <cell r="O5607">
            <v>0</v>
          </cell>
          <cell r="P5607">
            <v>0</v>
          </cell>
          <cell r="Q5607">
            <v>0</v>
          </cell>
          <cell r="R5607" t="str">
            <v/>
          </cell>
          <cell r="S5607" t="str">
            <v>12</v>
          </cell>
          <cell r="T5607" t="str">
            <v/>
          </cell>
          <cell r="U5607" t="str">
            <v/>
          </cell>
          <cell r="V5607" t="str">
            <v/>
          </cell>
        </row>
        <row r="5608">
          <cell r="B5608" t="str">
            <v>DR-565-C2630</v>
          </cell>
          <cell r="C5608" t="str">
            <v>535453456750545148</v>
          </cell>
          <cell r="D5608" t="str">
            <v>565</v>
          </cell>
          <cell r="E5608" t="str">
            <v>C2630</v>
          </cell>
          <cell r="F5608" t="str">
            <v>Carnets</v>
          </cell>
          <cell r="G5608">
            <v>1996</v>
          </cell>
          <cell r="H5608" t="str">
            <v/>
          </cell>
          <cell r="I5608" t="str">
            <v>Nature. Insectes.</v>
          </cell>
          <cell r="J5608">
            <v>9</v>
          </cell>
          <cell r="K5608">
            <v>1</v>
          </cell>
          <cell r="L5608">
            <v>0</v>
          </cell>
          <cell r="M5608">
            <v>0</v>
          </cell>
          <cell r="N5608">
            <v>0</v>
          </cell>
          <cell r="O5608">
            <v>0</v>
          </cell>
          <cell r="P5608">
            <v>0</v>
          </cell>
          <cell r="Q5608">
            <v>0</v>
          </cell>
          <cell r="R5608" t="str">
            <v/>
          </cell>
          <cell r="S5608" t="str">
            <v>12</v>
          </cell>
          <cell r="T5608" t="str">
            <v/>
          </cell>
          <cell r="U5608" t="str">
            <v/>
          </cell>
          <cell r="V5608" t="str">
            <v/>
          </cell>
        </row>
        <row r="5609">
          <cell r="B5609" t="str">
            <v>DR-565-C2716</v>
          </cell>
          <cell r="C5609" t="str">
            <v>535453456750554954</v>
          </cell>
          <cell r="D5609" t="str">
            <v>565</v>
          </cell>
          <cell r="E5609" t="str">
            <v>C2716</v>
          </cell>
          <cell r="F5609" t="str">
            <v>Carnets</v>
          </cell>
          <cell r="G5609">
            <v>1997</v>
          </cell>
          <cell r="H5609" t="str">
            <v/>
          </cell>
          <cell r="I5609" t="str">
            <v>Nature. Abeilles et apiculture.</v>
          </cell>
          <cell r="J5609">
            <v>9</v>
          </cell>
          <cell r="K5609">
            <v>1</v>
          </cell>
          <cell r="L5609">
            <v>0</v>
          </cell>
          <cell r="M5609">
            <v>0</v>
          </cell>
          <cell r="N5609">
            <v>0</v>
          </cell>
          <cell r="O5609">
            <v>0</v>
          </cell>
          <cell r="P5609">
            <v>0</v>
          </cell>
          <cell r="Q5609">
            <v>0</v>
          </cell>
          <cell r="R5609" t="str">
            <v/>
          </cell>
          <cell r="S5609" t="str">
            <v>12</v>
          </cell>
          <cell r="T5609" t="str">
            <v/>
          </cell>
          <cell r="U5609" t="str">
            <v/>
          </cell>
          <cell r="V5609" t="str">
            <v/>
          </cell>
        </row>
        <row r="5610">
          <cell r="B5610" t="str">
            <v>DR-565-C2733</v>
          </cell>
          <cell r="C5610" t="str">
            <v>535453456750555151</v>
          </cell>
          <cell r="D5610" t="str">
            <v>565</v>
          </cell>
          <cell r="E5610" t="str">
            <v>C2733</v>
          </cell>
          <cell r="F5610" t="str">
            <v>Carnets</v>
          </cell>
          <cell r="G5610">
            <v>1997</v>
          </cell>
          <cell r="H5610" t="str">
            <v>"Rhododendron simsii, azalée variété "Madame Haerens A.""</v>
          </cell>
          <cell r="I5610" t="str">
            <v>Fleur. Sans valeur faciale indiquée (timbre de validité permanente)</v>
          </cell>
          <cell r="J5610">
            <v>25</v>
          </cell>
          <cell r="K5610">
            <v>2</v>
          </cell>
          <cell r="L5610">
            <v>0</v>
          </cell>
          <cell r="M5610">
            <v>0</v>
          </cell>
          <cell r="N5610">
            <v>0</v>
          </cell>
          <cell r="O5610">
            <v>0</v>
          </cell>
          <cell r="P5610">
            <v>0</v>
          </cell>
          <cell r="Q5610">
            <v>0</v>
          </cell>
          <cell r="R5610" t="str">
            <v/>
          </cell>
          <cell r="S5610" t="str">
            <v/>
          </cell>
          <cell r="T5610" t="str">
            <v/>
          </cell>
          <cell r="U5610" t="str">
            <v/>
          </cell>
          <cell r="V5610" t="str">
            <v/>
          </cell>
        </row>
        <row r="5611">
          <cell r="B5611" t="str">
            <v>DR-565-C2741</v>
          </cell>
          <cell r="C5611" t="str">
            <v>535453456750555249</v>
          </cell>
          <cell r="D5611" t="str">
            <v>565</v>
          </cell>
          <cell r="E5611" t="str">
            <v>C2741</v>
          </cell>
          <cell r="F5611" t="str">
            <v>Carnets</v>
          </cell>
          <cell r="G5611">
            <v>1998</v>
          </cell>
          <cell r="H5611" t="str">
            <v/>
          </cell>
          <cell r="I5611" t="str">
            <v>L'art en Belgique.</v>
          </cell>
          <cell r="J5611">
            <v>6</v>
          </cell>
          <cell r="K5611">
            <v>1</v>
          </cell>
          <cell r="L5611">
            <v>0</v>
          </cell>
          <cell r="M5611">
            <v>0</v>
          </cell>
          <cell r="N5611">
            <v>0</v>
          </cell>
          <cell r="O5611">
            <v>0</v>
          </cell>
          <cell r="P5611">
            <v>0</v>
          </cell>
          <cell r="Q5611">
            <v>0</v>
          </cell>
          <cell r="R5611" t="str">
            <v/>
          </cell>
          <cell r="S5611" t="str">
            <v>12</v>
          </cell>
          <cell r="T5611" t="str">
            <v/>
          </cell>
          <cell r="U5611" t="str">
            <v/>
          </cell>
          <cell r="V5611" t="str">
            <v/>
          </cell>
        </row>
        <row r="5612">
          <cell r="B5612" t="str">
            <v>DR-565-C2796</v>
          </cell>
          <cell r="C5612" t="str">
            <v>535453456750555754</v>
          </cell>
          <cell r="D5612" t="str">
            <v>565</v>
          </cell>
          <cell r="E5612" t="str">
            <v>C2796</v>
          </cell>
          <cell r="F5612" t="str">
            <v>Carnets</v>
          </cell>
          <cell r="G5612">
            <v>1999</v>
          </cell>
          <cell r="H5612" t="str">
            <v/>
          </cell>
          <cell r="I5612" t="str">
            <v>Timbres de messages. Sans valeur faciale indiquée</v>
          </cell>
          <cell r="J5612">
            <v>18.5</v>
          </cell>
          <cell r="K5612">
            <v>1</v>
          </cell>
          <cell r="L5612">
            <v>0</v>
          </cell>
          <cell r="M5612">
            <v>0</v>
          </cell>
          <cell r="N5612">
            <v>0</v>
          </cell>
          <cell r="O5612">
            <v>0</v>
          </cell>
          <cell r="P5612">
            <v>0</v>
          </cell>
          <cell r="Q5612">
            <v>0</v>
          </cell>
          <cell r="R5612" t="str">
            <v/>
          </cell>
          <cell r="S5612" t="str">
            <v>12</v>
          </cell>
          <cell r="T5612" t="str">
            <v/>
          </cell>
          <cell r="U5612" t="str">
            <v/>
          </cell>
          <cell r="V5612" t="str">
            <v/>
          </cell>
        </row>
        <row r="5613">
          <cell r="B5613" t="str">
            <v>DR-565-C2875A</v>
          </cell>
          <cell r="C5613" t="str">
            <v>53545345675056555365</v>
          </cell>
          <cell r="D5613" t="str">
            <v>565</v>
          </cell>
          <cell r="E5613" t="str">
            <v>C2875A</v>
          </cell>
          <cell r="F5613" t="str">
            <v>Carnets</v>
          </cell>
          <cell r="G5613">
            <v>1999</v>
          </cell>
          <cell r="H5613" t="str">
            <v>17 f. multicolore</v>
          </cell>
          <cell r="I5613" t="str">
            <v>Série courante. Géranium. Sans valeur faciale (timbre à validité permanente - tarif normal du régime intérieur)</v>
          </cell>
          <cell r="J5613">
            <v>23</v>
          </cell>
          <cell r="K5613">
            <v>1</v>
          </cell>
          <cell r="L5613">
            <v>0</v>
          </cell>
          <cell r="M5613">
            <v>0</v>
          </cell>
          <cell r="N5613">
            <v>0</v>
          </cell>
          <cell r="O5613">
            <v>0</v>
          </cell>
          <cell r="P5613">
            <v>0</v>
          </cell>
          <cell r="Q5613">
            <v>0</v>
          </cell>
          <cell r="R5613" t="str">
            <v/>
          </cell>
          <cell r="S5613" t="str">
            <v/>
          </cell>
          <cell r="T5613" t="str">
            <v/>
          </cell>
          <cell r="U5613" t="str">
            <v/>
          </cell>
          <cell r="V5613" t="str">
            <v/>
          </cell>
        </row>
        <row r="5614">
          <cell r="B5614" t="str">
            <v>DR-565-C2876A</v>
          </cell>
          <cell r="C5614" t="str">
            <v>53545345675056555465</v>
          </cell>
          <cell r="D5614" t="str">
            <v>565</v>
          </cell>
          <cell r="E5614" t="str">
            <v>C2876A</v>
          </cell>
          <cell r="F5614" t="str">
            <v>Carnets</v>
          </cell>
          <cell r="G5614">
            <v>2000</v>
          </cell>
          <cell r="H5614" t="str">
            <v/>
          </cell>
          <cell r="I5614" t="str">
            <v>Tulipes. Sans valeur faciale. Mention "zone A prior"(timbre à validité permanente - tarif pour envois prioritaires aux pays membres de l'Union européenne)</v>
          </cell>
          <cell r="J5614">
            <v>40</v>
          </cell>
          <cell r="K5614">
            <v>1</v>
          </cell>
          <cell r="L5614">
            <v>0</v>
          </cell>
          <cell r="M5614">
            <v>0</v>
          </cell>
          <cell r="N5614">
            <v>0</v>
          </cell>
          <cell r="O5614">
            <v>0</v>
          </cell>
          <cell r="P5614">
            <v>0</v>
          </cell>
          <cell r="Q5614">
            <v>0</v>
          </cell>
          <cell r="R5614" t="str">
            <v/>
          </cell>
          <cell r="S5614" t="str">
            <v/>
          </cell>
          <cell r="T5614" t="str">
            <v/>
          </cell>
          <cell r="U5614" t="str">
            <v/>
          </cell>
          <cell r="V5614" t="str">
            <v/>
          </cell>
        </row>
        <row r="5615">
          <cell r="B5615" t="str">
            <v>DR-565-C2893</v>
          </cell>
          <cell r="C5615" t="str">
            <v>535453456750565751</v>
          </cell>
          <cell r="D5615" t="str">
            <v>565</v>
          </cell>
          <cell r="E5615" t="str">
            <v>C2893</v>
          </cell>
          <cell r="F5615" t="str">
            <v>Carnets</v>
          </cell>
          <cell r="G5615">
            <v>2000</v>
          </cell>
          <cell r="H5615" t="str">
            <v>10 x 17 f.</v>
          </cell>
          <cell r="I5615" t="str">
            <v>"Euro 2000". Championnat européen de football. Emission commune avec les Pays-Bas</v>
          </cell>
          <cell r="J5615">
            <v>23</v>
          </cell>
          <cell r="K5615">
            <v>1</v>
          </cell>
          <cell r="L5615">
            <v>0</v>
          </cell>
          <cell r="M5615">
            <v>0</v>
          </cell>
          <cell r="N5615">
            <v>0</v>
          </cell>
          <cell r="O5615">
            <v>0</v>
          </cell>
          <cell r="P5615">
            <v>0</v>
          </cell>
          <cell r="Q5615">
            <v>0</v>
          </cell>
          <cell r="R5615" t="str">
            <v/>
          </cell>
          <cell r="S5615" t="str">
            <v>11½</v>
          </cell>
          <cell r="T5615" t="str">
            <v/>
          </cell>
          <cell r="U5615" t="str">
            <v/>
          </cell>
          <cell r="V5615" t="str">
            <v/>
          </cell>
        </row>
        <row r="5616">
          <cell r="B5616" t="str">
            <v>DR-565-C2910</v>
          </cell>
          <cell r="C5616" t="str">
            <v>535453456750574948</v>
          </cell>
          <cell r="D5616" t="str">
            <v>565</v>
          </cell>
          <cell r="E5616" t="str">
            <v>C2910</v>
          </cell>
          <cell r="F5616" t="str">
            <v>Carnets</v>
          </cell>
          <cell r="G5616">
            <v>2000</v>
          </cell>
          <cell r="H5616" t="str">
            <v/>
          </cell>
          <cell r="I5616" t="str">
            <v>Musique. Inauguration du Musée des Instruments de Musique et 250e anniversaire de la mort de Jean Sébastien Bach (1685-1750). Sans valeur faciale indiquée (timbres à validité permanente - tarif normal du régime intérieur)</v>
          </cell>
          <cell r="J5616">
            <v>14</v>
          </cell>
          <cell r="K5616">
            <v>1</v>
          </cell>
          <cell r="L5616">
            <v>0</v>
          </cell>
          <cell r="M5616">
            <v>0</v>
          </cell>
          <cell r="N5616">
            <v>0</v>
          </cell>
          <cell r="O5616">
            <v>0</v>
          </cell>
          <cell r="P5616">
            <v>0</v>
          </cell>
          <cell r="Q5616">
            <v>0</v>
          </cell>
          <cell r="R5616" t="str">
            <v/>
          </cell>
          <cell r="S5616" t="str">
            <v>12</v>
          </cell>
          <cell r="T5616" t="str">
            <v/>
          </cell>
          <cell r="U5616" t="str">
            <v/>
          </cell>
          <cell r="V5616" t="str">
            <v/>
          </cell>
        </row>
        <row r="5617">
          <cell r="B5617" t="str">
            <v>DR-565-C2936</v>
          </cell>
          <cell r="C5617" t="str">
            <v>535453456750575154</v>
          </cell>
          <cell r="D5617" t="str">
            <v>565</v>
          </cell>
          <cell r="E5617" t="str">
            <v>C2936</v>
          </cell>
          <cell r="F5617" t="str">
            <v>Carnets</v>
          </cell>
          <cell r="G5617">
            <v>2000</v>
          </cell>
          <cell r="H5617" t="str">
            <v>10 x 17 f. (0,42 € multicolore)</v>
          </cell>
          <cell r="I5617" t="str">
            <v>Série courante. Pensée. Sans valeur indiquée (timbre à validité permanente)</v>
          </cell>
          <cell r="J5617">
            <v>23</v>
          </cell>
          <cell r="K5617">
            <v>1</v>
          </cell>
          <cell r="L5617">
            <v>0</v>
          </cell>
          <cell r="M5617">
            <v>0</v>
          </cell>
          <cell r="N5617">
            <v>0</v>
          </cell>
          <cell r="O5617">
            <v>0</v>
          </cell>
          <cell r="P5617">
            <v>0</v>
          </cell>
          <cell r="Q5617">
            <v>0</v>
          </cell>
          <cell r="R5617" t="str">
            <v>multicolore</v>
          </cell>
          <cell r="S5617" t="str">
            <v/>
          </cell>
          <cell r="T5617" t="str">
            <v/>
          </cell>
          <cell r="U5617" t="str">
            <v/>
          </cell>
          <cell r="V5617" t="str">
            <v/>
          </cell>
        </row>
        <row r="5618">
          <cell r="B5618" t="str">
            <v>DR-565-C2999</v>
          </cell>
          <cell r="C5618" t="str">
            <v>535453456750575757</v>
          </cell>
          <cell r="D5618" t="str">
            <v>565</v>
          </cell>
          <cell r="E5618" t="str">
            <v>C2999</v>
          </cell>
          <cell r="F5618" t="str">
            <v>Carnets</v>
          </cell>
          <cell r="G5618">
            <v>2001</v>
          </cell>
          <cell r="H5618" t="str">
            <v/>
          </cell>
          <cell r="I5618" t="str">
            <v>Bicentenaire des Musées Royaux des Beaux-Arts de Bruxelles. Détails de tableaux.</v>
          </cell>
          <cell r="J5618">
            <v>5</v>
          </cell>
          <cell r="K5618">
            <v>1</v>
          </cell>
          <cell r="L5618">
            <v>0</v>
          </cell>
          <cell r="M5618">
            <v>0</v>
          </cell>
          <cell r="N5618">
            <v>0</v>
          </cell>
          <cell r="O5618">
            <v>0</v>
          </cell>
          <cell r="P5618">
            <v>0</v>
          </cell>
          <cell r="Q5618">
            <v>0</v>
          </cell>
          <cell r="R5618" t="str">
            <v/>
          </cell>
          <cell r="S5618" t="str">
            <v>12</v>
          </cell>
          <cell r="T5618" t="str">
            <v/>
          </cell>
          <cell r="U5618" t="str">
            <v/>
          </cell>
          <cell r="V5618" t="str">
            <v/>
          </cell>
        </row>
        <row r="5619">
          <cell r="B5619" t="str">
            <v>DR-565-C3018</v>
          </cell>
          <cell r="C5619" t="str">
            <v>535453456751484956</v>
          </cell>
          <cell r="D5619" t="str">
            <v>565</v>
          </cell>
          <cell r="E5619" t="str">
            <v>C3018</v>
          </cell>
          <cell r="F5619" t="str">
            <v>Carnets</v>
          </cell>
          <cell r="G5619">
            <v>2001</v>
          </cell>
          <cell r="H5619" t="str">
            <v>Stam et Pilou, de De Marck et De Wulf</v>
          </cell>
          <cell r="I5619" t="str">
            <v>Journée du Timbre. Sans valeur indiquée (timbre à validité permanente). Stampilou, Club pour les jeunes.</v>
          </cell>
          <cell r="J5619">
            <v>20</v>
          </cell>
          <cell r="K5619">
            <v>1</v>
          </cell>
          <cell r="L5619">
            <v>0</v>
          </cell>
          <cell r="M5619">
            <v>0</v>
          </cell>
          <cell r="N5619">
            <v>0</v>
          </cell>
          <cell r="O5619">
            <v>0</v>
          </cell>
          <cell r="P5619">
            <v>0</v>
          </cell>
          <cell r="Q5619">
            <v>0</v>
          </cell>
          <cell r="R5619" t="str">
            <v/>
          </cell>
          <cell r="S5619" t="str">
            <v/>
          </cell>
          <cell r="T5619" t="str">
            <v/>
          </cell>
          <cell r="U5619" t="str">
            <v/>
          </cell>
          <cell r="V5619" t="str">
            <v/>
          </cell>
        </row>
        <row r="5620">
          <cell r="B5620" t="str">
            <v>DR-565-C3041</v>
          </cell>
          <cell r="C5620" t="str">
            <v>535453456751485249</v>
          </cell>
          <cell r="D5620" t="str">
            <v>565</v>
          </cell>
          <cell r="E5620" t="str">
            <v>C3041</v>
          </cell>
          <cell r="F5620" t="str">
            <v>Carnets</v>
          </cell>
          <cell r="G5620">
            <v>2001</v>
          </cell>
          <cell r="H5620" t="str">
            <v/>
          </cell>
          <cell r="I5620" t="str">
            <v>Série courante. Narcisse trompette. Sans valeur indiquée (timbre à validité permanente)</v>
          </cell>
          <cell r="J5620">
            <v>23</v>
          </cell>
          <cell r="K5620">
            <v>1</v>
          </cell>
          <cell r="L5620">
            <v>0</v>
          </cell>
          <cell r="M5620">
            <v>0</v>
          </cell>
          <cell r="N5620">
            <v>0</v>
          </cell>
          <cell r="O5620">
            <v>0</v>
          </cell>
          <cell r="P5620">
            <v>0</v>
          </cell>
          <cell r="Q5620">
            <v>0</v>
          </cell>
          <cell r="R5620" t="str">
            <v/>
          </cell>
          <cell r="S5620" t="str">
            <v/>
          </cell>
          <cell r="T5620" t="str">
            <v/>
          </cell>
          <cell r="U5620" t="str">
            <v/>
          </cell>
          <cell r="V5620" t="str">
            <v/>
          </cell>
        </row>
        <row r="5621">
          <cell r="B5621" t="str">
            <v>DR-565-C3042</v>
          </cell>
          <cell r="C5621" t="str">
            <v>535453456751485250</v>
          </cell>
          <cell r="D5621" t="str">
            <v>565</v>
          </cell>
          <cell r="E5621" t="str">
            <v>C3042</v>
          </cell>
          <cell r="F5621" t="str">
            <v>Carnets</v>
          </cell>
          <cell r="G5621">
            <v>2001</v>
          </cell>
          <cell r="H5621" t="str">
            <v/>
          </cell>
          <cell r="I5621" t="str">
            <v>Série courante. Tulipe. Sans valeur indiquée (zone A Prior)</v>
          </cell>
          <cell r="J5621">
            <v>40</v>
          </cell>
          <cell r="K5621">
            <v>1</v>
          </cell>
          <cell r="L5621">
            <v>0</v>
          </cell>
          <cell r="M5621">
            <v>0</v>
          </cell>
          <cell r="N5621">
            <v>0</v>
          </cell>
          <cell r="O5621">
            <v>0</v>
          </cell>
          <cell r="P5621">
            <v>0</v>
          </cell>
          <cell r="Q5621">
            <v>0</v>
          </cell>
          <cell r="R5621" t="str">
            <v/>
          </cell>
          <cell r="S5621" t="str">
            <v/>
          </cell>
          <cell r="T5621" t="str">
            <v/>
          </cell>
          <cell r="U5621" t="str">
            <v/>
          </cell>
          <cell r="V5621" t="str">
            <v/>
          </cell>
        </row>
        <row r="5622">
          <cell r="B5622" t="str">
            <v>DR-565-C3135A</v>
          </cell>
          <cell r="C5622" t="str">
            <v>53545345675149515365</v>
          </cell>
          <cell r="D5622" t="str">
            <v>565</v>
          </cell>
          <cell r="E5622" t="str">
            <v>C3135A</v>
          </cell>
          <cell r="F5622" t="str">
            <v>Carnets</v>
          </cell>
          <cell r="G5622">
            <v>2002</v>
          </cell>
          <cell r="H5622" t="str">
            <v/>
          </cell>
          <cell r="I5622" t="str">
            <v>Série courante. Fleur. Crocus vernus. Sans valeur indiquée (mention Prior)</v>
          </cell>
          <cell r="J5622">
            <v>23</v>
          </cell>
          <cell r="K5622">
            <v>1</v>
          </cell>
          <cell r="L5622">
            <v>0</v>
          </cell>
          <cell r="M5622">
            <v>0</v>
          </cell>
          <cell r="N5622">
            <v>0</v>
          </cell>
          <cell r="O5622">
            <v>0</v>
          </cell>
          <cell r="P5622">
            <v>0</v>
          </cell>
          <cell r="Q5622">
            <v>0</v>
          </cell>
          <cell r="R5622" t="str">
            <v/>
          </cell>
          <cell r="S5622" t="str">
            <v>13½x14 sur 4 côtés</v>
          </cell>
          <cell r="T5622" t="str">
            <v/>
          </cell>
          <cell r="U5622" t="str">
            <v/>
          </cell>
          <cell r="V5622" t="str">
            <v/>
          </cell>
        </row>
        <row r="5623">
          <cell r="B5623" t="str">
            <v>DR-565-C3212</v>
          </cell>
          <cell r="C5623" t="str">
            <v>535453456751504950</v>
          </cell>
          <cell r="D5623" t="str">
            <v>565</v>
          </cell>
          <cell r="E5623" t="str">
            <v>C3212</v>
          </cell>
          <cell r="F5623" t="str">
            <v>Carnets</v>
          </cell>
          <cell r="G5623">
            <v>2003</v>
          </cell>
          <cell r="H5623" t="str">
            <v>"Variété "Darwin - Golden Apeldoorn""</v>
          </cell>
          <cell r="I5623" t="str">
            <v>Série courante. Flore. Fleur. Tulipes. Sans valeur indiquée (mentions "Prior"et "Europe").</v>
          </cell>
          <cell r="J5623">
            <v>40</v>
          </cell>
          <cell r="K5623">
            <v>1</v>
          </cell>
          <cell r="L5623">
            <v>0</v>
          </cell>
          <cell r="M5623">
            <v>0</v>
          </cell>
          <cell r="N5623">
            <v>0</v>
          </cell>
          <cell r="O5623">
            <v>0</v>
          </cell>
          <cell r="P5623">
            <v>0</v>
          </cell>
          <cell r="Q5623">
            <v>0</v>
          </cell>
          <cell r="R5623" t="str">
            <v/>
          </cell>
          <cell r="S5623" t="str">
            <v/>
          </cell>
          <cell r="T5623" t="str">
            <v/>
          </cell>
          <cell r="U5623" t="str">
            <v/>
          </cell>
          <cell r="V5623" t="str">
            <v/>
          </cell>
        </row>
        <row r="5624">
          <cell r="B5624" t="str">
            <v>DR-565-C3221</v>
          </cell>
          <cell r="C5624" t="str">
            <v>535453456751505049</v>
          </cell>
          <cell r="D5624" t="str">
            <v>565</v>
          </cell>
          <cell r="E5624" t="str">
            <v>C3221</v>
          </cell>
          <cell r="F5624" t="str">
            <v>Carnets</v>
          </cell>
          <cell r="G5624">
            <v>2004</v>
          </cell>
          <cell r="H5624" t="str">
            <v>0,49 € multicolore</v>
          </cell>
          <cell r="I5624" t="str">
            <v>Série courante. Flore. Fleurs. Oeillet rouge. Sans valeur indiquée (mention Prior).</v>
          </cell>
          <cell r="J5624">
            <v>23</v>
          </cell>
          <cell r="K5624">
            <v>1</v>
          </cell>
          <cell r="L5624">
            <v>0</v>
          </cell>
          <cell r="M5624">
            <v>0</v>
          </cell>
          <cell r="N5624">
            <v>0</v>
          </cell>
          <cell r="O5624">
            <v>0</v>
          </cell>
          <cell r="P5624">
            <v>0</v>
          </cell>
          <cell r="Q5624">
            <v>0</v>
          </cell>
          <cell r="R5624" t="str">
            <v/>
          </cell>
          <cell r="S5624" t="str">
            <v/>
          </cell>
          <cell r="T5624" t="str">
            <v/>
          </cell>
          <cell r="U5624" t="str">
            <v/>
          </cell>
          <cell r="V5624" t="str">
            <v/>
          </cell>
        </row>
        <row r="5625">
          <cell r="B5625" t="str">
            <v>DR-565-C3280</v>
          </cell>
          <cell r="C5625" t="str">
            <v>535453456751505648</v>
          </cell>
          <cell r="D5625" t="str">
            <v>565</v>
          </cell>
          <cell r="E5625" t="str">
            <v>C3280</v>
          </cell>
          <cell r="F5625" t="str">
            <v>Carnets</v>
          </cell>
          <cell r="G5625">
            <v>2004</v>
          </cell>
          <cell r="H5625" t="str">
            <v/>
          </cell>
          <cell r="I5625" t="str">
            <v>Série courante. Drapeaux des 10 nouveaux pays membres de l'Union Européenne.</v>
          </cell>
          <cell r="J5625">
            <v>15</v>
          </cell>
          <cell r="K5625">
            <v>1</v>
          </cell>
          <cell r="L5625">
            <v>0</v>
          </cell>
          <cell r="M5625">
            <v>0</v>
          </cell>
          <cell r="N5625">
            <v>0</v>
          </cell>
          <cell r="O5625">
            <v>1</v>
          </cell>
          <cell r="P5625">
            <v>0</v>
          </cell>
          <cell r="Q5625">
            <v>0</v>
          </cell>
          <cell r="R5625" t="str">
            <v/>
          </cell>
          <cell r="S5625" t="str">
            <v>10 sur 3 côtés</v>
          </cell>
          <cell r="T5625" t="str">
            <v/>
          </cell>
          <cell r="U5625" t="str">
            <v/>
          </cell>
          <cell r="V5625" t="str">
            <v/>
          </cell>
        </row>
        <row r="5626">
          <cell r="B5626" t="str">
            <v>DR-565-C3299</v>
          </cell>
          <cell r="C5626" t="str">
            <v>535453456751505757</v>
          </cell>
          <cell r="D5626" t="str">
            <v>565</v>
          </cell>
          <cell r="E5626" t="str">
            <v>C3299</v>
          </cell>
          <cell r="F5626" t="str">
            <v>Carnets</v>
          </cell>
          <cell r="G5626">
            <v>2004</v>
          </cell>
          <cell r="H5626" t="str">
            <v>0,50 €</v>
          </cell>
          <cell r="I5626" t="str">
            <v>Série courante. Flore. Fleurs. Impatiens. Sans valeur indiquée (logo Prior).</v>
          </cell>
          <cell r="J5626">
            <v>23</v>
          </cell>
          <cell r="K5626">
            <v>1</v>
          </cell>
          <cell r="L5626">
            <v>0</v>
          </cell>
          <cell r="M5626">
            <v>0</v>
          </cell>
          <cell r="N5626">
            <v>0</v>
          </cell>
          <cell r="O5626">
            <v>0</v>
          </cell>
          <cell r="P5626">
            <v>0</v>
          </cell>
          <cell r="Q5626">
            <v>0</v>
          </cell>
          <cell r="R5626" t="str">
            <v/>
          </cell>
          <cell r="S5626" t="str">
            <v>10 sur 2 ou 3 côtés</v>
          </cell>
          <cell r="T5626" t="str">
            <v/>
          </cell>
          <cell r="U5626" t="str">
            <v/>
          </cell>
          <cell r="V5626" t="str">
            <v/>
          </cell>
        </row>
        <row r="5627">
          <cell r="B5627" t="str">
            <v>DR-565-C3311</v>
          </cell>
          <cell r="C5627" t="str">
            <v>535453456751514949</v>
          </cell>
          <cell r="D5627" t="str">
            <v>565</v>
          </cell>
          <cell r="E5627" t="str">
            <v>C3311</v>
          </cell>
          <cell r="F5627" t="str">
            <v>Carnets</v>
          </cell>
          <cell r="G5627">
            <v>2004</v>
          </cell>
          <cell r="H5627" t="str">
            <v/>
          </cell>
          <cell r="I5627" t="str">
            <v xml:space="preserve">Halloween. </v>
          </cell>
          <cell r="J5627">
            <v>12.5</v>
          </cell>
          <cell r="K5627">
            <v>1</v>
          </cell>
          <cell r="L5627">
            <v>0</v>
          </cell>
          <cell r="M5627">
            <v>0</v>
          </cell>
          <cell r="N5627">
            <v>0</v>
          </cell>
          <cell r="O5627">
            <v>0</v>
          </cell>
          <cell r="P5627">
            <v>0</v>
          </cell>
          <cell r="Q5627">
            <v>0</v>
          </cell>
          <cell r="R5627" t="str">
            <v/>
          </cell>
          <cell r="S5627" t="str">
            <v>10 sur 2 ou 3 côtés</v>
          </cell>
          <cell r="T5627" t="str">
            <v/>
          </cell>
          <cell r="U5627" t="str">
            <v/>
          </cell>
          <cell r="V5627" t="str">
            <v/>
          </cell>
        </row>
        <row r="5628">
          <cell r="B5628" t="str">
            <v>DR-565-C3320A</v>
          </cell>
          <cell r="C5628" t="str">
            <v>53545345675151504865</v>
          </cell>
          <cell r="D5628" t="str">
            <v>565</v>
          </cell>
          <cell r="E5628" t="str">
            <v>C3320A</v>
          </cell>
          <cell r="F5628" t="str">
            <v>Carnets</v>
          </cell>
          <cell r="G5628">
            <v>2004</v>
          </cell>
          <cell r="H5628" t="str">
            <v>Adoration des Mages, de P. P. Rubens (1577-1640)</v>
          </cell>
          <cell r="I5628" t="str">
            <v>Noël et Nouvel An. Emission commune avec l'Allemagne. Détails de tableaux</v>
          </cell>
          <cell r="J5628">
            <v>55</v>
          </cell>
          <cell r="K5628">
            <v>1</v>
          </cell>
          <cell r="L5628">
            <v>0</v>
          </cell>
          <cell r="M5628">
            <v>0</v>
          </cell>
          <cell r="N5628">
            <v>0</v>
          </cell>
          <cell r="O5628">
            <v>0</v>
          </cell>
          <cell r="P5628">
            <v>0</v>
          </cell>
          <cell r="Q5628">
            <v>0</v>
          </cell>
          <cell r="R5628" t="str">
            <v/>
          </cell>
          <cell r="S5628" t="str">
            <v/>
          </cell>
          <cell r="T5628" t="str">
            <v/>
          </cell>
          <cell r="U5628" t="str">
            <v/>
          </cell>
          <cell r="V5628" t="str">
            <v/>
          </cell>
        </row>
        <row r="5629">
          <cell r="B5629" t="str">
            <v>DR-565-C3340</v>
          </cell>
          <cell r="C5629" t="str">
            <v>535453456751515248</v>
          </cell>
          <cell r="D5629" t="str">
            <v>565</v>
          </cell>
          <cell r="E5629" t="str">
            <v>C3340</v>
          </cell>
          <cell r="F5629" t="str">
            <v>Carnets</v>
          </cell>
          <cell r="G5629">
            <v>2005</v>
          </cell>
          <cell r="H5629" t="str">
            <v>Composition avec 175-25</v>
          </cell>
          <cell r="I5629" t="str">
            <v>Série courante. 175 ans de la Belgique et 25 ans de fédéralisme.Sans valeur indiquée (mention Prior)</v>
          </cell>
          <cell r="J5629">
            <v>23</v>
          </cell>
          <cell r="K5629">
            <v>1</v>
          </cell>
          <cell r="L5629">
            <v>0</v>
          </cell>
          <cell r="M5629">
            <v>0</v>
          </cell>
          <cell r="N5629">
            <v>0</v>
          </cell>
          <cell r="O5629">
            <v>0</v>
          </cell>
          <cell r="P5629">
            <v>0</v>
          </cell>
          <cell r="Q5629">
            <v>0</v>
          </cell>
          <cell r="R5629" t="str">
            <v/>
          </cell>
          <cell r="S5629" t="str">
            <v/>
          </cell>
          <cell r="T5629" t="str">
            <v/>
          </cell>
          <cell r="U5629" t="str">
            <v/>
          </cell>
          <cell r="V5629" t="str">
            <v/>
          </cell>
        </row>
        <row r="5630">
          <cell r="B5630" t="str">
            <v>DR-565-C3358</v>
          </cell>
          <cell r="C5630" t="str">
            <v>535453456751515356</v>
          </cell>
          <cell r="D5630" t="str">
            <v>565</v>
          </cell>
          <cell r="E5630" t="str">
            <v>C3358</v>
          </cell>
          <cell r="F5630" t="str">
            <v>Carnets</v>
          </cell>
          <cell r="G5630">
            <v>2005</v>
          </cell>
          <cell r="H5630" t="str">
            <v/>
          </cell>
          <cell r="I5630" t="str">
            <v>"Belgica 2006". Championnat mondial de Philatélie de la Jeunesse. Types des T.-P. de même date. Format réduit</v>
          </cell>
          <cell r="J5630">
            <v>14</v>
          </cell>
          <cell r="K5630">
            <v>1</v>
          </cell>
          <cell r="L5630">
            <v>0</v>
          </cell>
          <cell r="M5630">
            <v>0</v>
          </cell>
          <cell r="N5630">
            <v>0</v>
          </cell>
          <cell r="O5630">
            <v>0</v>
          </cell>
          <cell r="P5630">
            <v>0</v>
          </cell>
          <cell r="Q5630">
            <v>0</v>
          </cell>
          <cell r="R5630" t="str">
            <v/>
          </cell>
          <cell r="S5630" t="str">
            <v>10 sur 2 ou 3 côtés</v>
          </cell>
          <cell r="T5630" t="str">
            <v/>
          </cell>
          <cell r="U5630" t="str">
            <v/>
          </cell>
          <cell r="V5630" t="str">
            <v/>
          </cell>
        </row>
        <row r="5631">
          <cell r="B5631" t="str">
            <v>DR-565-C3386</v>
          </cell>
          <cell r="C5631" t="str">
            <v>535453456751515654</v>
          </cell>
          <cell r="D5631" t="str">
            <v>565</v>
          </cell>
          <cell r="E5631" t="str">
            <v>C3386</v>
          </cell>
          <cell r="F5631" t="str">
            <v>Carnets</v>
          </cell>
          <cell r="G5631">
            <v>2005</v>
          </cell>
          <cell r="H5631" t="str">
            <v>Bébé fille</v>
          </cell>
          <cell r="I5631" t="str">
            <v>Timbres pour naissances - filles</v>
          </cell>
          <cell r="J5631">
            <v>24</v>
          </cell>
          <cell r="K5631">
            <v>1</v>
          </cell>
          <cell r="L5631">
            <v>0</v>
          </cell>
          <cell r="M5631">
            <v>0</v>
          </cell>
          <cell r="N5631">
            <v>0</v>
          </cell>
          <cell r="O5631">
            <v>0</v>
          </cell>
          <cell r="P5631">
            <v>0</v>
          </cell>
          <cell r="Q5631">
            <v>0</v>
          </cell>
          <cell r="R5631" t="str">
            <v/>
          </cell>
          <cell r="S5631" t="str">
            <v/>
          </cell>
          <cell r="T5631" t="str">
            <v/>
          </cell>
          <cell r="U5631" t="str">
            <v/>
          </cell>
          <cell r="V5631" t="str">
            <v/>
          </cell>
        </row>
        <row r="5632">
          <cell r="B5632" t="str">
            <v>DR-565-C3387</v>
          </cell>
          <cell r="C5632" t="str">
            <v>535453456751515655</v>
          </cell>
          <cell r="D5632" t="str">
            <v>565</v>
          </cell>
          <cell r="E5632" t="str">
            <v>C3387</v>
          </cell>
          <cell r="F5632" t="str">
            <v>Carnets</v>
          </cell>
          <cell r="G5632">
            <v>2005</v>
          </cell>
          <cell r="H5632" t="str">
            <v>Bébé garçon</v>
          </cell>
          <cell r="I5632" t="str">
            <v>Timbres pour naissances - garçons</v>
          </cell>
          <cell r="J5632">
            <v>24</v>
          </cell>
          <cell r="K5632">
            <v>1</v>
          </cell>
          <cell r="L5632">
            <v>0</v>
          </cell>
          <cell r="M5632">
            <v>0</v>
          </cell>
          <cell r="N5632">
            <v>0</v>
          </cell>
          <cell r="O5632">
            <v>0</v>
          </cell>
          <cell r="P5632">
            <v>0</v>
          </cell>
          <cell r="Q5632">
            <v>0</v>
          </cell>
          <cell r="R5632" t="str">
            <v/>
          </cell>
          <cell r="S5632" t="str">
            <v/>
          </cell>
          <cell r="T5632" t="str">
            <v/>
          </cell>
          <cell r="U5632" t="str">
            <v/>
          </cell>
          <cell r="V5632" t="str">
            <v/>
          </cell>
        </row>
        <row r="5633">
          <cell r="B5633" t="str">
            <v>DR-565-C3388</v>
          </cell>
          <cell r="C5633" t="str">
            <v>535453456751515656</v>
          </cell>
          <cell r="D5633" t="str">
            <v>565</v>
          </cell>
          <cell r="E5633" t="str">
            <v>C3388</v>
          </cell>
          <cell r="F5633" t="str">
            <v>Carnets</v>
          </cell>
          <cell r="G5633">
            <v>2005</v>
          </cell>
          <cell r="H5633" t="str">
            <v/>
          </cell>
          <cell r="I5633" t="str">
            <v>Timbres pour mariages</v>
          </cell>
          <cell r="J5633">
            <v>24</v>
          </cell>
          <cell r="K5633">
            <v>1</v>
          </cell>
          <cell r="L5633">
            <v>0</v>
          </cell>
          <cell r="M5633">
            <v>0</v>
          </cell>
          <cell r="N5633">
            <v>0</v>
          </cell>
          <cell r="O5633">
            <v>0</v>
          </cell>
          <cell r="P5633">
            <v>0</v>
          </cell>
          <cell r="Q5633">
            <v>0</v>
          </cell>
          <cell r="R5633" t="str">
            <v/>
          </cell>
          <cell r="S5633" t="str">
            <v>10 sur 2 ou 3 côtés</v>
          </cell>
          <cell r="T5633" t="str">
            <v/>
          </cell>
          <cell r="U5633" t="str">
            <v/>
          </cell>
          <cell r="V5633" t="str">
            <v/>
          </cell>
        </row>
        <row r="5634">
          <cell r="B5634" t="str">
            <v>DR-565-C3390</v>
          </cell>
          <cell r="C5634" t="str">
            <v>535453456751515748</v>
          </cell>
          <cell r="D5634" t="str">
            <v>565</v>
          </cell>
          <cell r="E5634" t="str">
            <v>C3390</v>
          </cell>
          <cell r="F5634" t="str">
            <v>Carnets</v>
          </cell>
          <cell r="G5634">
            <v>2005</v>
          </cell>
          <cell r="H5634" t="str">
            <v>Deux coeurs</v>
          </cell>
          <cell r="I5634" t="str">
            <v>Timbre "Amour"</v>
          </cell>
          <cell r="J5634">
            <v>23</v>
          </cell>
          <cell r="K5634">
            <v>1</v>
          </cell>
          <cell r="L5634">
            <v>0</v>
          </cell>
          <cell r="M5634">
            <v>0</v>
          </cell>
          <cell r="N5634">
            <v>0</v>
          </cell>
          <cell r="O5634">
            <v>0</v>
          </cell>
          <cell r="P5634">
            <v>0</v>
          </cell>
          <cell r="Q5634">
            <v>0</v>
          </cell>
          <cell r="R5634" t="str">
            <v/>
          </cell>
          <cell r="S5634" t="str">
            <v/>
          </cell>
          <cell r="T5634" t="str">
            <v/>
          </cell>
          <cell r="U5634" t="str">
            <v/>
          </cell>
          <cell r="V5634" t="str">
            <v/>
          </cell>
        </row>
        <row r="5635">
          <cell r="B5635" t="str">
            <v>DR-565-C3391</v>
          </cell>
          <cell r="C5635" t="str">
            <v>535453456751515749</v>
          </cell>
          <cell r="D5635" t="str">
            <v>565</v>
          </cell>
          <cell r="E5635" t="str">
            <v>C3391</v>
          </cell>
          <cell r="F5635" t="str">
            <v>Carnets</v>
          </cell>
          <cell r="G5635">
            <v>2005</v>
          </cell>
          <cell r="H5635" t="str">
            <v>Variété Gudoshnik</v>
          </cell>
          <cell r="I5635" t="str">
            <v>Série courante. Flore. Fleurs. Tulipe Darwin Hybride</v>
          </cell>
          <cell r="J5635">
            <v>40</v>
          </cell>
          <cell r="K5635">
            <v>1</v>
          </cell>
          <cell r="L5635">
            <v>0</v>
          </cell>
          <cell r="M5635">
            <v>0</v>
          </cell>
          <cell r="N5635">
            <v>0</v>
          </cell>
          <cell r="O5635">
            <v>0</v>
          </cell>
          <cell r="P5635">
            <v>0</v>
          </cell>
          <cell r="Q5635">
            <v>0</v>
          </cell>
          <cell r="R5635" t="str">
            <v/>
          </cell>
          <cell r="S5635" t="str">
            <v/>
          </cell>
          <cell r="T5635" t="str">
            <v/>
          </cell>
          <cell r="U5635" t="str">
            <v/>
          </cell>
          <cell r="V5635" t="str">
            <v/>
          </cell>
        </row>
        <row r="5636">
          <cell r="B5636" t="str">
            <v>DR-565-C3417</v>
          </cell>
          <cell r="C5636" t="str">
            <v>535453456751524955</v>
          </cell>
          <cell r="D5636" t="str">
            <v>565</v>
          </cell>
          <cell r="E5636" t="str">
            <v>C3417</v>
          </cell>
          <cell r="F5636" t="str">
            <v>Carnets</v>
          </cell>
          <cell r="G5636">
            <v>2005</v>
          </cell>
          <cell r="H5636" t="str">
            <v>Peinture russe</v>
          </cell>
          <cell r="I5636" t="str">
            <v>Série courante. Flore. Fleur. Chrysanthème</v>
          </cell>
          <cell r="J5636">
            <v>23</v>
          </cell>
          <cell r="K5636">
            <v>1</v>
          </cell>
          <cell r="L5636">
            <v>0</v>
          </cell>
          <cell r="M5636">
            <v>0</v>
          </cell>
          <cell r="N5636">
            <v>0</v>
          </cell>
          <cell r="O5636">
            <v>0</v>
          </cell>
          <cell r="P5636">
            <v>0</v>
          </cell>
          <cell r="Q5636">
            <v>0</v>
          </cell>
          <cell r="R5636" t="str">
            <v/>
          </cell>
          <cell r="S5636" t="str">
            <v/>
          </cell>
          <cell r="T5636" t="str">
            <v/>
          </cell>
          <cell r="U5636" t="str">
            <v/>
          </cell>
          <cell r="V5636" t="str">
            <v/>
          </cell>
        </row>
        <row r="5637">
          <cell r="B5637" t="str">
            <v>DR-565-C3439</v>
          </cell>
          <cell r="C5637" t="str">
            <v>535453456751525157</v>
          </cell>
          <cell r="D5637" t="str">
            <v>565</v>
          </cell>
          <cell r="E5637" t="str">
            <v>C3439</v>
          </cell>
          <cell r="F5637" t="str">
            <v>Carnets</v>
          </cell>
          <cell r="G5637">
            <v>2005</v>
          </cell>
          <cell r="H5637" t="str">
            <v/>
          </cell>
          <cell r="I5637" t="str">
            <v>Personnalité. Littérature. Hans Christian Andersen (1805-1875), écrivain danois.</v>
          </cell>
          <cell r="J5637">
            <v>15</v>
          </cell>
          <cell r="K5637">
            <v>1</v>
          </cell>
          <cell r="L5637">
            <v>0</v>
          </cell>
          <cell r="M5637">
            <v>0</v>
          </cell>
          <cell r="N5637">
            <v>0</v>
          </cell>
          <cell r="O5637">
            <v>0</v>
          </cell>
          <cell r="P5637">
            <v>0</v>
          </cell>
          <cell r="Q5637">
            <v>0</v>
          </cell>
          <cell r="R5637" t="str">
            <v/>
          </cell>
          <cell r="S5637" t="str">
            <v>10 sur 3 côtés</v>
          </cell>
          <cell r="T5637" t="str">
            <v/>
          </cell>
          <cell r="U5637" t="str">
            <v/>
          </cell>
          <cell r="V5637" t="str">
            <v/>
          </cell>
        </row>
        <row r="5638">
          <cell r="B5638" t="str">
            <v>DR-565-C3444</v>
          </cell>
          <cell r="C5638" t="str">
            <v>535453456751525252</v>
          </cell>
          <cell r="D5638" t="str">
            <v>565</v>
          </cell>
          <cell r="E5638" t="str">
            <v>C3444</v>
          </cell>
          <cell r="F5638" t="str">
            <v>Carnets</v>
          </cell>
          <cell r="G5638">
            <v>2005</v>
          </cell>
          <cell r="H5638" t="str">
            <v/>
          </cell>
          <cell r="I5638" t="str">
            <v>Musique. Harmonies et fanfares.</v>
          </cell>
          <cell r="J5638">
            <v>7.5</v>
          </cell>
          <cell r="K5638">
            <v>1</v>
          </cell>
          <cell r="L5638">
            <v>0</v>
          </cell>
          <cell r="M5638">
            <v>0</v>
          </cell>
          <cell r="N5638">
            <v>0</v>
          </cell>
          <cell r="O5638">
            <v>0</v>
          </cell>
          <cell r="P5638">
            <v>0</v>
          </cell>
          <cell r="Q5638">
            <v>0</v>
          </cell>
          <cell r="R5638" t="str">
            <v/>
          </cell>
          <cell r="S5638" t="str">
            <v>11½</v>
          </cell>
          <cell r="T5638" t="str">
            <v/>
          </cell>
          <cell r="U5638" t="str">
            <v/>
          </cell>
          <cell r="V5638" t="str">
            <v/>
          </cell>
        </row>
        <row r="5639">
          <cell r="B5639" t="str">
            <v>DR-565-C3452</v>
          </cell>
          <cell r="C5639" t="str">
            <v>535453456751525350</v>
          </cell>
          <cell r="D5639" t="str">
            <v>565</v>
          </cell>
          <cell r="E5639" t="str">
            <v>C3452</v>
          </cell>
          <cell r="F5639" t="str">
            <v>Carnets</v>
          </cell>
          <cell r="G5639">
            <v>2005</v>
          </cell>
          <cell r="H5639" t="str">
            <v>0,44 e multicolore</v>
          </cell>
          <cell r="I5639" t="str">
            <v>Noël et Nouvel An.</v>
          </cell>
          <cell r="J5639">
            <v>14</v>
          </cell>
          <cell r="K5639">
            <v>1</v>
          </cell>
          <cell r="L5639">
            <v>0</v>
          </cell>
          <cell r="M5639">
            <v>0</v>
          </cell>
          <cell r="N5639">
            <v>0</v>
          </cell>
          <cell r="O5639">
            <v>0</v>
          </cell>
          <cell r="P5639">
            <v>0</v>
          </cell>
          <cell r="Q5639">
            <v>0</v>
          </cell>
          <cell r="R5639" t="str">
            <v/>
          </cell>
          <cell r="S5639" t="str">
            <v/>
          </cell>
          <cell r="T5639" t="str">
            <v/>
          </cell>
          <cell r="U5639" t="str">
            <v/>
          </cell>
          <cell r="V5639" t="str">
            <v/>
          </cell>
        </row>
        <row r="5640">
          <cell r="B5640" t="str">
            <v>DR-565-C3456</v>
          </cell>
          <cell r="C5640" t="str">
            <v>535453456751525354</v>
          </cell>
          <cell r="D5640" t="str">
            <v>565</v>
          </cell>
          <cell r="E5640" t="str">
            <v>C3456</v>
          </cell>
          <cell r="F5640" t="str">
            <v>Carnets</v>
          </cell>
          <cell r="G5640">
            <v>2006</v>
          </cell>
          <cell r="H5640" t="str">
            <v/>
          </cell>
          <cell r="I5640" t="str">
            <v>Personnalités. Musique. Les polyphonistes de la Renaissance</v>
          </cell>
          <cell r="J5640">
            <v>9</v>
          </cell>
          <cell r="K5640">
            <v>1</v>
          </cell>
          <cell r="L5640">
            <v>0</v>
          </cell>
          <cell r="M5640">
            <v>0</v>
          </cell>
          <cell r="N5640">
            <v>0</v>
          </cell>
          <cell r="O5640">
            <v>0</v>
          </cell>
          <cell r="P5640">
            <v>0</v>
          </cell>
          <cell r="Q5640">
            <v>0</v>
          </cell>
          <cell r="R5640" t="str">
            <v>multicolores</v>
          </cell>
          <cell r="S5640" t="str">
            <v>12</v>
          </cell>
          <cell r="T5640" t="str">
            <v/>
          </cell>
          <cell r="U5640" t="str">
            <v/>
          </cell>
          <cell r="V5640" t="str">
            <v/>
          </cell>
        </row>
        <row r="5641">
          <cell r="B5641" t="str">
            <v>DR-565-C3466</v>
          </cell>
          <cell r="C5641" t="str">
            <v>535453456751525454</v>
          </cell>
          <cell r="D5641" t="str">
            <v>565</v>
          </cell>
          <cell r="E5641" t="str">
            <v>C3466</v>
          </cell>
          <cell r="F5641" t="str">
            <v>Carnets</v>
          </cell>
          <cell r="G5641">
            <v>2006</v>
          </cell>
          <cell r="H5641" t="str">
            <v/>
          </cell>
          <cell r="I5641" t="str">
            <v>Série courante. Faune domestique. Les animaux de la ferme.</v>
          </cell>
          <cell r="J5641">
            <v>14</v>
          </cell>
          <cell r="K5641">
            <v>1</v>
          </cell>
          <cell r="L5641">
            <v>0</v>
          </cell>
          <cell r="M5641">
            <v>0</v>
          </cell>
          <cell r="N5641">
            <v>0</v>
          </cell>
          <cell r="O5641">
            <v>0</v>
          </cell>
          <cell r="P5641">
            <v>0</v>
          </cell>
          <cell r="Q5641">
            <v>0</v>
          </cell>
          <cell r="R5641" t="str">
            <v>multicolores</v>
          </cell>
          <cell r="S5641" t="str">
            <v>10 sur 2 ou 3 côtés</v>
          </cell>
          <cell r="T5641" t="str">
            <v/>
          </cell>
          <cell r="U5641" t="str">
            <v/>
          </cell>
          <cell r="V5641" t="str">
            <v/>
          </cell>
        </row>
        <row r="5642">
          <cell r="B5642" t="str">
            <v>DR-565-C3482</v>
          </cell>
          <cell r="C5642" t="str">
            <v>535453456751525650</v>
          </cell>
          <cell r="D5642" t="str">
            <v>565</v>
          </cell>
          <cell r="E5642" t="str">
            <v>C3482</v>
          </cell>
          <cell r="F5642" t="str">
            <v>Carnets</v>
          </cell>
          <cell r="G5642">
            <v>2006</v>
          </cell>
          <cell r="H5642" t="str">
            <v>Dessins de Gerard  Alsteens (GAL)</v>
          </cell>
          <cell r="I5642" t="str">
            <v>Les arbalétriers.</v>
          </cell>
          <cell r="J5642">
            <v>20</v>
          </cell>
          <cell r="K5642">
            <v>1</v>
          </cell>
          <cell r="L5642">
            <v>0</v>
          </cell>
          <cell r="M5642">
            <v>0</v>
          </cell>
          <cell r="N5642">
            <v>0</v>
          </cell>
          <cell r="O5642">
            <v>0</v>
          </cell>
          <cell r="P5642">
            <v>0</v>
          </cell>
          <cell r="Q5642">
            <v>0</v>
          </cell>
          <cell r="R5642" t="str">
            <v/>
          </cell>
          <cell r="S5642" t="str">
            <v/>
          </cell>
          <cell r="T5642" t="str">
            <v/>
          </cell>
          <cell r="U5642" t="str">
            <v/>
          </cell>
          <cell r="V5642" t="str">
            <v/>
          </cell>
        </row>
        <row r="5643">
          <cell r="B5643" t="str">
            <v>DR-565-C3484</v>
          </cell>
          <cell r="C5643" t="str">
            <v>535453456751525652</v>
          </cell>
          <cell r="D5643" t="str">
            <v>565</v>
          </cell>
          <cell r="E5643" t="str">
            <v>C3484</v>
          </cell>
          <cell r="F5643" t="str">
            <v>Carnets</v>
          </cell>
          <cell r="G5643">
            <v>2006</v>
          </cell>
          <cell r="H5643" t="str">
            <v>Dessins de Gerard  Alsteens (GAL)</v>
          </cell>
          <cell r="I5643" t="str">
            <v>La fête du timbre. Le plaisir d'écrire.</v>
          </cell>
          <cell r="J5643">
            <v>20</v>
          </cell>
          <cell r="K5643">
            <v>1</v>
          </cell>
          <cell r="L5643">
            <v>0</v>
          </cell>
          <cell r="M5643">
            <v>0</v>
          </cell>
          <cell r="N5643">
            <v>0</v>
          </cell>
          <cell r="O5643">
            <v>0</v>
          </cell>
          <cell r="P5643">
            <v>0</v>
          </cell>
          <cell r="Q5643">
            <v>0</v>
          </cell>
          <cell r="R5643" t="str">
            <v/>
          </cell>
          <cell r="S5643" t="str">
            <v/>
          </cell>
          <cell r="T5643" t="str">
            <v/>
          </cell>
          <cell r="U5643" t="str">
            <v/>
          </cell>
          <cell r="V5643" t="str">
            <v/>
          </cell>
        </row>
        <row r="5644">
          <cell r="B5644" t="str">
            <v>DR-565-C3511</v>
          </cell>
          <cell r="C5644" t="str">
            <v>535453456751534949</v>
          </cell>
          <cell r="D5644" t="str">
            <v>565</v>
          </cell>
          <cell r="E5644" t="str">
            <v>C3511</v>
          </cell>
          <cell r="F5644" t="str">
            <v>Carnets</v>
          </cell>
          <cell r="G5644">
            <v>2006</v>
          </cell>
          <cell r="H5644" t="str">
            <v>" "Benjamin Secouriste", initiation aux premiers secours pour les enfants"</v>
          </cell>
          <cell r="I5644" t="str">
            <v>Croix-Rouge.</v>
          </cell>
          <cell r="J5644">
            <v>23</v>
          </cell>
          <cell r="K5644">
            <v>1</v>
          </cell>
          <cell r="L5644">
            <v>0</v>
          </cell>
          <cell r="M5644">
            <v>0</v>
          </cell>
          <cell r="N5644">
            <v>0</v>
          </cell>
          <cell r="O5644">
            <v>0</v>
          </cell>
          <cell r="P5644">
            <v>0</v>
          </cell>
          <cell r="Q5644">
            <v>0</v>
          </cell>
          <cell r="R5644" t="str">
            <v/>
          </cell>
          <cell r="S5644" t="str">
            <v/>
          </cell>
          <cell r="T5644" t="str">
            <v/>
          </cell>
          <cell r="U5644" t="str">
            <v/>
          </cell>
          <cell r="V5644" t="str">
            <v/>
          </cell>
        </row>
        <row r="5645">
          <cell r="B5645" t="str">
            <v>DR-565-C3513</v>
          </cell>
          <cell r="C5645" t="str">
            <v>535453456751534951</v>
          </cell>
          <cell r="D5645" t="str">
            <v>565</v>
          </cell>
          <cell r="E5645" t="str">
            <v>C3513</v>
          </cell>
          <cell r="F5645" t="str">
            <v>Carnets</v>
          </cell>
          <cell r="G5645">
            <v>2006</v>
          </cell>
          <cell r="H5645" t="str">
            <v>"Belgica 2006". Exposition philatélique internationale à Bruxelles.</v>
          </cell>
          <cell r="I5645" t="str">
            <v>Logo de l'exposition</v>
          </cell>
          <cell r="J5645">
            <v>23</v>
          </cell>
          <cell r="K5645">
            <v>1</v>
          </cell>
          <cell r="L5645">
            <v>0</v>
          </cell>
          <cell r="M5645">
            <v>0</v>
          </cell>
          <cell r="N5645">
            <v>0</v>
          </cell>
          <cell r="O5645">
            <v>0</v>
          </cell>
          <cell r="P5645">
            <v>0</v>
          </cell>
          <cell r="Q5645">
            <v>0</v>
          </cell>
          <cell r="R5645" t="str">
            <v/>
          </cell>
          <cell r="S5645" t="str">
            <v/>
          </cell>
          <cell r="T5645" t="str">
            <v/>
          </cell>
          <cell r="U5645" t="str">
            <v/>
          </cell>
          <cell r="V5645" t="str">
            <v/>
          </cell>
        </row>
        <row r="5646">
          <cell r="B5646" t="str">
            <v>DR-565-C3533</v>
          </cell>
          <cell r="C5646" t="str">
            <v>535453456751535151</v>
          </cell>
          <cell r="D5646" t="str">
            <v>565</v>
          </cell>
          <cell r="E5646" t="str">
            <v>C3533</v>
          </cell>
          <cell r="F5646" t="str">
            <v>Carnets</v>
          </cell>
          <cell r="G5646">
            <v>2006</v>
          </cell>
          <cell r="H5646" t="str">
            <v>Oeuvres originales du peintre Rachid Sebti</v>
          </cell>
          <cell r="I5646" t="str">
            <v>Série courante. Flore. Fleurs.</v>
          </cell>
          <cell r="J5646">
            <v>23</v>
          </cell>
          <cell r="K5646">
            <v>1</v>
          </cell>
          <cell r="L5646">
            <v>0</v>
          </cell>
          <cell r="M5646">
            <v>0</v>
          </cell>
          <cell r="N5646">
            <v>0</v>
          </cell>
          <cell r="O5646">
            <v>0</v>
          </cell>
          <cell r="P5646">
            <v>0</v>
          </cell>
          <cell r="Q5646">
            <v>0</v>
          </cell>
          <cell r="R5646" t="str">
            <v/>
          </cell>
          <cell r="S5646" t="str">
            <v/>
          </cell>
          <cell r="T5646" t="str">
            <v/>
          </cell>
          <cell r="U5646" t="str">
            <v/>
          </cell>
          <cell r="V5646" t="str">
            <v/>
          </cell>
        </row>
        <row r="5647">
          <cell r="B5647" t="str">
            <v>DR-565-C3534</v>
          </cell>
          <cell r="C5647" t="str">
            <v>535453456751535152</v>
          </cell>
          <cell r="D5647" t="str">
            <v>565</v>
          </cell>
          <cell r="E5647" t="str">
            <v>C3534</v>
          </cell>
          <cell r="F5647" t="str">
            <v>Carnets</v>
          </cell>
          <cell r="G5647">
            <v>2006</v>
          </cell>
          <cell r="H5647" t="str">
            <v>Oeuvres originales du peintre Rachid Sebti</v>
          </cell>
          <cell r="I5647" t="str">
            <v>Série courante. Flore. Fleurs.</v>
          </cell>
          <cell r="J5647">
            <v>40</v>
          </cell>
          <cell r="K5647">
            <v>1</v>
          </cell>
          <cell r="L5647">
            <v>0</v>
          </cell>
          <cell r="M5647">
            <v>0</v>
          </cell>
          <cell r="N5647">
            <v>0</v>
          </cell>
          <cell r="O5647">
            <v>0</v>
          </cell>
          <cell r="P5647">
            <v>0</v>
          </cell>
          <cell r="Q5647">
            <v>0</v>
          </cell>
          <cell r="R5647" t="str">
            <v/>
          </cell>
          <cell r="S5647" t="str">
            <v/>
          </cell>
          <cell r="T5647" t="str">
            <v/>
          </cell>
          <cell r="U5647" t="str">
            <v/>
          </cell>
          <cell r="V5647" t="str">
            <v/>
          </cell>
        </row>
        <row r="5648">
          <cell r="B5648" t="str">
            <v>DR-565-C3550</v>
          </cell>
          <cell r="C5648" t="str">
            <v>535453456751535348</v>
          </cell>
          <cell r="D5648" t="str">
            <v>565</v>
          </cell>
          <cell r="E5648" t="str">
            <v>C3550</v>
          </cell>
          <cell r="F5648" t="str">
            <v>Carnets</v>
          </cell>
          <cell r="G5648">
            <v>2006</v>
          </cell>
          <cell r="H5648" t="str">
            <v>multicolore</v>
          </cell>
          <cell r="I5648" t="str">
            <v>Art. Oeuvre du peintre belge P. Alechinsky du mouvement Cobra (1948-1951)</v>
          </cell>
          <cell r="J5648">
            <v>23</v>
          </cell>
          <cell r="K5648">
            <v>1</v>
          </cell>
          <cell r="L5648">
            <v>0</v>
          </cell>
          <cell r="M5648">
            <v>0</v>
          </cell>
          <cell r="N5648">
            <v>0</v>
          </cell>
          <cell r="O5648">
            <v>0</v>
          </cell>
          <cell r="P5648">
            <v>0</v>
          </cell>
          <cell r="Q5648">
            <v>0</v>
          </cell>
          <cell r="R5648" t="str">
            <v/>
          </cell>
          <cell r="S5648" t="str">
            <v/>
          </cell>
          <cell r="T5648" t="str">
            <v/>
          </cell>
          <cell r="U5648" t="str">
            <v/>
          </cell>
          <cell r="V5648" t="str">
            <v/>
          </cell>
        </row>
        <row r="5649">
          <cell r="B5649" t="str">
            <v>DR-565-C3556</v>
          </cell>
          <cell r="C5649" t="str">
            <v>535453456751535354</v>
          </cell>
          <cell r="D5649" t="str">
            <v>565</v>
          </cell>
          <cell r="E5649" t="str">
            <v>C3556</v>
          </cell>
          <cell r="F5649" t="str">
            <v>Carnets</v>
          </cell>
          <cell r="G5649">
            <v>2006</v>
          </cell>
          <cell r="H5649" t="str">
            <v/>
          </cell>
          <cell r="I5649" t="str">
            <v>La danse</v>
          </cell>
          <cell r="J5649">
            <v>23</v>
          </cell>
          <cell r="K5649">
            <v>1</v>
          </cell>
          <cell r="L5649">
            <v>0</v>
          </cell>
          <cell r="M5649">
            <v>0</v>
          </cell>
          <cell r="N5649">
            <v>0</v>
          </cell>
          <cell r="O5649">
            <v>0</v>
          </cell>
          <cell r="P5649">
            <v>0</v>
          </cell>
          <cell r="Q5649">
            <v>0</v>
          </cell>
          <cell r="R5649" t="str">
            <v/>
          </cell>
          <cell r="S5649" t="str">
            <v/>
          </cell>
          <cell r="T5649" t="str">
            <v/>
          </cell>
          <cell r="U5649" t="str">
            <v/>
          </cell>
          <cell r="V5649" t="str">
            <v/>
          </cell>
        </row>
        <row r="5650">
          <cell r="B5650" t="str">
            <v>DR-565-C3577</v>
          </cell>
          <cell r="C5650" t="str">
            <v>535453456751535555</v>
          </cell>
          <cell r="D5650" t="str">
            <v>565</v>
          </cell>
          <cell r="E5650" t="str">
            <v>C3577</v>
          </cell>
          <cell r="F5650" t="str">
            <v>Carnets</v>
          </cell>
          <cell r="G5650">
            <v>2006</v>
          </cell>
          <cell r="H5650" t="str">
            <v/>
          </cell>
          <cell r="I5650" t="str">
            <v>Noël et Nouvel An</v>
          </cell>
          <cell r="J5650">
            <v>14</v>
          </cell>
          <cell r="K5650">
            <v>1</v>
          </cell>
          <cell r="L5650">
            <v>0</v>
          </cell>
          <cell r="M5650">
            <v>0</v>
          </cell>
          <cell r="N5650">
            <v>0</v>
          </cell>
          <cell r="O5650">
            <v>0</v>
          </cell>
          <cell r="P5650">
            <v>0</v>
          </cell>
          <cell r="Q5650">
            <v>0</v>
          </cell>
          <cell r="R5650" t="str">
            <v/>
          </cell>
          <cell r="S5650" t="str">
            <v/>
          </cell>
          <cell r="T5650" t="str">
            <v/>
          </cell>
          <cell r="U5650" t="str">
            <v/>
          </cell>
          <cell r="V5650" t="str">
            <v/>
          </cell>
        </row>
        <row r="5651">
          <cell r="B5651" t="str">
            <v>DR-565-C3582</v>
          </cell>
          <cell r="C5651" t="str">
            <v>535453456751535650</v>
          </cell>
          <cell r="D5651" t="str">
            <v>565</v>
          </cell>
          <cell r="E5651" t="str">
            <v>C3582</v>
          </cell>
          <cell r="F5651" t="str">
            <v>Carnets</v>
          </cell>
          <cell r="G5651">
            <v>2006</v>
          </cell>
          <cell r="H5651" t="str">
            <v>Carnet "Joyeux anniversaire" de (5,20 €) contenant 5 paires n° 3582+3583"</v>
          </cell>
          <cell r="I5651" t="str">
            <v>Timbre "Joyeux anniversaire"</v>
          </cell>
          <cell r="J5651">
            <v>23</v>
          </cell>
          <cell r="K5651">
            <v>1</v>
          </cell>
          <cell r="L5651">
            <v>0</v>
          </cell>
          <cell r="M5651">
            <v>0</v>
          </cell>
          <cell r="N5651">
            <v>0</v>
          </cell>
          <cell r="O5651">
            <v>0</v>
          </cell>
          <cell r="P5651">
            <v>0</v>
          </cell>
          <cell r="Q5651">
            <v>0</v>
          </cell>
          <cell r="R5651" t="str">
            <v/>
          </cell>
          <cell r="S5651" t="str">
            <v/>
          </cell>
          <cell r="T5651" t="str">
            <v/>
          </cell>
          <cell r="U5651" t="str">
            <v/>
          </cell>
          <cell r="V5651" t="str">
            <v/>
          </cell>
        </row>
        <row r="5652">
          <cell r="B5652" t="str">
            <v>DR-565-C3588</v>
          </cell>
          <cell r="C5652" t="str">
            <v>535453456751535656</v>
          </cell>
          <cell r="D5652" t="str">
            <v>565</v>
          </cell>
          <cell r="E5652" t="str">
            <v>C3588</v>
          </cell>
          <cell r="F5652" t="str">
            <v>Carnets</v>
          </cell>
          <cell r="G5652">
            <v>2007</v>
          </cell>
          <cell r="H5652" t="str">
            <v/>
          </cell>
          <cell r="I5652" t="str">
            <v>Sport. Cyclocross</v>
          </cell>
          <cell r="J5652">
            <v>23</v>
          </cell>
          <cell r="K5652">
            <v>1</v>
          </cell>
          <cell r="L5652">
            <v>0</v>
          </cell>
          <cell r="M5652">
            <v>0</v>
          </cell>
          <cell r="N5652">
            <v>0</v>
          </cell>
          <cell r="O5652">
            <v>0</v>
          </cell>
          <cell r="P5652">
            <v>0</v>
          </cell>
          <cell r="Q5652">
            <v>0</v>
          </cell>
          <cell r="R5652" t="str">
            <v/>
          </cell>
          <cell r="S5652" t="str">
            <v/>
          </cell>
          <cell r="T5652" t="str">
            <v/>
          </cell>
          <cell r="U5652" t="str">
            <v/>
          </cell>
          <cell r="V5652" t="str">
            <v/>
          </cell>
        </row>
        <row r="5653">
          <cell r="B5653" t="str">
            <v>DR-565-C3589</v>
          </cell>
          <cell r="C5653" t="str">
            <v>535453456751535657</v>
          </cell>
          <cell r="D5653" t="str">
            <v>565</v>
          </cell>
          <cell r="E5653" t="str">
            <v>C3589</v>
          </cell>
          <cell r="F5653" t="str">
            <v>Carnets</v>
          </cell>
          <cell r="G5653">
            <v>2007</v>
          </cell>
          <cell r="H5653" t="str">
            <v/>
          </cell>
          <cell r="I5653" t="str">
            <v>Sport. Bowling</v>
          </cell>
          <cell r="J5653">
            <v>23</v>
          </cell>
          <cell r="K5653">
            <v>1</v>
          </cell>
          <cell r="L5653">
            <v>0</v>
          </cell>
          <cell r="M5653">
            <v>0</v>
          </cell>
          <cell r="N5653">
            <v>0</v>
          </cell>
          <cell r="O5653">
            <v>0</v>
          </cell>
          <cell r="P5653">
            <v>0</v>
          </cell>
          <cell r="Q5653">
            <v>0</v>
          </cell>
          <cell r="R5653" t="str">
            <v/>
          </cell>
          <cell r="S5653" t="str">
            <v/>
          </cell>
          <cell r="T5653" t="str">
            <v/>
          </cell>
          <cell r="U5653" t="str">
            <v/>
          </cell>
          <cell r="V5653" t="str">
            <v/>
          </cell>
        </row>
        <row r="5654">
          <cell r="B5654" t="str">
            <v>DR-565-C3590</v>
          </cell>
          <cell r="C5654" t="str">
            <v>535453456751535748</v>
          </cell>
          <cell r="D5654" t="str">
            <v>565</v>
          </cell>
          <cell r="E5654" t="str">
            <v>C3590</v>
          </cell>
          <cell r="F5654" t="str">
            <v>Carnets</v>
          </cell>
          <cell r="G5654">
            <v>2007</v>
          </cell>
          <cell r="H5654" t="str">
            <v/>
          </cell>
          <cell r="I5654" t="str">
            <v>Sport. Golf</v>
          </cell>
          <cell r="J5654">
            <v>23</v>
          </cell>
          <cell r="K5654">
            <v>1</v>
          </cell>
          <cell r="L5654">
            <v>0</v>
          </cell>
          <cell r="M5654">
            <v>0</v>
          </cell>
          <cell r="N5654">
            <v>0</v>
          </cell>
          <cell r="O5654">
            <v>0</v>
          </cell>
          <cell r="P5654">
            <v>0</v>
          </cell>
          <cell r="Q5654">
            <v>0</v>
          </cell>
          <cell r="R5654" t="str">
            <v/>
          </cell>
          <cell r="S5654" t="str">
            <v/>
          </cell>
          <cell r="T5654" t="str">
            <v/>
          </cell>
          <cell r="U5654" t="str">
            <v/>
          </cell>
          <cell r="V5654" t="str">
            <v/>
          </cell>
        </row>
        <row r="5655">
          <cell r="B5655" t="str">
            <v>DR-565-C3607</v>
          </cell>
          <cell r="C5655" t="str">
            <v>535453456751544855</v>
          </cell>
          <cell r="D5655" t="str">
            <v>565</v>
          </cell>
          <cell r="E5655" t="str">
            <v>C3607</v>
          </cell>
          <cell r="F5655" t="str">
            <v>Carnets</v>
          </cell>
          <cell r="G5655">
            <v>2007</v>
          </cell>
          <cell r="H5655" t="str">
            <v/>
          </cell>
          <cell r="I5655" t="str">
            <v>Croix-Rouge</v>
          </cell>
          <cell r="J5655">
            <v>23</v>
          </cell>
          <cell r="K5655">
            <v>1</v>
          </cell>
          <cell r="L5655">
            <v>0</v>
          </cell>
          <cell r="M5655">
            <v>0</v>
          </cell>
          <cell r="N5655">
            <v>0</v>
          </cell>
          <cell r="O5655">
            <v>0</v>
          </cell>
          <cell r="P5655">
            <v>0</v>
          </cell>
          <cell r="Q5655">
            <v>0</v>
          </cell>
          <cell r="R5655" t="str">
            <v/>
          </cell>
          <cell r="S5655" t="str">
            <v/>
          </cell>
          <cell r="T5655" t="str">
            <v/>
          </cell>
          <cell r="U5655" t="str">
            <v/>
          </cell>
          <cell r="V5655" t="str">
            <v/>
          </cell>
        </row>
        <row r="5656">
          <cell r="B5656" t="str">
            <v>DR-565-C3648</v>
          </cell>
          <cell r="C5656" t="str">
            <v>535453456751545256</v>
          </cell>
          <cell r="D5656" t="str">
            <v>565</v>
          </cell>
          <cell r="E5656" t="str">
            <v>C3648</v>
          </cell>
          <cell r="F5656" t="str">
            <v>Carnets</v>
          </cell>
          <cell r="G5656">
            <v>2007</v>
          </cell>
          <cell r="H5656" t="str">
            <v>Vacances à la mer, cerf-volant</v>
          </cell>
          <cell r="I5656" t="str">
            <v>Timbre d'été</v>
          </cell>
          <cell r="J5656">
            <v>23</v>
          </cell>
          <cell r="K5656">
            <v>2</v>
          </cell>
          <cell r="L5656">
            <v>0</v>
          </cell>
          <cell r="M5656">
            <v>0</v>
          </cell>
          <cell r="N5656">
            <v>0</v>
          </cell>
          <cell r="O5656">
            <v>0</v>
          </cell>
          <cell r="P5656">
            <v>0</v>
          </cell>
          <cell r="Q5656">
            <v>0</v>
          </cell>
          <cell r="R5656" t="str">
            <v/>
          </cell>
          <cell r="S5656" t="str">
            <v/>
          </cell>
          <cell r="T5656" t="str">
            <v/>
          </cell>
          <cell r="U5656" t="str">
            <v/>
          </cell>
          <cell r="V5656" t="str">
            <v/>
          </cell>
        </row>
        <row r="5657">
          <cell r="B5657" t="str">
            <v>DR-565-C3649</v>
          </cell>
          <cell r="C5657" t="str">
            <v>535453456751545257</v>
          </cell>
          <cell r="D5657" t="str">
            <v>565</v>
          </cell>
          <cell r="E5657" t="str">
            <v>C3649</v>
          </cell>
          <cell r="F5657" t="str">
            <v>Carnets</v>
          </cell>
          <cell r="G5657">
            <v>2007</v>
          </cell>
          <cell r="H5657" t="str">
            <v>Vacanciers transportant un kayak</v>
          </cell>
          <cell r="I5657" t="str">
            <v>Timbre d'été</v>
          </cell>
          <cell r="J5657">
            <v>23</v>
          </cell>
          <cell r="K5657">
            <v>2</v>
          </cell>
          <cell r="L5657">
            <v>0</v>
          </cell>
          <cell r="M5657">
            <v>0</v>
          </cell>
          <cell r="N5657">
            <v>0</v>
          </cell>
          <cell r="O5657">
            <v>0</v>
          </cell>
          <cell r="P5657">
            <v>0</v>
          </cell>
          <cell r="Q5657">
            <v>0</v>
          </cell>
          <cell r="R5657" t="str">
            <v/>
          </cell>
          <cell r="S5657" t="str">
            <v/>
          </cell>
          <cell r="T5657" t="str">
            <v/>
          </cell>
          <cell r="U5657" t="str">
            <v/>
          </cell>
          <cell r="V5657" t="str">
            <v/>
          </cell>
        </row>
        <row r="5658">
          <cell r="B5658" t="str">
            <v>DR-565-C3653</v>
          </cell>
          <cell r="C5658" t="str">
            <v>535453456751545351</v>
          </cell>
          <cell r="D5658" t="str">
            <v>565</v>
          </cell>
          <cell r="E5658" t="str">
            <v>C3653</v>
          </cell>
          <cell r="F5658" t="str">
            <v>Carnets</v>
          </cell>
          <cell r="G5658">
            <v>2007</v>
          </cell>
          <cell r="H5658" t="str">
            <v>Navire porte-conteneurs à quai, portiques</v>
          </cell>
          <cell r="I5658" t="str">
            <v>Centenaire du port de Zeebruges</v>
          </cell>
          <cell r="J5658">
            <v>23</v>
          </cell>
          <cell r="K5658">
            <v>2</v>
          </cell>
          <cell r="L5658">
            <v>0</v>
          </cell>
          <cell r="M5658">
            <v>0</v>
          </cell>
          <cell r="N5658">
            <v>0</v>
          </cell>
          <cell r="O5658">
            <v>0</v>
          </cell>
          <cell r="P5658">
            <v>0</v>
          </cell>
          <cell r="Q5658">
            <v>0</v>
          </cell>
          <cell r="R5658" t="str">
            <v/>
          </cell>
          <cell r="S5658" t="str">
            <v/>
          </cell>
          <cell r="T5658" t="str">
            <v/>
          </cell>
          <cell r="U5658" t="str">
            <v/>
          </cell>
          <cell r="V5658" t="str">
            <v/>
          </cell>
        </row>
        <row r="5659">
          <cell r="B5659" t="str">
            <v>DR-565-C3672</v>
          </cell>
          <cell r="C5659" t="str">
            <v>535453456751545550</v>
          </cell>
          <cell r="D5659" t="str">
            <v>565</v>
          </cell>
          <cell r="E5659" t="str">
            <v>C3672</v>
          </cell>
          <cell r="F5659" t="str">
            <v>Carnets</v>
          </cell>
          <cell r="G5659">
            <v>2007</v>
          </cell>
          <cell r="H5659" t="str">
            <v/>
          </cell>
          <cell r="I5659" t="str">
            <v>Série courante. Flore. Fruits</v>
          </cell>
          <cell r="J5659">
            <v>23</v>
          </cell>
          <cell r="K5659">
            <v>1</v>
          </cell>
          <cell r="L5659">
            <v>0</v>
          </cell>
          <cell r="M5659">
            <v>0</v>
          </cell>
          <cell r="N5659">
            <v>0</v>
          </cell>
          <cell r="O5659">
            <v>0</v>
          </cell>
          <cell r="P5659">
            <v>0</v>
          </cell>
          <cell r="Q5659">
            <v>0</v>
          </cell>
          <cell r="R5659" t="str">
            <v/>
          </cell>
          <cell r="S5659" t="str">
            <v/>
          </cell>
          <cell r="T5659" t="str">
            <v/>
          </cell>
          <cell r="U5659" t="str">
            <v/>
          </cell>
          <cell r="V5659" t="str">
            <v/>
          </cell>
        </row>
        <row r="5660">
          <cell r="B5660" t="str">
            <v>DR-565-C3696</v>
          </cell>
          <cell r="C5660" t="str">
            <v>535453456751545754</v>
          </cell>
          <cell r="D5660" t="str">
            <v>565</v>
          </cell>
          <cell r="E5660" t="str">
            <v>C3696</v>
          </cell>
          <cell r="F5660" t="str">
            <v>Carnets</v>
          </cell>
          <cell r="G5660">
            <v>2007</v>
          </cell>
          <cell r="H5660" t="str">
            <v/>
          </cell>
          <cell r="I5660" t="str">
            <v>La fête du timbre. Les machines à écrire</v>
          </cell>
          <cell r="J5660">
            <v>23</v>
          </cell>
          <cell r="K5660">
            <v>1</v>
          </cell>
          <cell r="L5660">
            <v>0</v>
          </cell>
          <cell r="M5660">
            <v>0</v>
          </cell>
          <cell r="N5660">
            <v>0</v>
          </cell>
          <cell r="O5660">
            <v>0</v>
          </cell>
          <cell r="P5660">
            <v>0</v>
          </cell>
          <cell r="Q5660">
            <v>0</v>
          </cell>
          <cell r="R5660" t="str">
            <v/>
          </cell>
          <cell r="S5660" t="str">
            <v/>
          </cell>
          <cell r="T5660" t="str">
            <v/>
          </cell>
          <cell r="U5660" t="str">
            <v/>
          </cell>
          <cell r="V5660" t="str">
            <v/>
          </cell>
        </row>
        <row r="5661">
          <cell r="B5661" t="str">
            <v>DR-565-C3701a</v>
          </cell>
          <cell r="C5661" t="str">
            <v>53545345675155484997</v>
          </cell>
          <cell r="D5661" t="str">
            <v>565</v>
          </cell>
          <cell r="E5661" t="str">
            <v>C3701a</v>
          </cell>
          <cell r="F5661" t="str">
            <v>Carnets</v>
          </cell>
          <cell r="G5661">
            <v>2007</v>
          </cell>
          <cell r="H5661" t="str">
            <v>(1) multicolore</v>
          </cell>
          <cell r="I5661" t="str">
            <v>Série courante. Flore. Fleur. Le dahlia</v>
          </cell>
          <cell r="J5661">
            <v>23</v>
          </cell>
          <cell r="K5661">
            <v>2</v>
          </cell>
          <cell r="L5661">
            <v>0</v>
          </cell>
          <cell r="M5661">
            <v>0</v>
          </cell>
          <cell r="N5661">
            <v>0</v>
          </cell>
          <cell r="O5661">
            <v>0</v>
          </cell>
          <cell r="P5661">
            <v>0</v>
          </cell>
          <cell r="Q5661">
            <v>0</v>
          </cell>
          <cell r="R5661" t="str">
            <v>multicolore</v>
          </cell>
          <cell r="S5661" t="str">
            <v>14</v>
          </cell>
          <cell r="T5661" t="str">
            <v>1</v>
          </cell>
          <cell r="U5661" t="str">
            <v/>
          </cell>
          <cell r="V5661" t="str">
            <v/>
          </cell>
        </row>
        <row r="5662">
          <cell r="B5662" t="str">
            <v>DR-565-C3702</v>
          </cell>
          <cell r="C5662" t="str">
            <v>535453456751554850</v>
          </cell>
          <cell r="D5662" t="str">
            <v>565</v>
          </cell>
          <cell r="E5662" t="str">
            <v>C3702</v>
          </cell>
          <cell r="F5662" t="str">
            <v>Carnets</v>
          </cell>
          <cell r="G5662">
            <v>2007</v>
          </cell>
          <cell r="H5662" t="str">
            <v>2 multicolore</v>
          </cell>
          <cell r="I5662" t="str">
            <v>Série courante. Flore. Fleurs. Pétunia (Petunia hybrida)</v>
          </cell>
          <cell r="J5662">
            <v>45</v>
          </cell>
          <cell r="K5662">
            <v>2</v>
          </cell>
          <cell r="L5662">
            <v>0</v>
          </cell>
          <cell r="M5662">
            <v>0</v>
          </cell>
          <cell r="N5662">
            <v>0</v>
          </cell>
          <cell r="O5662">
            <v>0</v>
          </cell>
          <cell r="P5662">
            <v>0</v>
          </cell>
          <cell r="Q5662">
            <v>0</v>
          </cell>
          <cell r="R5662" t="str">
            <v/>
          </cell>
          <cell r="S5662" t="str">
            <v/>
          </cell>
          <cell r="T5662" t="str">
            <v/>
          </cell>
          <cell r="U5662" t="str">
            <v/>
          </cell>
          <cell r="V5662" t="str">
            <v/>
          </cell>
        </row>
        <row r="5663">
          <cell r="B5663" t="str">
            <v>DR-565-C3703</v>
          </cell>
          <cell r="C5663" t="str">
            <v>535453456751554851</v>
          </cell>
          <cell r="D5663" t="str">
            <v>565</v>
          </cell>
          <cell r="E5663" t="str">
            <v>C3703</v>
          </cell>
          <cell r="F5663" t="str">
            <v>Carnets</v>
          </cell>
          <cell r="G5663">
            <v>2007</v>
          </cell>
          <cell r="H5663" t="str">
            <v>1 multicolore</v>
          </cell>
          <cell r="I5663" t="str">
            <v>Série courante. Flore. Fleur. Tulipe (Tulipa Peach blossom)</v>
          </cell>
          <cell r="J5663">
            <v>40</v>
          </cell>
          <cell r="K5663">
            <v>2</v>
          </cell>
          <cell r="L5663">
            <v>0</v>
          </cell>
          <cell r="M5663">
            <v>0</v>
          </cell>
          <cell r="N5663">
            <v>0</v>
          </cell>
          <cell r="O5663">
            <v>0</v>
          </cell>
          <cell r="P5663">
            <v>0</v>
          </cell>
          <cell r="Q5663">
            <v>0</v>
          </cell>
          <cell r="R5663" t="str">
            <v/>
          </cell>
          <cell r="S5663" t="str">
            <v/>
          </cell>
          <cell r="T5663" t="str">
            <v/>
          </cell>
          <cell r="U5663" t="str">
            <v/>
          </cell>
          <cell r="V5663" t="str">
            <v/>
          </cell>
        </row>
        <row r="5664">
          <cell r="B5664" t="str">
            <v>DR-565-C3718</v>
          </cell>
          <cell r="C5664" t="str">
            <v>535453456751554956</v>
          </cell>
          <cell r="D5664" t="str">
            <v>565</v>
          </cell>
          <cell r="E5664" t="str">
            <v>C3718</v>
          </cell>
          <cell r="F5664" t="str">
            <v>Carnets</v>
          </cell>
          <cell r="G5664">
            <v>2007</v>
          </cell>
          <cell r="H5664" t="str">
            <v>Sapin décoré</v>
          </cell>
          <cell r="I5664" t="str">
            <v>Noël et Nouvel An</v>
          </cell>
          <cell r="J5664">
            <v>23</v>
          </cell>
          <cell r="K5664">
            <v>2</v>
          </cell>
          <cell r="L5664">
            <v>0</v>
          </cell>
          <cell r="M5664">
            <v>0</v>
          </cell>
          <cell r="N5664">
            <v>0</v>
          </cell>
          <cell r="O5664">
            <v>0</v>
          </cell>
          <cell r="P5664">
            <v>0</v>
          </cell>
          <cell r="Q5664">
            <v>0</v>
          </cell>
          <cell r="R5664" t="str">
            <v/>
          </cell>
          <cell r="S5664" t="str">
            <v/>
          </cell>
          <cell r="T5664" t="str">
            <v/>
          </cell>
          <cell r="U5664" t="str">
            <v/>
          </cell>
          <cell r="V5664" t="str">
            <v/>
          </cell>
        </row>
        <row r="5665">
          <cell r="B5665" t="str">
            <v>DR-565-C3719</v>
          </cell>
          <cell r="C5665" t="str">
            <v>535453456751554957</v>
          </cell>
          <cell r="D5665" t="str">
            <v>565</v>
          </cell>
          <cell r="E5665" t="str">
            <v>C3719</v>
          </cell>
          <cell r="F5665" t="str">
            <v>Carnets</v>
          </cell>
          <cell r="G5665">
            <v>2007</v>
          </cell>
          <cell r="H5665" t="str">
            <v>Sapin décoré</v>
          </cell>
          <cell r="I5665" t="str">
            <v>Noël et Nouvel An</v>
          </cell>
          <cell r="J5665">
            <v>40</v>
          </cell>
          <cell r="K5665">
            <v>1</v>
          </cell>
          <cell r="L5665">
            <v>0</v>
          </cell>
          <cell r="M5665">
            <v>0</v>
          </cell>
          <cell r="N5665">
            <v>0</v>
          </cell>
          <cell r="O5665">
            <v>0</v>
          </cell>
          <cell r="P5665">
            <v>0</v>
          </cell>
          <cell r="Q5665">
            <v>0</v>
          </cell>
          <cell r="R5665" t="str">
            <v/>
          </cell>
          <cell r="S5665" t="str">
            <v/>
          </cell>
          <cell r="T5665" t="str">
            <v/>
          </cell>
          <cell r="U5665" t="str">
            <v/>
          </cell>
          <cell r="V5665" t="str">
            <v/>
          </cell>
        </row>
        <row r="5666">
          <cell r="B5666" t="str">
            <v>DR-565-C3720</v>
          </cell>
          <cell r="C5666" t="str">
            <v>535453456751555048</v>
          </cell>
          <cell r="D5666" t="str">
            <v>565</v>
          </cell>
          <cell r="E5666" t="str">
            <v>C3720</v>
          </cell>
          <cell r="F5666" t="str">
            <v>Carnets</v>
          </cell>
          <cell r="G5666">
            <v>2007</v>
          </cell>
          <cell r="H5666" t="str">
            <v>Mère avec bébé dans les bras</v>
          </cell>
          <cell r="I5666" t="str">
            <v>Timbre pour naissances. "C'est une fille"</v>
          </cell>
          <cell r="J5666">
            <v>23</v>
          </cell>
          <cell r="K5666">
            <v>2</v>
          </cell>
          <cell r="L5666">
            <v>0</v>
          </cell>
          <cell r="M5666">
            <v>0</v>
          </cell>
          <cell r="N5666">
            <v>0</v>
          </cell>
          <cell r="O5666">
            <v>0</v>
          </cell>
          <cell r="P5666">
            <v>0</v>
          </cell>
          <cell r="Q5666">
            <v>0</v>
          </cell>
          <cell r="R5666" t="str">
            <v/>
          </cell>
          <cell r="S5666" t="str">
            <v/>
          </cell>
          <cell r="T5666" t="str">
            <v/>
          </cell>
          <cell r="U5666" t="str">
            <v/>
          </cell>
          <cell r="V5666" t="str">
            <v/>
          </cell>
        </row>
        <row r="5667">
          <cell r="B5667" t="str">
            <v>DR-565-C3721</v>
          </cell>
          <cell r="C5667" t="str">
            <v>535453456751555049</v>
          </cell>
          <cell r="D5667" t="str">
            <v>565</v>
          </cell>
          <cell r="E5667" t="str">
            <v>C3721</v>
          </cell>
          <cell r="F5667" t="str">
            <v>Carnets</v>
          </cell>
          <cell r="G5667">
            <v>2007</v>
          </cell>
          <cell r="H5667" t="str">
            <v>Père avec bébé dans les bras</v>
          </cell>
          <cell r="I5667" t="str">
            <v>Timbre pour naissances. "C'est un garçon"</v>
          </cell>
          <cell r="J5667">
            <v>23</v>
          </cell>
          <cell r="K5667">
            <v>1</v>
          </cell>
          <cell r="L5667">
            <v>0</v>
          </cell>
          <cell r="M5667">
            <v>0</v>
          </cell>
          <cell r="N5667">
            <v>0</v>
          </cell>
          <cell r="O5667">
            <v>0</v>
          </cell>
          <cell r="P5667">
            <v>0</v>
          </cell>
          <cell r="Q5667">
            <v>0</v>
          </cell>
          <cell r="R5667" t="str">
            <v/>
          </cell>
          <cell r="S5667" t="str">
            <v/>
          </cell>
          <cell r="T5667" t="str">
            <v/>
          </cell>
          <cell r="U5667" t="str">
            <v/>
          </cell>
          <cell r="V5667" t="str">
            <v/>
          </cell>
        </row>
        <row r="5668">
          <cell r="B5668" t="str">
            <v>DR-565-C3722</v>
          </cell>
          <cell r="C5668" t="str">
            <v>535453456751555050</v>
          </cell>
          <cell r="D5668" t="str">
            <v>565</v>
          </cell>
          <cell r="E5668" t="str">
            <v>C3722</v>
          </cell>
          <cell r="F5668" t="str">
            <v>Carnets</v>
          </cell>
          <cell r="G5668">
            <v>2007</v>
          </cell>
          <cell r="H5668" t="str">
            <v>Mariés</v>
          </cell>
          <cell r="I5668" t="str">
            <v>Timbre pour mariages</v>
          </cell>
          <cell r="J5668">
            <v>23</v>
          </cell>
          <cell r="K5668">
            <v>2</v>
          </cell>
          <cell r="L5668">
            <v>0</v>
          </cell>
          <cell r="M5668">
            <v>0</v>
          </cell>
          <cell r="N5668">
            <v>0</v>
          </cell>
          <cell r="O5668">
            <v>0</v>
          </cell>
          <cell r="P5668">
            <v>0</v>
          </cell>
          <cell r="Q5668">
            <v>0</v>
          </cell>
          <cell r="R5668" t="str">
            <v/>
          </cell>
          <cell r="S5668" t="str">
            <v/>
          </cell>
          <cell r="T5668" t="str">
            <v/>
          </cell>
          <cell r="U5668" t="str">
            <v/>
          </cell>
          <cell r="V5668" t="str">
            <v/>
          </cell>
        </row>
        <row r="5669">
          <cell r="B5669" t="str">
            <v>DR-565-C3730</v>
          </cell>
          <cell r="C5669" t="str">
            <v>535453456751555148</v>
          </cell>
          <cell r="D5669" t="str">
            <v>565</v>
          </cell>
          <cell r="E5669" t="str">
            <v>C3730</v>
          </cell>
          <cell r="F5669" t="str">
            <v>Carnets</v>
          </cell>
          <cell r="G5669">
            <v>2008</v>
          </cell>
          <cell r="H5669" t="str">
            <v>Chat personnage donnant son sang à une souris</v>
          </cell>
          <cell r="I5669" t="str">
            <v>Croix-Rouge</v>
          </cell>
          <cell r="J5669">
            <v>23</v>
          </cell>
          <cell r="K5669">
            <v>1</v>
          </cell>
          <cell r="L5669">
            <v>0</v>
          </cell>
          <cell r="M5669">
            <v>0</v>
          </cell>
          <cell r="N5669">
            <v>0</v>
          </cell>
          <cell r="O5669">
            <v>0</v>
          </cell>
          <cell r="P5669">
            <v>0</v>
          </cell>
          <cell r="Q5669">
            <v>0</v>
          </cell>
          <cell r="R5669" t="str">
            <v/>
          </cell>
          <cell r="S5669" t="str">
            <v/>
          </cell>
          <cell r="T5669" t="str">
            <v/>
          </cell>
          <cell r="U5669" t="str">
            <v/>
          </cell>
          <cell r="V5669" t="str">
            <v/>
          </cell>
        </row>
        <row r="5670">
          <cell r="B5670" t="str">
            <v>DR-565-C3736</v>
          </cell>
          <cell r="C5670" t="str">
            <v>535453456751555154</v>
          </cell>
          <cell r="D5670" t="str">
            <v>565</v>
          </cell>
          <cell r="E5670" t="str">
            <v>C3736</v>
          </cell>
          <cell r="F5670" t="str">
            <v>Carnets</v>
          </cell>
          <cell r="G5670">
            <v>2008</v>
          </cell>
          <cell r="H5670" t="str">
            <v/>
          </cell>
          <cell r="I5670" t="str">
            <v>Jouets anciens</v>
          </cell>
          <cell r="J5670">
            <v>23</v>
          </cell>
          <cell r="K5670">
            <v>1</v>
          </cell>
          <cell r="L5670">
            <v>0</v>
          </cell>
          <cell r="M5670">
            <v>0</v>
          </cell>
          <cell r="N5670">
            <v>0</v>
          </cell>
          <cell r="O5670">
            <v>0</v>
          </cell>
          <cell r="P5670">
            <v>0</v>
          </cell>
          <cell r="Q5670">
            <v>0</v>
          </cell>
          <cell r="R5670" t="str">
            <v/>
          </cell>
          <cell r="S5670" t="str">
            <v/>
          </cell>
          <cell r="T5670" t="str">
            <v/>
          </cell>
          <cell r="U5670" t="str">
            <v/>
          </cell>
          <cell r="V5670" t="str">
            <v/>
          </cell>
        </row>
        <row r="5671">
          <cell r="B5671" t="str">
            <v>DR-565-C3763</v>
          </cell>
          <cell r="C5671" t="str">
            <v>535453456751555451</v>
          </cell>
          <cell r="D5671" t="str">
            <v>565</v>
          </cell>
          <cell r="E5671" t="str">
            <v>C3763</v>
          </cell>
          <cell r="F5671" t="str">
            <v>Carnets</v>
          </cell>
          <cell r="G5671">
            <v>2008</v>
          </cell>
          <cell r="H5671" t="str">
            <v>Pli glissé dans une boîte à lettres</v>
          </cell>
          <cell r="I5671" t="str">
            <v>Europa. L'écriture d'une lettre</v>
          </cell>
          <cell r="J5671">
            <v>20</v>
          </cell>
          <cell r="K5671">
            <v>1</v>
          </cell>
          <cell r="L5671">
            <v>0</v>
          </cell>
          <cell r="M5671">
            <v>0</v>
          </cell>
          <cell r="N5671">
            <v>0</v>
          </cell>
          <cell r="O5671">
            <v>0</v>
          </cell>
          <cell r="P5671">
            <v>0</v>
          </cell>
          <cell r="Q5671">
            <v>0</v>
          </cell>
          <cell r="R5671" t="str">
            <v/>
          </cell>
          <cell r="S5671" t="str">
            <v/>
          </cell>
          <cell r="T5671" t="str">
            <v/>
          </cell>
          <cell r="U5671" t="str">
            <v/>
          </cell>
          <cell r="V5671" t="str">
            <v/>
          </cell>
        </row>
        <row r="5672">
          <cell r="B5672" t="str">
            <v>DR-565-C3767</v>
          </cell>
          <cell r="C5672" t="str">
            <v>535453456751555455</v>
          </cell>
          <cell r="D5672" t="str">
            <v>565</v>
          </cell>
          <cell r="E5672" t="str">
            <v>C3767</v>
          </cell>
          <cell r="F5672" t="str">
            <v>Carnets</v>
          </cell>
          <cell r="G5672">
            <v>2008</v>
          </cell>
          <cell r="H5672" t="str">
            <v>Série courante Flore Fleur Œillet d'Inde</v>
          </cell>
          <cell r="I5672" t="str">
            <v>Série courante. Flore. Fleur. Oeillet d'Inde (Tagetes patula)</v>
          </cell>
          <cell r="J5672">
            <v>23</v>
          </cell>
          <cell r="K5672">
            <v>1</v>
          </cell>
          <cell r="L5672">
            <v>0</v>
          </cell>
          <cell r="M5672">
            <v>0</v>
          </cell>
          <cell r="N5672">
            <v>0</v>
          </cell>
          <cell r="O5672">
            <v>0</v>
          </cell>
          <cell r="P5672">
            <v>0</v>
          </cell>
          <cell r="Q5672">
            <v>0</v>
          </cell>
          <cell r="R5672" t="str">
            <v/>
          </cell>
          <cell r="S5672" t="str">
            <v/>
          </cell>
          <cell r="T5672" t="str">
            <v/>
          </cell>
          <cell r="U5672" t="str">
            <v/>
          </cell>
          <cell r="V5672" t="str">
            <v/>
          </cell>
        </row>
        <row r="5673">
          <cell r="B5673" t="str">
            <v>DR-565-C3768</v>
          </cell>
          <cell r="C5673" t="str">
            <v>535453456751555456</v>
          </cell>
          <cell r="D5673" t="str">
            <v>565</v>
          </cell>
          <cell r="E5673" t="str">
            <v>C3768</v>
          </cell>
          <cell r="F5673" t="str">
            <v>Carnets</v>
          </cell>
          <cell r="G5673">
            <v>2008</v>
          </cell>
          <cell r="H5673" t="str">
            <v/>
          </cell>
          <cell r="I5673" t="str">
            <v>Série courante. Flore. Fleur. Tulipe "Orange favourite"</v>
          </cell>
          <cell r="J5673">
            <v>40</v>
          </cell>
          <cell r="K5673">
            <v>1</v>
          </cell>
          <cell r="L5673">
            <v>0</v>
          </cell>
          <cell r="M5673">
            <v>0</v>
          </cell>
          <cell r="N5673">
            <v>0</v>
          </cell>
          <cell r="O5673">
            <v>0</v>
          </cell>
          <cell r="P5673">
            <v>0</v>
          </cell>
          <cell r="Q5673">
            <v>0</v>
          </cell>
          <cell r="R5673" t="str">
            <v/>
          </cell>
          <cell r="S5673" t="str">
            <v/>
          </cell>
          <cell r="T5673" t="str">
            <v/>
          </cell>
          <cell r="U5673" t="str">
            <v/>
          </cell>
          <cell r="V5673" t="str">
            <v/>
          </cell>
        </row>
        <row r="5674">
          <cell r="B5674" t="str">
            <v>DR-565-C3774</v>
          </cell>
          <cell r="C5674" t="str">
            <v>535453456751555552</v>
          </cell>
          <cell r="D5674" t="str">
            <v>565</v>
          </cell>
          <cell r="E5674" t="str">
            <v>C3774</v>
          </cell>
          <cell r="F5674" t="str">
            <v>Carnets</v>
          </cell>
          <cell r="G5674">
            <v>2008</v>
          </cell>
          <cell r="H5674" t="str">
            <v>Cyclisme en famille (moulin, mouettes)</v>
          </cell>
          <cell r="I5674" t="str">
            <v>Timbre d'été. Cyclisme</v>
          </cell>
          <cell r="J5674">
            <v>23</v>
          </cell>
          <cell r="K5674">
            <v>1</v>
          </cell>
          <cell r="L5674">
            <v>0</v>
          </cell>
          <cell r="M5674">
            <v>0</v>
          </cell>
          <cell r="N5674">
            <v>0</v>
          </cell>
          <cell r="O5674">
            <v>0</v>
          </cell>
          <cell r="P5674">
            <v>0</v>
          </cell>
          <cell r="Q5674">
            <v>0</v>
          </cell>
          <cell r="R5674" t="str">
            <v/>
          </cell>
          <cell r="S5674" t="str">
            <v/>
          </cell>
          <cell r="T5674" t="str">
            <v/>
          </cell>
          <cell r="U5674" t="str">
            <v/>
          </cell>
          <cell r="V5674" t="str">
            <v/>
          </cell>
        </row>
        <row r="5675">
          <cell r="B5675" t="str">
            <v>DR-565-C3775</v>
          </cell>
          <cell r="C5675" t="str">
            <v>535453456751555553</v>
          </cell>
          <cell r="D5675" t="str">
            <v>565</v>
          </cell>
          <cell r="E5675" t="str">
            <v>C3775</v>
          </cell>
          <cell r="F5675" t="str">
            <v>Carnets</v>
          </cell>
          <cell r="G5675">
            <v>2008</v>
          </cell>
          <cell r="H5675" t="str">
            <v>Randonnée pédestre en famille</v>
          </cell>
          <cell r="I5675" t="str">
            <v>Timbre d'été. Randonnée pédestre</v>
          </cell>
          <cell r="J5675">
            <v>23</v>
          </cell>
          <cell r="K5675">
            <v>1</v>
          </cell>
          <cell r="L5675">
            <v>0</v>
          </cell>
          <cell r="M5675">
            <v>0</v>
          </cell>
          <cell r="N5675">
            <v>0</v>
          </cell>
          <cell r="O5675">
            <v>0</v>
          </cell>
          <cell r="P5675">
            <v>0</v>
          </cell>
          <cell r="Q5675">
            <v>0</v>
          </cell>
          <cell r="R5675" t="str">
            <v/>
          </cell>
          <cell r="S5675" t="str">
            <v/>
          </cell>
          <cell r="T5675" t="str">
            <v/>
          </cell>
          <cell r="U5675" t="str">
            <v/>
          </cell>
          <cell r="V5675" t="str">
            <v/>
          </cell>
        </row>
        <row r="5676">
          <cell r="B5676" t="str">
            <v>DR-565-C3796</v>
          </cell>
          <cell r="C5676" t="str">
            <v>535453456751555754</v>
          </cell>
          <cell r="D5676" t="str">
            <v>565</v>
          </cell>
          <cell r="E5676" t="str">
            <v>C3796</v>
          </cell>
          <cell r="F5676" t="str">
            <v>Carnets</v>
          </cell>
          <cell r="G5676">
            <v>2008</v>
          </cell>
          <cell r="H5676" t="str">
            <v/>
          </cell>
          <cell r="I5676" t="str">
            <v>Série courante. Les Schtroumpfs du dessinateur Peyo (1928-1992)</v>
          </cell>
          <cell r="J5676">
            <v>23</v>
          </cell>
          <cell r="K5676">
            <v>1</v>
          </cell>
          <cell r="L5676">
            <v>0</v>
          </cell>
          <cell r="M5676">
            <v>0</v>
          </cell>
          <cell r="N5676">
            <v>0</v>
          </cell>
          <cell r="O5676">
            <v>0</v>
          </cell>
          <cell r="P5676">
            <v>0</v>
          </cell>
          <cell r="Q5676">
            <v>0</v>
          </cell>
          <cell r="R5676" t="str">
            <v>multicolore</v>
          </cell>
          <cell r="S5676" t="str">
            <v>10 sur 3 côtés</v>
          </cell>
          <cell r="T5676" t="str">
            <v/>
          </cell>
          <cell r="U5676" t="str">
            <v/>
          </cell>
          <cell r="V5676" t="str">
            <v>Héliogravure</v>
          </cell>
        </row>
        <row r="5677">
          <cell r="B5677" t="str">
            <v>DR-565-C3818</v>
          </cell>
          <cell r="C5677" t="str">
            <v>535453456751564956</v>
          </cell>
          <cell r="D5677" t="str">
            <v>565</v>
          </cell>
          <cell r="E5677" t="str">
            <v>C3818</v>
          </cell>
          <cell r="F5677" t="str">
            <v>Carnets</v>
          </cell>
          <cell r="G5677">
            <v>2008</v>
          </cell>
          <cell r="H5677" t="str">
            <v/>
          </cell>
          <cell r="I5677" t="str">
            <v>Faune. Rongeurs. Les mustélidés</v>
          </cell>
          <cell r="J5677">
            <v>23</v>
          </cell>
          <cell r="K5677">
            <v>1</v>
          </cell>
          <cell r="L5677">
            <v>0</v>
          </cell>
          <cell r="M5677">
            <v>0</v>
          </cell>
          <cell r="N5677">
            <v>0</v>
          </cell>
          <cell r="O5677">
            <v>0</v>
          </cell>
          <cell r="P5677">
            <v>0</v>
          </cell>
          <cell r="Q5677">
            <v>0</v>
          </cell>
          <cell r="R5677" t="str">
            <v/>
          </cell>
          <cell r="S5677" t="str">
            <v/>
          </cell>
          <cell r="T5677" t="str">
            <v/>
          </cell>
          <cell r="U5677" t="str">
            <v/>
          </cell>
          <cell r="V5677" t="str">
            <v/>
          </cell>
        </row>
        <row r="5678">
          <cell r="B5678" t="str">
            <v>DR-565-C3846</v>
          </cell>
          <cell r="C5678" t="str">
            <v>535453456751565254</v>
          </cell>
          <cell r="D5678" t="str">
            <v>565</v>
          </cell>
          <cell r="E5678" t="str">
            <v>C3846</v>
          </cell>
          <cell r="F5678" t="str">
            <v>Carnets</v>
          </cell>
          <cell r="G5678">
            <v>2008</v>
          </cell>
          <cell r="H5678" t="str">
            <v>La Sainte Famille (détail du vitrail (1926) de l'église Sainte-Catherine de Bethléem, oeuvre des frères Ganton de Gand)</v>
          </cell>
          <cell r="I5678" t="str">
            <v>Noël et Nouvel An. Vitrail en couleurs</v>
          </cell>
          <cell r="J5678">
            <v>23</v>
          </cell>
          <cell r="K5678">
            <v>1</v>
          </cell>
          <cell r="L5678">
            <v>0</v>
          </cell>
          <cell r="M5678">
            <v>0</v>
          </cell>
          <cell r="N5678">
            <v>0</v>
          </cell>
          <cell r="O5678">
            <v>0</v>
          </cell>
          <cell r="P5678">
            <v>0</v>
          </cell>
          <cell r="Q5678">
            <v>0</v>
          </cell>
          <cell r="R5678" t="str">
            <v/>
          </cell>
          <cell r="S5678" t="str">
            <v/>
          </cell>
          <cell r="T5678" t="str">
            <v/>
          </cell>
          <cell r="U5678" t="str">
            <v/>
          </cell>
          <cell r="V5678" t="str">
            <v/>
          </cell>
        </row>
        <row r="5679">
          <cell r="B5679" t="str">
            <v>DR-565-C3847</v>
          </cell>
          <cell r="C5679" t="str">
            <v>535453456751565255</v>
          </cell>
          <cell r="D5679" t="str">
            <v>565</v>
          </cell>
          <cell r="E5679" t="str">
            <v>C3847</v>
          </cell>
          <cell r="F5679" t="str">
            <v>Carnets</v>
          </cell>
          <cell r="G5679">
            <v>2008</v>
          </cell>
          <cell r="H5679" t="str">
            <v>La Sainte Famille (détail du vitrail (1926) de l'église Sainte-Catherine de Bethléem, oeuvre des frères Ganton de Gand)</v>
          </cell>
          <cell r="I5679" t="str">
            <v>Noël et Nouvel An. Vitrail en bleu</v>
          </cell>
          <cell r="J5679">
            <v>45</v>
          </cell>
          <cell r="K5679">
            <v>1</v>
          </cell>
          <cell r="L5679">
            <v>0</v>
          </cell>
          <cell r="M5679">
            <v>0</v>
          </cell>
          <cell r="N5679">
            <v>0</v>
          </cell>
          <cell r="O5679">
            <v>0</v>
          </cell>
          <cell r="P5679">
            <v>0</v>
          </cell>
          <cell r="Q5679">
            <v>0</v>
          </cell>
          <cell r="R5679" t="str">
            <v/>
          </cell>
          <cell r="S5679" t="str">
            <v/>
          </cell>
          <cell r="T5679" t="str">
            <v/>
          </cell>
          <cell r="U5679" t="str">
            <v/>
          </cell>
          <cell r="V5679" t="str">
            <v/>
          </cell>
        </row>
        <row r="5680">
          <cell r="B5680" t="str">
            <v>DR-565-C3853</v>
          </cell>
          <cell r="C5680" t="str">
            <v>535453456751565351</v>
          </cell>
          <cell r="D5680" t="str">
            <v>565</v>
          </cell>
          <cell r="E5680" t="str">
            <v>C3853</v>
          </cell>
          <cell r="F5680" t="str">
            <v>Carnets</v>
          </cell>
          <cell r="G5680">
            <v>2009</v>
          </cell>
          <cell r="H5680" t="str">
            <v>1 (Europe multicolore</v>
          </cell>
          <cell r="I5680" t="str">
            <v>Série courante. Flore. Fleur. Tulipa Bakeri "Lilac Wonder"</v>
          </cell>
          <cell r="J5680">
            <v>40</v>
          </cell>
          <cell r="K5680">
            <v>1</v>
          </cell>
          <cell r="L5680">
            <v>0</v>
          </cell>
          <cell r="M5680">
            <v>0</v>
          </cell>
          <cell r="N5680">
            <v>0</v>
          </cell>
          <cell r="O5680">
            <v>0</v>
          </cell>
          <cell r="P5680">
            <v>0</v>
          </cell>
          <cell r="Q5680">
            <v>0</v>
          </cell>
          <cell r="R5680" t="str">
            <v/>
          </cell>
          <cell r="S5680" t="str">
            <v/>
          </cell>
          <cell r="T5680" t="str">
            <v/>
          </cell>
          <cell r="U5680" t="str">
            <v/>
          </cell>
          <cell r="V5680" t="str">
            <v/>
          </cell>
        </row>
        <row r="5681">
          <cell r="B5681" t="str">
            <v>DR-565-C3854</v>
          </cell>
          <cell r="C5681" t="str">
            <v>535453456751565352</v>
          </cell>
          <cell r="D5681" t="str">
            <v>565</v>
          </cell>
          <cell r="E5681" t="str">
            <v>C3854</v>
          </cell>
          <cell r="F5681" t="str">
            <v>Carnets</v>
          </cell>
          <cell r="G5681">
            <v>2009</v>
          </cell>
          <cell r="H5681" t="str">
            <v>Symbole €</v>
          </cell>
          <cell r="I5681" t="str">
            <v>10e anniversaire de l'Euro</v>
          </cell>
          <cell r="J5681">
            <v>23</v>
          </cell>
          <cell r="K5681">
            <v>1</v>
          </cell>
          <cell r="L5681">
            <v>0</v>
          </cell>
          <cell r="M5681">
            <v>0</v>
          </cell>
          <cell r="N5681">
            <v>0</v>
          </cell>
          <cell r="O5681">
            <v>0</v>
          </cell>
          <cell r="P5681">
            <v>0</v>
          </cell>
          <cell r="Q5681">
            <v>0</v>
          </cell>
          <cell r="R5681" t="str">
            <v>multicolore</v>
          </cell>
          <cell r="S5681" t="str">
            <v>10 sur 3 côtés</v>
          </cell>
          <cell r="T5681" t="str">
            <v>1</v>
          </cell>
          <cell r="U5681" t="str">
            <v/>
          </cell>
          <cell r="V5681" t="str">
            <v>Héliogravure</v>
          </cell>
        </row>
        <row r="5682">
          <cell r="B5682" t="str">
            <v>DR-565-C3874</v>
          </cell>
          <cell r="C5682" t="str">
            <v>535453456751565552</v>
          </cell>
          <cell r="D5682" t="str">
            <v>565</v>
          </cell>
          <cell r="E5682" t="str">
            <v>C3874</v>
          </cell>
          <cell r="F5682" t="str">
            <v>Carnets</v>
          </cell>
          <cell r="G5682">
            <v>2009</v>
          </cell>
          <cell r="H5682" t="str">
            <v/>
          </cell>
          <cell r="I5682" t="str">
            <v>Film d'animation "Les Diables du Texas" avec Bob et Bobette</v>
          </cell>
          <cell r="J5682">
            <v>23</v>
          </cell>
          <cell r="K5682">
            <v>1</v>
          </cell>
          <cell r="L5682">
            <v>0</v>
          </cell>
          <cell r="M5682">
            <v>0</v>
          </cell>
          <cell r="N5682">
            <v>0</v>
          </cell>
          <cell r="O5682">
            <v>0</v>
          </cell>
          <cell r="P5682">
            <v>0</v>
          </cell>
          <cell r="Q5682">
            <v>0</v>
          </cell>
          <cell r="R5682" t="str">
            <v>multicolore</v>
          </cell>
          <cell r="S5682" t="str">
            <v>10 sur 2 ou 3 côtés</v>
          </cell>
          <cell r="T5682" t="str">
            <v/>
          </cell>
          <cell r="U5682" t="str">
            <v/>
          </cell>
          <cell r="V5682" t="str">
            <v>Héliogravure</v>
          </cell>
        </row>
        <row r="5683">
          <cell r="B5683" t="str">
            <v>DR-565-C3880</v>
          </cell>
          <cell r="C5683" t="str">
            <v>535453456751565648</v>
          </cell>
          <cell r="D5683" t="str">
            <v>565</v>
          </cell>
          <cell r="E5683" t="str">
            <v>C3880</v>
          </cell>
          <cell r="F5683" t="str">
            <v>Carnets</v>
          </cell>
          <cell r="G5683">
            <v>2009</v>
          </cell>
          <cell r="H5683" t="str">
            <v/>
          </cell>
          <cell r="I5683" t="str">
            <v>Personnalités. Musique. Grands compositeurs</v>
          </cell>
          <cell r="J5683">
            <v>20</v>
          </cell>
          <cell r="K5683">
            <v>1</v>
          </cell>
          <cell r="L5683">
            <v>0</v>
          </cell>
          <cell r="M5683">
            <v>0</v>
          </cell>
          <cell r="N5683">
            <v>0</v>
          </cell>
          <cell r="O5683">
            <v>0</v>
          </cell>
          <cell r="P5683">
            <v>0</v>
          </cell>
          <cell r="Q5683">
            <v>0</v>
          </cell>
          <cell r="R5683" t="str">
            <v>multicolore</v>
          </cell>
          <cell r="S5683" t="str">
            <v>11½</v>
          </cell>
          <cell r="T5683" t="str">
            <v/>
          </cell>
          <cell r="U5683" t="str">
            <v/>
          </cell>
          <cell r="V5683" t="str">
            <v>Héliogravure</v>
          </cell>
        </row>
        <row r="5684">
          <cell r="B5684" t="str">
            <v>DR-565-C3890</v>
          </cell>
          <cell r="C5684" t="str">
            <v>535453456751565748</v>
          </cell>
          <cell r="D5684" t="str">
            <v>565</v>
          </cell>
          <cell r="E5684" t="str">
            <v>C3890</v>
          </cell>
          <cell r="F5684" t="str">
            <v>Carnets</v>
          </cell>
          <cell r="G5684">
            <v>2009</v>
          </cell>
          <cell r="H5684" t="str">
            <v/>
          </cell>
          <cell r="I5684" t="str">
            <v>Timbres d'été. Les vacances</v>
          </cell>
          <cell r="J5684">
            <v>23</v>
          </cell>
          <cell r="K5684">
            <v>1</v>
          </cell>
          <cell r="L5684">
            <v>0</v>
          </cell>
          <cell r="M5684">
            <v>0</v>
          </cell>
          <cell r="N5684">
            <v>0</v>
          </cell>
          <cell r="O5684">
            <v>0</v>
          </cell>
          <cell r="P5684">
            <v>0</v>
          </cell>
          <cell r="Q5684">
            <v>0</v>
          </cell>
          <cell r="R5684" t="str">
            <v/>
          </cell>
          <cell r="S5684" t="str">
            <v/>
          </cell>
          <cell r="T5684" t="str">
            <v/>
          </cell>
          <cell r="U5684" t="str">
            <v/>
          </cell>
          <cell r="V5684" t="str">
            <v/>
          </cell>
        </row>
        <row r="5685">
          <cell r="B5685" t="str">
            <v>DR-565-C3897</v>
          </cell>
          <cell r="C5685" t="str">
            <v>535453456751565755</v>
          </cell>
          <cell r="D5685" t="str">
            <v>565</v>
          </cell>
          <cell r="E5685" t="str">
            <v>C3897</v>
          </cell>
          <cell r="F5685" t="str">
            <v>Carnets</v>
          </cell>
          <cell r="G5685">
            <v>2009</v>
          </cell>
          <cell r="H5685" t="str">
            <v/>
          </cell>
          <cell r="I5685" t="str">
            <v>Ecologie. "Timbres verts"</v>
          </cell>
          <cell r="J5685">
            <v>23</v>
          </cell>
          <cell r="K5685">
            <v>1</v>
          </cell>
          <cell r="L5685">
            <v>0</v>
          </cell>
          <cell r="M5685">
            <v>0</v>
          </cell>
          <cell r="N5685">
            <v>0</v>
          </cell>
          <cell r="O5685">
            <v>0</v>
          </cell>
          <cell r="P5685">
            <v>0</v>
          </cell>
          <cell r="Q5685">
            <v>0</v>
          </cell>
          <cell r="R5685" t="str">
            <v/>
          </cell>
          <cell r="S5685" t="str">
            <v/>
          </cell>
          <cell r="T5685" t="str">
            <v/>
          </cell>
          <cell r="U5685" t="str">
            <v/>
          </cell>
          <cell r="V5685" t="str">
            <v/>
          </cell>
        </row>
        <row r="5686">
          <cell r="B5686" t="str">
            <v>DR-565-C3910</v>
          </cell>
          <cell r="C5686" t="str">
            <v>535453456751574948</v>
          </cell>
          <cell r="D5686" t="str">
            <v>565</v>
          </cell>
          <cell r="E5686" t="str">
            <v>C3910</v>
          </cell>
          <cell r="F5686" t="str">
            <v>Carnets</v>
          </cell>
          <cell r="G5686">
            <v>2009</v>
          </cell>
          <cell r="H5686" t="str">
            <v/>
          </cell>
          <cell r="I5686" t="str">
            <v>Le cirque</v>
          </cell>
          <cell r="J5686">
            <v>23</v>
          </cell>
          <cell r="K5686">
            <v>1</v>
          </cell>
          <cell r="L5686">
            <v>0</v>
          </cell>
          <cell r="M5686">
            <v>0</v>
          </cell>
          <cell r="N5686">
            <v>0</v>
          </cell>
          <cell r="O5686">
            <v>0</v>
          </cell>
          <cell r="P5686">
            <v>0</v>
          </cell>
          <cell r="Q5686">
            <v>0</v>
          </cell>
          <cell r="R5686" t="str">
            <v/>
          </cell>
          <cell r="S5686" t="str">
            <v/>
          </cell>
          <cell r="T5686" t="str">
            <v/>
          </cell>
          <cell r="U5686" t="str">
            <v/>
          </cell>
          <cell r="V5686" t="str">
            <v/>
          </cell>
        </row>
        <row r="5687">
          <cell r="B5687" t="str">
            <v>DR-565-C3948</v>
          </cell>
          <cell r="C5687" t="str">
            <v>535453456751575256</v>
          </cell>
          <cell r="D5687" t="str">
            <v>565</v>
          </cell>
          <cell r="E5687" t="str">
            <v>C3948</v>
          </cell>
          <cell r="F5687" t="str">
            <v>Carnets</v>
          </cell>
          <cell r="G5687">
            <v>2009</v>
          </cell>
          <cell r="H5687" t="str">
            <v>Tête de dragon</v>
          </cell>
          <cell r="I5687" t="str">
            <v>"Europalia. China". Festival culturel européen en Belgique.</v>
          </cell>
          <cell r="J5687">
            <v>23</v>
          </cell>
          <cell r="K5687">
            <v>1</v>
          </cell>
          <cell r="L5687">
            <v>0</v>
          </cell>
          <cell r="M5687">
            <v>0</v>
          </cell>
          <cell r="N5687">
            <v>0</v>
          </cell>
          <cell r="O5687">
            <v>0</v>
          </cell>
          <cell r="P5687">
            <v>0</v>
          </cell>
          <cell r="Q5687">
            <v>0</v>
          </cell>
          <cell r="R5687" t="str">
            <v/>
          </cell>
          <cell r="S5687" t="str">
            <v/>
          </cell>
          <cell r="T5687" t="str">
            <v/>
          </cell>
          <cell r="U5687" t="str">
            <v/>
          </cell>
          <cell r="V5687" t="str">
            <v/>
          </cell>
        </row>
        <row r="5688">
          <cell r="B5688" t="str">
            <v>DR-565-C3962</v>
          </cell>
          <cell r="C5688" t="str">
            <v>535453456751575450</v>
          </cell>
          <cell r="D5688" t="str">
            <v>565</v>
          </cell>
          <cell r="E5688" t="str">
            <v>C3962</v>
          </cell>
          <cell r="F5688" t="str">
            <v>Carnets</v>
          </cell>
          <cell r="G5688">
            <v>2009</v>
          </cell>
          <cell r="H5688" t="str">
            <v>Composition avec boules décoratives bleues</v>
          </cell>
          <cell r="I5688" t="str">
            <v>Noël et Nouvel An.</v>
          </cell>
          <cell r="J5688">
            <v>44.5</v>
          </cell>
          <cell r="K5688">
            <v>1</v>
          </cell>
          <cell r="L5688">
            <v>0</v>
          </cell>
          <cell r="M5688">
            <v>0</v>
          </cell>
          <cell r="N5688">
            <v>0</v>
          </cell>
          <cell r="O5688">
            <v>0</v>
          </cell>
          <cell r="P5688">
            <v>0</v>
          </cell>
          <cell r="Q5688">
            <v>0</v>
          </cell>
          <cell r="R5688" t="str">
            <v/>
          </cell>
          <cell r="S5688" t="str">
            <v/>
          </cell>
          <cell r="T5688" t="str">
            <v/>
          </cell>
          <cell r="U5688" t="str">
            <v/>
          </cell>
          <cell r="V5688" t="str">
            <v/>
          </cell>
        </row>
        <row r="5689">
          <cell r="B5689" t="str">
            <v>DR-565-C3963</v>
          </cell>
          <cell r="C5689" t="str">
            <v>535453456751575451</v>
          </cell>
          <cell r="D5689" t="str">
            <v>565</v>
          </cell>
          <cell r="E5689" t="str">
            <v>C3963</v>
          </cell>
          <cell r="F5689" t="str">
            <v>Carnets</v>
          </cell>
          <cell r="G5689">
            <v>2009</v>
          </cell>
          <cell r="H5689" t="str">
            <v>Composition avec boules décoratives dorées</v>
          </cell>
          <cell r="I5689" t="str">
            <v>Noël et Nouvel An.</v>
          </cell>
          <cell r="J5689">
            <v>23</v>
          </cell>
          <cell r="K5689">
            <v>1</v>
          </cell>
          <cell r="L5689">
            <v>0</v>
          </cell>
          <cell r="M5689">
            <v>0</v>
          </cell>
          <cell r="N5689">
            <v>0</v>
          </cell>
          <cell r="O5689">
            <v>0</v>
          </cell>
          <cell r="P5689">
            <v>0</v>
          </cell>
          <cell r="Q5689">
            <v>0</v>
          </cell>
          <cell r="R5689" t="str">
            <v/>
          </cell>
          <cell r="S5689" t="str">
            <v/>
          </cell>
          <cell r="T5689" t="str">
            <v/>
          </cell>
          <cell r="U5689" t="str">
            <v/>
          </cell>
          <cell r="V5689" t="str">
            <v/>
          </cell>
        </row>
        <row r="5690">
          <cell r="B5690" t="str">
            <v>DR-565-C3965</v>
          </cell>
          <cell r="C5690" t="str">
            <v>535453456751575453</v>
          </cell>
          <cell r="D5690" t="str">
            <v>565</v>
          </cell>
          <cell r="E5690" t="str">
            <v>C3965</v>
          </cell>
          <cell r="F5690" t="str">
            <v>Carnets</v>
          </cell>
          <cell r="G5690">
            <v>2009</v>
          </cell>
          <cell r="H5690" t="str">
            <v>Coucher de soleil</v>
          </cell>
          <cell r="I5690" t="str">
            <v>Série courante. Timbre de deuil.</v>
          </cell>
          <cell r="J5690">
            <v>23</v>
          </cell>
          <cell r="K5690">
            <v>1</v>
          </cell>
          <cell r="L5690">
            <v>0</v>
          </cell>
          <cell r="M5690">
            <v>0</v>
          </cell>
          <cell r="N5690">
            <v>0</v>
          </cell>
          <cell r="O5690">
            <v>0</v>
          </cell>
          <cell r="P5690">
            <v>0</v>
          </cell>
          <cell r="Q5690">
            <v>0</v>
          </cell>
          <cell r="R5690" t="str">
            <v/>
          </cell>
          <cell r="S5690" t="str">
            <v/>
          </cell>
          <cell r="T5690" t="str">
            <v/>
          </cell>
          <cell r="U5690" t="str">
            <v/>
          </cell>
          <cell r="V5690" t="str">
            <v/>
          </cell>
        </row>
        <row r="5691">
          <cell r="B5691" t="str">
            <v>DR-565-C3972</v>
          </cell>
          <cell r="C5691" t="str">
            <v>535453456751575550</v>
          </cell>
          <cell r="D5691" t="str">
            <v>565</v>
          </cell>
          <cell r="E5691" t="str">
            <v>C3972</v>
          </cell>
          <cell r="F5691" t="str">
            <v>Carnets</v>
          </cell>
          <cell r="G5691">
            <v>2009</v>
          </cell>
          <cell r="H5691" t="str">
            <v>Visage en puzzle</v>
          </cell>
          <cell r="I5691" t="str">
            <v>Le don d'organes.</v>
          </cell>
          <cell r="J5691">
            <v>23</v>
          </cell>
          <cell r="K5691">
            <v>1</v>
          </cell>
          <cell r="L5691">
            <v>0</v>
          </cell>
          <cell r="M5691">
            <v>0</v>
          </cell>
          <cell r="N5691">
            <v>0</v>
          </cell>
          <cell r="O5691">
            <v>0</v>
          </cell>
          <cell r="P5691">
            <v>0</v>
          </cell>
          <cell r="Q5691">
            <v>0</v>
          </cell>
          <cell r="R5691" t="str">
            <v/>
          </cell>
          <cell r="S5691" t="str">
            <v/>
          </cell>
          <cell r="T5691" t="str">
            <v/>
          </cell>
          <cell r="U5691" t="str">
            <v/>
          </cell>
          <cell r="V5691" t="str">
            <v/>
          </cell>
        </row>
        <row r="5692">
          <cell r="B5692" t="str">
            <v>DR-565-C3976</v>
          </cell>
          <cell r="C5692" t="str">
            <v>535453456751575554</v>
          </cell>
          <cell r="D5692" t="str">
            <v>565</v>
          </cell>
          <cell r="E5692" t="str">
            <v>C3976</v>
          </cell>
          <cell r="F5692" t="str">
            <v>Carnets</v>
          </cell>
          <cell r="G5692">
            <v>2009</v>
          </cell>
          <cell r="H5692" t="str">
            <v/>
          </cell>
          <cell r="I5692" t="str">
            <v>Ecrivains européens à Bruxelles au XIXe siècle.</v>
          </cell>
          <cell r="J5692">
            <v>22.5</v>
          </cell>
          <cell r="K5692">
            <v>1</v>
          </cell>
          <cell r="L5692">
            <v>0</v>
          </cell>
          <cell r="M5692">
            <v>0</v>
          </cell>
          <cell r="N5692">
            <v>0</v>
          </cell>
          <cell r="O5692">
            <v>0</v>
          </cell>
          <cell r="P5692">
            <v>0</v>
          </cell>
          <cell r="Q5692">
            <v>0</v>
          </cell>
          <cell r="R5692" t="str">
            <v>multicolore</v>
          </cell>
          <cell r="S5692" t="str">
            <v>11½</v>
          </cell>
          <cell r="T5692" t="str">
            <v/>
          </cell>
          <cell r="U5692" t="str">
            <v/>
          </cell>
          <cell r="V5692" t="str">
            <v>Héliogravure</v>
          </cell>
        </row>
        <row r="5693">
          <cell r="B5693" t="str">
            <v>DR-565-C3983</v>
          </cell>
          <cell r="C5693" t="str">
            <v>535453456751575651</v>
          </cell>
          <cell r="D5693" t="str">
            <v>565</v>
          </cell>
          <cell r="E5693" t="str">
            <v>C3983</v>
          </cell>
          <cell r="F5693" t="str">
            <v>Carnets</v>
          </cell>
          <cell r="G5693">
            <v>2009</v>
          </cell>
          <cell r="H5693" t="str">
            <v/>
          </cell>
          <cell r="I5693" t="str">
            <v>"Hors du nid".</v>
          </cell>
          <cell r="J5693">
            <v>23</v>
          </cell>
          <cell r="K5693">
            <v>1</v>
          </cell>
          <cell r="L5693">
            <v>0</v>
          </cell>
          <cell r="M5693">
            <v>0</v>
          </cell>
          <cell r="N5693">
            <v>0</v>
          </cell>
          <cell r="O5693">
            <v>0</v>
          </cell>
          <cell r="P5693">
            <v>0</v>
          </cell>
          <cell r="Q5693">
            <v>0</v>
          </cell>
          <cell r="R5693" t="str">
            <v>multicolore</v>
          </cell>
          <cell r="S5693" t="str">
            <v>10 sur 2 ou 3 côtés</v>
          </cell>
          <cell r="T5693" t="str">
            <v/>
          </cell>
          <cell r="U5693" t="str">
            <v/>
          </cell>
          <cell r="V5693" t="str">
            <v>Héliogravure</v>
          </cell>
        </row>
        <row r="5694">
          <cell r="B5694" t="str">
            <v>DR-565-C4018</v>
          </cell>
          <cell r="C5694" t="str">
            <v>535453456752484956</v>
          </cell>
          <cell r="D5694" t="str">
            <v>565</v>
          </cell>
          <cell r="E5694" t="str">
            <v>C4018</v>
          </cell>
          <cell r="F5694" t="str">
            <v>Carnets</v>
          </cell>
          <cell r="G5694">
            <v>2009</v>
          </cell>
          <cell r="H5694" t="str">
            <v/>
          </cell>
          <cell r="I5694" t="str">
            <v>Timbres d'invitations pour fêtes.</v>
          </cell>
          <cell r="J5694">
            <v>23</v>
          </cell>
          <cell r="K5694">
            <v>1</v>
          </cell>
          <cell r="L5694">
            <v>0</v>
          </cell>
          <cell r="M5694">
            <v>0</v>
          </cell>
          <cell r="N5694">
            <v>0</v>
          </cell>
          <cell r="O5694">
            <v>0</v>
          </cell>
          <cell r="P5694">
            <v>0</v>
          </cell>
          <cell r="Q5694">
            <v>0</v>
          </cell>
          <cell r="R5694" t="str">
            <v>multicolore</v>
          </cell>
          <cell r="S5694" t="str">
            <v>10 sur 2 ou 3 côtés</v>
          </cell>
          <cell r="T5694" t="str">
            <v/>
          </cell>
          <cell r="U5694" t="str">
            <v/>
          </cell>
          <cell r="V5694" t="str">
            <v>Héliogravure</v>
          </cell>
        </row>
        <row r="5695">
          <cell r="B5695" t="str">
            <v>DR-565-C4035</v>
          </cell>
          <cell r="C5695" t="str">
            <v>535453456752485153</v>
          </cell>
          <cell r="D5695" t="str">
            <v>565</v>
          </cell>
          <cell r="E5695" t="str">
            <v>C4035</v>
          </cell>
          <cell r="F5695" t="str">
            <v>Carnets</v>
          </cell>
          <cell r="G5695">
            <v>2010</v>
          </cell>
          <cell r="H5695" t="str">
            <v/>
          </cell>
          <cell r="I5695" t="str">
            <v>Cyclotourisme en Flandre et en Wallonie.</v>
          </cell>
          <cell r="J5695">
            <v>23</v>
          </cell>
          <cell r="K5695">
            <v>1</v>
          </cell>
          <cell r="L5695">
            <v>0</v>
          </cell>
          <cell r="M5695">
            <v>0</v>
          </cell>
          <cell r="N5695">
            <v>0</v>
          </cell>
          <cell r="O5695">
            <v>0</v>
          </cell>
          <cell r="P5695">
            <v>0</v>
          </cell>
          <cell r="Q5695">
            <v>0</v>
          </cell>
          <cell r="R5695" t="str">
            <v>multicolore</v>
          </cell>
          <cell r="S5695" t="str">
            <v>10 sur 2 ou 3 côtés</v>
          </cell>
          <cell r="T5695" t="str">
            <v/>
          </cell>
          <cell r="U5695" t="str">
            <v/>
          </cell>
          <cell r="V5695" t="str">
            <v>Héliogravure</v>
          </cell>
        </row>
        <row r="5696">
          <cell r="B5696" t="str">
            <v>DR-565-C4050</v>
          </cell>
          <cell r="C5696" t="str">
            <v>535453456752485348</v>
          </cell>
          <cell r="D5696" t="str">
            <v>565</v>
          </cell>
          <cell r="E5696" t="str">
            <v>C4050</v>
          </cell>
          <cell r="F5696" t="str">
            <v>Carnets</v>
          </cell>
          <cell r="G5696">
            <v>2010</v>
          </cell>
          <cell r="H5696" t="str">
            <v/>
          </cell>
          <cell r="I5696" t="str">
            <v>Art. 10e anniversaire de la Fondation Folon. Oeuvres de Jean-Michel Folon (1934-2005), artiste belge.</v>
          </cell>
          <cell r="J5696">
            <v>27</v>
          </cell>
          <cell r="K5696">
            <v>1</v>
          </cell>
          <cell r="L5696">
            <v>0</v>
          </cell>
          <cell r="M5696">
            <v>0</v>
          </cell>
          <cell r="N5696">
            <v>0</v>
          </cell>
          <cell r="O5696">
            <v>0</v>
          </cell>
          <cell r="P5696">
            <v>0</v>
          </cell>
          <cell r="Q5696">
            <v>0</v>
          </cell>
          <cell r="R5696" t="str">
            <v/>
          </cell>
          <cell r="S5696" t="str">
            <v/>
          </cell>
          <cell r="T5696" t="str">
            <v/>
          </cell>
          <cell r="U5696" t="str">
            <v/>
          </cell>
          <cell r="V5696" t="str">
            <v/>
          </cell>
        </row>
        <row r="5697">
          <cell r="B5697" t="str">
            <v>DR-565-C4068</v>
          </cell>
          <cell r="C5697" t="str">
            <v>535453456752485456</v>
          </cell>
          <cell r="D5697" t="str">
            <v>565</v>
          </cell>
          <cell r="E5697" t="str">
            <v>C4068</v>
          </cell>
          <cell r="F5697" t="str">
            <v>Carnets</v>
          </cell>
          <cell r="G5697">
            <v>2010</v>
          </cell>
          <cell r="H5697" t="str">
            <v>Père Noël en traîneau tiré par des rennes</v>
          </cell>
          <cell r="I5697" t="str">
            <v>Noël.</v>
          </cell>
          <cell r="J5697">
            <v>23</v>
          </cell>
          <cell r="K5697">
            <v>1</v>
          </cell>
          <cell r="L5697">
            <v>0</v>
          </cell>
          <cell r="M5697">
            <v>0</v>
          </cell>
          <cell r="N5697">
            <v>0</v>
          </cell>
          <cell r="O5697">
            <v>0</v>
          </cell>
          <cell r="P5697">
            <v>0</v>
          </cell>
          <cell r="Q5697">
            <v>0</v>
          </cell>
          <cell r="R5697" t="str">
            <v/>
          </cell>
          <cell r="S5697" t="str">
            <v/>
          </cell>
          <cell r="T5697" t="str">
            <v/>
          </cell>
          <cell r="U5697" t="str">
            <v/>
          </cell>
          <cell r="V5697" t="str">
            <v/>
          </cell>
        </row>
        <row r="5698">
          <cell r="B5698" t="str">
            <v>DR-565-C4069</v>
          </cell>
          <cell r="C5698" t="str">
            <v>535453456752485457</v>
          </cell>
          <cell r="D5698" t="str">
            <v>565</v>
          </cell>
          <cell r="E5698" t="str">
            <v>C4069</v>
          </cell>
          <cell r="F5698" t="str">
            <v>Carnets</v>
          </cell>
          <cell r="G5698">
            <v>2010</v>
          </cell>
          <cell r="H5698" t="str">
            <v>Père Noël en traîneau tiré par des rennes, sapins couverts de neige</v>
          </cell>
          <cell r="I5698" t="str">
            <v>Noël.</v>
          </cell>
          <cell r="J5698">
            <v>45</v>
          </cell>
          <cell r="K5698">
            <v>1</v>
          </cell>
          <cell r="L5698">
            <v>0</v>
          </cell>
          <cell r="M5698">
            <v>0</v>
          </cell>
          <cell r="N5698">
            <v>0</v>
          </cell>
          <cell r="O5698">
            <v>0</v>
          </cell>
          <cell r="P5698">
            <v>0</v>
          </cell>
          <cell r="Q5698">
            <v>0</v>
          </cell>
          <cell r="R5698" t="str">
            <v/>
          </cell>
          <cell r="S5698" t="str">
            <v/>
          </cell>
          <cell r="T5698" t="str">
            <v/>
          </cell>
          <cell r="U5698" t="str">
            <v/>
          </cell>
          <cell r="V5698" t="str">
            <v/>
          </cell>
        </row>
        <row r="5699">
          <cell r="B5699" t="str">
            <v>DR-565-C4079</v>
          </cell>
          <cell r="C5699" t="str">
            <v>535453456752485557</v>
          </cell>
          <cell r="D5699" t="str">
            <v>565</v>
          </cell>
          <cell r="E5699" t="str">
            <v>C4079</v>
          </cell>
          <cell r="F5699" t="str">
            <v>Carnets</v>
          </cell>
          <cell r="G5699">
            <v>2011</v>
          </cell>
          <cell r="H5699" t="str">
            <v/>
          </cell>
          <cell r="I5699" t="str">
            <v>Patrimoine de Belgique.</v>
          </cell>
          <cell r="J5699">
            <v>22.5</v>
          </cell>
          <cell r="K5699">
            <v>1</v>
          </cell>
          <cell r="L5699">
            <v>0</v>
          </cell>
          <cell r="M5699">
            <v>0</v>
          </cell>
          <cell r="N5699">
            <v>0</v>
          </cell>
          <cell r="O5699">
            <v>0</v>
          </cell>
          <cell r="P5699">
            <v>0</v>
          </cell>
          <cell r="Q5699">
            <v>0</v>
          </cell>
          <cell r="R5699" t="str">
            <v/>
          </cell>
          <cell r="S5699" t="str">
            <v/>
          </cell>
          <cell r="T5699" t="str">
            <v/>
          </cell>
          <cell r="U5699" t="str">
            <v/>
          </cell>
          <cell r="V5699" t="str">
            <v/>
          </cell>
        </row>
        <row r="5700">
          <cell r="B5700" t="str">
            <v>DR-565-C4084</v>
          </cell>
          <cell r="C5700" t="str">
            <v>535453456752485652</v>
          </cell>
          <cell r="D5700" t="str">
            <v>565</v>
          </cell>
          <cell r="E5700" t="str">
            <v>C4084</v>
          </cell>
          <cell r="F5700" t="str">
            <v>Carnets</v>
          </cell>
          <cell r="G5700">
            <v>2011</v>
          </cell>
          <cell r="H5700" t="str">
            <v/>
          </cell>
          <cell r="I5700" t="str">
            <v>Le bénévolat.</v>
          </cell>
          <cell r="J5700">
            <v>23</v>
          </cell>
          <cell r="K5700">
            <v>1</v>
          </cell>
          <cell r="L5700">
            <v>0</v>
          </cell>
          <cell r="M5700">
            <v>0</v>
          </cell>
          <cell r="N5700">
            <v>0</v>
          </cell>
          <cell r="O5700">
            <v>0</v>
          </cell>
          <cell r="P5700">
            <v>0</v>
          </cell>
          <cell r="Q5700">
            <v>0</v>
          </cell>
          <cell r="R5700" t="str">
            <v/>
          </cell>
          <cell r="S5700" t="str">
            <v/>
          </cell>
          <cell r="T5700" t="str">
            <v/>
          </cell>
          <cell r="U5700" t="str">
            <v/>
          </cell>
          <cell r="V5700" t="str">
            <v/>
          </cell>
        </row>
        <row r="5701">
          <cell r="B5701" t="str">
            <v>DR-565-C4096</v>
          </cell>
          <cell r="C5701" t="str">
            <v>535453456752485754</v>
          </cell>
          <cell r="D5701" t="str">
            <v>565</v>
          </cell>
          <cell r="E5701" t="str">
            <v>C4096</v>
          </cell>
          <cell r="F5701" t="str">
            <v>Carnets</v>
          </cell>
          <cell r="G5701">
            <v>2011</v>
          </cell>
          <cell r="H5701" t="str">
            <v/>
          </cell>
          <cell r="I5701" t="str">
            <v>La foire. Attractions foraines.</v>
          </cell>
          <cell r="J5701">
            <v>22</v>
          </cell>
          <cell r="K5701">
            <v>1</v>
          </cell>
          <cell r="L5701">
            <v>0</v>
          </cell>
          <cell r="M5701">
            <v>0</v>
          </cell>
          <cell r="N5701">
            <v>0</v>
          </cell>
          <cell r="O5701">
            <v>0</v>
          </cell>
          <cell r="P5701">
            <v>0</v>
          </cell>
          <cell r="Q5701">
            <v>0</v>
          </cell>
          <cell r="R5701" t="str">
            <v/>
          </cell>
          <cell r="S5701" t="str">
            <v/>
          </cell>
          <cell r="T5701" t="str">
            <v/>
          </cell>
          <cell r="U5701" t="str">
            <v/>
          </cell>
          <cell r="V5701" t="str">
            <v/>
          </cell>
        </row>
        <row r="5702">
          <cell r="B5702" t="str">
            <v>DR-565-C4126</v>
          </cell>
          <cell r="C5702" t="str">
            <v>535453456752495054</v>
          </cell>
          <cell r="D5702" t="str">
            <v>565</v>
          </cell>
          <cell r="E5702" t="str">
            <v>C4126</v>
          </cell>
          <cell r="F5702" t="str">
            <v>Carnets</v>
          </cell>
          <cell r="G5702">
            <v>2011</v>
          </cell>
          <cell r="H5702" t="str">
            <v/>
          </cell>
          <cell r="I5702" t="str">
            <v>Personnalité. Henri de Toulouse-Lautrec (1864-1901), peintre et lithographe français. Affiches d'Henri de Toulouse-Lautrec exposées au Musée d'Ixelles.</v>
          </cell>
          <cell r="J5702">
            <v>22</v>
          </cell>
          <cell r="K5702">
            <v>1</v>
          </cell>
          <cell r="L5702">
            <v>0</v>
          </cell>
          <cell r="M5702">
            <v>0</v>
          </cell>
          <cell r="N5702">
            <v>0</v>
          </cell>
          <cell r="O5702">
            <v>0</v>
          </cell>
          <cell r="P5702">
            <v>0</v>
          </cell>
          <cell r="Q5702">
            <v>0</v>
          </cell>
          <cell r="R5702" t="str">
            <v/>
          </cell>
          <cell r="S5702" t="str">
            <v/>
          </cell>
          <cell r="T5702" t="str">
            <v/>
          </cell>
          <cell r="U5702" t="str">
            <v/>
          </cell>
          <cell r="V5702" t="str">
            <v/>
          </cell>
        </row>
        <row r="5703">
          <cell r="B5703" t="str">
            <v>DR-565-C4173</v>
          </cell>
          <cell r="C5703" t="str">
            <v>535453456752495551</v>
          </cell>
          <cell r="D5703" t="str">
            <v>565</v>
          </cell>
          <cell r="E5703" t="str">
            <v>C4173</v>
          </cell>
          <cell r="F5703" t="str">
            <v>Carnets</v>
          </cell>
          <cell r="G5703">
            <v>2011</v>
          </cell>
          <cell r="H5703" t="str">
            <v>Bonhomme de neige (Dessin de Lauryn Sercu, 11 ans)</v>
          </cell>
          <cell r="I5703" t="str">
            <v>Noël. Bonhomme de neige.</v>
          </cell>
          <cell r="J5703">
            <v>23</v>
          </cell>
          <cell r="K5703">
            <v>1</v>
          </cell>
          <cell r="L5703">
            <v>0</v>
          </cell>
          <cell r="M5703">
            <v>0</v>
          </cell>
          <cell r="N5703">
            <v>0</v>
          </cell>
          <cell r="O5703">
            <v>0</v>
          </cell>
          <cell r="P5703">
            <v>0</v>
          </cell>
          <cell r="Q5703">
            <v>0</v>
          </cell>
          <cell r="R5703" t="str">
            <v/>
          </cell>
          <cell r="S5703" t="str">
            <v/>
          </cell>
          <cell r="T5703" t="str">
            <v/>
          </cell>
          <cell r="U5703" t="str">
            <v/>
          </cell>
          <cell r="V5703" t="str">
            <v/>
          </cell>
        </row>
        <row r="5704">
          <cell r="B5704" t="str">
            <v>DR-565-C4174</v>
          </cell>
          <cell r="C5704" t="str">
            <v>535453456752495552</v>
          </cell>
          <cell r="D5704" t="str">
            <v>565</v>
          </cell>
          <cell r="E5704" t="str">
            <v>C4174</v>
          </cell>
          <cell r="F5704" t="str">
            <v>Carnets</v>
          </cell>
          <cell r="G5704">
            <v>2011</v>
          </cell>
          <cell r="H5704" t="str">
            <v>Ange (Dessin d' Anna Proost, 8 ans)</v>
          </cell>
          <cell r="I5704" t="str">
            <v>Noël. Ange.</v>
          </cell>
          <cell r="J5704">
            <v>45</v>
          </cell>
          <cell r="K5704">
            <v>1</v>
          </cell>
          <cell r="L5704">
            <v>0</v>
          </cell>
          <cell r="M5704">
            <v>0</v>
          </cell>
          <cell r="N5704">
            <v>0</v>
          </cell>
          <cell r="O5704">
            <v>0</v>
          </cell>
          <cell r="P5704">
            <v>0</v>
          </cell>
          <cell r="Q5704">
            <v>0</v>
          </cell>
          <cell r="R5704" t="str">
            <v/>
          </cell>
          <cell r="S5704" t="str">
            <v/>
          </cell>
          <cell r="T5704" t="str">
            <v/>
          </cell>
          <cell r="U5704" t="str">
            <v/>
          </cell>
          <cell r="V5704" t="str">
            <v/>
          </cell>
        </row>
        <row r="5705">
          <cell r="B5705" t="str">
            <v>DR-565-C4182</v>
          </cell>
          <cell r="C5705" t="str">
            <v>535453456752495650</v>
          </cell>
          <cell r="D5705" t="str">
            <v>565</v>
          </cell>
          <cell r="E5705" t="str">
            <v>C4182</v>
          </cell>
          <cell r="F5705" t="str">
            <v>Carnets</v>
          </cell>
          <cell r="G5705">
            <v>2012</v>
          </cell>
          <cell r="H5705" t="str">
            <v/>
          </cell>
          <cell r="I5705" t="str">
            <v>Faune fabuleuse. Créatures mythiques.</v>
          </cell>
          <cell r="J5705">
            <v>25</v>
          </cell>
          <cell r="K5705">
            <v>1</v>
          </cell>
          <cell r="L5705">
            <v>0</v>
          </cell>
          <cell r="M5705">
            <v>0</v>
          </cell>
          <cell r="N5705">
            <v>0</v>
          </cell>
          <cell r="O5705">
            <v>0</v>
          </cell>
          <cell r="P5705">
            <v>0</v>
          </cell>
          <cell r="Q5705">
            <v>0</v>
          </cell>
          <cell r="R5705" t="str">
            <v/>
          </cell>
          <cell r="S5705" t="str">
            <v/>
          </cell>
          <cell r="T5705" t="str">
            <v/>
          </cell>
          <cell r="U5705" t="str">
            <v/>
          </cell>
          <cell r="V5705" t="str">
            <v/>
          </cell>
        </row>
        <row r="5706">
          <cell r="B5706" t="str">
            <v>DR-565-C4192</v>
          </cell>
          <cell r="C5706" t="str">
            <v>535453456752495750</v>
          </cell>
          <cell r="D5706" t="str">
            <v>565</v>
          </cell>
          <cell r="E5706" t="str">
            <v>C4192</v>
          </cell>
          <cell r="F5706" t="str">
            <v>Carnets</v>
          </cell>
          <cell r="G5706">
            <v>2012</v>
          </cell>
          <cell r="H5706" t="str">
            <v/>
          </cell>
          <cell r="I5706" t="str">
            <v>Fête du Timbre. Art. Calligraphies du monde. Calligraphies avec mention "écrivez-vous" en langues différentes.</v>
          </cell>
          <cell r="J5706">
            <v>22.5</v>
          </cell>
          <cell r="K5706">
            <v>1</v>
          </cell>
          <cell r="L5706">
            <v>0</v>
          </cell>
          <cell r="M5706">
            <v>0</v>
          </cell>
          <cell r="N5706">
            <v>0</v>
          </cell>
          <cell r="O5706">
            <v>0</v>
          </cell>
          <cell r="P5706">
            <v>0</v>
          </cell>
          <cell r="Q5706">
            <v>0</v>
          </cell>
          <cell r="R5706" t="str">
            <v/>
          </cell>
          <cell r="S5706" t="str">
            <v/>
          </cell>
          <cell r="T5706" t="str">
            <v/>
          </cell>
          <cell r="U5706" t="str">
            <v/>
          </cell>
          <cell r="V5706" t="str">
            <v/>
          </cell>
        </row>
        <row r="5707">
          <cell r="B5707" t="str">
            <v>DR-565-C4200</v>
          </cell>
          <cell r="C5707" t="str">
            <v>535453456752504848</v>
          </cell>
          <cell r="D5707" t="str">
            <v>565</v>
          </cell>
          <cell r="E5707" t="str">
            <v>C4200</v>
          </cell>
          <cell r="F5707" t="str">
            <v>Carnets</v>
          </cell>
          <cell r="G5707">
            <v>2012</v>
          </cell>
          <cell r="H5707" t="str">
            <v/>
          </cell>
          <cell r="I5707" t="str">
            <v>Personnalité. Franco Dragone (1952)</v>
          </cell>
          <cell r="J5707">
            <v>20</v>
          </cell>
          <cell r="K5707">
            <v>1</v>
          </cell>
          <cell r="L5707">
            <v>0</v>
          </cell>
          <cell r="M5707">
            <v>0</v>
          </cell>
          <cell r="N5707">
            <v>0</v>
          </cell>
          <cell r="O5707">
            <v>0</v>
          </cell>
          <cell r="P5707">
            <v>0</v>
          </cell>
          <cell r="Q5707">
            <v>0</v>
          </cell>
          <cell r="R5707" t="str">
            <v/>
          </cell>
          <cell r="S5707" t="str">
            <v/>
          </cell>
          <cell r="T5707" t="str">
            <v/>
          </cell>
          <cell r="U5707" t="str">
            <v/>
          </cell>
          <cell r="V5707" t="str">
            <v/>
          </cell>
        </row>
        <row r="5708">
          <cell r="B5708" t="str">
            <v>DR-565-C4209</v>
          </cell>
          <cell r="C5708" t="str">
            <v>535453456752504857</v>
          </cell>
          <cell r="D5708" t="str">
            <v>565</v>
          </cell>
          <cell r="E5708" t="str">
            <v>C4209</v>
          </cell>
          <cell r="F5708" t="str">
            <v>Carnets</v>
          </cell>
          <cell r="G5708">
            <v>2012</v>
          </cell>
          <cell r="H5708" t="str">
            <v/>
          </cell>
          <cell r="I5708" t="str">
            <v>Faune. Animaux de compagnie</v>
          </cell>
          <cell r="J5708">
            <v>22.5</v>
          </cell>
          <cell r="K5708">
            <v>1</v>
          </cell>
          <cell r="L5708">
            <v>0</v>
          </cell>
          <cell r="M5708">
            <v>0</v>
          </cell>
          <cell r="N5708">
            <v>0</v>
          </cell>
          <cell r="O5708">
            <v>0</v>
          </cell>
          <cell r="P5708">
            <v>0</v>
          </cell>
          <cell r="Q5708">
            <v>0</v>
          </cell>
          <cell r="R5708" t="str">
            <v/>
          </cell>
          <cell r="S5708" t="str">
            <v/>
          </cell>
          <cell r="T5708" t="str">
            <v/>
          </cell>
          <cell r="U5708" t="str">
            <v/>
          </cell>
          <cell r="V5708" t="str">
            <v/>
          </cell>
        </row>
        <row r="5709">
          <cell r="B5709" t="str">
            <v>DR-565-C4224</v>
          </cell>
          <cell r="C5709" t="str">
            <v>535453456752505052</v>
          </cell>
          <cell r="D5709" t="str">
            <v>565</v>
          </cell>
          <cell r="E5709" t="str">
            <v>C4224</v>
          </cell>
          <cell r="F5709" t="str">
            <v>Carnets</v>
          </cell>
          <cell r="G5709">
            <v>2012</v>
          </cell>
          <cell r="H5709" t="str">
            <v/>
          </cell>
          <cell r="I5709" t="str">
            <v>Personnalité. Pierre Alechinsky (1927), peintre et graveur belge</v>
          </cell>
          <cell r="J5709">
            <v>23</v>
          </cell>
          <cell r="K5709">
            <v>1</v>
          </cell>
          <cell r="L5709">
            <v>0</v>
          </cell>
          <cell r="M5709">
            <v>0</v>
          </cell>
          <cell r="N5709">
            <v>0</v>
          </cell>
          <cell r="O5709">
            <v>0</v>
          </cell>
          <cell r="P5709">
            <v>0</v>
          </cell>
          <cell r="Q5709">
            <v>0</v>
          </cell>
          <cell r="R5709" t="str">
            <v/>
          </cell>
          <cell r="S5709" t="str">
            <v/>
          </cell>
          <cell r="T5709" t="str">
            <v/>
          </cell>
          <cell r="U5709" t="str">
            <v/>
          </cell>
          <cell r="V5709" t="str">
            <v/>
          </cell>
        </row>
        <row r="5710">
          <cell r="B5710" t="str">
            <v>DR-565-C4234</v>
          </cell>
          <cell r="C5710" t="str">
            <v>535453456752505152</v>
          </cell>
          <cell r="D5710" t="str">
            <v>565</v>
          </cell>
          <cell r="E5710" t="str">
            <v>C4234</v>
          </cell>
          <cell r="F5710" t="str">
            <v>Carnets</v>
          </cell>
          <cell r="G5710">
            <v>2012</v>
          </cell>
          <cell r="H5710" t="str">
            <v>Piéride du chou (Pieris brassicae)</v>
          </cell>
          <cell r="I5710" t="str">
            <v>Faune. Papillons</v>
          </cell>
          <cell r="J5710">
            <v>20</v>
          </cell>
          <cell r="K5710">
            <v>1</v>
          </cell>
          <cell r="L5710">
            <v>0</v>
          </cell>
          <cell r="M5710">
            <v>0</v>
          </cell>
          <cell r="N5710">
            <v>0</v>
          </cell>
          <cell r="O5710">
            <v>0</v>
          </cell>
          <cell r="P5710">
            <v>0</v>
          </cell>
          <cell r="Q5710">
            <v>0</v>
          </cell>
          <cell r="R5710" t="str">
            <v/>
          </cell>
          <cell r="S5710" t="str">
            <v/>
          </cell>
          <cell r="T5710" t="str">
            <v/>
          </cell>
          <cell r="U5710" t="str">
            <v/>
          </cell>
          <cell r="V5710" t="str">
            <v/>
          </cell>
        </row>
        <row r="5711">
          <cell r="B5711" t="str">
            <v>DR-565-C4235</v>
          </cell>
          <cell r="C5711" t="str">
            <v>535453456752505153</v>
          </cell>
          <cell r="D5711" t="str">
            <v>565</v>
          </cell>
          <cell r="E5711" t="str">
            <v>C4235</v>
          </cell>
          <cell r="F5711" t="str">
            <v>Carnets</v>
          </cell>
          <cell r="G5711">
            <v>2012</v>
          </cell>
          <cell r="H5711" t="str">
            <v>Machaon (Papilio machaon)</v>
          </cell>
          <cell r="I5711" t="str">
            <v>Faune. Papillons</v>
          </cell>
          <cell r="J5711">
            <v>20</v>
          </cell>
          <cell r="K5711">
            <v>1</v>
          </cell>
          <cell r="L5711">
            <v>0</v>
          </cell>
          <cell r="M5711">
            <v>0</v>
          </cell>
          <cell r="N5711">
            <v>0</v>
          </cell>
          <cell r="O5711">
            <v>0</v>
          </cell>
          <cell r="P5711">
            <v>0</v>
          </cell>
          <cell r="Q5711">
            <v>0</v>
          </cell>
          <cell r="R5711" t="str">
            <v/>
          </cell>
          <cell r="S5711" t="str">
            <v/>
          </cell>
          <cell r="T5711" t="str">
            <v/>
          </cell>
          <cell r="U5711" t="str">
            <v/>
          </cell>
          <cell r="V5711" t="str">
            <v/>
          </cell>
        </row>
        <row r="5712">
          <cell r="B5712" t="str">
            <v>DR-565-C4248</v>
          </cell>
          <cell r="C5712" t="str">
            <v>535453456752505256</v>
          </cell>
          <cell r="D5712" t="str">
            <v>565</v>
          </cell>
          <cell r="E5712" t="str">
            <v>C4248</v>
          </cell>
          <cell r="F5712" t="str">
            <v>Carnets</v>
          </cell>
          <cell r="G5712">
            <v>2012</v>
          </cell>
          <cell r="I5712" t="str">
            <v>Flore. Feuilles d'arbres</v>
          </cell>
          <cell r="J5712">
            <v>22</v>
          </cell>
          <cell r="K5712">
            <v>1</v>
          </cell>
          <cell r="L5712">
            <v>0</v>
          </cell>
          <cell r="M5712">
            <v>0</v>
          </cell>
          <cell r="N5712">
            <v>0</v>
          </cell>
          <cell r="O5712">
            <v>0</v>
          </cell>
          <cell r="P5712">
            <v>0</v>
          </cell>
          <cell r="Q5712">
            <v>0</v>
          </cell>
          <cell r="R5712" t="str">
            <v/>
          </cell>
          <cell r="S5712" t="str">
            <v/>
          </cell>
          <cell r="T5712" t="str">
            <v/>
          </cell>
          <cell r="U5712" t="str">
            <v/>
          </cell>
          <cell r="V5712" t="str">
            <v/>
          </cell>
        </row>
        <row r="5713">
          <cell r="B5713" t="str">
            <v>DR-565-C4271</v>
          </cell>
          <cell r="C5713" t="str">
            <v>535453456752505549</v>
          </cell>
          <cell r="D5713" t="str">
            <v>565</v>
          </cell>
          <cell r="E5713" t="str">
            <v>C4271</v>
          </cell>
          <cell r="F5713" t="str">
            <v>Carnets</v>
          </cell>
          <cell r="G5713">
            <v>2012</v>
          </cell>
          <cell r="H5713" t="str">
            <v>Eglise Saint-Martin de Kessenich</v>
          </cell>
          <cell r="I5713" t="str">
            <v>Noël et Nouvel An</v>
          </cell>
          <cell r="J5713">
            <v>23</v>
          </cell>
          <cell r="K5713">
            <v>1</v>
          </cell>
          <cell r="L5713">
            <v>0</v>
          </cell>
          <cell r="M5713">
            <v>0</v>
          </cell>
          <cell r="N5713">
            <v>0</v>
          </cell>
          <cell r="O5713">
            <v>0</v>
          </cell>
          <cell r="P5713">
            <v>0</v>
          </cell>
          <cell r="Q5713">
            <v>0</v>
          </cell>
          <cell r="R5713" t="str">
            <v/>
          </cell>
          <cell r="S5713" t="str">
            <v/>
          </cell>
          <cell r="T5713" t="str">
            <v/>
          </cell>
          <cell r="U5713" t="str">
            <v/>
          </cell>
          <cell r="V5713" t="str">
            <v/>
          </cell>
        </row>
        <row r="5714">
          <cell r="B5714" t="str">
            <v>DR-565-C4272</v>
          </cell>
          <cell r="C5714" t="str">
            <v>535453456752505550</v>
          </cell>
          <cell r="D5714" t="str">
            <v>565</v>
          </cell>
          <cell r="E5714" t="str">
            <v>C4272</v>
          </cell>
          <cell r="F5714" t="str">
            <v>Carnets</v>
          </cell>
          <cell r="G5714">
            <v>2012</v>
          </cell>
          <cell r="H5714" t="str">
            <v>Eglise Saint-Mard (Vieux-Virton)</v>
          </cell>
          <cell r="I5714" t="str">
            <v>Noël et Nouvel An</v>
          </cell>
          <cell r="J5714">
            <v>40</v>
          </cell>
          <cell r="K5714">
            <v>1</v>
          </cell>
          <cell r="L5714">
            <v>0</v>
          </cell>
          <cell r="M5714">
            <v>0</v>
          </cell>
          <cell r="N5714">
            <v>0</v>
          </cell>
          <cell r="O5714">
            <v>0</v>
          </cell>
          <cell r="P5714">
            <v>0</v>
          </cell>
          <cell r="Q5714">
            <v>0</v>
          </cell>
          <cell r="R5714" t="str">
            <v/>
          </cell>
          <cell r="S5714" t="str">
            <v/>
          </cell>
          <cell r="T5714" t="str">
            <v/>
          </cell>
          <cell r="U5714" t="str">
            <v/>
          </cell>
          <cell r="V5714" t="str">
            <v/>
          </cell>
        </row>
        <row r="5715">
          <cell r="B5715" t="str">
            <v>DR-565-C4275</v>
          </cell>
          <cell r="C5715" t="str">
            <v>535453456752505553</v>
          </cell>
          <cell r="D5715" t="str">
            <v>565</v>
          </cell>
          <cell r="E5715" t="str">
            <v>C4275</v>
          </cell>
          <cell r="F5715" t="str">
            <v>Carnets</v>
          </cell>
          <cell r="G5715">
            <v>2013</v>
          </cell>
          <cell r="H5715" t="str">
            <v/>
          </cell>
          <cell r="I5715" t="str">
            <v>Personnages principaux des contes de fées</v>
          </cell>
          <cell r="J5715">
            <v>25</v>
          </cell>
          <cell r="K5715">
            <v>1</v>
          </cell>
          <cell r="L5715">
            <v>0</v>
          </cell>
          <cell r="M5715">
            <v>0</v>
          </cell>
          <cell r="N5715">
            <v>0</v>
          </cell>
          <cell r="O5715">
            <v>0</v>
          </cell>
          <cell r="P5715">
            <v>0</v>
          </cell>
          <cell r="Q5715">
            <v>0</v>
          </cell>
          <cell r="R5715" t="str">
            <v/>
          </cell>
          <cell r="S5715" t="str">
            <v/>
          </cell>
          <cell r="T5715" t="str">
            <v/>
          </cell>
          <cell r="U5715" t="str">
            <v/>
          </cell>
          <cell r="V5715" t="str">
            <v/>
          </cell>
        </row>
        <row r="5716">
          <cell r="B5716" t="str">
            <v>DR-565-C4300</v>
          </cell>
          <cell r="C5716" t="str">
            <v>535453456752514848</v>
          </cell>
          <cell r="D5716" t="str">
            <v>565</v>
          </cell>
          <cell r="E5716" t="str">
            <v>C4300</v>
          </cell>
          <cell r="F5716" t="str">
            <v>Carnets</v>
          </cell>
          <cell r="G5716">
            <v>2013</v>
          </cell>
          <cell r="H5716" t="str">
            <v>Vulcain (Vanessa atalanta)</v>
          </cell>
          <cell r="I5716" t="str">
            <v>Faune. Papillons</v>
          </cell>
          <cell r="J5716">
            <v>22.5</v>
          </cell>
          <cell r="K5716">
            <v>1</v>
          </cell>
          <cell r="L5716">
            <v>0</v>
          </cell>
          <cell r="M5716">
            <v>0</v>
          </cell>
          <cell r="N5716">
            <v>0</v>
          </cell>
          <cell r="O5716">
            <v>0</v>
          </cell>
          <cell r="P5716">
            <v>0</v>
          </cell>
          <cell r="Q5716">
            <v>0</v>
          </cell>
          <cell r="R5716" t="str">
            <v/>
          </cell>
          <cell r="S5716" t="str">
            <v/>
          </cell>
          <cell r="T5716" t="str">
            <v/>
          </cell>
          <cell r="U5716" t="str">
            <v/>
          </cell>
          <cell r="V5716" t="str">
            <v/>
          </cell>
        </row>
        <row r="5717">
          <cell r="B5717" t="str">
            <v>DR-565-C4301</v>
          </cell>
          <cell r="C5717" t="str">
            <v>535453456752514849</v>
          </cell>
          <cell r="D5717" t="str">
            <v>565</v>
          </cell>
          <cell r="E5717" t="str">
            <v>C4301</v>
          </cell>
          <cell r="F5717" t="str">
            <v>Carnets</v>
          </cell>
          <cell r="G5717">
            <v>2013</v>
          </cell>
          <cell r="H5717" t="str">
            <v>Petite tortue (Aglais urticae)</v>
          </cell>
          <cell r="I5717" t="str">
            <v>Faune. Papillons</v>
          </cell>
          <cell r="J5717">
            <v>23</v>
          </cell>
          <cell r="K5717">
            <v>1</v>
          </cell>
          <cell r="L5717">
            <v>0</v>
          </cell>
          <cell r="M5717">
            <v>0</v>
          </cell>
          <cell r="N5717">
            <v>0</v>
          </cell>
          <cell r="O5717">
            <v>0</v>
          </cell>
          <cell r="P5717">
            <v>0</v>
          </cell>
          <cell r="Q5717">
            <v>0</v>
          </cell>
          <cell r="R5717" t="str">
            <v/>
          </cell>
          <cell r="S5717" t="str">
            <v/>
          </cell>
          <cell r="T5717" t="str">
            <v/>
          </cell>
          <cell r="U5717" t="str">
            <v/>
          </cell>
          <cell r="V5717" t="str">
            <v/>
          </cell>
        </row>
        <row r="5718">
          <cell r="B5718" t="str">
            <v>DR-565-C4303</v>
          </cell>
          <cell r="C5718" t="str">
            <v>535453456752514851</v>
          </cell>
          <cell r="D5718" t="str">
            <v>565</v>
          </cell>
          <cell r="E5718" t="str">
            <v>C4303</v>
          </cell>
          <cell r="F5718" t="str">
            <v>Carnets</v>
          </cell>
          <cell r="G5718">
            <v>2013</v>
          </cell>
          <cell r="H5718" t="str">
            <v/>
          </cell>
          <cell r="I5718" t="str">
            <v>Personnalité. Théo van Rysselberghe (1862-1926), peintre belge.</v>
          </cell>
          <cell r="J5718">
            <v>23</v>
          </cell>
          <cell r="K5718">
            <v>1</v>
          </cell>
          <cell r="L5718">
            <v>0</v>
          </cell>
          <cell r="M5718">
            <v>0</v>
          </cell>
          <cell r="N5718">
            <v>0</v>
          </cell>
          <cell r="O5718">
            <v>0</v>
          </cell>
          <cell r="P5718">
            <v>0</v>
          </cell>
          <cell r="Q5718">
            <v>0</v>
          </cell>
          <cell r="R5718" t="str">
            <v/>
          </cell>
          <cell r="S5718" t="str">
            <v/>
          </cell>
          <cell r="T5718" t="str">
            <v/>
          </cell>
          <cell r="U5718" t="str">
            <v/>
          </cell>
          <cell r="V5718" t="str">
            <v/>
          </cell>
        </row>
        <row r="5719">
          <cell r="B5719" t="str">
            <v>DR-565-C4315</v>
          </cell>
          <cell r="C5719" t="str">
            <v>535453456752514953</v>
          </cell>
          <cell r="D5719" t="str">
            <v>565</v>
          </cell>
          <cell r="E5719" t="str">
            <v>C4315</v>
          </cell>
          <cell r="F5719" t="str">
            <v>Carnets</v>
          </cell>
          <cell r="G5719">
            <v>2013</v>
          </cell>
          <cell r="H5719" t="str">
            <v/>
          </cell>
          <cell r="I5719" t="str">
            <v>Personnalité. Bicentenaire des naissances de Richard Wagner (1813-1883), compositeur allemand et de Giuseppe Verdi (1813-1901), compositeur italien.</v>
          </cell>
          <cell r="J5719">
            <v>20</v>
          </cell>
          <cell r="K5719">
            <v>1</v>
          </cell>
          <cell r="L5719">
            <v>0</v>
          </cell>
          <cell r="M5719">
            <v>0</v>
          </cell>
          <cell r="N5719">
            <v>0</v>
          </cell>
          <cell r="O5719">
            <v>0</v>
          </cell>
          <cell r="P5719">
            <v>0</v>
          </cell>
          <cell r="Q5719">
            <v>0</v>
          </cell>
          <cell r="R5719" t="str">
            <v/>
          </cell>
          <cell r="S5719" t="str">
            <v/>
          </cell>
          <cell r="T5719" t="str">
            <v/>
          </cell>
          <cell r="U5719" t="str">
            <v/>
          </cell>
          <cell r="V5719" t="str">
            <v/>
          </cell>
        </row>
        <row r="5720">
          <cell r="B5720" t="str">
            <v>DR-565-C4320</v>
          </cell>
          <cell r="C5720" t="str">
            <v>535453456752515048</v>
          </cell>
          <cell r="D5720" t="str">
            <v>565</v>
          </cell>
          <cell r="E5720" t="str">
            <v>C4320</v>
          </cell>
          <cell r="F5720" t="str">
            <v>Carnets</v>
          </cell>
          <cell r="G5720">
            <v>2013</v>
          </cell>
          <cell r="H5720" t="str">
            <v>feuillet de 10 timbres (4320 à 4329)</v>
          </cell>
          <cell r="I5720" t="str">
            <v>Faune Les animaux vus de près</v>
          </cell>
          <cell r="J5720">
            <v>23</v>
          </cell>
          <cell r="K5720">
            <v>1</v>
          </cell>
          <cell r="L5720">
            <v>0</v>
          </cell>
          <cell r="M5720">
            <v>0</v>
          </cell>
          <cell r="N5720">
            <v>0</v>
          </cell>
          <cell r="O5720">
            <v>0</v>
          </cell>
          <cell r="P5720">
            <v>0</v>
          </cell>
          <cell r="Q5720">
            <v>0</v>
          </cell>
          <cell r="R5720" t="str">
            <v/>
          </cell>
          <cell r="S5720" t="str">
            <v>10 sur 3 côtés</v>
          </cell>
          <cell r="T5720" t="str">
            <v/>
          </cell>
          <cell r="U5720" t="str">
            <v/>
          </cell>
          <cell r="V5720" t="str">
            <v>Héliogravure</v>
          </cell>
        </row>
        <row r="5721">
          <cell r="B5721" t="str">
            <v>DR-565-C4340</v>
          </cell>
          <cell r="C5721" t="str">
            <v>535453456752515248</v>
          </cell>
          <cell r="D5721" t="str">
            <v>565</v>
          </cell>
          <cell r="E5721" t="str">
            <v>C4340</v>
          </cell>
          <cell r="F5721" t="str">
            <v>Carnets</v>
          </cell>
          <cell r="G5721">
            <v>2013</v>
          </cell>
          <cell r="H5721" t="str">
            <v/>
          </cell>
          <cell r="I5721" t="str">
            <v>Les porte bonheur</v>
          </cell>
          <cell r="J5721">
            <v>23</v>
          </cell>
          <cell r="K5721">
            <v>1</v>
          </cell>
          <cell r="L5721">
            <v>0</v>
          </cell>
          <cell r="M5721">
            <v>0</v>
          </cell>
          <cell r="N5721">
            <v>0</v>
          </cell>
          <cell r="O5721">
            <v>0</v>
          </cell>
          <cell r="P5721">
            <v>0</v>
          </cell>
          <cell r="Q5721">
            <v>0</v>
          </cell>
          <cell r="R5721" t="str">
            <v/>
          </cell>
          <cell r="S5721" t="str">
            <v/>
          </cell>
          <cell r="T5721" t="str">
            <v/>
          </cell>
          <cell r="U5721" t="str">
            <v/>
          </cell>
          <cell r="V5721" t="str">
            <v/>
          </cell>
        </row>
        <row r="5722">
          <cell r="B5722" t="str">
            <v>DR-565-C4347</v>
          </cell>
          <cell r="C5722" t="str">
            <v>535453456752515255</v>
          </cell>
          <cell r="D5722" t="str">
            <v>565</v>
          </cell>
          <cell r="E5722" t="str">
            <v>C4347</v>
          </cell>
          <cell r="F5722" t="str">
            <v>Carnets</v>
          </cell>
          <cell r="G5722">
            <v>2013</v>
          </cell>
          <cell r="H5722" t="str">
            <v>Evocation symbolique du deuil (fleur)</v>
          </cell>
          <cell r="I5722" t="str">
            <v>Timbre de deuil.</v>
          </cell>
          <cell r="J5722">
            <v>23</v>
          </cell>
          <cell r="K5722">
            <v>1</v>
          </cell>
          <cell r="L5722">
            <v>0</v>
          </cell>
          <cell r="M5722">
            <v>0</v>
          </cell>
          <cell r="N5722">
            <v>0</v>
          </cell>
          <cell r="O5722">
            <v>0</v>
          </cell>
          <cell r="P5722">
            <v>0</v>
          </cell>
          <cell r="Q5722">
            <v>0</v>
          </cell>
          <cell r="R5722" t="str">
            <v/>
          </cell>
          <cell r="S5722" t="str">
            <v/>
          </cell>
          <cell r="T5722" t="str">
            <v/>
          </cell>
          <cell r="U5722" t="str">
            <v/>
          </cell>
          <cell r="V5722" t="str">
            <v/>
          </cell>
        </row>
        <row r="5723">
          <cell r="B5723" t="str">
            <v>DR-565-C4352</v>
          </cell>
          <cell r="C5723" t="str">
            <v>535453456752515350</v>
          </cell>
          <cell r="D5723" t="str">
            <v>565</v>
          </cell>
          <cell r="E5723" t="str">
            <v>C4352</v>
          </cell>
          <cell r="F5723" t="str">
            <v>Carnets</v>
          </cell>
          <cell r="G5723">
            <v>2013</v>
          </cell>
          <cell r="H5723" t="str">
            <v>Nativité</v>
          </cell>
          <cell r="I5723" t="str">
            <v>Noël</v>
          </cell>
          <cell r="J5723">
            <v>23</v>
          </cell>
          <cell r="K5723">
            <v>1</v>
          </cell>
          <cell r="L5723">
            <v>0</v>
          </cell>
          <cell r="M5723">
            <v>0</v>
          </cell>
          <cell r="N5723">
            <v>0</v>
          </cell>
          <cell r="O5723">
            <v>0</v>
          </cell>
          <cell r="P5723">
            <v>0</v>
          </cell>
          <cell r="Q5723">
            <v>0</v>
          </cell>
          <cell r="R5723" t="str">
            <v/>
          </cell>
          <cell r="S5723" t="str">
            <v/>
          </cell>
          <cell r="T5723" t="str">
            <v/>
          </cell>
          <cell r="U5723" t="str">
            <v/>
          </cell>
          <cell r="V5723" t="str">
            <v/>
          </cell>
        </row>
        <row r="5724">
          <cell r="B5724" t="str">
            <v>DR-565-C4353</v>
          </cell>
          <cell r="C5724" t="str">
            <v>535453456752515351</v>
          </cell>
          <cell r="D5724" t="str">
            <v>565</v>
          </cell>
          <cell r="E5724" t="str">
            <v>C4353</v>
          </cell>
          <cell r="F5724" t="str">
            <v>Carnets</v>
          </cell>
          <cell r="G5724">
            <v>2013</v>
          </cell>
          <cell r="H5724" t="str">
            <v>Adoration des mages</v>
          </cell>
          <cell r="I5724" t="str">
            <v>Noël</v>
          </cell>
          <cell r="J5724">
            <v>40</v>
          </cell>
          <cell r="K5724">
            <v>1</v>
          </cell>
          <cell r="L5724">
            <v>0</v>
          </cell>
          <cell r="M5724">
            <v>0</v>
          </cell>
          <cell r="N5724">
            <v>0</v>
          </cell>
          <cell r="O5724">
            <v>0</v>
          </cell>
          <cell r="P5724">
            <v>0</v>
          </cell>
          <cell r="Q5724">
            <v>0</v>
          </cell>
          <cell r="R5724" t="str">
            <v/>
          </cell>
          <cell r="S5724" t="str">
            <v/>
          </cell>
          <cell r="T5724" t="str">
            <v/>
          </cell>
          <cell r="U5724" t="str">
            <v/>
          </cell>
          <cell r="V5724" t="str">
            <v/>
          </cell>
        </row>
        <row r="5725">
          <cell r="B5725" t="str">
            <v>DR-565-C4363</v>
          </cell>
          <cell r="C5725" t="str">
            <v>535453456752515451</v>
          </cell>
          <cell r="D5725" t="str">
            <v>565</v>
          </cell>
          <cell r="E5725" t="str">
            <v>C4363</v>
          </cell>
          <cell r="F5725" t="str">
            <v>Carnets</v>
          </cell>
          <cell r="G5725">
            <v>2014</v>
          </cell>
          <cell r="I5725" t="str">
            <v>Faune. Faces de chiens</v>
          </cell>
          <cell r="J5725">
            <v>23</v>
          </cell>
          <cell r="K5725">
            <v>1</v>
          </cell>
          <cell r="L5725">
            <v>0</v>
          </cell>
          <cell r="M5725">
            <v>0</v>
          </cell>
          <cell r="N5725">
            <v>0</v>
          </cell>
          <cell r="O5725">
            <v>0</v>
          </cell>
          <cell r="P5725">
            <v>0</v>
          </cell>
          <cell r="Q5725">
            <v>0</v>
          </cell>
          <cell r="R5725" t="str">
            <v/>
          </cell>
          <cell r="S5725" t="str">
            <v/>
          </cell>
          <cell r="T5725" t="str">
            <v/>
          </cell>
          <cell r="U5725" t="str">
            <v/>
          </cell>
          <cell r="V5725" t="str">
            <v/>
          </cell>
        </row>
        <row r="5726">
          <cell r="B5726" t="str">
            <v>DR-565-C4391</v>
          </cell>
          <cell r="C5726" t="str">
            <v>535453456752515749</v>
          </cell>
          <cell r="D5726" t="str">
            <v>565</v>
          </cell>
          <cell r="E5726" t="str">
            <v>C4391</v>
          </cell>
          <cell r="F5726" t="str">
            <v>Carnets</v>
          </cell>
          <cell r="G5726">
            <v>2014</v>
          </cell>
          <cell r="H5726" t="str">
            <v/>
          </cell>
          <cell r="I5726" t="str">
            <v>Tintin</v>
          </cell>
          <cell r="J5726">
            <v>25</v>
          </cell>
          <cell r="K5726">
            <v>1</v>
          </cell>
          <cell r="L5726">
            <v>0</v>
          </cell>
          <cell r="M5726">
            <v>0</v>
          </cell>
          <cell r="N5726">
            <v>0</v>
          </cell>
          <cell r="O5726">
            <v>0</v>
          </cell>
          <cell r="P5726">
            <v>0</v>
          </cell>
          <cell r="Q5726">
            <v>0</v>
          </cell>
          <cell r="R5726" t="str">
            <v/>
          </cell>
          <cell r="S5726" t="str">
            <v/>
          </cell>
          <cell r="T5726" t="str">
            <v/>
          </cell>
          <cell r="U5726" t="str">
            <v/>
          </cell>
          <cell r="V5726" t="str">
            <v/>
          </cell>
        </row>
        <row r="5727">
          <cell r="B5727" t="str">
            <v>DR-565-C4410</v>
          </cell>
          <cell r="C5727" t="str">
            <v>535453456752524948</v>
          </cell>
          <cell r="D5727" t="str">
            <v>565</v>
          </cell>
          <cell r="E5727" t="str">
            <v>C4410</v>
          </cell>
          <cell r="F5727" t="str">
            <v>Carnets</v>
          </cell>
          <cell r="G5727">
            <v>2014</v>
          </cell>
          <cell r="H5727" t="str">
            <v/>
          </cell>
          <cell r="I5727" t="str">
            <v>Personnalité. René Magritte (1898-1967), peintre surréaliste belge</v>
          </cell>
          <cell r="J5727">
            <v>21</v>
          </cell>
          <cell r="K5727">
            <v>1</v>
          </cell>
          <cell r="L5727">
            <v>0</v>
          </cell>
          <cell r="M5727">
            <v>0</v>
          </cell>
          <cell r="N5727">
            <v>0</v>
          </cell>
          <cell r="O5727">
            <v>0</v>
          </cell>
          <cell r="P5727">
            <v>0</v>
          </cell>
          <cell r="Q5727">
            <v>0</v>
          </cell>
          <cell r="R5727" t="str">
            <v/>
          </cell>
          <cell r="S5727" t="str">
            <v/>
          </cell>
          <cell r="T5727" t="str">
            <v/>
          </cell>
          <cell r="U5727" t="str">
            <v/>
          </cell>
          <cell r="V5727" t="str">
            <v/>
          </cell>
        </row>
        <row r="5728">
          <cell r="B5728" t="str">
            <v>DR-565-C4446</v>
          </cell>
          <cell r="C5728" t="str">
            <v>535453456752525254</v>
          </cell>
          <cell r="D5728" t="str">
            <v>565</v>
          </cell>
          <cell r="E5728" t="str">
            <v>C4446</v>
          </cell>
          <cell r="F5728" t="str">
            <v>Carnets</v>
          </cell>
          <cell r="G5728">
            <v>2014</v>
          </cell>
          <cell r="H5728" t="str">
            <v>Détail d'un cadeau (papier vert et ruban rouge)</v>
          </cell>
          <cell r="I5728" t="str">
            <v>Noël</v>
          </cell>
          <cell r="J5728">
            <v>21</v>
          </cell>
          <cell r="K5728">
            <v>1</v>
          </cell>
          <cell r="L5728">
            <v>0</v>
          </cell>
          <cell r="M5728">
            <v>0</v>
          </cell>
          <cell r="N5728">
            <v>0</v>
          </cell>
          <cell r="O5728">
            <v>0</v>
          </cell>
          <cell r="P5728">
            <v>0</v>
          </cell>
          <cell r="Q5728">
            <v>0</v>
          </cell>
          <cell r="R5728" t="str">
            <v/>
          </cell>
          <cell r="S5728" t="str">
            <v/>
          </cell>
          <cell r="T5728" t="str">
            <v/>
          </cell>
          <cell r="U5728" t="str">
            <v/>
          </cell>
          <cell r="V5728" t="str">
            <v/>
          </cell>
        </row>
        <row r="5729">
          <cell r="B5729" t="str">
            <v>DR-565-C4447</v>
          </cell>
          <cell r="C5729" t="str">
            <v>535453456752525255</v>
          </cell>
          <cell r="D5729" t="str">
            <v>565</v>
          </cell>
          <cell r="E5729" t="str">
            <v>C4447</v>
          </cell>
          <cell r="F5729" t="str">
            <v>Carnets</v>
          </cell>
          <cell r="G5729">
            <v>2014</v>
          </cell>
          <cell r="H5729" t="str">
            <v>Détail d'un cadeau (papier violet et ruban vert)</v>
          </cell>
          <cell r="I5729" t="str">
            <v>Noël</v>
          </cell>
          <cell r="J5729">
            <v>34</v>
          </cell>
          <cell r="K5729">
            <v>1</v>
          </cell>
          <cell r="L5729">
            <v>0</v>
          </cell>
          <cell r="M5729">
            <v>0</v>
          </cell>
          <cell r="N5729">
            <v>0</v>
          </cell>
          <cell r="O5729">
            <v>0</v>
          </cell>
          <cell r="P5729">
            <v>0</v>
          </cell>
          <cell r="Q5729">
            <v>0</v>
          </cell>
          <cell r="R5729" t="str">
            <v/>
          </cell>
          <cell r="S5729" t="str">
            <v/>
          </cell>
          <cell r="T5729" t="str">
            <v/>
          </cell>
          <cell r="U5729" t="str">
            <v/>
          </cell>
          <cell r="V5729" t="str">
            <v/>
          </cell>
        </row>
        <row r="5730">
          <cell r="B5730" t="str">
            <v>DR-565-C4453</v>
          </cell>
          <cell r="C5730" t="str">
            <v>535453456752525351</v>
          </cell>
          <cell r="D5730" t="str">
            <v>565</v>
          </cell>
          <cell r="E5730" t="str">
            <v>C4453</v>
          </cell>
          <cell r="F5730" t="str">
            <v>Carnets</v>
          </cell>
          <cell r="G5730">
            <v>2015</v>
          </cell>
          <cell r="H5730" t="str">
            <v>Timbres de messages. Frimousses, faites pétiller votre courrier</v>
          </cell>
          <cell r="I5730" t="str">
            <v>Timbres de messages. Frimousses, faites pétiller votre courrier</v>
          </cell>
          <cell r="J5730">
            <v>23</v>
          </cell>
          <cell r="K5730">
            <v>1</v>
          </cell>
          <cell r="L5730">
            <v>0</v>
          </cell>
          <cell r="M5730">
            <v>0</v>
          </cell>
          <cell r="N5730">
            <v>0</v>
          </cell>
          <cell r="O5730">
            <v>0</v>
          </cell>
          <cell r="P5730">
            <v>0</v>
          </cell>
          <cell r="Q5730">
            <v>0</v>
          </cell>
          <cell r="R5730" t="str">
            <v/>
          </cell>
          <cell r="S5730" t="str">
            <v>10 (partiellement dentelé)</v>
          </cell>
          <cell r="T5730">
            <v>1</v>
          </cell>
          <cell r="U5730" t="str">
            <v>Autoadhésif</v>
          </cell>
          <cell r="V5730" t="str">
            <v>Offset</v>
          </cell>
        </row>
        <row r="5731">
          <cell r="B5731" t="str">
            <v>DR-565-C4464</v>
          </cell>
          <cell r="C5731" t="str">
            <v>535453456752525452</v>
          </cell>
          <cell r="D5731" t="str">
            <v>565</v>
          </cell>
          <cell r="E5731" t="str">
            <v>C4464</v>
          </cell>
          <cell r="F5731" t="str">
            <v>Carnets</v>
          </cell>
          <cell r="G5731">
            <v>2015</v>
          </cell>
          <cell r="H5731" t="str">
            <v>roi Philippe</v>
          </cell>
          <cell r="I5731" t="str">
            <v/>
          </cell>
          <cell r="J5731">
            <v>23</v>
          </cell>
          <cell r="K5731">
            <v>1</v>
          </cell>
          <cell r="L5731">
            <v>0</v>
          </cell>
          <cell r="M5731">
            <v>0</v>
          </cell>
          <cell r="N5731">
            <v>0</v>
          </cell>
          <cell r="O5731">
            <v>0</v>
          </cell>
          <cell r="P5731">
            <v>0</v>
          </cell>
          <cell r="Q5731">
            <v>0</v>
          </cell>
          <cell r="S5731" t="str">
            <v/>
          </cell>
          <cell r="T5731" t="str">
            <v/>
          </cell>
          <cell r="U5731" t="str">
            <v/>
          </cell>
          <cell r="V5731" t="str">
            <v/>
          </cell>
        </row>
        <row r="5732">
          <cell r="B5732" t="str">
            <v>DR-565-C4465</v>
          </cell>
          <cell r="C5732" t="str">
            <v>535453456752525453</v>
          </cell>
          <cell r="D5732" t="str">
            <v>565</v>
          </cell>
          <cell r="E5732" t="str">
            <v>C4465</v>
          </cell>
          <cell r="F5732" t="str">
            <v>Carnets</v>
          </cell>
          <cell r="G5732">
            <v>2015</v>
          </cell>
          <cell r="H5732" t="str">
            <v>roi Philippe</v>
          </cell>
          <cell r="I5732" t="str">
            <v/>
          </cell>
          <cell r="J5732">
            <v>23</v>
          </cell>
          <cell r="K5732">
            <v>1</v>
          </cell>
          <cell r="L5732">
            <v>0</v>
          </cell>
          <cell r="M5732">
            <v>0</v>
          </cell>
          <cell r="N5732">
            <v>0</v>
          </cell>
          <cell r="O5732">
            <v>0</v>
          </cell>
          <cell r="P5732">
            <v>0</v>
          </cell>
          <cell r="Q5732">
            <v>0</v>
          </cell>
          <cell r="R5732" t="str">
            <v/>
          </cell>
          <cell r="S5732" t="str">
            <v/>
          </cell>
          <cell r="T5732" t="str">
            <v/>
          </cell>
          <cell r="U5732" t="str">
            <v/>
          </cell>
          <cell r="V5732" t="str">
            <v/>
          </cell>
        </row>
        <row r="5733">
          <cell r="B5733" t="str">
            <v>DR-565-C4486</v>
          </cell>
          <cell r="C5733" t="str">
            <v>535453456752525654</v>
          </cell>
          <cell r="D5733" t="str">
            <v>565</v>
          </cell>
          <cell r="E5733" t="str">
            <v>C4486</v>
          </cell>
          <cell r="F5733" t="str">
            <v>Carnets</v>
          </cell>
          <cell r="G5733">
            <v>2015</v>
          </cell>
          <cell r="H5733" t="str">
            <v>Bande dessinée. Personnages de la série Luckv Luke.</v>
          </cell>
          <cell r="I5733" t="str">
            <v>Bande dessinée. Personnages de la série Luckv Luke.</v>
          </cell>
          <cell r="J5733">
            <v>23</v>
          </cell>
          <cell r="K5733">
            <v>1</v>
          </cell>
          <cell r="L5733">
            <v>0</v>
          </cell>
          <cell r="M5733">
            <v>0</v>
          </cell>
          <cell r="N5733">
            <v>0</v>
          </cell>
          <cell r="O5733">
            <v>0</v>
          </cell>
          <cell r="P5733">
            <v>0</v>
          </cell>
          <cell r="Q5733">
            <v>0</v>
          </cell>
          <cell r="R5733" t="str">
            <v/>
          </cell>
          <cell r="S5733" t="str">
            <v/>
          </cell>
          <cell r="T5733" t="str">
            <v/>
          </cell>
          <cell r="U5733" t="str">
            <v/>
          </cell>
          <cell r="V5733" t="str">
            <v/>
          </cell>
        </row>
        <row r="5734">
          <cell r="B5734" t="str">
            <v>DR-565-C4519</v>
          </cell>
          <cell r="C5734" t="str">
            <v>535453456752534957</v>
          </cell>
          <cell r="D5734" t="str">
            <v>565</v>
          </cell>
          <cell r="E5734" t="str">
            <v>C4519</v>
          </cell>
          <cell r="F5734" t="str">
            <v>Carnets</v>
          </cell>
          <cell r="G5734">
            <v>2015</v>
          </cell>
          <cell r="H5734" t="str">
            <v xml:space="preserve">Faune préhistorique. Dinosaures. </v>
          </cell>
          <cell r="I5734" t="str">
            <v xml:space="preserve">Faune préhistorique. Dinosaures. </v>
          </cell>
          <cell r="J5734">
            <v>23</v>
          </cell>
          <cell r="K5734">
            <v>1</v>
          </cell>
          <cell r="L5734">
            <v>0</v>
          </cell>
          <cell r="M5734">
            <v>0</v>
          </cell>
          <cell r="N5734">
            <v>0</v>
          </cell>
          <cell r="O5734">
            <v>0</v>
          </cell>
          <cell r="P5734">
            <v>0</v>
          </cell>
          <cell r="Q5734">
            <v>0</v>
          </cell>
          <cell r="R5734" t="str">
            <v/>
          </cell>
          <cell r="S5734" t="str">
            <v/>
          </cell>
          <cell r="T5734" t="str">
            <v/>
          </cell>
          <cell r="U5734" t="str">
            <v/>
          </cell>
          <cell r="V5734" t="str">
            <v/>
          </cell>
        </row>
        <row r="5735">
          <cell r="B5735" t="str">
            <v>DR-565-C4537</v>
          </cell>
          <cell r="C5735" t="str">
            <v>535453456752535155</v>
          </cell>
          <cell r="D5735" t="str">
            <v>565</v>
          </cell>
          <cell r="E5735" t="str">
            <v>C4537</v>
          </cell>
          <cell r="F5735" t="str">
            <v>Carnets</v>
          </cell>
          <cell r="G5735">
            <v>2015</v>
          </cell>
          <cell r="H5735" t="str">
            <v>Carnet Noël et Nouvel-An</v>
          </cell>
          <cell r="I5735" t="str">
            <v>Noël et Nouvel-An</v>
          </cell>
          <cell r="J5735">
            <v>23</v>
          </cell>
          <cell r="K5735">
            <v>1</v>
          </cell>
          <cell r="L5735">
            <v>0</v>
          </cell>
          <cell r="M5735">
            <v>0</v>
          </cell>
          <cell r="N5735">
            <v>0</v>
          </cell>
          <cell r="O5735">
            <v>0</v>
          </cell>
          <cell r="P5735">
            <v>0</v>
          </cell>
          <cell r="Q5735">
            <v>0</v>
          </cell>
          <cell r="R5735" t="str">
            <v/>
          </cell>
          <cell r="S5735" t="str">
            <v/>
          </cell>
          <cell r="T5735" t="str">
            <v/>
          </cell>
          <cell r="U5735" t="str">
            <v/>
          </cell>
          <cell r="V5735" t="str">
            <v/>
          </cell>
        </row>
        <row r="5736">
          <cell r="B5736" t="str">
            <v>DR-565-C4538</v>
          </cell>
          <cell r="C5736" t="str">
            <v>535453456752535156</v>
          </cell>
          <cell r="D5736" t="str">
            <v>565</v>
          </cell>
          <cell r="E5736" t="str">
            <v>C4538</v>
          </cell>
          <cell r="F5736" t="str">
            <v>Carnets</v>
          </cell>
          <cell r="G5736">
            <v>2015</v>
          </cell>
          <cell r="H5736" t="str">
            <v>Carnet Noël et Nouvel-An</v>
          </cell>
          <cell r="I5736" t="str">
            <v>Noël et Nouvel-An</v>
          </cell>
          <cell r="J5736">
            <v>36</v>
          </cell>
          <cell r="K5736">
            <v>1</v>
          </cell>
          <cell r="L5736">
            <v>0</v>
          </cell>
          <cell r="M5736">
            <v>0</v>
          </cell>
          <cell r="N5736">
            <v>0</v>
          </cell>
          <cell r="O5736">
            <v>0</v>
          </cell>
          <cell r="P5736">
            <v>0</v>
          </cell>
          <cell r="Q5736">
            <v>0</v>
          </cell>
          <cell r="R5736" t="str">
            <v/>
          </cell>
          <cell r="S5736" t="str">
            <v/>
          </cell>
          <cell r="T5736" t="str">
            <v/>
          </cell>
          <cell r="U5736" t="str">
            <v/>
          </cell>
          <cell r="V5736" t="str">
            <v/>
          </cell>
        </row>
        <row r="5737">
          <cell r="B5737" t="str">
            <v>DR-565-C4550</v>
          </cell>
          <cell r="C5737" t="str">
            <v>535453456752535348</v>
          </cell>
          <cell r="D5737" t="str">
            <v>565</v>
          </cell>
          <cell r="E5737" t="str">
            <v>C4550</v>
          </cell>
          <cell r="F5737" t="str">
            <v>Carnets</v>
          </cell>
          <cell r="G5737">
            <v>2016</v>
          </cell>
          <cell r="H5737" t="str">
            <v/>
          </cell>
          <cell r="I5737" t="str">
            <v/>
          </cell>
          <cell r="J5737">
            <v>18.5</v>
          </cell>
          <cell r="K5737">
            <v>1</v>
          </cell>
          <cell r="L5737">
            <v>0</v>
          </cell>
          <cell r="M5737">
            <v>0</v>
          </cell>
          <cell r="N5737">
            <v>0</v>
          </cell>
          <cell r="O5737">
            <v>0</v>
          </cell>
          <cell r="P5737">
            <v>0</v>
          </cell>
          <cell r="Q5737">
            <v>0</v>
          </cell>
          <cell r="R5737" t="str">
            <v/>
          </cell>
          <cell r="S5737" t="str">
            <v/>
          </cell>
          <cell r="T5737" t="str">
            <v/>
          </cell>
          <cell r="U5737" t="str">
            <v/>
          </cell>
          <cell r="V5737" t="str">
            <v/>
          </cell>
        </row>
        <row r="5738">
          <cell r="B5738" t="str">
            <v>DR-565-C4551</v>
          </cell>
          <cell r="C5738" t="str">
            <v>535453456752535349</v>
          </cell>
          <cell r="D5738" t="str">
            <v>565</v>
          </cell>
          <cell r="E5738" t="str">
            <v>C4551</v>
          </cell>
          <cell r="F5738" t="str">
            <v>Carnets</v>
          </cell>
          <cell r="G5738">
            <v>2016</v>
          </cell>
          <cell r="H5738" t="str">
            <v/>
          </cell>
          <cell r="I5738" t="str">
            <v/>
          </cell>
          <cell r="J5738">
            <v>22</v>
          </cell>
          <cell r="K5738">
            <v>1</v>
          </cell>
          <cell r="L5738">
            <v>0</v>
          </cell>
          <cell r="M5738">
            <v>0</v>
          </cell>
          <cell r="N5738">
            <v>0</v>
          </cell>
          <cell r="O5738">
            <v>0</v>
          </cell>
          <cell r="P5738">
            <v>0</v>
          </cell>
          <cell r="Q5738">
            <v>0</v>
          </cell>
          <cell r="R5738" t="str">
            <v/>
          </cell>
          <cell r="S5738" t="str">
            <v/>
          </cell>
          <cell r="T5738" t="str">
            <v/>
          </cell>
          <cell r="U5738" t="str">
            <v/>
          </cell>
          <cell r="V5738" t="str">
            <v/>
          </cell>
        </row>
        <row r="5739">
          <cell r="B5739" t="str">
            <v>DR-565-C4623</v>
          </cell>
          <cell r="C5739" t="str">
            <v>535453456752545051</v>
          </cell>
          <cell r="D5739" t="str">
            <v>565</v>
          </cell>
          <cell r="E5739" t="str">
            <v>C4623</v>
          </cell>
          <cell r="F5739" t="str">
            <v>Carnets</v>
          </cell>
          <cell r="G5739">
            <v>2016</v>
          </cell>
          <cell r="H5739" t="str">
            <v/>
          </cell>
          <cell r="I5739" t="str">
            <v/>
          </cell>
          <cell r="J5739">
            <v>23</v>
          </cell>
          <cell r="K5739">
            <v>1</v>
          </cell>
          <cell r="L5739">
            <v>0</v>
          </cell>
          <cell r="M5739">
            <v>0</v>
          </cell>
          <cell r="N5739">
            <v>0</v>
          </cell>
          <cell r="O5739">
            <v>0</v>
          </cell>
          <cell r="P5739">
            <v>0</v>
          </cell>
          <cell r="Q5739">
            <v>0</v>
          </cell>
          <cell r="R5739" t="str">
            <v/>
          </cell>
          <cell r="S5739" t="str">
            <v/>
          </cell>
          <cell r="T5739" t="str">
            <v/>
          </cell>
          <cell r="U5739" t="str">
            <v/>
          </cell>
          <cell r="V5739" t="str">
            <v/>
          </cell>
        </row>
        <row r="5740">
          <cell r="B5740" t="str">
            <v>DR-565-C4624</v>
          </cell>
          <cell r="C5740" t="str">
            <v>535453456752545052</v>
          </cell>
          <cell r="D5740" t="str">
            <v>565</v>
          </cell>
          <cell r="E5740" t="str">
            <v>C4624</v>
          </cell>
          <cell r="F5740" t="str">
            <v>Carnets</v>
          </cell>
          <cell r="G5740">
            <v>2016</v>
          </cell>
          <cell r="H5740" t="str">
            <v/>
          </cell>
          <cell r="I5740" t="str">
            <v/>
          </cell>
          <cell r="J5740">
            <v>37</v>
          </cell>
          <cell r="K5740">
            <v>1</v>
          </cell>
          <cell r="L5740">
            <v>0</v>
          </cell>
          <cell r="M5740">
            <v>0</v>
          </cell>
          <cell r="N5740">
            <v>0</v>
          </cell>
          <cell r="O5740">
            <v>0</v>
          </cell>
          <cell r="P5740">
            <v>0</v>
          </cell>
          <cell r="Q5740">
            <v>0</v>
          </cell>
          <cell r="R5740" t="str">
            <v/>
          </cell>
          <cell r="S5740" t="str">
            <v/>
          </cell>
          <cell r="T5740" t="str">
            <v/>
          </cell>
          <cell r="U5740" t="str">
            <v/>
          </cell>
          <cell r="V5740" t="str">
            <v/>
          </cell>
        </row>
        <row r="5741">
          <cell r="B5741" t="str">
            <v>DR-565-C4691</v>
          </cell>
          <cell r="C5741" t="str">
            <v>535453456752545749</v>
          </cell>
          <cell r="D5741" t="str">
            <v>565</v>
          </cell>
          <cell r="E5741" t="str">
            <v>C4691</v>
          </cell>
          <cell r="F5741" t="str">
            <v>Carnets</v>
          </cell>
          <cell r="G5741">
            <v>2017</v>
          </cell>
          <cell r="H5741" t="str">
            <v>rose blanche</v>
          </cell>
          <cell r="I5741" t="str">
            <v>Timbre de deuil</v>
          </cell>
          <cell r="J5741">
            <v>24</v>
          </cell>
          <cell r="K5741">
            <v>1</v>
          </cell>
          <cell r="L5741">
            <v>0</v>
          </cell>
          <cell r="M5741">
            <v>0</v>
          </cell>
          <cell r="N5741">
            <v>0</v>
          </cell>
          <cell r="O5741">
            <v>0</v>
          </cell>
          <cell r="P5741">
            <v>0</v>
          </cell>
          <cell r="Q5741">
            <v>0</v>
          </cell>
          <cell r="S5741" t="str">
            <v>10 sur 2 ou 3 côtés</v>
          </cell>
          <cell r="T5741" t="str">
            <v>(1)</v>
          </cell>
          <cell r="U5741" t="str">
            <v>Autoadhésif</v>
          </cell>
          <cell r="V5741" t="str">
            <v>Offset</v>
          </cell>
        </row>
        <row r="5742">
          <cell r="B5742" t="str">
            <v>DR-565-C4712</v>
          </cell>
          <cell r="C5742" t="str">
            <v>535453456752554950</v>
          </cell>
          <cell r="D5742" t="str">
            <v>565</v>
          </cell>
          <cell r="E5742" t="str">
            <v>C4712</v>
          </cell>
          <cell r="F5742" t="str">
            <v>Carnets</v>
          </cell>
          <cell r="G5742">
            <v>2017</v>
          </cell>
          <cell r="H5742" t="str">
            <v>Sapin se trouvant à l'extérieur</v>
          </cell>
          <cell r="I5742" t="str">
            <v>Noël</v>
          </cell>
          <cell r="J5742">
            <v>24</v>
          </cell>
          <cell r="K5742">
            <v>1</v>
          </cell>
          <cell r="L5742">
            <v>0</v>
          </cell>
          <cell r="M5742">
            <v>0</v>
          </cell>
          <cell r="N5742">
            <v>0</v>
          </cell>
          <cell r="O5742">
            <v>0</v>
          </cell>
          <cell r="P5742">
            <v>0</v>
          </cell>
          <cell r="Q5742">
            <v>0</v>
          </cell>
          <cell r="S5742" t="str">
            <v>10 sur 2 ou 3 côtés</v>
          </cell>
          <cell r="T5742" t="str">
            <v>(1)</v>
          </cell>
          <cell r="U5742" t="str">
            <v>Autoadhésif</v>
          </cell>
          <cell r="V5742" t="str">
            <v>Offset</v>
          </cell>
        </row>
        <row r="5743">
          <cell r="B5743" t="str">
            <v>DR-565-C4713</v>
          </cell>
          <cell r="C5743" t="str">
            <v>535453456752554951</v>
          </cell>
          <cell r="D5743" t="str">
            <v>565</v>
          </cell>
          <cell r="E5743" t="str">
            <v>C4713</v>
          </cell>
          <cell r="F5743" t="str">
            <v>Carnets</v>
          </cell>
          <cell r="G5743">
            <v>2017</v>
          </cell>
          <cell r="H5743" t="str">
            <v>Sapin à l'intérieur d'une maison</v>
          </cell>
          <cell r="I5743" t="str">
            <v>Noël</v>
          </cell>
          <cell r="J5743">
            <v>37</v>
          </cell>
          <cell r="K5743">
            <v>1</v>
          </cell>
          <cell r="L5743">
            <v>0</v>
          </cell>
          <cell r="M5743">
            <v>0</v>
          </cell>
          <cell r="N5743">
            <v>0</v>
          </cell>
          <cell r="O5743">
            <v>0</v>
          </cell>
          <cell r="P5743">
            <v>0</v>
          </cell>
          <cell r="Q5743">
            <v>0</v>
          </cell>
          <cell r="S5743" t="str">
            <v>10 sur 2 ou 3 côtés</v>
          </cell>
          <cell r="T5743" t="str">
            <v>(1)</v>
          </cell>
          <cell r="U5743" t="str">
            <v>Autoadhésif</v>
          </cell>
          <cell r="V5743" t="str">
            <v>Offset</v>
          </cell>
        </row>
        <row r="5744">
          <cell r="B5744" t="str">
            <v>DR-565-C4714</v>
          </cell>
          <cell r="C5744" t="str">
            <v>535453456752554952</v>
          </cell>
          <cell r="D5744" t="str">
            <v>565</v>
          </cell>
          <cell r="E5744" t="str">
            <v>C4714</v>
          </cell>
          <cell r="F5744" t="str">
            <v>Carnets</v>
          </cell>
          <cell r="G5744">
            <v>2017</v>
          </cell>
          <cell r="H5744" t="str">
            <v xml:space="preserve">Timbres de messages. Happy love </v>
          </cell>
          <cell r="I5744" t="str">
            <v>Timbres de messages</v>
          </cell>
          <cell r="J5744">
            <v>24</v>
          </cell>
          <cell r="K5744">
            <v>1</v>
          </cell>
          <cell r="L5744">
            <v>0</v>
          </cell>
          <cell r="M5744">
            <v>0</v>
          </cell>
          <cell r="N5744">
            <v>0</v>
          </cell>
          <cell r="O5744">
            <v>0</v>
          </cell>
          <cell r="P5744">
            <v>0</v>
          </cell>
          <cell r="Q5744">
            <v>0</v>
          </cell>
          <cell r="S5744" t="str">
            <v>10 sur 2 ou 3 côtés</v>
          </cell>
          <cell r="T5744" t="str">
            <v>(1)</v>
          </cell>
          <cell r="U5744" t="str">
            <v>Autoadhésif</v>
          </cell>
          <cell r="V5744" t="str">
            <v>Offset</v>
          </cell>
        </row>
        <row r="5745">
          <cell r="B5745" t="str">
            <v>DR-565-C4732</v>
          </cell>
          <cell r="C5745" t="str">
            <v>535453456752555150</v>
          </cell>
          <cell r="D5745" t="str">
            <v>565</v>
          </cell>
          <cell r="E5745" t="str">
            <v>C4732</v>
          </cell>
          <cell r="F5745" t="str">
            <v>Carnets</v>
          </cell>
          <cell r="G5745">
            <v>2018</v>
          </cell>
          <cell r="H5745" t="str">
            <v>(1)</v>
          </cell>
          <cell r="I5745" t="str">
            <v>Timbres de messages.. Paysages belges</v>
          </cell>
          <cell r="J5745">
            <v>26</v>
          </cell>
          <cell r="K5745">
            <v>0</v>
          </cell>
          <cell r="L5745">
            <v>0</v>
          </cell>
          <cell r="M5745">
            <v>0</v>
          </cell>
          <cell r="N5745">
            <v>0</v>
          </cell>
          <cell r="O5745">
            <v>0</v>
          </cell>
          <cell r="P5745">
            <v>0</v>
          </cell>
          <cell r="Q5745">
            <v>0</v>
          </cell>
          <cell r="S5745" t="str">
            <v>10x10½</v>
          </cell>
          <cell r="T5745" t="str">
            <v>(1)</v>
          </cell>
          <cell r="U5745" t="str">
            <v>Autoadhésif</v>
          </cell>
          <cell r="V5745" t="str">
            <v>offset</v>
          </cell>
        </row>
        <row r="5746">
          <cell r="B5746" t="str">
            <v>DR-565-C4810</v>
          </cell>
          <cell r="C5746" t="str">
            <v>535453456752564948</v>
          </cell>
          <cell r="D5746" t="str">
            <v>565</v>
          </cell>
          <cell r="E5746" t="str">
            <v>C4810</v>
          </cell>
          <cell r="F5746" t="str">
            <v>Carnets</v>
          </cell>
          <cell r="G5746">
            <v>2018</v>
          </cell>
          <cell r="H5746" t="str">
            <v>(1) Sur fond doré</v>
          </cell>
          <cell r="I5746" t="str">
            <v>Noël. Arbre de Noël stylisé</v>
          </cell>
          <cell r="J5746">
            <v>26</v>
          </cell>
          <cell r="K5746">
            <v>1</v>
          </cell>
          <cell r="L5746">
            <v>0</v>
          </cell>
          <cell r="M5746">
            <v>0</v>
          </cell>
          <cell r="N5746">
            <v>0</v>
          </cell>
          <cell r="O5746">
            <v>0</v>
          </cell>
          <cell r="P5746">
            <v>0</v>
          </cell>
          <cell r="Q5746">
            <v>0</v>
          </cell>
          <cell r="S5746" t="str">
            <v>10 sur 2 ou 3 côtés</v>
          </cell>
          <cell r="T5746" t="str">
            <v>(1)</v>
          </cell>
          <cell r="U5746" t="str">
            <v>Autoadhésif</v>
          </cell>
          <cell r="V5746" t="str">
            <v>offset</v>
          </cell>
        </row>
        <row r="5747">
          <cell r="B5747" t="str">
            <v>DR-565-C4811</v>
          </cell>
          <cell r="C5747" t="str">
            <v>535453456752564949</v>
          </cell>
          <cell r="D5747" t="str">
            <v>565</v>
          </cell>
          <cell r="E5747" t="str">
            <v>C4811</v>
          </cell>
          <cell r="F5747" t="str">
            <v>Carnets</v>
          </cell>
          <cell r="G5747">
            <v>2018</v>
          </cell>
          <cell r="H5747" t="str">
            <v>(1 Europe) Sur fond vert</v>
          </cell>
          <cell r="I5747" t="str">
            <v>Noël. Arbre de Noël stylisé</v>
          </cell>
          <cell r="J5747">
            <v>41</v>
          </cell>
          <cell r="K5747">
            <v>1</v>
          </cell>
          <cell r="L5747">
            <v>0</v>
          </cell>
          <cell r="M5747">
            <v>0</v>
          </cell>
          <cell r="N5747">
            <v>0</v>
          </cell>
          <cell r="O5747">
            <v>0</v>
          </cell>
          <cell r="P5747">
            <v>0</v>
          </cell>
          <cell r="Q5747">
            <v>0</v>
          </cell>
          <cell r="S5747" t="str">
            <v>11 sur 2 ou 3 côtés</v>
          </cell>
          <cell r="T5747" t="str">
            <v>(1 Europe)</v>
          </cell>
          <cell r="U5747" t="str">
            <v>Autoadhésif</v>
          </cell>
          <cell r="V5747" t="str">
            <v>offset</v>
          </cell>
        </row>
        <row r="5748">
          <cell r="B5748" t="str">
            <v>DR-565-C4813</v>
          </cell>
          <cell r="C5748" t="str">
            <v>535453456752564951</v>
          </cell>
          <cell r="D5748" t="str">
            <v>565</v>
          </cell>
          <cell r="E5748" t="str">
            <v>C4813</v>
          </cell>
          <cell r="F5748" t="str">
            <v>Carnets</v>
          </cell>
          <cell r="G5748">
            <v>2019</v>
          </cell>
          <cell r="I5748" t="str">
            <v>Effigie de S.M. le roi philippe de Belgique (1960-), roi des Belges depuis 2013</v>
          </cell>
          <cell r="J5748">
            <v>30</v>
          </cell>
          <cell r="K5748">
            <v>1</v>
          </cell>
          <cell r="L5748">
            <v>0</v>
          </cell>
          <cell r="M5748">
            <v>0</v>
          </cell>
          <cell r="N5748">
            <v>0</v>
          </cell>
          <cell r="O5748">
            <v>0</v>
          </cell>
          <cell r="P5748">
            <v>0</v>
          </cell>
          <cell r="Q5748">
            <v>0</v>
          </cell>
          <cell r="S5748" t="str">
            <v>12½</v>
          </cell>
          <cell r="T5748" t="str">
            <v>(PRIOR)</v>
          </cell>
          <cell r="U5748" t="str">
            <v>Autoadhésif</v>
          </cell>
          <cell r="V5748" t="str">
            <v>offset</v>
          </cell>
        </row>
        <row r="5749">
          <cell r="B5749" t="str">
            <v>DR-565-C4814</v>
          </cell>
          <cell r="C5749" t="str">
            <v>535453456752564952</v>
          </cell>
          <cell r="D5749" t="str">
            <v>565</v>
          </cell>
          <cell r="E5749" t="str">
            <v>C4814</v>
          </cell>
          <cell r="F5749" t="str">
            <v>Carnets</v>
          </cell>
          <cell r="G5749">
            <v>2019</v>
          </cell>
          <cell r="I5749" t="str">
            <v>Timbre de message Deuil</v>
          </cell>
          <cell r="J5749">
            <v>30</v>
          </cell>
          <cell r="K5749">
            <v>1</v>
          </cell>
          <cell r="L5749">
            <v>0</v>
          </cell>
          <cell r="M5749">
            <v>0</v>
          </cell>
          <cell r="N5749">
            <v>0</v>
          </cell>
          <cell r="O5749">
            <v>0</v>
          </cell>
          <cell r="P5749">
            <v>0</v>
          </cell>
          <cell r="Q5749">
            <v>0</v>
          </cell>
          <cell r="S5749" t="str">
            <v>12½</v>
          </cell>
          <cell r="T5749" t="str">
            <v>(PRIOR)</v>
          </cell>
          <cell r="U5749" t="str">
            <v>Autoadhésif</v>
          </cell>
          <cell r="V5749" t="str">
            <v>offset</v>
          </cell>
        </row>
        <row r="5750">
          <cell r="B5750" t="str">
            <v>DR-565-C4816</v>
          </cell>
          <cell r="C5750" t="str">
            <v>535453456752564954</v>
          </cell>
          <cell r="D5750" t="str">
            <v>565</v>
          </cell>
          <cell r="E5750" t="str">
            <v>C4816</v>
          </cell>
          <cell r="F5750" t="str">
            <v>Carnets</v>
          </cell>
          <cell r="G5750">
            <v>2019</v>
          </cell>
          <cell r="I5750" t="str">
            <v>Effigie de S.M. le roi philippe de Belgique (1960-), roi des Belges depuis 2013</v>
          </cell>
          <cell r="J5750">
            <v>29</v>
          </cell>
          <cell r="K5750">
            <v>1</v>
          </cell>
          <cell r="L5750">
            <v>0</v>
          </cell>
          <cell r="M5750">
            <v>0</v>
          </cell>
          <cell r="N5750">
            <v>0</v>
          </cell>
          <cell r="O5750">
            <v>0</v>
          </cell>
          <cell r="P5750">
            <v>0</v>
          </cell>
          <cell r="Q5750">
            <v>0</v>
          </cell>
          <cell r="S5750">
            <v>10</v>
          </cell>
          <cell r="T5750" t="str">
            <v>(1)</v>
          </cell>
          <cell r="U5750" t="str">
            <v>Autoadhésif</v>
          </cell>
          <cell r="V5750" t="str">
            <v>offset</v>
          </cell>
        </row>
        <row r="5751">
          <cell r="B5751" t="str">
            <v>DR-565-C4883</v>
          </cell>
          <cell r="C5751" t="str">
            <v>535453456752565651</v>
          </cell>
          <cell r="D5751" t="str">
            <v>565</v>
          </cell>
          <cell r="E5751" t="str">
            <v>C4883</v>
          </cell>
          <cell r="F5751" t="str">
            <v>Carnets</v>
          </cell>
          <cell r="G5751">
            <v>2019</v>
          </cell>
          <cell r="H5751" t="str">
            <v>Carnet "Noël" contenant 10 timbres n°4883 'Naissance de Jésus (collégiale Notre-Dame de Ddinant).</v>
          </cell>
          <cell r="I5751" t="str">
            <v>Noël Détails de vitraux représentant l'histoire de Noël.</v>
          </cell>
          <cell r="J5751">
            <v>30</v>
          </cell>
          <cell r="K5751">
            <v>1</v>
          </cell>
          <cell r="L5751">
            <v>0</v>
          </cell>
          <cell r="M5751">
            <v>0</v>
          </cell>
          <cell r="N5751">
            <v>18</v>
          </cell>
          <cell r="O5751">
            <v>0</v>
          </cell>
          <cell r="P5751">
            <v>0</v>
          </cell>
          <cell r="Q5751">
            <v>0</v>
          </cell>
          <cell r="S5751" t="str">
            <v>10 sur 2 ou 3 côtés</v>
          </cell>
          <cell r="T5751" t="str">
            <v>(1)</v>
          </cell>
          <cell r="U5751" t="str">
            <v>Autoadhésif</v>
          </cell>
          <cell r="V5751" t="str">
            <v>offset</v>
          </cell>
        </row>
        <row r="5752">
          <cell r="B5752" t="str">
            <v>DR-565-C4884</v>
          </cell>
          <cell r="C5752" t="str">
            <v>535453456752565652</v>
          </cell>
          <cell r="D5752" t="str">
            <v>565</v>
          </cell>
          <cell r="E5752" t="str">
            <v>C4884</v>
          </cell>
          <cell r="F5752" t="str">
            <v>Carnets</v>
          </cell>
          <cell r="G5752">
            <v>2019</v>
          </cell>
          <cell r="H5752" t="str">
            <v>'Carnet "Noël" contenant 10 timbres n°4884 Vierge et l'Enfant (église Saint-nicolas de Gand).</v>
          </cell>
          <cell r="I5752" t="str">
            <v>Noël Détails de vitraux représentant l'histoire de Noël.</v>
          </cell>
          <cell r="J5752">
            <v>44</v>
          </cell>
          <cell r="K5752">
            <v>1</v>
          </cell>
          <cell r="L5752">
            <v>0</v>
          </cell>
          <cell r="M5752">
            <v>0</v>
          </cell>
          <cell r="N5752">
            <v>26</v>
          </cell>
          <cell r="O5752">
            <v>0</v>
          </cell>
          <cell r="P5752">
            <v>0</v>
          </cell>
          <cell r="Q5752">
            <v>0</v>
          </cell>
          <cell r="S5752" t="str">
            <v>10 sur 2 ou 3 côtés</v>
          </cell>
          <cell r="T5752" t="str">
            <v>(1 Europe)</v>
          </cell>
          <cell r="U5752" t="str">
            <v>Autoadhésif</v>
          </cell>
          <cell r="V5752" t="str">
            <v>offset</v>
          </cell>
        </row>
        <row r="5753">
          <cell r="B5753" t="str">
            <v>DR-565-C4939</v>
          </cell>
          <cell r="C5753" t="str">
            <v>535453456752575157</v>
          </cell>
          <cell r="D5753" t="str">
            <v>565</v>
          </cell>
          <cell r="E5753" t="str">
            <v>C4939</v>
          </cell>
          <cell r="F5753" t="str">
            <v>Carnets</v>
          </cell>
          <cell r="G5753">
            <v>2020</v>
          </cell>
          <cell r="H5753" t="str">
            <v>Carnet Faune. Animaux des jardins  contenant 10 timbres</v>
          </cell>
          <cell r="I5753" t="str">
            <v xml:space="preserve">Faune. Animaux des jardins </v>
          </cell>
          <cell r="J5753">
            <v>29</v>
          </cell>
          <cell r="K5753">
            <v>1</v>
          </cell>
          <cell r="L5753">
            <v>0</v>
          </cell>
          <cell r="M5753">
            <v>0</v>
          </cell>
          <cell r="N5753">
            <v>0</v>
          </cell>
          <cell r="O5753">
            <v>0</v>
          </cell>
          <cell r="P5753">
            <v>16</v>
          </cell>
          <cell r="Q5753">
            <v>16</v>
          </cell>
          <cell r="S5753" t="str">
            <v>Dentelure Hors norme</v>
          </cell>
          <cell r="T5753" t="str">
            <v>(1)</v>
          </cell>
          <cell r="V5753" t="str">
            <v>offset</v>
          </cell>
        </row>
        <row r="5754">
          <cell r="B5754" t="str">
            <v>DR-565-C4962</v>
          </cell>
          <cell r="C5754" t="str">
            <v>535453456752575450</v>
          </cell>
          <cell r="D5754" t="str">
            <v>565</v>
          </cell>
          <cell r="E5754" t="str">
            <v>C4962</v>
          </cell>
          <cell r="F5754" t="str">
            <v>Carnets</v>
          </cell>
          <cell r="G5754">
            <v>2020</v>
          </cell>
          <cell r="H5754" t="str">
            <v>Carnet "Noël" contenant 10 timbres n°4962</v>
          </cell>
          <cell r="I5754" t="str">
            <v>Noël</v>
          </cell>
          <cell r="J5754">
            <v>29</v>
          </cell>
          <cell r="K5754">
            <v>1</v>
          </cell>
          <cell r="L5754">
            <v>0</v>
          </cell>
          <cell r="M5754">
            <v>0</v>
          </cell>
          <cell r="N5754">
            <v>0</v>
          </cell>
          <cell r="O5754">
            <v>0</v>
          </cell>
          <cell r="P5754">
            <v>0</v>
          </cell>
          <cell r="Q5754">
            <v>0</v>
          </cell>
          <cell r="S5754" t="str">
            <v>10 sur 2 ou 3 côts</v>
          </cell>
          <cell r="T5754" t="str">
            <v>(2)</v>
          </cell>
          <cell r="V5754" t="str">
            <v>offset</v>
          </cell>
        </row>
        <row r="5755">
          <cell r="B5755" t="str">
            <v>DR-565-C4963</v>
          </cell>
          <cell r="C5755" t="str">
            <v>535453456752575451</v>
          </cell>
          <cell r="D5755" t="str">
            <v>565</v>
          </cell>
          <cell r="E5755" t="str">
            <v>C4963</v>
          </cell>
          <cell r="F5755" t="str">
            <v>Carnets</v>
          </cell>
          <cell r="G5755">
            <v>2020</v>
          </cell>
          <cell r="H5755" t="str">
            <v>Carnet "Noël" contenant 10 timbres n°4963</v>
          </cell>
          <cell r="I5755" t="str">
            <v>Noël</v>
          </cell>
          <cell r="J5755">
            <v>47</v>
          </cell>
          <cell r="K5755">
            <v>1</v>
          </cell>
          <cell r="L5755">
            <v>0</v>
          </cell>
          <cell r="M5755">
            <v>0</v>
          </cell>
          <cell r="N5755">
            <v>0</v>
          </cell>
          <cell r="O5755">
            <v>0</v>
          </cell>
          <cell r="P5755">
            <v>0</v>
          </cell>
          <cell r="Q5755">
            <v>0</v>
          </cell>
          <cell r="S5755" t="str">
            <v>(1 Europe)</v>
          </cell>
          <cell r="T5755" t="str">
            <v>(2)</v>
          </cell>
          <cell r="V5755" t="str">
            <v>offset</v>
          </cell>
        </row>
        <row r="5756">
          <cell r="B5756" t="str">
            <v>DR-010-1</v>
          </cell>
          <cell r="C5756" t="str">
            <v>4849484549</v>
          </cell>
          <cell r="D5756" t="str">
            <v>010</v>
          </cell>
          <cell r="E5756">
            <v>1</v>
          </cell>
          <cell r="F5756" t="str">
            <v>Timbres de distributeurs</v>
          </cell>
          <cell r="G5756">
            <v>1981</v>
          </cell>
          <cell r="H5756" t="str">
            <v>6 f. rose-carmin</v>
          </cell>
          <cell r="I5756" t="str">
            <v>Timbres d'affranchissement (valeur de 1 à 84 francs). Papier phosphorescent, gomme invisible. No de l'automate dans le cartouche inférieur (P 3001 Liège X, P 3002 - Tournai 1, P 3003 - Gent 1, P 3004 Anvers 1, P 3005 Bruxelles 1, P 3006 Elsene 1 Ixelles)</v>
          </cell>
          <cell r="J5756">
            <v>26</v>
          </cell>
          <cell r="K5756">
            <v>0</v>
          </cell>
          <cell r="L5756">
            <v>0</v>
          </cell>
          <cell r="M5756">
            <v>0</v>
          </cell>
          <cell r="N5756">
            <v>0</v>
          </cell>
          <cell r="O5756">
            <v>0</v>
          </cell>
          <cell r="P5756">
            <v>0</v>
          </cell>
          <cell r="Q5756">
            <v>0</v>
          </cell>
          <cell r="R5756" t="str">
            <v>rose-carmin</v>
          </cell>
          <cell r="S5756" t="str">
            <v>NC</v>
          </cell>
          <cell r="T5756" t="str">
            <v>6 f.</v>
          </cell>
          <cell r="U5756" t="str">
            <v/>
          </cell>
          <cell r="V5756" t="str">
            <v/>
          </cell>
        </row>
        <row r="5757">
          <cell r="B5757" t="str">
            <v>DR-010-2</v>
          </cell>
          <cell r="C5757" t="str">
            <v>4849484550</v>
          </cell>
          <cell r="D5757" t="str">
            <v>010</v>
          </cell>
          <cell r="E5757">
            <v>2</v>
          </cell>
          <cell r="F5757" t="str">
            <v>Timbres de distributeurs</v>
          </cell>
          <cell r="G5757">
            <v>1981</v>
          </cell>
          <cell r="H5757" t="str">
            <v>9 f. rose carminé</v>
          </cell>
          <cell r="I5757" t="str">
            <v>Timbres d'affranchissement (valeur de 1 à 84 francs). Papier phosphorescent, gomme invisible. No de l'automate dans le cartouche inférieur (P 3001 Liège X, P 3002 - Tournai 1, P 3003 - Gent 1, P 3004 Anvers 1, P 3005 Bruxelles 1, P 3006 Elsene 1 Ixelles)</v>
          </cell>
          <cell r="J5757">
            <v>41</v>
          </cell>
          <cell r="K5757">
            <v>0</v>
          </cell>
          <cell r="L5757">
            <v>0</v>
          </cell>
          <cell r="M5757">
            <v>0</v>
          </cell>
          <cell r="N5757">
            <v>0</v>
          </cell>
          <cell r="O5757">
            <v>0</v>
          </cell>
          <cell r="P5757">
            <v>0</v>
          </cell>
          <cell r="Q5757">
            <v>0</v>
          </cell>
          <cell r="R5757" t="str">
            <v>rose carminé</v>
          </cell>
          <cell r="S5757" t="str">
            <v>NC</v>
          </cell>
          <cell r="T5757" t="str">
            <v>9 f.</v>
          </cell>
          <cell r="U5757" t="str">
            <v/>
          </cell>
          <cell r="V5757" t="str">
            <v/>
          </cell>
        </row>
        <row r="5758">
          <cell r="B5758" t="str">
            <v>DR-010-3</v>
          </cell>
          <cell r="C5758" t="str">
            <v>4849484551</v>
          </cell>
          <cell r="D5758" t="str">
            <v>010</v>
          </cell>
          <cell r="E5758">
            <v>3</v>
          </cell>
          <cell r="F5758" t="str">
            <v>Timbres de distributeurs</v>
          </cell>
          <cell r="G5758">
            <v>1981</v>
          </cell>
          <cell r="H5758" t="str">
            <v>14 f. rose carminé</v>
          </cell>
          <cell r="I5758" t="str">
            <v>Timbres d'affranchissement (valeur de 1 à 84 francs). Papier phosphorescent, gomme invisible. No de l'automate dans le cartouche inférieur (P 3001 Liège X, P 3002 - Tournai 1, P 3003 - Gent 1, P 3004 Anvers 1, P 3005 Bruxelles 1, P 3006 Elsene 1 Ixelles)</v>
          </cell>
          <cell r="J5758">
            <v>29</v>
          </cell>
          <cell r="K5758">
            <v>0</v>
          </cell>
          <cell r="L5758">
            <v>0</v>
          </cell>
          <cell r="M5758">
            <v>0</v>
          </cell>
          <cell r="N5758">
            <v>0</v>
          </cell>
          <cell r="O5758">
            <v>0</v>
          </cell>
          <cell r="P5758">
            <v>0</v>
          </cell>
          <cell r="Q5758">
            <v>0</v>
          </cell>
          <cell r="R5758" t="str">
            <v>rose carminé</v>
          </cell>
          <cell r="S5758" t="str">
            <v>NC</v>
          </cell>
          <cell r="T5758" t="str">
            <v>14 f.</v>
          </cell>
          <cell r="U5758" t="str">
            <v/>
          </cell>
          <cell r="V5758" t="str">
            <v/>
          </cell>
        </row>
        <row r="5759">
          <cell r="B5759" t="str">
            <v>DR-010-4</v>
          </cell>
          <cell r="C5759" t="str">
            <v>4849484552</v>
          </cell>
          <cell r="D5759" t="str">
            <v>010</v>
          </cell>
          <cell r="E5759">
            <v>4</v>
          </cell>
          <cell r="F5759" t="str">
            <v>Timbres de distributeurs</v>
          </cell>
          <cell r="G5759">
            <v>1981</v>
          </cell>
          <cell r="H5759" t="str">
            <v>lettre recommandée</v>
          </cell>
          <cell r="I5759" t="str">
            <v>Timbres d'affranchissement (valeur de 1 à 84 francs). Papier phosphorescent, gomme invisible. No de l'automate dans le cartouche inférieur (P 3001 Liège X, P 3002 - Tournai 1, P 3003 - Gent 1, P 3004 Anvers 1, P 3005 Bruxelles 1, P 3006 Elsene 1 Ixelles)</v>
          </cell>
          <cell r="J5759">
            <v>29</v>
          </cell>
          <cell r="K5759">
            <v>0</v>
          </cell>
          <cell r="L5759">
            <v>0</v>
          </cell>
          <cell r="M5759">
            <v>0</v>
          </cell>
          <cell r="N5759">
            <v>0</v>
          </cell>
          <cell r="O5759">
            <v>0</v>
          </cell>
          <cell r="P5759">
            <v>0</v>
          </cell>
          <cell r="Q5759">
            <v>0</v>
          </cell>
          <cell r="R5759" t="str">
            <v>rose carminé</v>
          </cell>
          <cell r="S5759" t="str">
            <v>NC</v>
          </cell>
          <cell r="T5759" t="str">
            <v>59 f.</v>
          </cell>
          <cell r="U5759" t="str">
            <v/>
          </cell>
          <cell r="V5759" t="str">
            <v/>
          </cell>
        </row>
        <row r="5760">
          <cell r="B5760" t="str">
            <v>DR-010-5</v>
          </cell>
          <cell r="C5760" t="str">
            <v>4849484553</v>
          </cell>
          <cell r="D5760" t="str">
            <v>010</v>
          </cell>
          <cell r="E5760">
            <v>5</v>
          </cell>
          <cell r="F5760" t="str">
            <v>Timbres de distributeurs</v>
          </cell>
          <cell r="G5760">
            <v>1982</v>
          </cell>
          <cell r="H5760" t="str">
            <v>7 f. rose-carmin</v>
          </cell>
          <cell r="I5760" t="str">
            <v>"Belgica 82". Exposition philatélique mondiale, à Bruxelles (11-19 décembre). Timbres d'affranchissement servis par un distributeur placé dans l'enceinte de l'exposition</v>
          </cell>
          <cell r="J5760">
            <v>28.5</v>
          </cell>
          <cell r="K5760">
            <v>0</v>
          </cell>
          <cell r="L5760">
            <v>0</v>
          </cell>
          <cell r="M5760">
            <v>0</v>
          </cell>
          <cell r="N5760">
            <v>0</v>
          </cell>
          <cell r="O5760">
            <v>0</v>
          </cell>
          <cell r="P5760">
            <v>0</v>
          </cell>
          <cell r="Q5760">
            <v>0</v>
          </cell>
          <cell r="R5760" t="str">
            <v>rose-carmin</v>
          </cell>
          <cell r="S5760" t="str">
            <v>NC</v>
          </cell>
          <cell r="T5760" t="str">
            <v>7 f.</v>
          </cell>
          <cell r="U5760" t="str">
            <v/>
          </cell>
          <cell r="V5760" t="str">
            <v/>
          </cell>
        </row>
        <row r="5761">
          <cell r="B5761" t="str">
            <v>DR-010-6</v>
          </cell>
          <cell r="C5761" t="str">
            <v>4849484554</v>
          </cell>
          <cell r="D5761" t="str">
            <v>010</v>
          </cell>
          <cell r="E5761">
            <v>6</v>
          </cell>
          <cell r="F5761" t="str">
            <v>Timbres de distributeurs</v>
          </cell>
          <cell r="G5761">
            <v>1982</v>
          </cell>
          <cell r="H5761" t="str">
            <v>10 f. rose-carmin</v>
          </cell>
          <cell r="I5761" t="str">
            <v>"Belgica 82". Exposition philatélique mondiale, à Bruxelles (11-19 décembre). Timbres d'affranchissement servis par un distributeur placé dans l'enceinte de l'exposition</v>
          </cell>
          <cell r="J5761">
            <v>30</v>
          </cell>
          <cell r="K5761">
            <v>0</v>
          </cell>
          <cell r="L5761">
            <v>0</v>
          </cell>
          <cell r="M5761">
            <v>0</v>
          </cell>
          <cell r="N5761">
            <v>0</v>
          </cell>
          <cell r="O5761">
            <v>0</v>
          </cell>
          <cell r="P5761">
            <v>0</v>
          </cell>
          <cell r="Q5761">
            <v>0</v>
          </cell>
          <cell r="R5761" t="str">
            <v>rose-carmin</v>
          </cell>
          <cell r="S5761" t="str">
            <v>NC</v>
          </cell>
          <cell r="T5761" t="str">
            <v>10 f.</v>
          </cell>
          <cell r="U5761" t="str">
            <v/>
          </cell>
          <cell r="V5761" t="str">
            <v/>
          </cell>
        </row>
        <row r="5762">
          <cell r="B5762" t="str">
            <v>DR-010-7</v>
          </cell>
          <cell r="C5762" t="str">
            <v>4849484555</v>
          </cell>
          <cell r="D5762" t="str">
            <v>010</v>
          </cell>
          <cell r="E5762">
            <v>7</v>
          </cell>
          <cell r="F5762" t="str">
            <v>Timbres de distributeurs</v>
          </cell>
          <cell r="G5762">
            <v>1982</v>
          </cell>
          <cell r="H5762" t="str">
            <v>17 f. rose-carmin</v>
          </cell>
          <cell r="I5762" t="str">
            <v>"Belgica 82". Exposition philatélique mondiale, à Bruxelles (11-19 décembre). Timbres d'affranchissement servis par un distributeur placé dans l'enceinte de l'exposition</v>
          </cell>
          <cell r="J5762">
            <v>29.4</v>
          </cell>
          <cell r="K5762">
            <v>0</v>
          </cell>
          <cell r="L5762">
            <v>0</v>
          </cell>
          <cell r="M5762">
            <v>0</v>
          </cell>
          <cell r="N5762">
            <v>0</v>
          </cell>
          <cell r="O5762">
            <v>0</v>
          </cell>
          <cell r="P5762">
            <v>0</v>
          </cell>
          <cell r="Q5762">
            <v>0</v>
          </cell>
          <cell r="R5762" t="str">
            <v>rose-carmin</v>
          </cell>
          <cell r="S5762" t="str">
            <v>NC</v>
          </cell>
          <cell r="T5762" t="str">
            <v>17 f.</v>
          </cell>
          <cell r="U5762" t="str">
            <v/>
          </cell>
          <cell r="V5762" t="str">
            <v/>
          </cell>
        </row>
        <row r="5763">
          <cell r="B5763" t="str">
            <v>DR-010-8</v>
          </cell>
          <cell r="C5763" t="str">
            <v>4849484556</v>
          </cell>
          <cell r="D5763" t="str">
            <v>010</v>
          </cell>
          <cell r="E5763">
            <v>8</v>
          </cell>
          <cell r="F5763" t="str">
            <v>Timbres de distributeurs</v>
          </cell>
          <cell r="G5763">
            <v>1983</v>
          </cell>
          <cell r="H5763" t="str">
            <v>1 f. à 12 f.</v>
          </cell>
          <cell r="I5763" t="str">
            <v>Timbres d'affranchissement. Type de 1981. No de l'automate dans le cartouche inférieur (Nos P 3007 à P 3056). Valeur de DR-270 de 1 à 99 francs. (distance entre P et 3 = 0,75 mm.)</v>
          </cell>
          <cell r="J5763">
            <v>46.5</v>
          </cell>
          <cell r="K5763">
            <v>0</v>
          </cell>
          <cell r="L5763">
            <v>0</v>
          </cell>
          <cell r="M5763">
            <v>0</v>
          </cell>
          <cell r="N5763">
            <v>0</v>
          </cell>
          <cell r="O5763">
            <v>0</v>
          </cell>
          <cell r="P5763">
            <v>0</v>
          </cell>
          <cell r="Q5763">
            <v>0</v>
          </cell>
          <cell r="R5763" t="str">
            <v/>
          </cell>
          <cell r="S5763" t="str">
            <v>NC</v>
          </cell>
          <cell r="T5763" t="str">
            <v>1 f. à 12 f.</v>
          </cell>
          <cell r="U5763" t="str">
            <v/>
          </cell>
          <cell r="V5763" t="str">
            <v/>
          </cell>
        </row>
        <row r="5764">
          <cell r="B5764" t="str">
            <v>DR-010-9</v>
          </cell>
          <cell r="C5764" t="str">
            <v>4849484557</v>
          </cell>
          <cell r="D5764" t="str">
            <v>010</v>
          </cell>
          <cell r="E5764">
            <v>9</v>
          </cell>
          <cell r="F5764" t="str">
            <v>Timbres de distributeurs</v>
          </cell>
          <cell r="G5764">
            <v>1984</v>
          </cell>
          <cell r="H5764" t="str">
            <v>Type I</v>
          </cell>
          <cell r="I5764" t="str">
            <v>Idem. Sans no d'automate</v>
          </cell>
          <cell r="J5764">
            <v>1</v>
          </cell>
          <cell r="K5764">
            <v>0</v>
          </cell>
          <cell r="L5764">
            <v>0</v>
          </cell>
          <cell r="M5764">
            <v>0</v>
          </cell>
          <cell r="N5764">
            <v>1</v>
          </cell>
          <cell r="O5764">
            <v>0</v>
          </cell>
          <cell r="P5764">
            <v>0</v>
          </cell>
          <cell r="Q5764">
            <v>0</v>
          </cell>
          <cell r="R5764" t="str">
            <v>rose carminé</v>
          </cell>
          <cell r="S5764" t="str">
            <v>NC</v>
          </cell>
          <cell r="T5764" t="str">
            <v>1 f. à 12 f.</v>
          </cell>
          <cell r="U5764" t="str">
            <v/>
          </cell>
          <cell r="V5764" t="str">
            <v/>
          </cell>
        </row>
        <row r="5765">
          <cell r="B5765" t="str">
            <v>DR-010-10</v>
          </cell>
          <cell r="C5765" t="str">
            <v>484948454948</v>
          </cell>
          <cell r="D5765" t="str">
            <v>010</v>
          </cell>
          <cell r="E5765">
            <v>10</v>
          </cell>
          <cell r="F5765" t="str">
            <v>Timbres de distributeurs</v>
          </cell>
          <cell r="G5765">
            <v>1985</v>
          </cell>
          <cell r="H5765" t="str">
            <v>1 f. à 12 f. rose carminé</v>
          </cell>
          <cell r="I5765" t="str">
            <v>"RELIPHIL". Exposition philatélique "PHILATELIE RELIGIEUSE", à Bruxelles (13-18.05). Timbre d'affranchissement</v>
          </cell>
          <cell r="J5765">
            <v>2.5</v>
          </cell>
          <cell r="K5765">
            <v>0</v>
          </cell>
          <cell r="L5765">
            <v>0</v>
          </cell>
          <cell r="M5765">
            <v>0</v>
          </cell>
          <cell r="N5765">
            <v>2.25</v>
          </cell>
          <cell r="O5765">
            <v>0</v>
          </cell>
          <cell r="P5765">
            <v>0</v>
          </cell>
          <cell r="Q5765">
            <v>0</v>
          </cell>
          <cell r="R5765" t="str">
            <v>rose carminé</v>
          </cell>
          <cell r="S5765" t="str">
            <v>NC</v>
          </cell>
          <cell r="T5765" t="str">
            <v>1 f. à 12 f.</v>
          </cell>
          <cell r="U5765" t="str">
            <v/>
          </cell>
          <cell r="V5765" t="str">
            <v/>
          </cell>
        </row>
        <row r="5766">
          <cell r="B5766" t="str">
            <v>DR-010-11</v>
          </cell>
          <cell r="C5766" t="str">
            <v>484948454949</v>
          </cell>
          <cell r="D5766" t="str">
            <v>010</v>
          </cell>
          <cell r="E5766">
            <v>11</v>
          </cell>
          <cell r="F5766" t="str">
            <v>Timbres de distributeurs</v>
          </cell>
          <cell r="G5766">
            <v>1986</v>
          </cell>
          <cell r="H5766" t="str">
            <v>1 f. à 13 f. le timbre (avec point décimal dans le chiffre de la valeur rose carminé</v>
          </cell>
          <cell r="I5766" t="str">
            <v>avec point décimal dans le chiffre de la valeur"Congo-Zaïre". Exposition philatélique, à Bruxelles (17 et 18.03). Type du précédent</v>
          </cell>
          <cell r="J5766">
            <v>2</v>
          </cell>
          <cell r="K5766">
            <v>0</v>
          </cell>
          <cell r="L5766">
            <v>0</v>
          </cell>
          <cell r="M5766">
            <v>0</v>
          </cell>
          <cell r="N5766">
            <v>2</v>
          </cell>
          <cell r="O5766">
            <v>0</v>
          </cell>
          <cell r="P5766">
            <v>0</v>
          </cell>
          <cell r="Q5766">
            <v>0</v>
          </cell>
          <cell r="R5766" t="str">
            <v>rose carminé</v>
          </cell>
          <cell r="S5766" t="str">
            <v>NC</v>
          </cell>
          <cell r="T5766" t="str">
            <v>1 f. à 13 f. le timbre (avec point décimal dans le chiffre de la valeur</v>
          </cell>
          <cell r="U5766" t="str">
            <v/>
          </cell>
          <cell r="V5766" t="str">
            <v/>
          </cell>
        </row>
        <row r="5767">
          <cell r="B5767" t="str">
            <v>DR-010-12</v>
          </cell>
          <cell r="C5767" t="str">
            <v>484948454950</v>
          </cell>
          <cell r="D5767" t="str">
            <v>010</v>
          </cell>
          <cell r="E5767">
            <v>12</v>
          </cell>
          <cell r="F5767" t="str">
            <v>Timbres de distributeurs</v>
          </cell>
          <cell r="G5767">
            <v>1987</v>
          </cell>
          <cell r="H5767" t="str">
            <v>1 f. à 13 f. rose carminé</v>
          </cell>
          <cell r="I5767" t="str">
            <v>"BRUPHILA". Exposition philatélique, à Bruxelles (9 et 10.05). Type du précédent</v>
          </cell>
          <cell r="J5767">
            <v>1.2</v>
          </cell>
          <cell r="K5767">
            <v>0</v>
          </cell>
          <cell r="L5767">
            <v>0</v>
          </cell>
          <cell r="M5767">
            <v>0</v>
          </cell>
          <cell r="N5767">
            <v>1.2</v>
          </cell>
          <cell r="O5767">
            <v>0</v>
          </cell>
          <cell r="P5767">
            <v>0</v>
          </cell>
          <cell r="Q5767">
            <v>0</v>
          </cell>
          <cell r="R5767" t="str">
            <v>rose carminé</v>
          </cell>
          <cell r="S5767" t="str">
            <v>NC</v>
          </cell>
          <cell r="T5767" t="str">
            <v>1 f. à 13 f.</v>
          </cell>
          <cell r="U5767" t="str">
            <v/>
          </cell>
          <cell r="V5767" t="str">
            <v/>
          </cell>
        </row>
        <row r="5768">
          <cell r="B5768" t="str">
            <v>DR-010-13</v>
          </cell>
          <cell r="C5768" t="str">
            <v>484948454951</v>
          </cell>
          <cell r="D5768" t="str">
            <v>010</v>
          </cell>
          <cell r="E5768">
            <v>13</v>
          </cell>
          <cell r="F5768" t="str">
            <v>Timbres de distributeurs</v>
          </cell>
          <cell r="G5768">
            <v>1987</v>
          </cell>
          <cell r="H5768" t="str">
            <v>1 f. à 13 f. rose carminé</v>
          </cell>
          <cell r="I5768" t="str">
            <v>Salon international des technologies nouvelles "FLANDERS TECHNOLOGY INTERNATIONAL", à Gent (11-17.05). Type du précédent</v>
          </cell>
          <cell r="J5768">
            <v>1.2</v>
          </cell>
          <cell r="K5768">
            <v>0</v>
          </cell>
          <cell r="L5768">
            <v>0</v>
          </cell>
          <cell r="M5768">
            <v>0</v>
          </cell>
          <cell r="N5768">
            <v>1.2</v>
          </cell>
          <cell r="O5768">
            <v>0</v>
          </cell>
          <cell r="P5768">
            <v>0</v>
          </cell>
          <cell r="Q5768">
            <v>0</v>
          </cell>
          <cell r="R5768" t="str">
            <v>rose carminé</v>
          </cell>
          <cell r="S5768" t="str">
            <v>NC</v>
          </cell>
          <cell r="T5768" t="str">
            <v>1 f. à 13 f.</v>
          </cell>
          <cell r="U5768" t="str">
            <v/>
          </cell>
          <cell r="V5768" t="str">
            <v/>
          </cell>
        </row>
        <row r="5769">
          <cell r="B5769" t="str">
            <v>DR-010-14</v>
          </cell>
          <cell r="C5769" t="str">
            <v>484948454952</v>
          </cell>
          <cell r="D5769" t="str">
            <v>010</v>
          </cell>
          <cell r="E5769">
            <v>14</v>
          </cell>
          <cell r="F5769" t="str">
            <v>Timbres de distributeurs</v>
          </cell>
          <cell r="G5769">
            <v>1987</v>
          </cell>
          <cell r="H5769" t="str">
            <v>1 f. à 13 f. rose carminé</v>
          </cell>
          <cell r="I5769" t="str">
            <v>"EUROPHILEX 87". Exposition philatélique, à Bruxelles (27-28.6). Type du précédent</v>
          </cell>
          <cell r="J5769">
            <v>1.2</v>
          </cell>
          <cell r="K5769">
            <v>0</v>
          </cell>
          <cell r="L5769">
            <v>0</v>
          </cell>
          <cell r="M5769">
            <v>0</v>
          </cell>
          <cell r="N5769">
            <v>1.2</v>
          </cell>
          <cell r="O5769">
            <v>0</v>
          </cell>
          <cell r="P5769">
            <v>0</v>
          </cell>
          <cell r="Q5769">
            <v>0</v>
          </cell>
          <cell r="R5769" t="str">
            <v>rose carminé</v>
          </cell>
          <cell r="S5769" t="str">
            <v>NC</v>
          </cell>
          <cell r="T5769" t="str">
            <v>1 f. à 13 f.</v>
          </cell>
          <cell r="U5769" t="str">
            <v/>
          </cell>
          <cell r="V5769" t="str">
            <v/>
          </cell>
        </row>
        <row r="5770">
          <cell r="B5770" t="str">
            <v>DR-010-15</v>
          </cell>
          <cell r="C5770" t="str">
            <v>484948454953</v>
          </cell>
          <cell r="D5770" t="str">
            <v>010</v>
          </cell>
          <cell r="E5770">
            <v>15</v>
          </cell>
          <cell r="F5770" t="str">
            <v>Timbres de distributeurs</v>
          </cell>
          <cell r="G5770">
            <v>1987</v>
          </cell>
          <cell r="H5770" t="str">
            <v>1 f. à 13 f. rose carminé</v>
          </cell>
          <cell r="I5770" t="str">
            <v>"JUNEX 87". Exposition philatélique du Cercle royal philatélique, à Couvin (3 et 4.10). Type du précédent</v>
          </cell>
          <cell r="J5770">
            <v>1.2</v>
          </cell>
          <cell r="K5770">
            <v>0</v>
          </cell>
          <cell r="L5770">
            <v>0</v>
          </cell>
          <cell r="M5770">
            <v>0</v>
          </cell>
          <cell r="N5770">
            <v>1.2</v>
          </cell>
          <cell r="O5770">
            <v>0</v>
          </cell>
          <cell r="P5770">
            <v>0</v>
          </cell>
          <cell r="Q5770">
            <v>0</v>
          </cell>
          <cell r="R5770" t="str">
            <v>rose carminé</v>
          </cell>
          <cell r="S5770" t="str">
            <v>NC</v>
          </cell>
          <cell r="T5770" t="str">
            <v>1 f. à 13 f.</v>
          </cell>
          <cell r="U5770" t="str">
            <v/>
          </cell>
          <cell r="V5770" t="str">
            <v/>
          </cell>
        </row>
        <row r="5771">
          <cell r="B5771" t="str">
            <v>DR-010-16</v>
          </cell>
          <cell r="C5771" t="str">
            <v>484948454954</v>
          </cell>
          <cell r="D5771" t="str">
            <v>010</v>
          </cell>
          <cell r="E5771">
            <v>16</v>
          </cell>
          <cell r="F5771" t="str">
            <v>Timbres de distributeurs</v>
          </cell>
          <cell r="G5771">
            <v>1987</v>
          </cell>
          <cell r="H5771" t="str">
            <v>1 f. à 13 f. rose carminé</v>
          </cell>
          <cell r="I5771" t="str">
            <v>"PORTUS 87". Exposition philatélique, à Gent (18-20.12). Type du précédent</v>
          </cell>
          <cell r="J5771">
            <v>1.2</v>
          </cell>
          <cell r="K5771">
            <v>0</v>
          </cell>
          <cell r="L5771">
            <v>0</v>
          </cell>
          <cell r="M5771">
            <v>0</v>
          </cell>
          <cell r="N5771">
            <v>1.2</v>
          </cell>
          <cell r="O5771">
            <v>0</v>
          </cell>
          <cell r="P5771">
            <v>0</v>
          </cell>
          <cell r="Q5771">
            <v>0</v>
          </cell>
          <cell r="R5771" t="str">
            <v>rose carminé</v>
          </cell>
          <cell r="S5771" t="str">
            <v>NC</v>
          </cell>
          <cell r="T5771" t="str">
            <v>1 f. à 13 f.</v>
          </cell>
          <cell r="U5771" t="str">
            <v/>
          </cell>
          <cell r="V5771" t="str">
            <v/>
          </cell>
        </row>
        <row r="5772">
          <cell r="B5772" t="str">
            <v>DR-010-17</v>
          </cell>
          <cell r="C5772" t="str">
            <v>484948454955</v>
          </cell>
          <cell r="D5772" t="str">
            <v>010</v>
          </cell>
          <cell r="E5772">
            <v>17</v>
          </cell>
          <cell r="F5772" t="str">
            <v>Timbres de distributeurs</v>
          </cell>
          <cell r="G5772">
            <v>1988</v>
          </cell>
          <cell r="H5772" t="str">
            <v>1 f. à 13 f. rose carminé</v>
          </cell>
          <cell r="I5772" t="str">
            <v>Exposition philatélique du 50e anniversaire de la Société royale des philatélistes flamands (KVBP) (23.01). Type du précédent</v>
          </cell>
          <cell r="J5772">
            <v>1.2</v>
          </cell>
          <cell r="K5772">
            <v>0</v>
          </cell>
          <cell r="L5772">
            <v>0</v>
          </cell>
          <cell r="M5772">
            <v>0</v>
          </cell>
          <cell r="N5772">
            <v>1.2</v>
          </cell>
          <cell r="O5772">
            <v>0</v>
          </cell>
          <cell r="P5772">
            <v>0</v>
          </cell>
          <cell r="Q5772">
            <v>0</v>
          </cell>
          <cell r="R5772" t="str">
            <v>rose carminé</v>
          </cell>
          <cell r="S5772" t="str">
            <v>NC</v>
          </cell>
          <cell r="T5772" t="str">
            <v>1 f. à 13 f.</v>
          </cell>
          <cell r="U5772" t="str">
            <v/>
          </cell>
          <cell r="V5772" t="str">
            <v/>
          </cell>
        </row>
        <row r="5773">
          <cell r="B5773" t="str">
            <v>DR-010-18</v>
          </cell>
          <cell r="C5773" t="str">
            <v>484948454956</v>
          </cell>
          <cell r="D5773" t="str">
            <v>010</v>
          </cell>
          <cell r="E5773">
            <v>18</v>
          </cell>
          <cell r="F5773" t="str">
            <v>Timbres de distributeurs</v>
          </cell>
          <cell r="G5773">
            <v>1988</v>
          </cell>
          <cell r="H5773" t="str">
            <v>1 f. à 13 f. rose carminé</v>
          </cell>
          <cell r="I5773" t="str">
            <v>"ATHENA". Exposition philatélique, à Gembloux (05.03). Type du précédent</v>
          </cell>
          <cell r="J5773">
            <v>1.2</v>
          </cell>
          <cell r="K5773">
            <v>0</v>
          </cell>
          <cell r="L5773">
            <v>0</v>
          </cell>
          <cell r="M5773">
            <v>0</v>
          </cell>
          <cell r="N5773">
            <v>1.2</v>
          </cell>
          <cell r="O5773">
            <v>0</v>
          </cell>
          <cell r="P5773">
            <v>0</v>
          </cell>
          <cell r="Q5773">
            <v>0</v>
          </cell>
          <cell r="R5773" t="str">
            <v>rose carminé</v>
          </cell>
          <cell r="S5773" t="str">
            <v>NC</v>
          </cell>
          <cell r="T5773" t="str">
            <v>1 f. à 13 f.</v>
          </cell>
          <cell r="U5773" t="str">
            <v/>
          </cell>
          <cell r="V5773" t="str">
            <v/>
          </cell>
        </row>
        <row r="5774">
          <cell r="B5774" t="str">
            <v>DR-010-19</v>
          </cell>
          <cell r="C5774" t="str">
            <v>484948454957</v>
          </cell>
          <cell r="D5774" t="str">
            <v>010</v>
          </cell>
          <cell r="E5774">
            <v>19</v>
          </cell>
          <cell r="F5774" t="str">
            <v>Timbres de distributeurs</v>
          </cell>
          <cell r="G5774">
            <v>1988</v>
          </cell>
          <cell r="H5774" t="str">
            <v>1 f. à 13 f. rose carminé</v>
          </cell>
          <cell r="I5774" t="str">
            <v>"EUROPHILA 88". Exposition philatélique (Club philatélique brainois), à Braine-L'Allend (21.05). Type du précédent</v>
          </cell>
          <cell r="J5774">
            <v>1.2</v>
          </cell>
          <cell r="K5774">
            <v>0</v>
          </cell>
          <cell r="L5774">
            <v>0</v>
          </cell>
          <cell r="M5774">
            <v>0</v>
          </cell>
          <cell r="N5774">
            <v>1.2</v>
          </cell>
          <cell r="O5774">
            <v>0</v>
          </cell>
          <cell r="P5774">
            <v>0</v>
          </cell>
          <cell r="Q5774">
            <v>0</v>
          </cell>
          <cell r="R5774" t="str">
            <v>rose carminé</v>
          </cell>
          <cell r="S5774" t="str">
            <v>NC</v>
          </cell>
          <cell r="T5774" t="str">
            <v>1 f. à 13 f.</v>
          </cell>
          <cell r="U5774" t="str">
            <v/>
          </cell>
          <cell r="V5774" t="str">
            <v/>
          </cell>
        </row>
        <row r="5775">
          <cell r="B5775" t="str">
            <v>DR-010-20</v>
          </cell>
          <cell r="C5775" t="str">
            <v>484948455048</v>
          </cell>
          <cell r="D5775" t="str">
            <v>010</v>
          </cell>
          <cell r="E5775">
            <v>20</v>
          </cell>
          <cell r="F5775" t="str">
            <v>Timbres de distributeurs</v>
          </cell>
          <cell r="G5775">
            <v>1988</v>
          </cell>
          <cell r="H5775" t="str">
            <v>1 f. à 13 f. rose carminé</v>
          </cell>
          <cell r="I5775" t="str">
            <v>Exposition philatélique des "Fêtes du couronnement"de Tongereu (25.06). Type du précédent</v>
          </cell>
          <cell r="J5775">
            <v>1.2</v>
          </cell>
          <cell r="K5775">
            <v>0</v>
          </cell>
          <cell r="L5775">
            <v>0</v>
          </cell>
          <cell r="M5775">
            <v>0</v>
          </cell>
          <cell r="N5775">
            <v>1.2</v>
          </cell>
          <cell r="O5775">
            <v>0</v>
          </cell>
          <cell r="P5775">
            <v>0</v>
          </cell>
          <cell r="Q5775">
            <v>0</v>
          </cell>
          <cell r="R5775" t="str">
            <v>rose carminé</v>
          </cell>
          <cell r="S5775" t="str">
            <v>NC</v>
          </cell>
          <cell r="T5775" t="str">
            <v>1 f. à 13 f.</v>
          </cell>
          <cell r="U5775" t="str">
            <v/>
          </cell>
          <cell r="V5775" t="str">
            <v/>
          </cell>
        </row>
        <row r="5776">
          <cell r="B5776" t="str">
            <v>DR-010-21</v>
          </cell>
          <cell r="C5776" t="str">
            <v>484948455049</v>
          </cell>
          <cell r="D5776" t="str">
            <v>010</v>
          </cell>
          <cell r="E5776">
            <v>21</v>
          </cell>
          <cell r="F5776" t="str">
            <v>Timbres de distributeurs</v>
          </cell>
          <cell r="G5776">
            <v>1988</v>
          </cell>
          <cell r="H5776" t="str">
            <v>1 f. à 13 f. rose carminé</v>
          </cell>
          <cell r="I5776" t="str">
            <v>75e anniversaire des chèques postaux (1913-1988) (5.11). Type du précédent</v>
          </cell>
          <cell r="J5776">
            <v>1.2</v>
          </cell>
          <cell r="K5776">
            <v>0</v>
          </cell>
          <cell r="L5776">
            <v>0</v>
          </cell>
          <cell r="M5776">
            <v>0</v>
          </cell>
          <cell r="N5776">
            <v>1.2</v>
          </cell>
          <cell r="O5776">
            <v>0</v>
          </cell>
          <cell r="P5776">
            <v>0</v>
          </cell>
          <cell r="Q5776">
            <v>0</v>
          </cell>
          <cell r="R5776" t="str">
            <v>rose carminé</v>
          </cell>
          <cell r="S5776" t="str">
            <v>NC</v>
          </cell>
          <cell r="T5776" t="str">
            <v>1 f. à 13 f.</v>
          </cell>
          <cell r="U5776" t="str">
            <v/>
          </cell>
          <cell r="V5776" t="str">
            <v/>
          </cell>
        </row>
        <row r="5777">
          <cell r="B5777" t="str">
            <v>DR-010-22</v>
          </cell>
          <cell r="C5777" t="str">
            <v>484948455050</v>
          </cell>
          <cell r="D5777" t="str">
            <v>010</v>
          </cell>
          <cell r="E5777">
            <v>22</v>
          </cell>
          <cell r="F5777" t="str">
            <v>Timbres de distributeurs</v>
          </cell>
          <cell r="G5777">
            <v>1989</v>
          </cell>
          <cell r="H5777" t="str">
            <v>1 f. à 13 f. rose carminé</v>
          </cell>
          <cell r="I5777" t="str">
            <v>Salon international des Technologies nouvelles "FLANDERS TECHNOLOGY INTERNATIONAL 1989"à Sint-Denys-Westrem (24.04-1.05). Type du no 13</v>
          </cell>
          <cell r="J5777">
            <v>1.2</v>
          </cell>
          <cell r="K5777">
            <v>0</v>
          </cell>
          <cell r="L5777">
            <v>0</v>
          </cell>
          <cell r="M5777">
            <v>0</v>
          </cell>
          <cell r="N5777">
            <v>1.2</v>
          </cell>
          <cell r="O5777">
            <v>0</v>
          </cell>
          <cell r="P5777">
            <v>0</v>
          </cell>
          <cell r="Q5777">
            <v>0</v>
          </cell>
          <cell r="R5777" t="str">
            <v>rose carminé</v>
          </cell>
          <cell r="S5777" t="str">
            <v>NC</v>
          </cell>
          <cell r="T5777" t="str">
            <v>1 f. à 13 f.</v>
          </cell>
          <cell r="U5777" t="str">
            <v/>
          </cell>
          <cell r="V5777" t="str">
            <v/>
          </cell>
        </row>
        <row r="5778">
          <cell r="B5778" t="str">
            <v>DR-010-23</v>
          </cell>
          <cell r="C5778" t="str">
            <v>484948455051</v>
          </cell>
          <cell r="D5778" t="str">
            <v>010</v>
          </cell>
          <cell r="E5778">
            <v>23</v>
          </cell>
          <cell r="F5778" t="str">
            <v>Timbres de distributeurs</v>
          </cell>
          <cell r="G5778">
            <v>1989</v>
          </cell>
          <cell r="H5778" t="str">
            <v>1 f. à 13 f. rose carminé</v>
          </cell>
          <cell r="I5778" t="str">
            <v>"COUVIPHIL'89". Exposition philatélique nationale à Couvin (6 et 7.05). Type courant (no 10)</v>
          </cell>
          <cell r="J5778">
            <v>1.2</v>
          </cell>
          <cell r="K5778">
            <v>0</v>
          </cell>
          <cell r="L5778">
            <v>0</v>
          </cell>
          <cell r="M5778">
            <v>0</v>
          </cell>
          <cell r="N5778">
            <v>1.2</v>
          </cell>
          <cell r="O5778">
            <v>0</v>
          </cell>
          <cell r="P5778">
            <v>0</v>
          </cell>
          <cell r="Q5778">
            <v>0</v>
          </cell>
          <cell r="R5778" t="str">
            <v>rose carminé</v>
          </cell>
          <cell r="S5778" t="str">
            <v>NC</v>
          </cell>
          <cell r="T5778" t="str">
            <v>1 f. à 13 f.</v>
          </cell>
          <cell r="U5778" t="str">
            <v/>
          </cell>
          <cell r="V5778" t="str">
            <v/>
          </cell>
        </row>
        <row r="5779">
          <cell r="B5779" t="str">
            <v>DR-010-24</v>
          </cell>
          <cell r="C5779" t="str">
            <v>484948455052</v>
          </cell>
          <cell r="D5779" t="str">
            <v>010</v>
          </cell>
          <cell r="E5779">
            <v>24</v>
          </cell>
          <cell r="F5779" t="str">
            <v>Timbres de distributeurs</v>
          </cell>
          <cell r="G5779">
            <v>1989</v>
          </cell>
          <cell r="H5779" t="str">
            <v>1 f. à 13 f. rose carminé</v>
          </cell>
          <cell r="I5779" t="str">
            <v>"JUNEX 89". Exposition philatélique nationale jeunesse, à Gent (7 et 8.10). Type du précédent</v>
          </cell>
          <cell r="J5779">
            <v>1.2</v>
          </cell>
          <cell r="K5779">
            <v>0</v>
          </cell>
          <cell r="L5779">
            <v>0</v>
          </cell>
          <cell r="M5779">
            <v>0</v>
          </cell>
          <cell r="N5779">
            <v>1.2</v>
          </cell>
          <cell r="O5779">
            <v>0</v>
          </cell>
          <cell r="P5779">
            <v>0</v>
          </cell>
          <cell r="Q5779">
            <v>0</v>
          </cell>
          <cell r="R5779" t="str">
            <v>rose carminé</v>
          </cell>
          <cell r="S5779" t="str">
            <v>NC</v>
          </cell>
          <cell r="T5779" t="str">
            <v>1 f. à 13 f.</v>
          </cell>
          <cell r="U5779" t="str">
            <v/>
          </cell>
          <cell r="V5779" t="str">
            <v/>
          </cell>
        </row>
        <row r="5780">
          <cell r="B5780" t="str">
            <v>DR-010-25</v>
          </cell>
          <cell r="C5780" t="str">
            <v>484948455053</v>
          </cell>
          <cell r="D5780" t="str">
            <v>010</v>
          </cell>
          <cell r="E5780">
            <v>25</v>
          </cell>
          <cell r="F5780" t="str">
            <v>Timbres de distributeurs</v>
          </cell>
          <cell r="G5780">
            <v>1989</v>
          </cell>
          <cell r="H5780" t="str">
            <v>1 f. à 13 f. rose carminé</v>
          </cell>
          <cell r="I5780" t="str">
            <v>"BENELUX'89". Exposition philatélique, à Bruxelles (18 et 19.11). Type du précédent</v>
          </cell>
          <cell r="J5780">
            <v>1.2</v>
          </cell>
          <cell r="K5780">
            <v>0</v>
          </cell>
          <cell r="L5780">
            <v>0</v>
          </cell>
          <cell r="M5780">
            <v>0</v>
          </cell>
          <cell r="N5780">
            <v>1.2</v>
          </cell>
          <cell r="O5780">
            <v>0</v>
          </cell>
          <cell r="P5780">
            <v>0</v>
          </cell>
          <cell r="Q5780">
            <v>0</v>
          </cell>
          <cell r="R5780" t="str">
            <v>rose carminé</v>
          </cell>
          <cell r="S5780" t="str">
            <v>NC</v>
          </cell>
          <cell r="T5780" t="str">
            <v>1 f. à 13 f.</v>
          </cell>
          <cell r="U5780" t="str">
            <v/>
          </cell>
          <cell r="V5780" t="str">
            <v/>
          </cell>
        </row>
        <row r="5781">
          <cell r="B5781" t="str">
            <v>DR-010-26</v>
          </cell>
          <cell r="C5781" t="str">
            <v>484948455054</v>
          </cell>
          <cell r="D5781" t="str">
            <v>010</v>
          </cell>
          <cell r="E5781">
            <v>26</v>
          </cell>
          <cell r="F5781" t="str">
            <v>Timbres de distributeurs</v>
          </cell>
          <cell r="G5781">
            <v>1990</v>
          </cell>
          <cell r="H5781" t="str">
            <v>1 f. à 14 f. rose carminé</v>
          </cell>
          <cell r="I5781" t="str">
            <v>"SCINDAFIL 90". Exposition philatélique, à Deurne (21 et 22.04). Type du précédent</v>
          </cell>
          <cell r="J5781">
            <v>1.2</v>
          </cell>
          <cell r="K5781">
            <v>0</v>
          </cell>
          <cell r="L5781">
            <v>0</v>
          </cell>
          <cell r="M5781">
            <v>0</v>
          </cell>
          <cell r="N5781">
            <v>1.2</v>
          </cell>
          <cell r="O5781">
            <v>0</v>
          </cell>
          <cell r="P5781">
            <v>0</v>
          </cell>
          <cell r="Q5781">
            <v>0</v>
          </cell>
          <cell r="R5781" t="str">
            <v>rose carminé</v>
          </cell>
          <cell r="S5781" t="str">
            <v>NC</v>
          </cell>
          <cell r="T5781" t="str">
            <v>1 f. à 14 f.</v>
          </cell>
          <cell r="U5781" t="str">
            <v/>
          </cell>
          <cell r="V5781" t="str">
            <v/>
          </cell>
        </row>
        <row r="5782">
          <cell r="B5782" t="str">
            <v>DR-010-27</v>
          </cell>
          <cell r="C5782" t="str">
            <v>484948455055</v>
          </cell>
          <cell r="D5782" t="str">
            <v>010</v>
          </cell>
          <cell r="E5782">
            <v>27</v>
          </cell>
          <cell r="F5782" t="str">
            <v>Timbres de distributeurs</v>
          </cell>
          <cell r="G5782">
            <v>1990</v>
          </cell>
          <cell r="H5782" t="str">
            <v>1 f. à 14 f. rose carminé</v>
          </cell>
          <cell r="I5782" t="str">
            <v>"BELGICA 90". Salon international de philatélie, à Bruxelles. Timbre d'affranchissement. Fond de sécurité gris-bleu (emblème de la poste et B dans un cercle)</v>
          </cell>
          <cell r="J5782">
            <v>1.2</v>
          </cell>
          <cell r="K5782">
            <v>0</v>
          </cell>
          <cell r="L5782">
            <v>0</v>
          </cell>
          <cell r="M5782">
            <v>0</v>
          </cell>
          <cell r="N5782">
            <v>1.2</v>
          </cell>
          <cell r="O5782">
            <v>0</v>
          </cell>
          <cell r="P5782">
            <v>0</v>
          </cell>
          <cell r="Q5782">
            <v>0</v>
          </cell>
          <cell r="R5782" t="str">
            <v>rose carminé</v>
          </cell>
          <cell r="S5782" t="str">
            <v/>
          </cell>
          <cell r="T5782" t="str">
            <v>1 f. à 14 f.</v>
          </cell>
          <cell r="U5782" t="str">
            <v/>
          </cell>
          <cell r="V5782" t="str">
            <v/>
          </cell>
        </row>
        <row r="5783">
          <cell r="B5783" t="str">
            <v>DR-010-28</v>
          </cell>
          <cell r="C5783" t="str">
            <v>484948455056</v>
          </cell>
          <cell r="D5783" t="str">
            <v>010</v>
          </cell>
          <cell r="E5783">
            <v>28</v>
          </cell>
          <cell r="F5783" t="str">
            <v>Timbres de distributeurs</v>
          </cell>
          <cell r="G5783">
            <v>1990</v>
          </cell>
          <cell r="H5783" t="str">
            <v>1 f. à 14 f. rose carminé</v>
          </cell>
          <cell r="I5783" t="str">
            <v>"BELGICA 90". Salon international de philatélie, à Bruxelles. Timbre d'affranchissement. Fond de sécurité gris-bleu (emblème de la poste et B dans un cercle)</v>
          </cell>
          <cell r="J5783">
            <v>1.2</v>
          </cell>
          <cell r="K5783">
            <v>0</v>
          </cell>
          <cell r="L5783">
            <v>0</v>
          </cell>
          <cell r="M5783">
            <v>0</v>
          </cell>
          <cell r="N5783">
            <v>1.2</v>
          </cell>
          <cell r="O5783">
            <v>0</v>
          </cell>
          <cell r="P5783">
            <v>0</v>
          </cell>
          <cell r="Q5783">
            <v>0</v>
          </cell>
          <cell r="R5783" t="str">
            <v>rose carminé</v>
          </cell>
          <cell r="S5783" t="str">
            <v/>
          </cell>
          <cell r="T5783" t="str">
            <v>1 f. à 14 f.</v>
          </cell>
          <cell r="U5783" t="str">
            <v/>
          </cell>
          <cell r="V5783" t="str">
            <v/>
          </cell>
        </row>
        <row r="5784">
          <cell r="B5784" t="str">
            <v>DR-010-29</v>
          </cell>
          <cell r="C5784" t="str">
            <v>484948455057</v>
          </cell>
          <cell r="D5784" t="str">
            <v>010</v>
          </cell>
          <cell r="E5784">
            <v>29</v>
          </cell>
          <cell r="F5784" t="str">
            <v>Timbres de distributeurs</v>
          </cell>
          <cell r="G5784">
            <v>1990</v>
          </cell>
          <cell r="H5784" t="str">
            <v>Monuments de Bruxelles</v>
          </cell>
          <cell r="I5784" t="str">
            <v>Idem. Timbre d'affranchissement. Type Klüssendorf.</v>
          </cell>
          <cell r="J5784">
            <v>1.2</v>
          </cell>
          <cell r="K5784">
            <v>0</v>
          </cell>
          <cell r="L5784">
            <v>0</v>
          </cell>
          <cell r="M5784">
            <v>0</v>
          </cell>
          <cell r="N5784">
            <v>1.2</v>
          </cell>
          <cell r="O5784">
            <v>0</v>
          </cell>
          <cell r="P5784">
            <v>0</v>
          </cell>
          <cell r="Q5784">
            <v>0</v>
          </cell>
          <cell r="R5784" t="str">
            <v/>
          </cell>
          <cell r="S5784" t="str">
            <v/>
          </cell>
          <cell r="T5784" t="str">
            <v>1 f. à 14 f.</v>
          </cell>
          <cell r="U5784" t="str">
            <v/>
          </cell>
          <cell r="V5784" t="str">
            <v/>
          </cell>
        </row>
        <row r="5785">
          <cell r="B5785" t="str">
            <v>DR-010-30</v>
          </cell>
          <cell r="C5785" t="str">
            <v>484948455148</v>
          </cell>
          <cell r="D5785" t="str">
            <v>010</v>
          </cell>
          <cell r="E5785">
            <v>30</v>
          </cell>
          <cell r="F5785" t="str">
            <v>Timbres de distributeurs</v>
          </cell>
          <cell r="G5785">
            <v>1990</v>
          </cell>
          <cell r="H5785" t="str">
            <v>1 f. à 14 f.</v>
          </cell>
          <cell r="I5785" t="str">
            <v>Idem. Timbre d'affranchissement. Type Klüssendorf.</v>
          </cell>
          <cell r="J5785">
            <v>1.2</v>
          </cell>
          <cell r="K5785">
            <v>0</v>
          </cell>
          <cell r="L5785">
            <v>0</v>
          </cell>
          <cell r="M5785">
            <v>0</v>
          </cell>
          <cell r="N5785">
            <v>1.2</v>
          </cell>
          <cell r="O5785">
            <v>0</v>
          </cell>
          <cell r="P5785">
            <v>0</v>
          </cell>
          <cell r="Q5785">
            <v>0</v>
          </cell>
          <cell r="R5785" t="str">
            <v/>
          </cell>
          <cell r="S5785" t="str">
            <v/>
          </cell>
          <cell r="T5785" t="str">
            <v>1 f. à 14 f.</v>
          </cell>
          <cell r="U5785" t="str">
            <v/>
          </cell>
          <cell r="V5785" t="str">
            <v/>
          </cell>
        </row>
        <row r="5786">
          <cell r="B5786" t="str">
            <v>DR-010-31</v>
          </cell>
          <cell r="C5786" t="str">
            <v>484948455149</v>
          </cell>
          <cell r="D5786" t="str">
            <v>010</v>
          </cell>
          <cell r="E5786">
            <v>31</v>
          </cell>
          <cell r="F5786" t="str">
            <v>Timbres de distributeurs</v>
          </cell>
          <cell r="G5786">
            <v>1990</v>
          </cell>
          <cell r="H5786" t="str">
            <v>1 f. à 14 f. rose carminé</v>
          </cell>
          <cell r="I5786" t="str">
            <v>"KE. THE. FIL". Exposition philatélique, à Nossegem (20 et 21.10). Type du no 27</v>
          </cell>
          <cell r="J5786">
            <v>1.2</v>
          </cell>
          <cell r="K5786">
            <v>0</v>
          </cell>
          <cell r="L5786">
            <v>0</v>
          </cell>
          <cell r="M5786">
            <v>0</v>
          </cell>
          <cell r="N5786">
            <v>1.2</v>
          </cell>
          <cell r="O5786">
            <v>0</v>
          </cell>
          <cell r="P5786">
            <v>0</v>
          </cell>
          <cell r="Q5786">
            <v>0</v>
          </cell>
          <cell r="R5786" t="str">
            <v>rose carminé</v>
          </cell>
          <cell r="S5786" t="str">
            <v>Dentelé</v>
          </cell>
          <cell r="T5786" t="str">
            <v>1 f. à 14 f.</v>
          </cell>
          <cell r="U5786" t="str">
            <v/>
          </cell>
          <cell r="V5786" t="str">
            <v/>
          </cell>
        </row>
        <row r="5787">
          <cell r="B5787" t="str">
            <v>DR-010-32</v>
          </cell>
          <cell r="C5787" t="str">
            <v>484948455150</v>
          </cell>
          <cell r="D5787" t="str">
            <v>010</v>
          </cell>
          <cell r="E5787">
            <v>32</v>
          </cell>
          <cell r="F5787" t="str">
            <v>Timbres de distributeurs</v>
          </cell>
          <cell r="G5787">
            <v>1990</v>
          </cell>
          <cell r="H5787" t="str">
            <v>1 f. à 14 f. rose carminé</v>
          </cell>
          <cell r="I5787" t="str">
            <v>"CISTERPHIL'90". Exposition philatélique, à Villers-la-Ville (3 et 4.11). Type du précédent</v>
          </cell>
          <cell r="J5787">
            <v>1.2</v>
          </cell>
          <cell r="K5787">
            <v>0</v>
          </cell>
          <cell r="L5787">
            <v>0</v>
          </cell>
          <cell r="M5787">
            <v>0</v>
          </cell>
          <cell r="N5787">
            <v>1.2</v>
          </cell>
          <cell r="O5787">
            <v>0</v>
          </cell>
          <cell r="P5787">
            <v>0</v>
          </cell>
          <cell r="Q5787">
            <v>0</v>
          </cell>
          <cell r="R5787" t="str">
            <v>rose carminé</v>
          </cell>
          <cell r="S5787" t="str">
            <v>Dentelé</v>
          </cell>
          <cell r="T5787" t="str">
            <v>1 f. à 14 f.</v>
          </cell>
          <cell r="U5787" t="str">
            <v/>
          </cell>
          <cell r="V5787" t="str">
            <v/>
          </cell>
        </row>
        <row r="5788">
          <cell r="B5788" t="str">
            <v>DR-010-33</v>
          </cell>
          <cell r="C5788" t="str">
            <v>484948455151</v>
          </cell>
          <cell r="D5788" t="str">
            <v>010</v>
          </cell>
          <cell r="E5788">
            <v>33</v>
          </cell>
          <cell r="F5788" t="str">
            <v>Timbres de distributeurs</v>
          </cell>
          <cell r="G5788">
            <v>1991</v>
          </cell>
          <cell r="H5788" t="str">
            <v>1 f. à 14 f. rose carminé</v>
          </cell>
          <cell r="I5788" t="str">
            <v>Timbres d'affranchissements courants. Fond de sécurité gris-bleu (emblème de la poste et B dans un cercle)</v>
          </cell>
          <cell r="J5788">
            <v>2</v>
          </cell>
          <cell r="K5788">
            <v>0</v>
          </cell>
          <cell r="L5788">
            <v>0</v>
          </cell>
          <cell r="M5788">
            <v>0</v>
          </cell>
          <cell r="N5788">
            <v>2</v>
          </cell>
          <cell r="O5788">
            <v>0</v>
          </cell>
          <cell r="P5788">
            <v>0</v>
          </cell>
          <cell r="Q5788">
            <v>0</v>
          </cell>
          <cell r="R5788" t="str">
            <v>rose carminé</v>
          </cell>
          <cell r="S5788" t="str">
            <v/>
          </cell>
          <cell r="T5788" t="str">
            <v>1 f. à 14 f.</v>
          </cell>
          <cell r="U5788" t="str">
            <v/>
          </cell>
          <cell r="V5788" t="str">
            <v/>
          </cell>
        </row>
        <row r="5789">
          <cell r="B5789" t="str">
            <v>DR-010-34</v>
          </cell>
          <cell r="C5789" t="str">
            <v>484948455152</v>
          </cell>
          <cell r="D5789" t="str">
            <v>010</v>
          </cell>
          <cell r="E5789">
            <v>34</v>
          </cell>
          <cell r="F5789" t="str">
            <v>Timbres de distributeurs</v>
          </cell>
          <cell r="G5789">
            <v>1991</v>
          </cell>
          <cell r="H5789" t="str">
            <v>1 f. à 14 f. rose carminé</v>
          </cell>
          <cell r="I5789" t="str">
            <v>Timbres d'affranchissements courants. Fond de sécurité gris-bleu (emblème de la poste et B dans un cercle)</v>
          </cell>
          <cell r="J5789">
            <v>2</v>
          </cell>
          <cell r="K5789">
            <v>0</v>
          </cell>
          <cell r="L5789">
            <v>0</v>
          </cell>
          <cell r="M5789">
            <v>0</v>
          </cell>
          <cell r="N5789">
            <v>2</v>
          </cell>
          <cell r="O5789">
            <v>0</v>
          </cell>
          <cell r="P5789">
            <v>0</v>
          </cell>
          <cell r="Q5789">
            <v>0</v>
          </cell>
          <cell r="R5789" t="str">
            <v>rose carminé</v>
          </cell>
          <cell r="S5789" t="str">
            <v/>
          </cell>
          <cell r="T5789" t="str">
            <v>1 f. à 14 f.</v>
          </cell>
          <cell r="U5789" t="str">
            <v/>
          </cell>
          <cell r="V5789" t="str">
            <v/>
          </cell>
        </row>
        <row r="5790">
          <cell r="B5790" t="str">
            <v>DR-010-35</v>
          </cell>
          <cell r="C5790" t="str">
            <v>484948455153</v>
          </cell>
          <cell r="D5790" t="str">
            <v>010</v>
          </cell>
          <cell r="E5790">
            <v>35</v>
          </cell>
          <cell r="F5790" t="str">
            <v>Timbres de distributeurs</v>
          </cell>
          <cell r="G5790">
            <v>1991</v>
          </cell>
          <cell r="H5790" t="str">
            <v>1 f. à 14 f. rose carminé</v>
          </cell>
          <cell r="I5790" t="str">
            <v>Timbres d'affranchissements courants. Fond de sécurité gris-bleu (emblème de la poste et B dans un cercle)</v>
          </cell>
          <cell r="J5790">
            <v>1.2</v>
          </cell>
          <cell r="K5790">
            <v>0</v>
          </cell>
          <cell r="L5790">
            <v>0</v>
          </cell>
          <cell r="M5790">
            <v>0</v>
          </cell>
          <cell r="N5790">
            <v>1.2</v>
          </cell>
          <cell r="O5790">
            <v>0</v>
          </cell>
          <cell r="P5790">
            <v>0</v>
          </cell>
          <cell r="Q5790">
            <v>0</v>
          </cell>
          <cell r="R5790" t="str">
            <v>rose carminé</v>
          </cell>
          <cell r="S5790" t="str">
            <v>Dentelé</v>
          </cell>
          <cell r="T5790" t="str">
            <v>1 f. à 14 f.</v>
          </cell>
          <cell r="U5790" t="str">
            <v/>
          </cell>
          <cell r="V5790" t="str">
            <v/>
          </cell>
        </row>
        <row r="5791">
          <cell r="B5791" t="str">
            <v>DR-010-36</v>
          </cell>
          <cell r="C5791" t="str">
            <v>484948455154</v>
          </cell>
          <cell r="D5791" t="str">
            <v>010</v>
          </cell>
          <cell r="E5791">
            <v>36</v>
          </cell>
          <cell r="F5791" t="str">
            <v>Timbres de distributeurs</v>
          </cell>
          <cell r="G5791">
            <v>1992</v>
          </cell>
          <cell r="H5791" t="str">
            <v>1 f. à 14 f. rose carminé</v>
          </cell>
          <cell r="I5791" t="str">
            <v>Journées culturelles des Postiers, à Vise (20-21.06). Type des précédents</v>
          </cell>
          <cell r="J5791">
            <v>1.2</v>
          </cell>
          <cell r="K5791">
            <v>0</v>
          </cell>
          <cell r="L5791">
            <v>0</v>
          </cell>
          <cell r="M5791">
            <v>0</v>
          </cell>
          <cell r="N5791">
            <v>1.2</v>
          </cell>
          <cell r="O5791">
            <v>0</v>
          </cell>
          <cell r="P5791">
            <v>0</v>
          </cell>
          <cell r="Q5791">
            <v>0</v>
          </cell>
          <cell r="R5791" t="str">
            <v>rose carminé</v>
          </cell>
          <cell r="S5791" t="str">
            <v>Dentelé</v>
          </cell>
          <cell r="T5791" t="str">
            <v>1 f. à 14 f.</v>
          </cell>
          <cell r="U5791" t="str">
            <v/>
          </cell>
          <cell r="V5791" t="str">
            <v/>
          </cell>
        </row>
        <row r="5792">
          <cell r="B5792" t="str">
            <v>DR-010-37</v>
          </cell>
          <cell r="C5792" t="str">
            <v>484948455155</v>
          </cell>
          <cell r="D5792" t="str">
            <v>010</v>
          </cell>
          <cell r="E5792">
            <v>37</v>
          </cell>
          <cell r="F5792" t="str">
            <v>Timbres de distributeurs</v>
          </cell>
          <cell r="G5792">
            <v>1993</v>
          </cell>
          <cell r="H5792" t="str">
            <v>1 f. à 14 f. rose carminé</v>
          </cell>
          <cell r="I5792" t="str">
            <v>"ANTWERPEN'93". Exposition philatélique nationale, à Anvers (19 au 21.03). Type des précédents</v>
          </cell>
          <cell r="J5792">
            <v>1.2</v>
          </cell>
          <cell r="K5792">
            <v>0</v>
          </cell>
          <cell r="L5792">
            <v>0</v>
          </cell>
          <cell r="M5792">
            <v>0</v>
          </cell>
          <cell r="N5792">
            <v>1.2</v>
          </cell>
          <cell r="O5792">
            <v>0</v>
          </cell>
          <cell r="P5792">
            <v>0</v>
          </cell>
          <cell r="Q5792">
            <v>0</v>
          </cell>
          <cell r="R5792" t="str">
            <v>rose carminé</v>
          </cell>
          <cell r="S5792" t="str">
            <v>Dentelé</v>
          </cell>
          <cell r="T5792" t="str">
            <v>1 f. à 14 f.</v>
          </cell>
          <cell r="U5792" t="str">
            <v/>
          </cell>
          <cell r="V5792" t="str">
            <v/>
          </cell>
        </row>
        <row r="5793">
          <cell r="B5793" t="str">
            <v>DR-010-38</v>
          </cell>
          <cell r="C5793" t="str">
            <v>484948455156</v>
          </cell>
          <cell r="D5793" t="str">
            <v>010</v>
          </cell>
          <cell r="E5793">
            <v>38</v>
          </cell>
          <cell r="F5793" t="str">
            <v>Timbres de distributeurs</v>
          </cell>
          <cell r="G5793">
            <v>1993</v>
          </cell>
          <cell r="H5793" t="str">
            <v>1 f. à 14 f. rose carminé</v>
          </cell>
          <cell r="I5793" t="str">
            <v>"EUROPHILA'93". Exposition philatélique (12 au 16.06). Type des précédents</v>
          </cell>
          <cell r="J5793">
            <v>1.2</v>
          </cell>
          <cell r="K5793">
            <v>0</v>
          </cell>
          <cell r="L5793">
            <v>0</v>
          </cell>
          <cell r="M5793">
            <v>0</v>
          </cell>
          <cell r="N5793">
            <v>1.2</v>
          </cell>
          <cell r="O5793">
            <v>0</v>
          </cell>
          <cell r="P5793">
            <v>0</v>
          </cell>
          <cell r="Q5793">
            <v>0</v>
          </cell>
          <cell r="R5793" t="str">
            <v>rose carminé</v>
          </cell>
          <cell r="S5793" t="str">
            <v>Dentelé</v>
          </cell>
          <cell r="T5793" t="str">
            <v>1 f. à 14 f.</v>
          </cell>
          <cell r="U5793" t="str">
            <v/>
          </cell>
          <cell r="V5793" t="str">
            <v/>
          </cell>
        </row>
        <row r="5794">
          <cell r="B5794" t="str">
            <v>DR-010-39</v>
          </cell>
          <cell r="C5794" t="str">
            <v>484948455157</v>
          </cell>
          <cell r="D5794" t="str">
            <v>010</v>
          </cell>
          <cell r="E5794">
            <v>39</v>
          </cell>
          <cell r="F5794" t="str">
            <v>Timbres de distributeurs</v>
          </cell>
          <cell r="G5794">
            <v>1993</v>
          </cell>
          <cell r="H5794" t="str">
            <v>1 f. à 14 f. rose carminé</v>
          </cell>
          <cell r="I5794" t="str">
            <v>"EUROSAIL'93". Exposition philatélique (14 au 17.08). Type des précédents</v>
          </cell>
          <cell r="J5794">
            <v>1.2</v>
          </cell>
          <cell r="K5794">
            <v>0</v>
          </cell>
          <cell r="L5794">
            <v>0</v>
          </cell>
          <cell r="M5794">
            <v>0</v>
          </cell>
          <cell r="N5794">
            <v>1.2</v>
          </cell>
          <cell r="O5794">
            <v>0</v>
          </cell>
          <cell r="P5794">
            <v>0</v>
          </cell>
          <cell r="Q5794">
            <v>0</v>
          </cell>
          <cell r="R5794" t="str">
            <v>rose carminé</v>
          </cell>
          <cell r="S5794" t="str">
            <v>Dentelé</v>
          </cell>
          <cell r="T5794" t="str">
            <v>1 f. à 14 f.</v>
          </cell>
          <cell r="U5794" t="str">
            <v/>
          </cell>
          <cell r="V5794" t="str">
            <v/>
          </cell>
        </row>
        <row r="5795">
          <cell r="B5795" t="str">
            <v>DR-010-40</v>
          </cell>
          <cell r="C5795" t="str">
            <v>484948455248</v>
          </cell>
          <cell r="D5795" t="str">
            <v>010</v>
          </cell>
          <cell r="E5795">
            <v>40</v>
          </cell>
          <cell r="F5795" t="str">
            <v>Timbres de distributeurs</v>
          </cell>
          <cell r="G5795">
            <v>1995</v>
          </cell>
          <cell r="H5795" t="str">
            <v>1 f. à 14 f. rose carminé</v>
          </cell>
          <cell r="I5795" t="str">
            <v>"BRUPHILA'95". Exposition philatélique (19 au 21.05). Type des précédents</v>
          </cell>
          <cell r="J5795">
            <v>1.2</v>
          </cell>
          <cell r="K5795">
            <v>0</v>
          </cell>
          <cell r="L5795">
            <v>0</v>
          </cell>
          <cell r="M5795">
            <v>0</v>
          </cell>
          <cell r="N5795">
            <v>1.2</v>
          </cell>
          <cell r="O5795">
            <v>0</v>
          </cell>
          <cell r="P5795">
            <v>0</v>
          </cell>
          <cell r="Q5795">
            <v>0</v>
          </cell>
          <cell r="R5795" t="str">
            <v>rose carminé</v>
          </cell>
          <cell r="S5795" t="str">
            <v>Dentelé</v>
          </cell>
          <cell r="T5795" t="str">
            <v>1 f. à 14 f.</v>
          </cell>
          <cell r="U5795" t="str">
            <v/>
          </cell>
          <cell r="V5795" t="str">
            <v/>
          </cell>
        </row>
        <row r="5796">
          <cell r="B5796" t="str">
            <v>DR-010-41</v>
          </cell>
          <cell r="C5796" t="str">
            <v>484948455249</v>
          </cell>
          <cell r="D5796" t="str">
            <v>010</v>
          </cell>
          <cell r="E5796">
            <v>41</v>
          </cell>
          <cell r="F5796" t="str">
            <v>Timbres de distributeurs</v>
          </cell>
          <cell r="G5796">
            <v>1996</v>
          </cell>
          <cell r="H5796" t="str">
            <v>1 f. à 14 f. rose carminé</v>
          </cell>
          <cell r="I5796" t="str">
            <v>"EUROPHILA'96". Exposition philatélique (2 au 3.03). Type des précédents</v>
          </cell>
          <cell r="J5796">
            <v>1.2</v>
          </cell>
          <cell r="K5796">
            <v>0</v>
          </cell>
          <cell r="L5796">
            <v>0</v>
          </cell>
          <cell r="M5796">
            <v>0</v>
          </cell>
          <cell r="N5796">
            <v>1.2</v>
          </cell>
          <cell r="O5796">
            <v>0</v>
          </cell>
          <cell r="P5796">
            <v>0</v>
          </cell>
          <cell r="Q5796">
            <v>0</v>
          </cell>
          <cell r="R5796" t="str">
            <v>rose carminé</v>
          </cell>
          <cell r="S5796" t="str">
            <v>Dentelé</v>
          </cell>
          <cell r="T5796" t="str">
            <v>1 f. à 14 f.</v>
          </cell>
          <cell r="U5796" t="str">
            <v/>
          </cell>
          <cell r="V5796" t="str">
            <v/>
          </cell>
        </row>
        <row r="5797">
          <cell r="B5797" t="str">
            <v>DR-010-42</v>
          </cell>
          <cell r="C5797" t="str">
            <v>484948455250</v>
          </cell>
          <cell r="D5797" t="str">
            <v>010</v>
          </cell>
          <cell r="E5797">
            <v>42</v>
          </cell>
          <cell r="F5797" t="str">
            <v>Timbres de distributeurs</v>
          </cell>
          <cell r="G5797">
            <v>1997</v>
          </cell>
          <cell r="H5797" t="str">
            <v>Le timbre</v>
          </cell>
          <cell r="I5797" t="str">
            <v>60e anniversaire de la Société royale des philatélistes flamands (KVBP). Exposition philatélique à WILRIJK (10.05). Type des précédents</v>
          </cell>
          <cell r="J5797">
            <v>1.5</v>
          </cell>
          <cell r="K5797">
            <v>0</v>
          </cell>
          <cell r="L5797">
            <v>0</v>
          </cell>
          <cell r="M5797">
            <v>0</v>
          </cell>
          <cell r="N5797">
            <v>1.5</v>
          </cell>
          <cell r="O5797">
            <v>0</v>
          </cell>
          <cell r="P5797">
            <v>0</v>
          </cell>
          <cell r="Q5797">
            <v>0</v>
          </cell>
          <cell r="R5797" t="str">
            <v/>
          </cell>
          <cell r="S5797" t="str">
            <v>Dentelé</v>
          </cell>
          <cell r="T5797" t="str">
            <v>1 f. à 15 f.</v>
          </cell>
          <cell r="U5797" t="str">
            <v/>
          </cell>
          <cell r="V5797" t="str">
            <v/>
          </cell>
        </row>
        <row r="5798">
          <cell r="B5798" t="str">
            <v>DR-010-43</v>
          </cell>
          <cell r="C5798" t="str">
            <v>484948455251</v>
          </cell>
          <cell r="D5798" t="str">
            <v>010</v>
          </cell>
          <cell r="E5798">
            <v>43</v>
          </cell>
          <cell r="F5798" t="str">
            <v>Timbres de distributeurs</v>
          </cell>
          <cell r="G5798">
            <v>1997</v>
          </cell>
          <cell r="H5798" t="str">
            <v>Le timbre</v>
          </cell>
          <cell r="I5798" t="str">
            <v>"CAROLOPHILEX 97". Exposition philatélique jeunesse à Charleroi (22-25.05). Type des précédents</v>
          </cell>
          <cell r="J5798">
            <v>1.5</v>
          </cell>
          <cell r="K5798">
            <v>0</v>
          </cell>
          <cell r="L5798">
            <v>0</v>
          </cell>
          <cell r="M5798">
            <v>0</v>
          </cell>
          <cell r="N5798">
            <v>1.5</v>
          </cell>
          <cell r="O5798">
            <v>0</v>
          </cell>
          <cell r="P5798">
            <v>0</v>
          </cell>
          <cell r="Q5798">
            <v>0</v>
          </cell>
          <cell r="R5798" t="str">
            <v/>
          </cell>
          <cell r="S5798" t="str">
            <v>Dentelé</v>
          </cell>
          <cell r="T5798" t="str">
            <v>1 f. à 15 f.</v>
          </cell>
          <cell r="U5798" t="str">
            <v/>
          </cell>
          <cell r="V5798" t="str">
            <v/>
          </cell>
        </row>
        <row r="5799">
          <cell r="B5799" t="str">
            <v>DR-010-44</v>
          </cell>
          <cell r="C5799" t="str">
            <v>484948455252</v>
          </cell>
          <cell r="D5799" t="str">
            <v>010</v>
          </cell>
          <cell r="E5799">
            <v>44</v>
          </cell>
          <cell r="F5799" t="str">
            <v>Timbres de distributeurs</v>
          </cell>
          <cell r="G5799">
            <v>1997</v>
          </cell>
          <cell r="H5799" t="str">
            <v>Le timbre</v>
          </cell>
          <cell r="I5799" t="str">
            <v>"La Magie du Tam-tam". Exposition philatélique au Musée postal de Bruxelles (5.10). Type des précédents</v>
          </cell>
          <cell r="J5799">
            <v>1.5</v>
          </cell>
          <cell r="K5799">
            <v>0</v>
          </cell>
          <cell r="L5799">
            <v>0</v>
          </cell>
          <cell r="M5799">
            <v>0</v>
          </cell>
          <cell r="N5799">
            <v>1.5</v>
          </cell>
          <cell r="O5799">
            <v>0</v>
          </cell>
          <cell r="P5799">
            <v>0</v>
          </cell>
          <cell r="Q5799">
            <v>0</v>
          </cell>
          <cell r="R5799" t="str">
            <v/>
          </cell>
          <cell r="S5799" t="str">
            <v>Dentelé</v>
          </cell>
          <cell r="T5799" t="str">
            <v>15 f.</v>
          </cell>
          <cell r="U5799" t="str">
            <v/>
          </cell>
          <cell r="V5799" t="str">
            <v/>
          </cell>
        </row>
        <row r="5800">
          <cell r="B5800" t="str">
            <v>DR-010-45</v>
          </cell>
          <cell r="C5800" t="str">
            <v>484948455253</v>
          </cell>
          <cell r="D5800" t="str">
            <v>010</v>
          </cell>
          <cell r="E5800">
            <v>45</v>
          </cell>
          <cell r="F5800" t="str">
            <v>Timbres de distributeurs</v>
          </cell>
          <cell r="G5800">
            <v>1998</v>
          </cell>
          <cell r="H5800" t="str">
            <v>Le timbre</v>
          </cell>
          <cell r="I5800" t="str">
            <v>"PHILEURO 98". Exposition philatélique à Bruxelles-Heysel (17 au 19.04). Type des précédents</v>
          </cell>
          <cell r="J5800">
            <v>1.5</v>
          </cell>
          <cell r="K5800">
            <v>0</v>
          </cell>
          <cell r="L5800">
            <v>0</v>
          </cell>
          <cell r="M5800">
            <v>0</v>
          </cell>
          <cell r="N5800">
            <v>1.5</v>
          </cell>
          <cell r="O5800">
            <v>0</v>
          </cell>
          <cell r="P5800">
            <v>0</v>
          </cell>
          <cell r="Q5800">
            <v>0</v>
          </cell>
          <cell r="R5800" t="str">
            <v/>
          </cell>
          <cell r="S5800" t="str">
            <v>Dentelé</v>
          </cell>
          <cell r="T5800" t="str">
            <v>15 f.</v>
          </cell>
          <cell r="U5800" t="str">
            <v/>
          </cell>
          <cell r="V5800" t="str">
            <v/>
          </cell>
        </row>
        <row r="5801">
          <cell r="B5801" t="str">
            <v>DR-010-46</v>
          </cell>
          <cell r="C5801" t="str">
            <v>484948455254</v>
          </cell>
          <cell r="D5801" t="str">
            <v>010</v>
          </cell>
          <cell r="E5801">
            <v>46</v>
          </cell>
          <cell r="F5801" t="str">
            <v>Timbres de distributeurs</v>
          </cell>
          <cell r="G5801">
            <v>1998</v>
          </cell>
          <cell r="H5801" t="str">
            <v>Le timbre</v>
          </cell>
          <cell r="I5801" t="str">
            <v>"PHILABOURSE 98". Exposition philatélique, à Charleroi (17 et 18.10). Type des précédents</v>
          </cell>
          <cell r="J5801">
            <v>1.5</v>
          </cell>
          <cell r="K5801">
            <v>0</v>
          </cell>
          <cell r="L5801">
            <v>0</v>
          </cell>
          <cell r="M5801">
            <v>0</v>
          </cell>
          <cell r="N5801">
            <v>1.5</v>
          </cell>
          <cell r="O5801">
            <v>0</v>
          </cell>
          <cell r="P5801">
            <v>0</v>
          </cell>
          <cell r="Q5801">
            <v>0</v>
          </cell>
          <cell r="R5801" t="str">
            <v/>
          </cell>
          <cell r="S5801" t="str">
            <v>Dentelé</v>
          </cell>
          <cell r="T5801" t="str">
            <v>15 f.</v>
          </cell>
          <cell r="U5801" t="str">
            <v/>
          </cell>
          <cell r="V5801" t="str">
            <v/>
          </cell>
        </row>
        <row r="5802">
          <cell r="B5802" t="str">
            <v>DR-010-47</v>
          </cell>
          <cell r="C5802" t="str">
            <v>484948455255</v>
          </cell>
          <cell r="D5802" t="str">
            <v>010</v>
          </cell>
          <cell r="E5802">
            <v>47</v>
          </cell>
          <cell r="F5802" t="str">
            <v>Timbres de distributeurs</v>
          </cell>
          <cell r="G5802">
            <v>1999</v>
          </cell>
          <cell r="H5802" t="str">
            <v>Le timbre</v>
          </cell>
          <cell r="I5802" t="str">
            <v>"PHILABOURSE 99". Exposition philatélique SPORT à Charleroi (15 et 16.05). Type des précédents</v>
          </cell>
          <cell r="J5802">
            <v>1.75</v>
          </cell>
          <cell r="K5802">
            <v>0</v>
          </cell>
          <cell r="L5802">
            <v>0</v>
          </cell>
          <cell r="M5802">
            <v>0</v>
          </cell>
          <cell r="N5802">
            <v>1.75</v>
          </cell>
          <cell r="O5802">
            <v>0</v>
          </cell>
          <cell r="P5802">
            <v>0</v>
          </cell>
          <cell r="Q5802">
            <v>0</v>
          </cell>
          <cell r="R5802" t="str">
            <v/>
          </cell>
          <cell r="S5802" t="str">
            <v>Dentelé</v>
          </cell>
          <cell r="T5802" t="str">
            <v>15 f.</v>
          </cell>
          <cell r="U5802" t="str">
            <v/>
          </cell>
          <cell r="V5802" t="str">
            <v/>
          </cell>
        </row>
        <row r="5803">
          <cell r="B5803" t="str">
            <v>DR-010-48</v>
          </cell>
          <cell r="C5803" t="str">
            <v>484948455256</v>
          </cell>
          <cell r="D5803" t="str">
            <v>010</v>
          </cell>
          <cell r="E5803">
            <v>48</v>
          </cell>
          <cell r="F5803" t="str">
            <v>Timbres de distributeurs</v>
          </cell>
          <cell r="G5803">
            <v>1999</v>
          </cell>
          <cell r="H5803" t="str">
            <v>le timbre</v>
          </cell>
          <cell r="I5803" t="str">
            <v>Timbre d'affranchissement courant. Papier adhésif blanc. Impression rouge. Valeur selon tarif en vigueur. Papier support jaune. Type AMIEL</v>
          </cell>
          <cell r="J5803">
            <v>3.5</v>
          </cell>
          <cell r="K5803">
            <v>0</v>
          </cell>
          <cell r="L5803">
            <v>0</v>
          </cell>
          <cell r="M5803">
            <v>0</v>
          </cell>
          <cell r="N5803">
            <v>3.5</v>
          </cell>
          <cell r="O5803">
            <v>0</v>
          </cell>
          <cell r="P5803">
            <v>0</v>
          </cell>
          <cell r="Q5803">
            <v>0</v>
          </cell>
          <cell r="R5803" t="str">
            <v/>
          </cell>
          <cell r="S5803" t="str">
            <v>NC</v>
          </cell>
          <cell r="T5803" t="str">
            <v>17 f.</v>
          </cell>
          <cell r="U5803" t="str">
            <v/>
          </cell>
          <cell r="V5803" t="str">
            <v/>
          </cell>
        </row>
        <row r="5804">
          <cell r="B5804" t="str">
            <v>DR-010-48A</v>
          </cell>
          <cell r="C5804" t="str">
            <v>48494845525665</v>
          </cell>
          <cell r="D5804" t="str">
            <v>010</v>
          </cell>
          <cell r="E5804" t="str">
            <v>48A</v>
          </cell>
          <cell r="F5804" t="str">
            <v>Timbres de distributeurs</v>
          </cell>
          <cell r="G5804">
            <v>1999</v>
          </cell>
          <cell r="H5804" t="str">
            <v>Série indivisible (0,42 €, 0,49 €, 0,52 €, 0,57 €) (2002)</v>
          </cell>
          <cell r="I5804" t="str">
            <v>Timbre d'affranchissement courant. Papier adhésif blanc. Impression rouge. Valeur selon tarif en vigueur. Papier support jaune. Type AMIEL</v>
          </cell>
          <cell r="J5804">
            <v>40</v>
          </cell>
          <cell r="K5804">
            <v>0</v>
          </cell>
          <cell r="L5804">
            <v>0</v>
          </cell>
          <cell r="M5804">
            <v>0</v>
          </cell>
          <cell r="N5804">
            <v>40</v>
          </cell>
          <cell r="O5804">
            <v>0</v>
          </cell>
          <cell r="P5804">
            <v>0</v>
          </cell>
          <cell r="Q5804">
            <v>0</v>
          </cell>
          <cell r="R5804" t="str">
            <v/>
          </cell>
          <cell r="S5804" t="str">
            <v>NC</v>
          </cell>
          <cell r="T5804" t="str">
            <v>Série indivisible (0,42 €, 0,49 €, 0,52 €, 0,57 €) (2002)</v>
          </cell>
          <cell r="U5804" t="str">
            <v/>
          </cell>
          <cell r="V5804" t="str">
            <v/>
          </cell>
        </row>
        <row r="5805">
          <cell r="B5805" t="str">
            <v>DR-010-48B</v>
          </cell>
          <cell r="C5805" t="str">
            <v>48494845525666</v>
          </cell>
          <cell r="D5805" t="str">
            <v>010</v>
          </cell>
          <cell r="E5805" t="str">
            <v>48B</v>
          </cell>
          <cell r="F5805" t="str">
            <v>Timbres de distributeurs</v>
          </cell>
          <cell r="G5805">
            <v>1999</v>
          </cell>
          <cell r="H5805" t="str">
            <v>Série indivisible (0,44 €, 0,50 €, 0,60 €, 0,80 €) (2004)</v>
          </cell>
          <cell r="I5805" t="str">
            <v>Timbre d'affranchissement courant. Papier adhésif blanc. Impression rouge. Valeur selon tarif en vigueur. Papier support jaune. Type AMIEL</v>
          </cell>
          <cell r="J5805">
            <v>40</v>
          </cell>
          <cell r="K5805">
            <v>0</v>
          </cell>
          <cell r="L5805">
            <v>0</v>
          </cell>
          <cell r="M5805">
            <v>0</v>
          </cell>
          <cell r="N5805">
            <v>40</v>
          </cell>
          <cell r="O5805">
            <v>0</v>
          </cell>
          <cell r="P5805">
            <v>0</v>
          </cell>
          <cell r="Q5805">
            <v>0</v>
          </cell>
          <cell r="R5805" t="str">
            <v/>
          </cell>
          <cell r="S5805" t="str">
            <v>NC</v>
          </cell>
          <cell r="T5805" t="str">
            <v>Série indivisible (0,44 €, 0,50 €, 0,60 €, 0,80 €) (2004)</v>
          </cell>
          <cell r="U5805" t="str">
            <v/>
          </cell>
          <cell r="V5805" t="str">
            <v/>
          </cell>
        </row>
        <row r="5806">
          <cell r="B5806" t="str">
            <v>DR-010-49</v>
          </cell>
          <cell r="C5806" t="str">
            <v>484948455257</v>
          </cell>
          <cell r="D5806" t="str">
            <v>010</v>
          </cell>
          <cell r="E5806">
            <v>49</v>
          </cell>
          <cell r="F5806" t="str">
            <v>Timbres de distributeurs</v>
          </cell>
          <cell r="G5806">
            <v>1999</v>
          </cell>
          <cell r="H5806" t="str">
            <v>Le timbre</v>
          </cell>
          <cell r="I5806" t="str">
            <v>"BRUPHILA 99". Exposition philatélique à Bruxelles (29.09 au 3.10). 150e anniversaire du premier timbre-poste belge. Type Frama précédent (no 47)</v>
          </cell>
          <cell r="J5806">
            <v>1.5</v>
          </cell>
          <cell r="K5806">
            <v>0</v>
          </cell>
          <cell r="L5806">
            <v>0</v>
          </cell>
          <cell r="M5806">
            <v>0</v>
          </cell>
          <cell r="N5806">
            <v>1.5</v>
          </cell>
          <cell r="O5806">
            <v>0</v>
          </cell>
          <cell r="P5806">
            <v>0</v>
          </cell>
          <cell r="Q5806">
            <v>0</v>
          </cell>
          <cell r="R5806" t="str">
            <v/>
          </cell>
          <cell r="S5806" t="str">
            <v>NC</v>
          </cell>
          <cell r="T5806" t="str">
            <v>17 f.</v>
          </cell>
          <cell r="U5806" t="str">
            <v/>
          </cell>
          <cell r="V5806" t="str">
            <v/>
          </cell>
        </row>
        <row r="5807">
          <cell r="B5807" t="str">
            <v>DR-010-50</v>
          </cell>
          <cell r="C5807" t="str">
            <v>484948455348</v>
          </cell>
          <cell r="D5807" t="str">
            <v>010</v>
          </cell>
          <cell r="E5807">
            <v>50</v>
          </cell>
          <cell r="F5807" t="str">
            <v>Timbres de distributeurs</v>
          </cell>
          <cell r="G5807">
            <v>2000</v>
          </cell>
          <cell r="H5807" t="str">
            <v>Le timbre</v>
          </cell>
          <cell r="I5807" t="str">
            <v>"Europhila 2000". Exposition philatélique. Roses. Type des précédents</v>
          </cell>
          <cell r="J5807">
            <v>1.5</v>
          </cell>
          <cell r="K5807">
            <v>0</v>
          </cell>
          <cell r="L5807">
            <v>0</v>
          </cell>
          <cell r="M5807">
            <v>0</v>
          </cell>
          <cell r="N5807">
            <v>1.5</v>
          </cell>
          <cell r="O5807">
            <v>0</v>
          </cell>
          <cell r="P5807">
            <v>0</v>
          </cell>
          <cell r="Q5807">
            <v>0</v>
          </cell>
          <cell r="R5807" t="str">
            <v/>
          </cell>
          <cell r="S5807" t="str">
            <v>NC</v>
          </cell>
          <cell r="T5807" t="str">
            <v>17 f.</v>
          </cell>
          <cell r="U5807" t="str">
            <v/>
          </cell>
          <cell r="V5807" t="str">
            <v/>
          </cell>
        </row>
        <row r="5808">
          <cell r="B5808" t="str">
            <v>DR-010-50A</v>
          </cell>
          <cell r="C5808" t="str">
            <v>48494845534865</v>
          </cell>
          <cell r="D5808" t="str">
            <v>010</v>
          </cell>
          <cell r="E5808" t="str">
            <v>50A</v>
          </cell>
          <cell r="F5808" t="str">
            <v>Timbres de distributeurs</v>
          </cell>
          <cell r="G5808">
            <v>2000</v>
          </cell>
          <cell r="H5808" t="str">
            <v>Le timbre</v>
          </cell>
          <cell r="I5808" t="str">
            <v>"Phileuro 2000". Exposition philatélique. Type des précédents</v>
          </cell>
          <cell r="J5808">
            <v>1.5</v>
          </cell>
          <cell r="K5808">
            <v>0</v>
          </cell>
          <cell r="L5808">
            <v>0</v>
          </cell>
          <cell r="M5808">
            <v>0</v>
          </cell>
          <cell r="N5808">
            <v>1.5</v>
          </cell>
          <cell r="O5808">
            <v>0</v>
          </cell>
          <cell r="P5808">
            <v>0</v>
          </cell>
          <cell r="Q5808">
            <v>0</v>
          </cell>
          <cell r="R5808" t="str">
            <v/>
          </cell>
          <cell r="S5808" t="str">
            <v>NC</v>
          </cell>
          <cell r="T5808" t="str">
            <v>17 f.</v>
          </cell>
          <cell r="U5808" t="str">
            <v/>
          </cell>
          <cell r="V5808" t="str">
            <v/>
          </cell>
        </row>
        <row r="5809">
          <cell r="B5809" t="str">
            <v>DR-010-51</v>
          </cell>
          <cell r="C5809" t="str">
            <v>484948455349</v>
          </cell>
          <cell r="D5809" t="str">
            <v>010</v>
          </cell>
          <cell r="E5809">
            <v>51</v>
          </cell>
          <cell r="F5809" t="str">
            <v>Timbres de distributeurs</v>
          </cell>
          <cell r="G5809">
            <v>2000</v>
          </cell>
          <cell r="H5809" t="str">
            <v>Le timbre</v>
          </cell>
          <cell r="I5809" t="str">
            <v>"Philabourse 2000". Bourse nationale de Philatélie, à Charleroi. Roses. Type des précédents</v>
          </cell>
          <cell r="J5809">
            <v>1.5</v>
          </cell>
          <cell r="K5809">
            <v>0</v>
          </cell>
          <cell r="L5809">
            <v>0</v>
          </cell>
          <cell r="M5809">
            <v>0</v>
          </cell>
          <cell r="N5809">
            <v>1.5</v>
          </cell>
          <cell r="O5809">
            <v>0</v>
          </cell>
          <cell r="P5809">
            <v>0</v>
          </cell>
          <cell r="Q5809">
            <v>0</v>
          </cell>
          <cell r="R5809" t="str">
            <v/>
          </cell>
          <cell r="S5809" t="str">
            <v>NC</v>
          </cell>
          <cell r="T5809" t="str">
            <v>17 f.</v>
          </cell>
          <cell r="U5809" t="str">
            <v/>
          </cell>
          <cell r="V5809" t="str">
            <v/>
          </cell>
        </row>
        <row r="5810">
          <cell r="B5810" t="str">
            <v>DR-010-52</v>
          </cell>
          <cell r="C5810" t="str">
            <v>484948455350</v>
          </cell>
          <cell r="D5810" t="str">
            <v>010</v>
          </cell>
          <cell r="E5810">
            <v>52</v>
          </cell>
          <cell r="F5810" t="str">
            <v>Timbres de distributeurs</v>
          </cell>
          <cell r="G5810">
            <v>2001</v>
          </cell>
          <cell r="H5810" t="str">
            <v>Le timbre</v>
          </cell>
          <cell r="I5810" t="str">
            <v>"Philabourse 2001". Bourse nationale de Philatélie, à Charleroi. Roses. Type des précédents</v>
          </cell>
          <cell r="J5810">
            <v>1.5</v>
          </cell>
          <cell r="K5810">
            <v>0</v>
          </cell>
          <cell r="L5810">
            <v>0</v>
          </cell>
          <cell r="M5810">
            <v>0</v>
          </cell>
          <cell r="N5810">
            <v>1.5</v>
          </cell>
          <cell r="O5810">
            <v>0</v>
          </cell>
          <cell r="P5810">
            <v>0</v>
          </cell>
          <cell r="Q5810">
            <v>0</v>
          </cell>
          <cell r="R5810" t="str">
            <v/>
          </cell>
          <cell r="S5810" t="str">
            <v>NC</v>
          </cell>
          <cell r="T5810" t="str">
            <v>17 f.</v>
          </cell>
          <cell r="U5810" t="str">
            <v/>
          </cell>
          <cell r="V5810" t="str">
            <v/>
          </cell>
        </row>
        <row r="5811">
          <cell r="B5811" t="str">
            <v>DR-010-53</v>
          </cell>
          <cell r="C5811" t="str">
            <v>484948455351</v>
          </cell>
          <cell r="D5811" t="str">
            <v>010</v>
          </cell>
          <cell r="E5811">
            <v>53</v>
          </cell>
          <cell r="F5811" t="str">
            <v>Timbres de distributeurs</v>
          </cell>
          <cell r="G5811">
            <v>2001</v>
          </cell>
          <cell r="H5811" t="str">
            <v>Le timbre</v>
          </cell>
          <cell r="I5811" t="str">
            <v>"Belgica 2001". Exposition philatélique internationale, à Bruxelles. Roses. Type des précédents</v>
          </cell>
          <cell r="J5811">
            <v>1.5</v>
          </cell>
          <cell r="K5811">
            <v>0</v>
          </cell>
          <cell r="L5811">
            <v>0</v>
          </cell>
          <cell r="M5811">
            <v>0</v>
          </cell>
          <cell r="N5811">
            <v>1.5</v>
          </cell>
          <cell r="O5811">
            <v>0</v>
          </cell>
          <cell r="P5811">
            <v>0</v>
          </cell>
          <cell r="Q5811">
            <v>0</v>
          </cell>
          <cell r="R5811" t="str">
            <v/>
          </cell>
          <cell r="S5811" t="str">
            <v>NC</v>
          </cell>
          <cell r="T5811" t="str">
            <v>17 f.</v>
          </cell>
          <cell r="U5811" t="str">
            <v/>
          </cell>
          <cell r="V5811" t="str">
            <v/>
          </cell>
        </row>
        <row r="5812">
          <cell r="B5812" t="str">
            <v>DR-010-54</v>
          </cell>
          <cell r="C5812" t="str">
            <v>484948455352</v>
          </cell>
          <cell r="D5812" t="str">
            <v>010</v>
          </cell>
          <cell r="E5812">
            <v>54</v>
          </cell>
          <cell r="F5812" t="str">
            <v>Timbres de distributeurs</v>
          </cell>
          <cell r="G5812">
            <v>2001</v>
          </cell>
          <cell r="H5812" t="str">
            <v>Le timbre</v>
          </cell>
          <cell r="I5812" t="str">
            <v>Junex 2001. Exposition philatélique nationale, à Maasmechelen. Roses. Type des précédents</v>
          </cell>
          <cell r="J5812">
            <v>1.5</v>
          </cell>
          <cell r="K5812">
            <v>0</v>
          </cell>
          <cell r="L5812">
            <v>0</v>
          </cell>
          <cell r="M5812">
            <v>0</v>
          </cell>
          <cell r="N5812">
            <v>1.5</v>
          </cell>
          <cell r="O5812">
            <v>0</v>
          </cell>
          <cell r="P5812">
            <v>0</v>
          </cell>
          <cell r="Q5812">
            <v>0</v>
          </cell>
          <cell r="R5812" t="str">
            <v/>
          </cell>
          <cell r="S5812" t="str">
            <v>NC</v>
          </cell>
          <cell r="T5812" t="str">
            <v>17 f.</v>
          </cell>
          <cell r="U5812" t="str">
            <v/>
          </cell>
          <cell r="V5812" t="str">
            <v/>
          </cell>
        </row>
        <row r="5813">
          <cell r="B5813" t="str">
            <v>DR-010-55</v>
          </cell>
          <cell r="C5813" t="str">
            <v>484948455353</v>
          </cell>
          <cell r="D5813" t="str">
            <v>010</v>
          </cell>
          <cell r="E5813">
            <v>55</v>
          </cell>
          <cell r="F5813" t="str">
            <v>Timbres de distributeurs</v>
          </cell>
          <cell r="G5813">
            <v>2002</v>
          </cell>
          <cell r="H5813" t="str">
            <v>Série indivisible (00,42 €, 00,52 €, 00,74 €, 00,84 €)</v>
          </cell>
          <cell r="I5813" t="str">
            <v>"Fila Kortrijk 2002". Exposition philatélique nationale. Papier sécurisé avec ancien logo postal. Roses. Type des précédents</v>
          </cell>
          <cell r="J5813">
            <v>11</v>
          </cell>
          <cell r="K5813">
            <v>0</v>
          </cell>
          <cell r="L5813">
            <v>0</v>
          </cell>
          <cell r="M5813">
            <v>0</v>
          </cell>
          <cell r="N5813">
            <v>11</v>
          </cell>
          <cell r="O5813">
            <v>0</v>
          </cell>
          <cell r="P5813">
            <v>0</v>
          </cell>
          <cell r="Q5813">
            <v>0</v>
          </cell>
          <cell r="R5813" t="str">
            <v/>
          </cell>
          <cell r="S5813" t="str">
            <v>NC</v>
          </cell>
          <cell r="T5813" t="str">
            <v>Série indivisible (00,42 €, 00,52 €, 00,74 €, 00,84 €)</v>
          </cell>
          <cell r="U5813" t="str">
            <v/>
          </cell>
          <cell r="V5813" t="str">
            <v/>
          </cell>
        </row>
        <row r="5814">
          <cell r="B5814" t="str">
            <v>DR-010-56</v>
          </cell>
          <cell r="C5814" t="str">
            <v>484948455354</v>
          </cell>
          <cell r="D5814" t="str">
            <v>010</v>
          </cell>
          <cell r="E5814">
            <v>56</v>
          </cell>
          <cell r="F5814" t="str">
            <v>Timbres de distributeurs</v>
          </cell>
          <cell r="G5814">
            <v>2002</v>
          </cell>
          <cell r="H5814" t="str">
            <v>Série indivisible (00,42 €, 00,52 €, 00,74 €, 00,84 €)</v>
          </cell>
          <cell r="I5814" t="str">
            <v>"Fila Kortrijk 2002". Exposition philatélique nationale. Papier sécurisé avec nouveau logo postal. Roses. Type des précédents</v>
          </cell>
          <cell r="J5814">
            <v>11</v>
          </cell>
          <cell r="K5814">
            <v>0</v>
          </cell>
          <cell r="L5814">
            <v>0</v>
          </cell>
          <cell r="M5814">
            <v>0</v>
          </cell>
          <cell r="N5814">
            <v>11</v>
          </cell>
          <cell r="O5814">
            <v>0</v>
          </cell>
          <cell r="P5814">
            <v>0</v>
          </cell>
          <cell r="Q5814">
            <v>0</v>
          </cell>
          <cell r="R5814" t="str">
            <v/>
          </cell>
          <cell r="S5814" t="str">
            <v>NC</v>
          </cell>
          <cell r="T5814" t="str">
            <v>Série indivisible (00,42 €, 00,52 €, 00,74 €, 00,84 €)</v>
          </cell>
          <cell r="U5814" t="str">
            <v/>
          </cell>
          <cell r="V5814" t="str">
            <v/>
          </cell>
        </row>
        <row r="5815">
          <cell r="B5815" t="str">
            <v>DR-010-57</v>
          </cell>
          <cell r="C5815" t="str">
            <v>484948455355</v>
          </cell>
          <cell r="D5815" t="str">
            <v>010</v>
          </cell>
          <cell r="E5815">
            <v>57</v>
          </cell>
          <cell r="F5815" t="str">
            <v>Timbres de distributeurs</v>
          </cell>
          <cell r="G5815">
            <v>2002</v>
          </cell>
          <cell r="H5815" t="str">
            <v>Série indivisible (00,41 €, 00,49 €, 00,59 €, 00,84 €)</v>
          </cell>
          <cell r="I5815" t="str">
            <v>"PhilEuro 2002". Salon international du timbre-poste. Roses. Type des précédents</v>
          </cell>
          <cell r="J5815">
            <v>11</v>
          </cell>
          <cell r="K5815">
            <v>0</v>
          </cell>
          <cell r="L5815">
            <v>0</v>
          </cell>
          <cell r="M5815">
            <v>0</v>
          </cell>
          <cell r="N5815">
            <v>11</v>
          </cell>
          <cell r="O5815">
            <v>0</v>
          </cell>
          <cell r="P5815">
            <v>0</v>
          </cell>
          <cell r="Q5815">
            <v>0</v>
          </cell>
          <cell r="R5815" t="str">
            <v/>
          </cell>
          <cell r="S5815" t="str">
            <v>NC</v>
          </cell>
          <cell r="T5815" t="str">
            <v>Série indivisible (00,41 €, 00,49 €, 00,59 €, 00,84 €)</v>
          </cell>
          <cell r="U5815" t="str">
            <v/>
          </cell>
          <cell r="V5815" t="str">
            <v/>
          </cell>
        </row>
        <row r="5816">
          <cell r="B5816" t="str">
            <v>DR-010-58</v>
          </cell>
          <cell r="C5816" t="str">
            <v>484948455356</v>
          </cell>
          <cell r="D5816" t="str">
            <v>010</v>
          </cell>
          <cell r="E5816">
            <v>58</v>
          </cell>
          <cell r="F5816" t="str">
            <v>Timbres de distributeurs</v>
          </cell>
          <cell r="G5816">
            <v>2002</v>
          </cell>
          <cell r="H5816" t="str">
            <v>0,42 € rose</v>
          </cell>
          <cell r="I5816" t="str">
            <v>Timbre d'affranchissement courant. Papier de sécurité avec l'ancien logo postal</v>
          </cell>
          <cell r="J5816">
            <v>1.5</v>
          </cell>
          <cell r="K5816">
            <v>0</v>
          </cell>
          <cell r="L5816">
            <v>0</v>
          </cell>
          <cell r="M5816">
            <v>0</v>
          </cell>
          <cell r="N5816">
            <v>1.5</v>
          </cell>
          <cell r="O5816">
            <v>0</v>
          </cell>
          <cell r="P5816">
            <v>0</v>
          </cell>
          <cell r="Q5816">
            <v>0</v>
          </cell>
          <cell r="R5816" t="str">
            <v>rose</v>
          </cell>
          <cell r="S5816" t="str">
            <v>Non dentelé</v>
          </cell>
          <cell r="T5816" t="str">
            <v>0,42 €</v>
          </cell>
          <cell r="U5816" t="str">
            <v/>
          </cell>
          <cell r="V5816" t="str">
            <v/>
          </cell>
        </row>
        <row r="5817">
          <cell r="B5817" t="str">
            <v>DR-010-59</v>
          </cell>
          <cell r="C5817" t="str">
            <v>484948455357</v>
          </cell>
          <cell r="D5817" t="str">
            <v>010</v>
          </cell>
          <cell r="E5817">
            <v>59</v>
          </cell>
          <cell r="F5817" t="str">
            <v>Timbres de distributeurs</v>
          </cell>
          <cell r="G5817">
            <v>2002</v>
          </cell>
          <cell r="H5817" t="str">
            <v>0,42 € rose</v>
          </cell>
          <cell r="I5817" t="str">
            <v>Timbre d'affranchissement courant. Type du timbre précédent. Papier de sécurité avec le nouveau logo postal</v>
          </cell>
          <cell r="J5817">
            <v>1.5</v>
          </cell>
          <cell r="K5817">
            <v>0</v>
          </cell>
          <cell r="L5817">
            <v>0</v>
          </cell>
          <cell r="M5817">
            <v>0</v>
          </cell>
          <cell r="N5817">
            <v>1.5</v>
          </cell>
          <cell r="O5817">
            <v>0</v>
          </cell>
          <cell r="P5817">
            <v>0</v>
          </cell>
          <cell r="Q5817">
            <v>0</v>
          </cell>
          <cell r="R5817" t="str">
            <v>rose</v>
          </cell>
          <cell r="S5817" t="str">
            <v>Non dentelé</v>
          </cell>
          <cell r="T5817" t="str">
            <v>0,42 €</v>
          </cell>
          <cell r="U5817" t="str">
            <v/>
          </cell>
          <cell r="V5817" t="str">
            <v/>
          </cell>
        </row>
        <row r="5818">
          <cell r="B5818" t="str">
            <v>DR-010-60</v>
          </cell>
          <cell r="C5818" t="str">
            <v>484948455448</v>
          </cell>
          <cell r="D5818" t="str">
            <v>010</v>
          </cell>
          <cell r="E5818">
            <v>60</v>
          </cell>
          <cell r="F5818" t="str">
            <v>Timbres de distributeurs</v>
          </cell>
          <cell r="G5818">
            <v>2002</v>
          </cell>
          <cell r="H5818" t="str">
            <v>0,42 € rose</v>
          </cell>
          <cell r="I5818" t="str">
            <v>Timbre d'affranchissement courant. Type de 1999 no 48. DR-270 en euros</v>
          </cell>
          <cell r="J5818">
            <v>1.5</v>
          </cell>
          <cell r="K5818">
            <v>0</v>
          </cell>
          <cell r="L5818">
            <v>0</v>
          </cell>
          <cell r="M5818">
            <v>0</v>
          </cell>
          <cell r="N5818">
            <v>1.5</v>
          </cell>
          <cell r="O5818">
            <v>0</v>
          </cell>
          <cell r="P5818">
            <v>0</v>
          </cell>
          <cell r="Q5818">
            <v>0</v>
          </cell>
          <cell r="R5818" t="str">
            <v>rose</v>
          </cell>
          <cell r="S5818" t="str">
            <v>Non dentelé</v>
          </cell>
          <cell r="T5818" t="str">
            <v>0,42 €</v>
          </cell>
          <cell r="U5818" t="str">
            <v/>
          </cell>
          <cell r="V5818" t="str">
            <v/>
          </cell>
        </row>
        <row r="5819">
          <cell r="B5819" t="str">
            <v>DR-010-61</v>
          </cell>
          <cell r="C5819" t="str">
            <v>484948455449</v>
          </cell>
          <cell r="D5819" t="str">
            <v>010</v>
          </cell>
          <cell r="E5819">
            <v>61</v>
          </cell>
          <cell r="F5819" t="str">
            <v>Timbres de distributeurs</v>
          </cell>
          <cell r="G5819">
            <v>2004</v>
          </cell>
          <cell r="H5819" t="str">
            <v>La série indivisible (0.44 €, 0.50 €, 0.55 €, 0.60 €, 0.65 €, 0.80 €) multicolores</v>
          </cell>
          <cell r="I5819" t="str">
            <v>"Leodiphilex". Exposition philatélique nationale à Liège. Fontaine du Perron</v>
          </cell>
          <cell r="J5819">
            <v>20</v>
          </cell>
          <cell r="K5819">
            <v>0</v>
          </cell>
          <cell r="L5819">
            <v>0</v>
          </cell>
          <cell r="M5819">
            <v>0</v>
          </cell>
          <cell r="N5819">
            <v>20</v>
          </cell>
          <cell r="O5819">
            <v>0</v>
          </cell>
          <cell r="P5819">
            <v>0</v>
          </cell>
          <cell r="Q5819">
            <v>0</v>
          </cell>
          <cell r="R5819" t="str">
            <v>multicolores</v>
          </cell>
          <cell r="S5819" t="str">
            <v>Non dentelé</v>
          </cell>
          <cell r="T5819" t="str">
            <v>La série indivisible (0.44 €, 0.50 €, 0.55 €, 0.60 €, 0.65 €, 0.80 €)</v>
          </cell>
          <cell r="U5819" t="str">
            <v/>
          </cell>
          <cell r="V5819" t="str">
            <v/>
          </cell>
        </row>
        <row r="5820">
          <cell r="B5820" t="str">
            <v>DR-010-62</v>
          </cell>
          <cell r="C5820" t="str">
            <v>484948455450</v>
          </cell>
          <cell r="D5820" t="str">
            <v>010</v>
          </cell>
          <cell r="E5820">
            <v>62</v>
          </cell>
          <cell r="F5820" t="str">
            <v>Timbres de distributeurs</v>
          </cell>
          <cell r="G5820">
            <v>2004</v>
          </cell>
          <cell r="H5820" t="str">
            <v>La série indivisible (0.44 €, 0.50 €, 0.55 €, 0.60 €, 0.65 €, 0.80 €) multicolores</v>
          </cell>
          <cell r="I5820" t="str">
            <v>"Leodiphilex". Exposition philatélique nationale à Liège. La marionnette "Tchantchès"</v>
          </cell>
          <cell r="J5820">
            <v>20</v>
          </cell>
          <cell r="K5820">
            <v>0</v>
          </cell>
          <cell r="L5820">
            <v>0</v>
          </cell>
          <cell r="M5820">
            <v>0</v>
          </cell>
          <cell r="N5820">
            <v>20</v>
          </cell>
          <cell r="O5820">
            <v>0</v>
          </cell>
          <cell r="P5820">
            <v>0</v>
          </cell>
          <cell r="Q5820">
            <v>0</v>
          </cell>
          <cell r="R5820" t="str">
            <v>multicolores</v>
          </cell>
          <cell r="S5820" t="str">
            <v>Non dentelé</v>
          </cell>
          <cell r="T5820" t="str">
            <v>La série indivisible (0.44 €, 0.50 €, 0.55 €, 0.60 €, 0.65 €, 0.80 €)</v>
          </cell>
          <cell r="U5820" t="str">
            <v/>
          </cell>
          <cell r="V5820" t="str">
            <v/>
          </cell>
        </row>
        <row r="5821">
          <cell r="B5821" t="str">
            <v>DR-010-63</v>
          </cell>
          <cell r="C5821" t="str">
            <v>484948455451</v>
          </cell>
          <cell r="D5821" t="str">
            <v>010</v>
          </cell>
          <cell r="E5821">
            <v>63</v>
          </cell>
          <cell r="F5821" t="str">
            <v>Timbres de distributeurs</v>
          </cell>
          <cell r="G5821">
            <v>2004</v>
          </cell>
          <cell r="H5821" t="str">
            <v>La série indivisible (0,44 €, 0,50 €, 0,55 €, 0,60 €, 0,65 € et 0,80 €) multicolores</v>
          </cell>
          <cell r="I5821" t="str">
            <v>"Phileuro 2004". Salon international du Timbre-poste, à Bruxelles. Saint Michel combattant le démon</v>
          </cell>
          <cell r="J5821">
            <v>18</v>
          </cell>
          <cell r="K5821">
            <v>0</v>
          </cell>
          <cell r="L5821">
            <v>0</v>
          </cell>
          <cell r="M5821">
            <v>0</v>
          </cell>
          <cell r="N5821">
            <v>18</v>
          </cell>
          <cell r="O5821">
            <v>0</v>
          </cell>
          <cell r="P5821">
            <v>0</v>
          </cell>
          <cell r="Q5821">
            <v>0</v>
          </cell>
          <cell r="R5821" t="str">
            <v>multicolores</v>
          </cell>
          <cell r="S5821" t="str">
            <v>Non dentelé</v>
          </cell>
          <cell r="T5821" t="str">
            <v>La série indivisible (0,44 €, 0,50 €, 0,55 €, 0,60 €, 0,65 € et 0,80 €)</v>
          </cell>
          <cell r="U5821" t="str">
            <v/>
          </cell>
          <cell r="V5821" t="str">
            <v/>
          </cell>
        </row>
        <row r="5822">
          <cell r="B5822" t="str">
            <v>DR-010-64</v>
          </cell>
          <cell r="C5822" t="str">
            <v>484948455452</v>
          </cell>
          <cell r="D5822" t="str">
            <v>010</v>
          </cell>
          <cell r="E5822">
            <v>64</v>
          </cell>
          <cell r="F5822" t="str">
            <v>Timbres de distributeurs</v>
          </cell>
          <cell r="G5822">
            <v>2004</v>
          </cell>
          <cell r="H5822" t="str">
            <v>La série indivisible (0,44 €,0,50 €, 0,55 €, 0,60 €, 0,65 € et 0,80 €) multicolores</v>
          </cell>
          <cell r="I5822" t="str">
            <v>"Phileuro 2004". Salon international du Timbre-poste, à Bruxelles. Logo de l'exposition</v>
          </cell>
          <cell r="J5822">
            <v>18</v>
          </cell>
          <cell r="K5822">
            <v>0</v>
          </cell>
          <cell r="L5822">
            <v>0</v>
          </cell>
          <cell r="M5822">
            <v>0</v>
          </cell>
          <cell r="N5822">
            <v>18</v>
          </cell>
          <cell r="O5822">
            <v>0</v>
          </cell>
          <cell r="P5822">
            <v>0</v>
          </cell>
          <cell r="Q5822">
            <v>0</v>
          </cell>
          <cell r="R5822" t="str">
            <v>multicolores</v>
          </cell>
          <cell r="S5822" t="str">
            <v>Non dentelé</v>
          </cell>
          <cell r="T5822" t="str">
            <v>La série indivisible (0,44 €,0,50 €, 0,55 €, 0,60 €, 0,65 € et 0,80 €)</v>
          </cell>
          <cell r="U5822" t="str">
            <v/>
          </cell>
          <cell r="V5822" t="str">
            <v/>
          </cell>
        </row>
        <row r="5823">
          <cell r="B5823" t="str">
            <v>DR-010-65</v>
          </cell>
          <cell r="C5823" t="str">
            <v>484948455453</v>
          </cell>
          <cell r="D5823" t="str">
            <v>010</v>
          </cell>
          <cell r="E5823">
            <v>65</v>
          </cell>
          <cell r="F5823" t="str">
            <v>Timbres de distributeurs</v>
          </cell>
          <cell r="G5823">
            <v>2005</v>
          </cell>
          <cell r="H5823" t="str">
            <v>La série indivisible (0,44 €, 0,50 €, 0,60 €, 0,65 €, 0,70 €, 0,80 €)</v>
          </cell>
          <cell r="I5823" t="str">
            <v>Ouverture du Bureau de Poste de Bruxelles 1 - De Brouckère</v>
          </cell>
          <cell r="J5823">
            <v>15</v>
          </cell>
          <cell r="K5823">
            <v>0</v>
          </cell>
          <cell r="L5823">
            <v>0</v>
          </cell>
          <cell r="M5823">
            <v>0</v>
          </cell>
          <cell r="N5823">
            <v>0</v>
          </cell>
          <cell r="O5823">
            <v>0</v>
          </cell>
          <cell r="P5823">
            <v>0</v>
          </cell>
          <cell r="Q5823">
            <v>0</v>
          </cell>
          <cell r="R5823" t="str">
            <v/>
          </cell>
          <cell r="S5823" t="str">
            <v>Non s</v>
          </cell>
          <cell r="T5823" t="str">
            <v>La série indivisible (0,44 €, 0,50 €, 0,60 €, 0,65 €, 0,70 €, 0,80 €)</v>
          </cell>
          <cell r="U5823" t="str">
            <v/>
          </cell>
          <cell r="V5823" t="str">
            <v/>
          </cell>
        </row>
        <row r="5824">
          <cell r="B5824" t="str">
            <v>DR-010-65A</v>
          </cell>
          <cell r="C5824" t="str">
            <v>48494845545365</v>
          </cell>
          <cell r="D5824" t="str">
            <v>010</v>
          </cell>
          <cell r="E5824" t="str">
            <v>65A</v>
          </cell>
          <cell r="F5824" t="str">
            <v>Timbres de distributeurs</v>
          </cell>
          <cell r="G5824">
            <v>2005</v>
          </cell>
          <cell r="H5824" t="str">
            <v>Valeurs en bleu (idem)</v>
          </cell>
          <cell r="I5824" t="str">
            <v xml:space="preserve"> </v>
          </cell>
          <cell r="J5824">
            <v>80</v>
          </cell>
          <cell r="K5824">
            <v>0</v>
          </cell>
          <cell r="L5824">
            <v>0</v>
          </cell>
          <cell r="M5824">
            <v>0</v>
          </cell>
          <cell r="N5824">
            <v>0</v>
          </cell>
          <cell r="O5824">
            <v>0</v>
          </cell>
          <cell r="P5824">
            <v>0</v>
          </cell>
          <cell r="Q5824">
            <v>0</v>
          </cell>
          <cell r="R5824" t="str">
            <v/>
          </cell>
          <cell r="S5824" t="str">
            <v/>
          </cell>
          <cell r="T5824" t="str">
            <v>Valeurs en bleu (idem)</v>
          </cell>
          <cell r="U5824" t="str">
            <v/>
          </cell>
          <cell r="V5824" t="str">
            <v/>
          </cell>
        </row>
        <row r="5825">
          <cell r="B5825" t="str">
            <v>DR-010-65B</v>
          </cell>
          <cell r="C5825" t="str">
            <v>48494845545366</v>
          </cell>
          <cell r="D5825" t="str">
            <v>010</v>
          </cell>
          <cell r="E5825" t="str">
            <v>65B</v>
          </cell>
          <cell r="F5825" t="str">
            <v>Timbres de distributeurs</v>
          </cell>
          <cell r="G5825">
            <v>2005</v>
          </cell>
          <cell r="H5825" t="str">
            <v>Valeur en noir</v>
          </cell>
          <cell r="I5825" t="str">
            <v xml:space="preserve"> </v>
          </cell>
          <cell r="J5825">
            <v>80</v>
          </cell>
          <cell r="K5825">
            <v>0</v>
          </cell>
          <cell r="L5825">
            <v>0</v>
          </cell>
          <cell r="M5825">
            <v>0</v>
          </cell>
          <cell r="N5825">
            <v>0</v>
          </cell>
          <cell r="O5825">
            <v>0</v>
          </cell>
          <cell r="P5825">
            <v>0</v>
          </cell>
          <cell r="Q5825">
            <v>0</v>
          </cell>
          <cell r="R5825" t="str">
            <v/>
          </cell>
          <cell r="S5825" t="str">
            <v/>
          </cell>
          <cell r="T5825" t="str">
            <v>Valeur en noir</v>
          </cell>
          <cell r="U5825" t="str">
            <v/>
          </cell>
          <cell r="V5825" t="str">
            <v/>
          </cell>
        </row>
        <row r="5826">
          <cell r="B5826" t="str">
            <v>DR-010-66</v>
          </cell>
          <cell r="C5826" t="str">
            <v>484948455454</v>
          </cell>
          <cell r="D5826" t="str">
            <v>010</v>
          </cell>
          <cell r="E5826">
            <v>66</v>
          </cell>
          <cell r="F5826" t="str">
            <v>Timbres de distributeurs</v>
          </cell>
          <cell r="G5826">
            <v>2006</v>
          </cell>
          <cell r="H5826" t="str">
            <v>Logo de l'exposition</v>
          </cell>
          <cell r="I5826" t="str">
            <v>"Belgica 2006". Championnat mondial de la philatélie de la jeunesse à Bruxelles</v>
          </cell>
          <cell r="J5826">
            <v>20</v>
          </cell>
          <cell r="K5826">
            <v>0</v>
          </cell>
          <cell r="L5826">
            <v>0</v>
          </cell>
          <cell r="M5826">
            <v>0</v>
          </cell>
          <cell r="N5826">
            <v>20</v>
          </cell>
          <cell r="O5826">
            <v>0</v>
          </cell>
          <cell r="P5826">
            <v>0</v>
          </cell>
          <cell r="Q5826">
            <v>0</v>
          </cell>
          <cell r="R5826" t="str">
            <v>multicolore</v>
          </cell>
          <cell r="S5826" t="str">
            <v>Non dentelé</v>
          </cell>
          <cell r="T5826" t="str">
            <v>La série indivisible (0.46 €, 0.52 €, 0.60 €, 0.65 €, 0.70 €, 0.80 €)</v>
          </cell>
          <cell r="U5826" t="str">
            <v/>
          </cell>
          <cell r="V5826" t="str">
            <v/>
          </cell>
        </row>
        <row r="5827">
          <cell r="B5827" t="str">
            <v>DR-010-67</v>
          </cell>
          <cell r="C5827" t="str">
            <v>484948455455</v>
          </cell>
          <cell r="D5827" t="str">
            <v>010</v>
          </cell>
          <cell r="E5827">
            <v>67</v>
          </cell>
          <cell r="F5827" t="str">
            <v>Timbres de distributeurs</v>
          </cell>
          <cell r="G5827">
            <v>2006</v>
          </cell>
          <cell r="H5827" t="str">
            <v>Emblème du mouvement Cobra</v>
          </cell>
          <cell r="I5827" t="str">
            <v>"Belgica 2006". Championnat mondial de la philatélie de la jeunesse à Bruxelles</v>
          </cell>
          <cell r="J5827">
            <v>25</v>
          </cell>
          <cell r="K5827">
            <v>0</v>
          </cell>
          <cell r="L5827">
            <v>0</v>
          </cell>
          <cell r="M5827">
            <v>0</v>
          </cell>
          <cell r="N5827">
            <v>25</v>
          </cell>
          <cell r="O5827">
            <v>0</v>
          </cell>
          <cell r="P5827">
            <v>0</v>
          </cell>
          <cell r="Q5827">
            <v>0</v>
          </cell>
          <cell r="R5827" t="str">
            <v>multicolore</v>
          </cell>
          <cell r="S5827" t="str">
            <v>Non dentelé</v>
          </cell>
          <cell r="T5827" t="str">
            <v>La série indivisible (0.46 €, 0.52 €, 0.60 €, 0.65 €, 0.70 €, 0.80 €)</v>
          </cell>
          <cell r="U5827" t="str">
            <v/>
          </cell>
          <cell r="V5827" t="str">
            <v/>
          </cell>
        </row>
        <row r="5828">
          <cell r="B5828" t="str">
            <v>DR-010-68</v>
          </cell>
          <cell r="C5828" t="str">
            <v>484948455456</v>
          </cell>
          <cell r="D5828" t="str">
            <v>010</v>
          </cell>
          <cell r="E5828">
            <v>68</v>
          </cell>
          <cell r="F5828" t="str">
            <v>Timbres de distributeurs</v>
          </cell>
          <cell r="G5828">
            <v>2007</v>
          </cell>
          <cell r="H5828" t="str">
            <v>Portrait d'Edouard Grieg (1843-1907), compositeur norvégien</v>
          </cell>
          <cell r="I5828" t="str">
            <v>"Premio Massari". Exposition philatélique sur le thème de la musique</v>
          </cell>
          <cell r="J5828">
            <v>30</v>
          </cell>
          <cell r="K5828">
            <v>0</v>
          </cell>
          <cell r="L5828">
            <v>0</v>
          </cell>
          <cell r="M5828">
            <v>0</v>
          </cell>
          <cell r="N5828">
            <v>30</v>
          </cell>
          <cell r="O5828">
            <v>0</v>
          </cell>
          <cell r="P5828">
            <v>0</v>
          </cell>
          <cell r="Q5828">
            <v>0</v>
          </cell>
          <cell r="R5828" t="str">
            <v>multicolore</v>
          </cell>
          <cell r="S5828" t="str">
            <v>Non dentelé</v>
          </cell>
          <cell r="T5828" t="str">
            <v>La série indivisible (0.46 €, 0.52 €, 0.70 €, 0.75 €, 0.80 €, 0.90 €)</v>
          </cell>
          <cell r="U5828" t="str">
            <v/>
          </cell>
          <cell r="V5828" t="str">
            <v/>
          </cell>
        </row>
        <row r="5829">
          <cell r="B5829" t="str">
            <v>DR-010-69</v>
          </cell>
          <cell r="C5829" t="str">
            <v>484948455457</v>
          </cell>
          <cell r="D5829" t="str">
            <v>010</v>
          </cell>
          <cell r="E5829">
            <v>69</v>
          </cell>
          <cell r="F5829" t="str">
            <v>Timbres de distributeurs</v>
          </cell>
          <cell r="G5829">
            <v>2007</v>
          </cell>
          <cell r="H5829" t="str">
            <v>Clochers du Collège du Sacré-Coeur de Maasmechelen</v>
          </cell>
          <cell r="I5829" t="str">
            <v>"Euro-Phila 2007". Exposition internationale à Maasmechelen</v>
          </cell>
          <cell r="J5829">
            <v>20</v>
          </cell>
          <cell r="K5829">
            <v>0</v>
          </cell>
          <cell r="L5829">
            <v>0</v>
          </cell>
          <cell r="M5829">
            <v>0</v>
          </cell>
          <cell r="N5829">
            <v>20</v>
          </cell>
          <cell r="O5829">
            <v>0</v>
          </cell>
          <cell r="P5829">
            <v>0</v>
          </cell>
          <cell r="Q5829">
            <v>0</v>
          </cell>
          <cell r="R5829" t="str">
            <v>multicolore</v>
          </cell>
          <cell r="S5829" t="str">
            <v>Non dentelé</v>
          </cell>
          <cell r="T5829" t="str">
            <v>La série indivisible (0,52 €, 0,70 €, 0,75 €, 0,80 €, 0,90 €)</v>
          </cell>
          <cell r="U5829" t="str">
            <v/>
          </cell>
          <cell r="V5829" t="str">
            <v/>
          </cell>
        </row>
        <row r="5830">
          <cell r="B5830" t="str">
            <v>DR-010-70</v>
          </cell>
          <cell r="C5830" t="str">
            <v>484948455548</v>
          </cell>
          <cell r="D5830" t="str">
            <v>010</v>
          </cell>
          <cell r="E5830">
            <v>70</v>
          </cell>
          <cell r="F5830" t="str">
            <v>Timbres de distributeurs</v>
          </cell>
          <cell r="G5830">
            <v>2007</v>
          </cell>
          <cell r="H5830" t="str">
            <v>Fraises et poires</v>
          </cell>
          <cell r="I5830" t="str">
            <v>"New franking". Nouveau système d'affranchissement à partir du 29.09.2007</v>
          </cell>
          <cell r="J5830">
            <v>20</v>
          </cell>
          <cell r="K5830">
            <v>0</v>
          </cell>
          <cell r="L5830">
            <v>0</v>
          </cell>
          <cell r="M5830">
            <v>0</v>
          </cell>
          <cell r="N5830">
            <v>20</v>
          </cell>
          <cell r="O5830">
            <v>0</v>
          </cell>
          <cell r="P5830">
            <v>0</v>
          </cell>
          <cell r="Q5830">
            <v>0</v>
          </cell>
          <cell r="R5830" t="str">
            <v>multicolore</v>
          </cell>
          <cell r="S5830" t="str">
            <v>Non dentelé</v>
          </cell>
          <cell r="T5830" t="str">
            <v>(1), 0,70 €, 0,75 €, 0,80 €, 0,90 €)</v>
          </cell>
          <cell r="U5830" t="str">
            <v/>
          </cell>
          <cell r="V5830" t="str">
            <v/>
          </cell>
        </row>
        <row r="5831">
          <cell r="B5831" t="str">
            <v>DR-010-71</v>
          </cell>
          <cell r="C5831" t="str">
            <v>484948455549</v>
          </cell>
          <cell r="D5831" t="str">
            <v>010</v>
          </cell>
          <cell r="E5831">
            <v>71</v>
          </cell>
          <cell r="F5831" t="str">
            <v>Timbres de distributeurs</v>
          </cell>
          <cell r="G5831">
            <v>2008</v>
          </cell>
          <cell r="H5831" t="str">
            <v>Armoiries luxembourgeoises</v>
          </cell>
          <cell r="I5831" t="str">
            <v>"Luphila 2008". Exposition philatélique nationale à Marche-en-Famenne (I)</v>
          </cell>
          <cell r="J5831">
            <v>12</v>
          </cell>
          <cell r="K5831">
            <v>0</v>
          </cell>
          <cell r="L5831">
            <v>0</v>
          </cell>
          <cell r="M5831">
            <v>0</v>
          </cell>
          <cell r="N5831">
            <v>12</v>
          </cell>
          <cell r="O5831">
            <v>0</v>
          </cell>
          <cell r="P5831">
            <v>0</v>
          </cell>
          <cell r="Q5831">
            <v>0</v>
          </cell>
          <cell r="R5831" t="str">
            <v>multicolore</v>
          </cell>
          <cell r="S5831" t="str">
            <v>Non dentelé</v>
          </cell>
          <cell r="T5831" t="str">
            <v>La série indivisible (1, 2, 0,80 €, 0,90 €)</v>
          </cell>
          <cell r="U5831" t="str">
            <v/>
          </cell>
          <cell r="V5831" t="str">
            <v/>
          </cell>
        </row>
        <row r="5832">
          <cell r="B5832" t="str">
            <v>DR-010-72</v>
          </cell>
          <cell r="C5832" t="str">
            <v>484948455550</v>
          </cell>
          <cell r="D5832" t="str">
            <v>010</v>
          </cell>
          <cell r="E5832">
            <v>72</v>
          </cell>
          <cell r="F5832" t="str">
            <v>Timbres de distributeurs</v>
          </cell>
          <cell r="G5832">
            <v>2008</v>
          </cell>
          <cell r="H5832" t="str">
            <v>Cinquantenaire des Schtroumpfs</v>
          </cell>
          <cell r="I5832" t="str">
            <v>"Luphila 2008". Exposition philatélique nationale à Marche-en-Famenne (II)</v>
          </cell>
          <cell r="J5832">
            <v>15</v>
          </cell>
          <cell r="K5832">
            <v>0</v>
          </cell>
          <cell r="L5832">
            <v>0</v>
          </cell>
          <cell r="M5832">
            <v>0</v>
          </cell>
          <cell r="N5832">
            <v>15</v>
          </cell>
          <cell r="O5832">
            <v>0</v>
          </cell>
          <cell r="P5832">
            <v>0</v>
          </cell>
          <cell r="Q5832">
            <v>0</v>
          </cell>
          <cell r="R5832" t="str">
            <v>multicolore</v>
          </cell>
          <cell r="S5832" t="str">
            <v>Non dentelé</v>
          </cell>
          <cell r="T5832" t="str">
            <v>La série indivisible (1, 2, 0,80 €, 0,90 €)</v>
          </cell>
          <cell r="U5832" t="str">
            <v/>
          </cell>
          <cell r="V5832" t="str">
            <v/>
          </cell>
        </row>
        <row r="5833">
          <cell r="B5833" t="str">
            <v>DR-010-73</v>
          </cell>
          <cell r="C5833" t="str">
            <v>484948455551</v>
          </cell>
          <cell r="D5833" t="str">
            <v>010</v>
          </cell>
          <cell r="E5833">
            <v>73</v>
          </cell>
          <cell r="F5833" t="str">
            <v>Timbres de distributeurs</v>
          </cell>
          <cell r="G5833">
            <v>2009</v>
          </cell>
          <cell r="H5833" t="str">
            <v>Logo de l'exposition</v>
          </cell>
          <cell r="I5833" t="str">
            <v>"Antverpia 2010". Exposition philatélique europénne à Anvers</v>
          </cell>
          <cell r="J5833">
            <v>2.1</v>
          </cell>
          <cell r="K5833">
            <v>0</v>
          </cell>
          <cell r="L5833">
            <v>0</v>
          </cell>
          <cell r="M5833">
            <v>0</v>
          </cell>
          <cell r="N5833">
            <v>2.1</v>
          </cell>
          <cell r="O5833">
            <v>0</v>
          </cell>
          <cell r="P5833">
            <v>0</v>
          </cell>
          <cell r="Q5833">
            <v>0</v>
          </cell>
          <cell r="R5833" t="str">
            <v>multicolore</v>
          </cell>
          <cell r="S5833" t="str">
            <v>Non dentelé</v>
          </cell>
          <cell r="T5833" t="str">
            <v>1</v>
          </cell>
          <cell r="U5833" t="str">
            <v/>
          </cell>
          <cell r="V5833" t="str">
            <v/>
          </cell>
        </row>
        <row r="5834">
          <cell r="B5834" t="str">
            <v>DR-010-74</v>
          </cell>
          <cell r="C5834" t="str">
            <v>484948455552</v>
          </cell>
          <cell r="D5834" t="str">
            <v>010</v>
          </cell>
          <cell r="E5834">
            <v>74</v>
          </cell>
          <cell r="F5834" t="str">
            <v>Timbres de distributeurs</v>
          </cell>
          <cell r="G5834">
            <v>2009</v>
          </cell>
          <cell r="H5834" t="str">
            <v>Carte de l'Antarctique et mont</v>
          </cell>
          <cell r="I5834" t="str">
            <v>Protection des zones polaires et des glaciers</v>
          </cell>
          <cell r="J5834">
            <v>15</v>
          </cell>
          <cell r="K5834">
            <v>0</v>
          </cell>
          <cell r="L5834">
            <v>0</v>
          </cell>
          <cell r="M5834">
            <v>0</v>
          </cell>
          <cell r="N5834">
            <v>15</v>
          </cell>
          <cell r="O5834">
            <v>0</v>
          </cell>
          <cell r="P5834">
            <v>0</v>
          </cell>
          <cell r="Q5834">
            <v>0</v>
          </cell>
          <cell r="R5834" t="str">
            <v>multicolore</v>
          </cell>
          <cell r="S5834" t="str">
            <v>Non dentelé</v>
          </cell>
          <cell r="T5834" t="str">
            <v>La série indivisible (1, 2, Europa 1, World 1</v>
          </cell>
          <cell r="U5834" t="str">
            <v/>
          </cell>
          <cell r="V5834" t="str">
            <v/>
          </cell>
        </row>
        <row r="5835">
          <cell r="B5835" t="str">
            <v>DR-010-75</v>
          </cell>
          <cell r="C5835" t="str">
            <v>484948455553</v>
          </cell>
          <cell r="D5835" t="str">
            <v>010</v>
          </cell>
          <cell r="E5835">
            <v>75</v>
          </cell>
          <cell r="F5835" t="str">
            <v>Timbres de distributeurs</v>
          </cell>
          <cell r="G5835">
            <v>2009</v>
          </cell>
          <cell r="H5835" t="str">
            <v>Fourgonnette postale 2 CV Citroën</v>
          </cell>
          <cell r="I5835" t="str">
            <v>Véhicules postaux à travers le temps.</v>
          </cell>
          <cell r="J5835">
            <v>20</v>
          </cell>
          <cell r="K5835">
            <v>0</v>
          </cell>
          <cell r="L5835">
            <v>0</v>
          </cell>
          <cell r="M5835">
            <v>0</v>
          </cell>
          <cell r="N5835">
            <v>20</v>
          </cell>
          <cell r="O5835">
            <v>0</v>
          </cell>
          <cell r="P5835">
            <v>0</v>
          </cell>
          <cell r="Q5835">
            <v>0</v>
          </cell>
          <cell r="R5835" t="str">
            <v>multicolore</v>
          </cell>
          <cell r="S5835" t="str">
            <v>Non dentelé</v>
          </cell>
          <cell r="T5835" t="str">
            <v>La série indivisible (1, 2, Europa 1, World 1</v>
          </cell>
          <cell r="U5835" t="str">
            <v/>
          </cell>
          <cell r="V5835" t="str">
            <v/>
          </cell>
        </row>
        <row r="5836">
          <cell r="B5836" t="str">
            <v>DR-010-76</v>
          </cell>
          <cell r="C5836" t="str">
            <v>484948455554</v>
          </cell>
          <cell r="D5836" t="str">
            <v>010</v>
          </cell>
          <cell r="E5836">
            <v>76</v>
          </cell>
          <cell r="F5836" t="str">
            <v>Timbres de distributeurs</v>
          </cell>
          <cell r="G5836">
            <v>2010</v>
          </cell>
          <cell r="H5836" t="str">
            <v>Logo de l'exposition et chouette effraie</v>
          </cell>
          <cell r="I5836" t="str">
            <v>"Birdpex 2010". Exposition philatélique internationale à Anvers.</v>
          </cell>
          <cell r="J5836">
            <v>2.1</v>
          </cell>
          <cell r="K5836">
            <v>0</v>
          </cell>
          <cell r="L5836">
            <v>0</v>
          </cell>
          <cell r="M5836">
            <v>0</v>
          </cell>
          <cell r="N5836">
            <v>2.1</v>
          </cell>
          <cell r="O5836">
            <v>0</v>
          </cell>
          <cell r="P5836">
            <v>0</v>
          </cell>
          <cell r="Q5836">
            <v>0</v>
          </cell>
          <cell r="R5836" t="str">
            <v>multicolore</v>
          </cell>
          <cell r="S5836" t="str">
            <v>Dentelé</v>
          </cell>
          <cell r="T5836" t="str">
            <v>1</v>
          </cell>
          <cell r="U5836" t="str">
            <v/>
          </cell>
          <cell r="V5836" t="str">
            <v/>
          </cell>
        </row>
        <row r="5837">
          <cell r="B5837" t="str">
            <v>DR-010-77</v>
          </cell>
          <cell r="C5837" t="str">
            <v>484948455555</v>
          </cell>
          <cell r="D5837" t="str">
            <v>010</v>
          </cell>
          <cell r="E5837">
            <v>77</v>
          </cell>
          <cell r="F5837" t="str">
            <v>Timbres de distributeurs</v>
          </cell>
          <cell r="G5837">
            <v>2010</v>
          </cell>
          <cell r="H5837" t="str">
            <v>Logos de l'exposition et de la poste belge, monuments d'Anvers</v>
          </cell>
          <cell r="I5837" t="str">
            <v>"Antverpia 2010". Championnat national et européen de philatélie.</v>
          </cell>
          <cell r="J5837">
            <v>16</v>
          </cell>
          <cell r="K5837">
            <v>0</v>
          </cell>
          <cell r="L5837">
            <v>0</v>
          </cell>
          <cell r="M5837">
            <v>0</v>
          </cell>
          <cell r="N5837">
            <v>16</v>
          </cell>
          <cell r="O5837">
            <v>0</v>
          </cell>
          <cell r="P5837">
            <v>0</v>
          </cell>
          <cell r="Q5837">
            <v>0</v>
          </cell>
          <cell r="R5837" t="str">
            <v>multicolore</v>
          </cell>
          <cell r="S5837" t="str">
            <v>Non dentelé</v>
          </cell>
          <cell r="T5837" t="str">
            <v>La série indivisible (1, Europa 1, World 1, 2</v>
          </cell>
          <cell r="U5837" t="str">
            <v/>
          </cell>
          <cell r="V5837" t="str">
            <v/>
          </cell>
        </row>
        <row r="5838">
          <cell r="B5838" t="str">
            <v>DR-010-78</v>
          </cell>
          <cell r="C5838" t="str">
            <v>484948455556</v>
          </cell>
          <cell r="D5838" t="str">
            <v>010</v>
          </cell>
          <cell r="E5838">
            <v>78</v>
          </cell>
          <cell r="F5838" t="str">
            <v>Timbres de distributeurs</v>
          </cell>
          <cell r="G5838">
            <v>2010</v>
          </cell>
          <cell r="H5838" t="str">
            <v>Bureau de poste automobile Ford (1953)</v>
          </cell>
          <cell r="I5838" t="str">
            <v>"Saint-Mard". Véhicules postaux à travers le temps.</v>
          </cell>
          <cell r="J5838">
            <v>17</v>
          </cell>
          <cell r="K5838">
            <v>0</v>
          </cell>
          <cell r="L5838">
            <v>0</v>
          </cell>
          <cell r="M5838">
            <v>0</v>
          </cell>
          <cell r="N5838">
            <v>17</v>
          </cell>
          <cell r="O5838">
            <v>0</v>
          </cell>
          <cell r="P5838">
            <v>0</v>
          </cell>
          <cell r="Q5838">
            <v>0</v>
          </cell>
          <cell r="R5838" t="str">
            <v>multicolore</v>
          </cell>
          <cell r="S5838" t="str">
            <v>Non dentelé</v>
          </cell>
          <cell r="T5838" t="str">
            <v>La série indivisible (1, Europa 1, World 1, 2</v>
          </cell>
          <cell r="U5838" t="str">
            <v/>
          </cell>
          <cell r="V5838" t="str">
            <v/>
          </cell>
        </row>
        <row r="5839">
          <cell r="B5839" t="str">
            <v>DR-010-79</v>
          </cell>
          <cell r="C5839" t="str">
            <v>484948455557</v>
          </cell>
          <cell r="D5839" t="str">
            <v>010</v>
          </cell>
          <cell r="E5839">
            <v>79</v>
          </cell>
          <cell r="F5839" t="str">
            <v>Timbres de distributeurs</v>
          </cell>
          <cell r="G5839">
            <v>2010</v>
          </cell>
          <cell r="H5839" t="str">
            <v>Sculpture</v>
          </cell>
          <cell r="I5839" t="str">
            <v>"La magie de Folon".</v>
          </cell>
          <cell r="J5839">
            <v>18</v>
          </cell>
          <cell r="K5839">
            <v>0</v>
          </cell>
          <cell r="L5839">
            <v>0</v>
          </cell>
          <cell r="M5839">
            <v>0</v>
          </cell>
          <cell r="N5839">
            <v>18</v>
          </cell>
          <cell r="O5839">
            <v>0</v>
          </cell>
          <cell r="P5839">
            <v>0</v>
          </cell>
          <cell r="Q5839">
            <v>0</v>
          </cell>
          <cell r="R5839" t="str">
            <v>multicolore</v>
          </cell>
          <cell r="S5839" t="str">
            <v>Non dentelé</v>
          </cell>
          <cell r="T5839" t="str">
            <v>La série indivisible (1, Europa 1, World 1, 2</v>
          </cell>
          <cell r="U5839" t="str">
            <v/>
          </cell>
          <cell r="V5839" t="str">
            <v/>
          </cell>
        </row>
        <row r="5840">
          <cell r="B5840" t="str">
            <v>DR-010-80</v>
          </cell>
          <cell r="C5840" t="str">
            <v>484948455648</v>
          </cell>
          <cell r="D5840" t="str">
            <v>010</v>
          </cell>
          <cell r="E5840">
            <v>80</v>
          </cell>
          <cell r="F5840" t="str">
            <v>Timbres de distributeurs</v>
          </cell>
          <cell r="G5840">
            <v>2011</v>
          </cell>
          <cell r="H5840" t="str">
            <v>Balbuzard pêcheur (Pandion haliaetus)</v>
          </cell>
          <cell r="I5840" t="str">
            <v>Exposition à Angleur (12/02/2011).</v>
          </cell>
          <cell r="J5840">
            <v>18</v>
          </cell>
          <cell r="K5840">
            <v>0</v>
          </cell>
          <cell r="L5840">
            <v>0</v>
          </cell>
          <cell r="M5840">
            <v>0</v>
          </cell>
          <cell r="N5840">
            <v>18</v>
          </cell>
          <cell r="O5840">
            <v>0</v>
          </cell>
          <cell r="P5840">
            <v>0</v>
          </cell>
          <cell r="Q5840">
            <v>0</v>
          </cell>
          <cell r="R5840" t="str">
            <v>multicolore</v>
          </cell>
          <cell r="S5840" t="str">
            <v>Non dentelé</v>
          </cell>
          <cell r="T5840" t="str">
            <v>La série indivisible (1, Europa 1, World 1, 2</v>
          </cell>
          <cell r="U5840" t="str">
            <v/>
          </cell>
          <cell r="V5840" t="str">
            <v>Offset</v>
          </cell>
        </row>
        <row r="5841">
          <cell r="B5841" t="str">
            <v>DR-010-81</v>
          </cell>
          <cell r="C5841" t="str">
            <v>484948455649</v>
          </cell>
          <cell r="D5841" t="str">
            <v>010</v>
          </cell>
          <cell r="E5841">
            <v>81</v>
          </cell>
          <cell r="F5841" t="str">
            <v>Timbres de distributeurs</v>
          </cell>
          <cell r="G5841">
            <v>2011</v>
          </cell>
          <cell r="H5841" t="str">
            <v>Montagnes russes</v>
          </cell>
          <cell r="I5841" t="str">
            <v>"Peer". Exposition philatélique. La foire.</v>
          </cell>
          <cell r="J5841">
            <v>18</v>
          </cell>
          <cell r="K5841">
            <v>0</v>
          </cell>
          <cell r="L5841">
            <v>0</v>
          </cell>
          <cell r="M5841">
            <v>0</v>
          </cell>
          <cell r="N5841">
            <v>18</v>
          </cell>
          <cell r="O5841">
            <v>0</v>
          </cell>
          <cell r="P5841">
            <v>0</v>
          </cell>
          <cell r="Q5841">
            <v>0</v>
          </cell>
          <cell r="R5841" t="str">
            <v>multicolore</v>
          </cell>
          <cell r="S5841" t="str">
            <v>Non dentelé</v>
          </cell>
          <cell r="T5841" t="str">
            <v>La série indivisible (1, Europa 1, World 1, 2)</v>
          </cell>
          <cell r="U5841" t="str">
            <v/>
          </cell>
          <cell r="V5841" t="str">
            <v>Offset</v>
          </cell>
        </row>
        <row r="5842">
          <cell r="B5842" t="str">
            <v>DR-010-82</v>
          </cell>
          <cell r="C5842" t="str">
            <v>484948455650</v>
          </cell>
          <cell r="D5842" t="str">
            <v>010</v>
          </cell>
          <cell r="E5842">
            <v>82</v>
          </cell>
          <cell r="F5842" t="str">
            <v>Timbres de distributeurs</v>
          </cell>
          <cell r="G5842">
            <v>2011</v>
          </cell>
          <cell r="H5842" t="str">
            <v>Boîte aux lettres rurale en bois (à partir de la seconde moitié du XIXe siècle)</v>
          </cell>
          <cell r="I5842" t="str">
            <v>Fête du timbre. Anciennes et nouvelles boîtes aux lettres.</v>
          </cell>
          <cell r="J5842">
            <v>18</v>
          </cell>
          <cell r="K5842">
            <v>0</v>
          </cell>
          <cell r="L5842">
            <v>0</v>
          </cell>
          <cell r="M5842">
            <v>0</v>
          </cell>
          <cell r="N5842">
            <v>18</v>
          </cell>
          <cell r="O5842">
            <v>0</v>
          </cell>
          <cell r="P5842">
            <v>0</v>
          </cell>
          <cell r="Q5842">
            <v>0</v>
          </cell>
          <cell r="R5842" t="str">
            <v>multicolore</v>
          </cell>
          <cell r="S5842" t="str">
            <v>Non dentelé</v>
          </cell>
          <cell r="T5842" t="str">
            <v>La série indivisible (1, Europa 1, World 1, 2)</v>
          </cell>
          <cell r="U5842" t="str">
            <v/>
          </cell>
          <cell r="V5842" t="str">
            <v>Offset</v>
          </cell>
        </row>
        <row r="5843">
          <cell r="B5843" t="str">
            <v>DR-010-83</v>
          </cell>
          <cell r="C5843" t="str">
            <v>484948455651</v>
          </cell>
          <cell r="D5843" t="str">
            <v>010</v>
          </cell>
          <cell r="E5843">
            <v>83</v>
          </cell>
          <cell r="F5843" t="str">
            <v>Timbres de distributeurs</v>
          </cell>
          <cell r="G5843">
            <v>2011</v>
          </cell>
          <cell r="H5843" t="str">
            <v>Jane Avril (1899)</v>
          </cell>
          <cell r="I5843" t="str">
            <v>Henri de Toulouse-Lautrec à Ixelles.</v>
          </cell>
          <cell r="J5843">
            <v>18</v>
          </cell>
          <cell r="K5843">
            <v>0</v>
          </cell>
          <cell r="L5843">
            <v>0</v>
          </cell>
          <cell r="M5843">
            <v>0</v>
          </cell>
          <cell r="N5843">
            <v>18</v>
          </cell>
          <cell r="O5843">
            <v>0</v>
          </cell>
          <cell r="P5843">
            <v>0</v>
          </cell>
          <cell r="Q5843">
            <v>0</v>
          </cell>
          <cell r="R5843" t="str">
            <v>multicolore</v>
          </cell>
          <cell r="S5843" t="str">
            <v>Non dentelé</v>
          </cell>
          <cell r="T5843" t="str">
            <v>La série indivisible (1, Europa 1, World 1, 2)</v>
          </cell>
          <cell r="U5843" t="str">
            <v/>
          </cell>
          <cell r="V5843" t="str">
            <v>Offset</v>
          </cell>
        </row>
        <row r="5844">
          <cell r="B5844" t="str">
            <v>DR-010-84</v>
          </cell>
          <cell r="C5844" t="str">
            <v>484948455652</v>
          </cell>
          <cell r="D5844" t="str">
            <v>010</v>
          </cell>
          <cell r="E5844">
            <v>84</v>
          </cell>
          <cell r="F5844" t="str">
            <v>Timbres de distributeurs</v>
          </cell>
          <cell r="G5844">
            <v>2011</v>
          </cell>
          <cell r="H5844" t="str">
            <v>Poisson-clown à collier (Amphiprion perideraion)</v>
          </cell>
          <cell r="I5844" t="str">
            <v>Faune. Poissons.</v>
          </cell>
          <cell r="J5844">
            <v>9</v>
          </cell>
          <cell r="K5844">
            <v>0</v>
          </cell>
          <cell r="L5844">
            <v>0</v>
          </cell>
          <cell r="M5844">
            <v>0</v>
          </cell>
          <cell r="N5844">
            <v>9</v>
          </cell>
          <cell r="O5844">
            <v>0</v>
          </cell>
          <cell r="P5844">
            <v>0</v>
          </cell>
          <cell r="Q5844">
            <v>0</v>
          </cell>
          <cell r="R5844" t="str">
            <v>multicolore</v>
          </cell>
          <cell r="S5844" t="str">
            <v>Non dentelé</v>
          </cell>
          <cell r="T5844" t="str">
            <v>La série indivisible (1, 2)</v>
          </cell>
          <cell r="U5844" t="str">
            <v/>
          </cell>
          <cell r="V5844" t="str">
            <v>Offset</v>
          </cell>
        </row>
        <row r="5845">
          <cell r="B5845" t="str">
            <v>DR-010-85</v>
          </cell>
          <cell r="C5845" t="str">
            <v>484948455653</v>
          </cell>
          <cell r="D5845" t="str">
            <v>010</v>
          </cell>
          <cell r="E5845">
            <v>85</v>
          </cell>
          <cell r="F5845" t="str">
            <v>Timbres de distributeurs</v>
          </cell>
          <cell r="G5845">
            <v>2011</v>
          </cell>
          <cell r="H5845" t="str">
            <v>Poisson-papillon jaune (Chaetodon auriga)</v>
          </cell>
          <cell r="I5845" t="str">
            <v>Faune. Poissons.</v>
          </cell>
          <cell r="J5845">
            <v>11</v>
          </cell>
          <cell r="K5845">
            <v>0</v>
          </cell>
          <cell r="L5845">
            <v>0</v>
          </cell>
          <cell r="M5845">
            <v>0</v>
          </cell>
          <cell r="N5845">
            <v>11</v>
          </cell>
          <cell r="O5845">
            <v>0</v>
          </cell>
          <cell r="P5845">
            <v>0</v>
          </cell>
          <cell r="Q5845">
            <v>0</v>
          </cell>
          <cell r="R5845" t="str">
            <v>multicolore</v>
          </cell>
          <cell r="S5845" t="str">
            <v>Non dentelé</v>
          </cell>
          <cell r="T5845" t="str">
            <v>La série indivisible (Europa 1, World 1)</v>
          </cell>
          <cell r="U5845" t="str">
            <v/>
          </cell>
          <cell r="V5845" t="str">
            <v>Offset</v>
          </cell>
        </row>
        <row r="5846">
          <cell r="B5846" t="str">
            <v>DR-010-86</v>
          </cell>
          <cell r="C5846" t="str">
            <v>484948455654</v>
          </cell>
          <cell r="D5846" t="str">
            <v>010</v>
          </cell>
          <cell r="E5846">
            <v>86</v>
          </cell>
          <cell r="F5846" t="str">
            <v>Timbres de distributeurs</v>
          </cell>
          <cell r="G5846">
            <v>2011</v>
          </cell>
          <cell r="H5846" t="str">
            <v>Indien d'Amazonie</v>
          </cell>
          <cell r="I5846" t="str">
            <v>Europalia. Société brésilienne.</v>
          </cell>
          <cell r="J5846">
            <v>18</v>
          </cell>
          <cell r="K5846">
            <v>0</v>
          </cell>
          <cell r="L5846">
            <v>0</v>
          </cell>
          <cell r="M5846">
            <v>0</v>
          </cell>
          <cell r="N5846">
            <v>18</v>
          </cell>
          <cell r="O5846">
            <v>0</v>
          </cell>
          <cell r="P5846">
            <v>0</v>
          </cell>
          <cell r="Q5846">
            <v>0</v>
          </cell>
          <cell r="R5846" t="str">
            <v>multicolore</v>
          </cell>
          <cell r="S5846" t="str">
            <v>Non dentelé</v>
          </cell>
          <cell r="T5846" t="str">
            <v>La série indivisible (1, Europa 1, World 1, 2</v>
          </cell>
          <cell r="U5846" t="str">
            <v/>
          </cell>
          <cell r="V5846" t="str">
            <v>Offset</v>
          </cell>
        </row>
        <row r="5847">
          <cell r="B5847" t="str">
            <v>DR-010-87</v>
          </cell>
          <cell r="C5847" t="str">
            <v>484948455655</v>
          </cell>
          <cell r="D5847" t="str">
            <v>010</v>
          </cell>
          <cell r="E5847">
            <v>87</v>
          </cell>
          <cell r="F5847" t="str">
            <v>Timbres de distributeurs</v>
          </cell>
          <cell r="G5847">
            <v>2012</v>
          </cell>
          <cell r="H5847" t="str">
            <v>Statuette représentant un animal</v>
          </cell>
          <cell r="I5847" t="str">
            <v>Europalia. Société brésilienne.</v>
          </cell>
          <cell r="J5847">
            <v>18</v>
          </cell>
          <cell r="K5847">
            <v>0</v>
          </cell>
          <cell r="L5847">
            <v>0</v>
          </cell>
          <cell r="M5847">
            <v>0</v>
          </cell>
          <cell r="N5847">
            <v>18</v>
          </cell>
          <cell r="O5847">
            <v>0</v>
          </cell>
          <cell r="P5847">
            <v>0</v>
          </cell>
          <cell r="Q5847">
            <v>0</v>
          </cell>
          <cell r="R5847" t="str">
            <v>multicolore</v>
          </cell>
          <cell r="S5847" t="str">
            <v>Non dentelé</v>
          </cell>
          <cell r="T5847" t="str">
            <v>La série indivisible (1, Europa 1, World 1, 2)</v>
          </cell>
          <cell r="U5847" t="str">
            <v/>
          </cell>
          <cell r="V5847" t="str">
            <v>Offset</v>
          </cell>
        </row>
        <row r="5848">
          <cell r="B5848" t="str">
            <v>DR-010-88</v>
          </cell>
          <cell r="C5848" t="str">
            <v>484948455656</v>
          </cell>
          <cell r="D5848" t="str">
            <v>010</v>
          </cell>
          <cell r="E5848">
            <v>88</v>
          </cell>
          <cell r="F5848" t="str">
            <v>Timbres de distributeurs</v>
          </cell>
          <cell r="G5848">
            <v>2012</v>
          </cell>
          <cell r="H5848" t="str">
            <v>"Figurine du spectacle "Décrocher la lune""</v>
          </cell>
          <cell r="I5848" t="str">
            <v>Personnalité. Franco Dragone (1952-), metteur en scène et directeur artistique italien.</v>
          </cell>
          <cell r="J5848">
            <v>18</v>
          </cell>
          <cell r="K5848">
            <v>0</v>
          </cell>
          <cell r="L5848">
            <v>0</v>
          </cell>
          <cell r="M5848">
            <v>0</v>
          </cell>
          <cell r="N5848">
            <v>18</v>
          </cell>
          <cell r="O5848">
            <v>0</v>
          </cell>
          <cell r="P5848">
            <v>0</v>
          </cell>
          <cell r="Q5848">
            <v>0</v>
          </cell>
          <cell r="R5848" t="str">
            <v>multicolore</v>
          </cell>
          <cell r="S5848" t="str">
            <v>Non dentelé</v>
          </cell>
          <cell r="T5848" t="str">
            <v>La série indivisible (1, Europa 1, World 1, 2)</v>
          </cell>
          <cell r="U5848" t="str">
            <v/>
          </cell>
          <cell r="V5848" t="str">
            <v>Offset</v>
          </cell>
        </row>
        <row r="5849">
          <cell r="B5849" t="str">
            <v>DR-010-89</v>
          </cell>
          <cell r="C5849" t="str">
            <v>484948455657</v>
          </cell>
          <cell r="D5849" t="str">
            <v>010</v>
          </cell>
          <cell r="E5849">
            <v>89</v>
          </cell>
          <cell r="F5849" t="str">
            <v>Timbres de distributeurs</v>
          </cell>
          <cell r="G5849">
            <v>2012</v>
          </cell>
          <cell r="H5849" t="str">
            <v>Titanic et canot de sauvetage</v>
          </cell>
          <cell r="I5849" t="str">
            <v>Centenaire du Titanic.</v>
          </cell>
          <cell r="J5849">
            <v>18</v>
          </cell>
          <cell r="K5849">
            <v>0</v>
          </cell>
          <cell r="L5849">
            <v>0</v>
          </cell>
          <cell r="M5849">
            <v>0</v>
          </cell>
          <cell r="N5849">
            <v>18</v>
          </cell>
          <cell r="O5849">
            <v>0</v>
          </cell>
          <cell r="P5849">
            <v>0</v>
          </cell>
          <cell r="Q5849">
            <v>0</v>
          </cell>
          <cell r="R5849" t="str">
            <v>multicolore</v>
          </cell>
          <cell r="S5849" t="str">
            <v>Non dentelé</v>
          </cell>
          <cell r="T5849" t="str">
            <v>La série indivisible (1, Europa 1, World 1, 2)</v>
          </cell>
          <cell r="U5849" t="str">
            <v/>
          </cell>
          <cell r="V5849" t="str">
            <v>Offset</v>
          </cell>
        </row>
        <row r="5850">
          <cell r="B5850" t="str">
            <v>DR-010-90</v>
          </cell>
          <cell r="C5850" t="str">
            <v>484948455748</v>
          </cell>
          <cell r="D5850" t="str">
            <v>010</v>
          </cell>
          <cell r="E5850">
            <v>90</v>
          </cell>
          <cell r="F5850" t="str">
            <v>Timbres de distributeurs</v>
          </cell>
          <cell r="G5850">
            <v>2012</v>
          </cell>
          <cell r="H5850" t="str">
            <v>Représentation du voilier par le dessinateur de bande dessinée William Vance</v>
          </cell>
          <cell r="I5850" t="str">
            <v>Transport. Voilier "Zenobe Gramme".</v>
          </cell>
          <cell r="J5850">
            <v>18</v>
          </cell>
          <cell r="K5850">
            <v>0</v>
          </cell>
          <cell r="L5850">
            <v>0</v>
          </cell>
          <cell r="M5850">
            <v>0</v>
          </cell>
          <cell r="N5850">
            <v>18</v>
          </cell>
          <cell r="O5850">
            <v>0</v>
          </cell>
          <cell r="P5850">
            <v>0</v>
          </cell>
          <cell r="Q5850">
            <v>0</v>
          </cell>
          <cell r="R5850" t="str">
            <v>multicolore</v>
          </cell>
          <cell r="S5850" t="str">
            <v>Non dentelé</v>
          </cell>
          <cell r="T5850" t="str">
            <v>La série indivisible (1, Europa 1, World 1, 2)</v>
          </cell>
          <cell r="U5850" t="str">
            <v/>
          </cell>
          <cell r="V5850" t="str">
            <v>Offset</v>
          </cell>
        </row>
        <row r="5851">
          <cell r="B5851" t="str">
            <v>DR-010-91</v>
          </cell>
          <cell r="C5851" t="str">
            <v>484948455749</v>
          </cell>
          <cell r="D5851" t="str">
            <v>010</v>
          </cell>
          <cell r="E5851">
            <v>91</v>
          </cell>
          <cell r="F5851" t="str">
            <v>Timbres de distributeurs</v>
          </cell>
          <cell r="G5851">
            <v>2012</v>
          </cell>
          <cell r="H5851" t="str">
            <v>Beffroi et dentelles de Bruges</v>
          </cell>
          <cell r="I5851" t="str">
            <v>Architecture. Grand-Place de Bruges.</v>
          </cell>
          <cell r="J5851">
            <v>18</v>
          </cell>
          <cell r="K5851">
            <v>0</v>
          </cell>
          <cell r="L5851">
            <v>0</v>
          </cell>
          <cell r="M5851">
            <v>0</v>
          </cell>
          <cell r="N5851">
            <v>18</v>
          </cell>
          <cell r="O5851">
            <v>0</v>
          </cell>
          <cell r="P5851">
            <v>0</v>
          </cell>
          <cell r="Q5851">
            <v>0</v>
          </cell>
          <cell r="R5851" t="str">
            <v>multicolore</v>
          </cell>
          <cell r="S5851" t="str">
            <v>Non dentelé</v>
          </cell>
          <cell r="T5851" t="str">
            <v>La série indivisible (1, Europa 1, World 1, 2)</v>
          </cell>
          <cell r="U5851" t="str">
            <v/>
          </cell>
          <cell r="V5851" t="str">
            <v>Offset</v>
          </cell>
        </row>
        <row r="5852">
          <cell r="B5852" t="str">
            <v>DR-020-1</v>
          </cell>
          <cell r="C5852" t="str">
            <v>4850484549</v>
          </cell>
          <cell r="D5852" t="str">
            <v>020</v>
          </cell>
          <cell r="E5852">
            <v>1</v>
          </cell>
          <cell r="F5852" t="str">
            <v>Timbres pour journaux</v>
          </cell>
          <cell r="G5852">
            <v>1928</v>
          </cell>
          <cell r="H5852" t="str">
            <v>10 c. vermillon</v>
          </cell>
          <cell r="I5852" t="str">
            <v>Timbres DR-300 de 1923-31 surchargés :</v>
          </cell>
          <cell r="J5852">
            <v>2</v>
          </cell>
          <cell r="K5852">
            <v>0</v>
          </cell>
          <cell r="L5852">
            <v>0.3</v>
          </cell>
          <cell r="M5852">
            <v>0</v>
          </cell>
          <cell r="N5852">
            <v>0.3</v>
          </cell>
          <cell r="O5852">
            <v>0</v>
          </cell>
          <cell r="P5852">
            <v>0</v>
          </cell>
          <cell r="Q5852">
            <v>0</v>
          </cell>
          <cell r="R5852" t="str">
            <v>vermillon</v>
          </cell>
          <cell r="S5852" t="str">
            <v/>
          </cell>
          <cell r="T5852" t="str">
            <v>10 c.</v>
          </cell>
          <cell r="U5852" t="str">
            <v/>
          </cell>
          <cell r="V5852" t="str">
            <v/>
          </cell>
        </row>
        <row r="5853">
          <cell r="B5853" t="str">
            <v>DR-020-2</v>
          </cell>
          <cell r="C5853" t="str">
            <v>4850484550</v>
          </cell>
          <cell r="D5853" t="str">
            <v>020</v>
          </cell>
          <cell r="E5853">
            <v>2</v>
          </cell>
          <cell r="F5853" t="str">
            <v>Timbres pour journaux</v>
          </cell>
          <cell r="G5853">
            <v>1928</v>
          </cell>
          <cell r="H5853" t="str">
            <v>20 c. vert-bleu</v>
          </cell>
          <cell r="I5853" t="str">
            <v>Timbres DR-300 de 1923-31 surchargés :</v>
          </cell>
          <cell r="J5853">
            <v>2</v>
          </cell>
          <cell r="K5853">
            <v>0</v>
          </cell>
          <cell r="L5853">
            <v>0.5</v>
          </cell>
          <cell r="M5853">
            <v>0</v>
          </cell>
          <cell r="N5853">
            <v>0.3</v>
          </cell>
          <cell r="O5853">
            <v>0</v>
          </cell>
          <cell r="P5853">
            <v>0</v>
          </cell>
          <cell r="Q5853">
            <v>0</v>
          </cell>
          <cell r="R5853" t="str">
            <v>vert-bleu</v>
          </cell>
          <cell r="S5853" t="str">
            <v/>
          </cell>
          <cell r="T5853" t="str">
            <v>20 c.</v>
          </cell>
          <cell r="U5853" t="str">
            <v/>
          </cell>
          <cell r="V5853" t="str">
            <v/>
          </cell>
        </row>
        <row r="5854">
          <cell r="B5854" t="str">
            <v>DR-020-3</v>
          </cell>
          <cell r="C5854" t="str">
            <v>4850484551</v>
          </cell>
          <cell r="D5854" t="str">
            <v>020</v>
          </cell>
          <cell r="E5854">
            <v>3</v>
          </cell>
          <cell r="F5854" t="str">
            <v>Timbres pour journaux</v>
          </cell>
          <cell r="G5854">
            <v>1928</v>
          </cell>
          <cell r="H5854" t="str">
            <v>40 c. olive</v>
          </cell>
          <cell r="I5854" t="str">
            <v>Timbres DR-300 de 1923-31 surchargés :</v>
          </cell>
          <cell r="J5854">
            <v>2</v>
          </cell>
          <cell r="K5854">
            <v>0</v>
          </cell>
          <cell r="L5854">
            <v>0.3</v>
          </cell>
          <cell r="M5854">
            <v>0</v>
          </cell>
          <cell r="N5854">
            <v>0.3</v>
          </cell>
          <cell r="O5854">
            <v>0</v>
          </cell>
          <cell r="P5854">
            <v>0</v>
          </cell>
          <cell r="Q5854">
            <v>0</v>
          </cell>
          <cell r="R5854" t="str">
            <v>olive</v>
          </cell>
          <cell r="S5854" t="str">
            <v/>
          </cell>
          <cell r="T5854" t="str">
            <v>40 c.</v>
          </cell>
          <cell r="U5854" t="str">
            <v/>
          </cell>
          <cell r="V5854" t="str">
            <v/>
          </cell>
        </row>
        <row r="5855">
          <cell r="B5855" t="str">
            <v>DR-020-4</v>
          </cell>
          <cell r="C5855" t="str">
            <v>4850484552</v>
          </cell>
          <cell r="D5855" t="str">
            <v>020</v>
          </cell>
          <cell r="E5855">
            <v>4</v>
          </cell>
          <cell r="F5855" t="str">
            <v>Timbres pour journaux</v>
          </cell>
          <cell r="G5855">
            <v>1928</v>
          </cell>
          <cell r="H5855" t="str">
            <v>60 c. orange</v>
          </cell>
          <cell r="I5855" t="str">
            <v>Timbres DR-300 de 1923-31 surchargés :</v>
          </cell>
          <cell r="J5855">
            <v>3</v>
          </cell>
          <cell r="K5855">
            <v>0</v>
          </cell>
          <cell r="L5855">
            <v>0.6</v>
          </cell>
          <cell r="M5855">
            <v>0</v>
          </cell>
          <cell r="N5855">
            <v>0.3</v>
          </cell>
          <cell r="O5855">
            <v>0</v>
          </cell>
          <cell r="P5855">
            <v>0</v>
          </cell>
          <cell r="Q5855">
            <v>0</v>
          </cell>
          <cell r="R5855" t="str">
            <v>orange</v>
          </cell>
          <cell r="S5855" t="str">
            <v/>
          </cell>
          <cell r="T5855" t="str">
            <v>60 c.</v>
          </cell>
          <cell r="U5855" t="str">
            <v/>
          </cell>
          <cell r="V5855" t="str">
            <v/>
          </cell>
        </row>
        <row r="5856">
          <cell r="B5856" t="str">
            <v>DR-020-5</v>
          </cell>
          <cell r="C5856" t="str">
            <v>4850484553</v>
          </cell>
          <cell r="D5856" t="str">
            <v>020</v>
          </cell>
          <cell r="E5856">
            <v>5</v>
          </cell>
          <cell r="F5856" t="str">
            <v>Timbres pour journaux</v>
          </cell>
          <cell r="G5856">
            <v>1928</v>
          </cell>
          <cell r="H5856" t="str">
            <v>70 c. brun</v>
          </cell>
          <cell r="I5856" t="str">
            <v>Timbres DR-300 de 1923-31 surchargés :</v>
          </cell>
          <cell r="J5856">
            <v>3</v>
          </cell>
          <cell r="K5856">
            <v>0</v>
          </cell>
          <cell r="L5856">
            <v>0.6</v>
          </cell>
          <cell r="M5856">
            <v>0</v>
          </cell>
          <cell r="N5856">
            <v>0.3</v>
          </cell>
          <cell r="O5856">
            <v>1</v>
          </cell>
          <cell r="P5856">
            <v>0</v>
          </cell>
          <cell r="Q5856">
            <v>0</v>
          </cell>
          <cell r="R5856" t="str">
            <v>brun</v>
          </cell>
          <cell r="S5856" t="str">
            <v/>
          </cell>
          <cell r="T5856" t="str">
            <v>70 c.</v>
          </cell>
          <cell r="U5856" t="str">
            <v/>
          </cell>
          <cell r="V5856" t="str">
            <v/>
          </cell>
        </row>
        <row r="5857">
          <cell r="B5857" t="str">
            <v>DR-020-6</v>
          </cell>
          <cell r="C5857" t="str">
            <v>4850484554</v>
          </cell>
          <cell r="D5857" t="str">
            <v>020</v>
          </cell>
          <cell r="E5857">
            <v>6</v>
          </cell>
          <cell r="F5857" t="str">
            <v>Timbres pour journaux</v>
          </cell>
          <cell r="G5857">
            <v>1928</v>
          </cell>
          <cell r="H5857" t="str">
            <v>80 c. violet</v>
          </cell>
          <cell r="I5857" t="str">
            <v>Timbres DR-300 de 1923-31 surchargés :</v>
          </cell>
          <cell r="J5857">
            <v>3.5</v>
          </cell>
          <cell r="K5857">
            <v>0</v>
          </cell>
          <cell r="L5857">
            <v>1</v>
          </cell>
          <cell r="M5857">
            <v>0</v>
          </cell>
          <cell r="N5857">
            <v>0.3</v>
          </cell>
          <cell r="O5857">
            <v>0</v>
          </cell>
          <cell r="P5857">
            <v>0</v>
          </cell>
          <cell r="Q5857">
            <v>0</v>
          </cell>
          <cell r="R5857" t="str">
            <v>violet</v>
          </cell>
          <cell r="S5857" t="str">
            <v/>
          </cell>
          <cell r="T5857" t="str">
            <v>80 c.</v>
          </cell>
          <cell r="U5857" t="str">
            <v/>
          </cell>
          <cell r="V5857" t="str">
            <v/>
          </cell>
        </row>
        <row r="5858">
          <cell r="B5858" t="str">
            <v>DR-020-7</v>
          </cell>
          <cell r="C5858" t="str">
            <v>4850484555</v>
          </cell>
          <cell r="D5858" t="str">
            <v>020</v>
          </cell>
          <cell r="E5858">
            <v>7</v>
          </cell>
          <cell r="F5858" t="str">
            <v>Timbres pour journaux</v>
          </cell>
          <cell r="G5858">
            <v>1928</v>
          </cell>
          <cell r="H5858" t="str">
            <v>90 c. ardoise</v>
          </cell>
          <cell r="I5858" t="str">
            <v>Timbres DR-300 de 1923-31 surchargés :</v>
          </cell>
          <cell r="J5858">
            <v>40</v>
          </cell>
          <cell r="K5858">
            <v>0</v>
          </cell>
          <cell r="L5858">
            <v>10</v>
          </cell>
          <cell r="M5858">
            <v>0</v>
          </cell>
          <cell r="N5858">
            <v>4</v>
          </cell>
          <cell r="O5858">
            <v>0</v>
          </cell>
          <cell r="P5858">
            <v>0</v>
          </cell>
          <cell r="Q5858">
            <v>0</v>
          </cell>
          <cell r="R5858" t="str">
            <v>ardoise</v>
          </cell>
          <cell r="S5858" t="str">
            <v/>
          </cell>
          <cell r="T5858" t="str">
            <v>90 c.</v>
          </cell>
          <cell r="U5858" t="str">
            <v/>
          </cell>
          <cell r="V5858" t="str">
            <v/>
          </cell>
        </row>
        <row r="5859">
          <cell r="B5859" t="str">
            <v>DR-020-8</v>
          </cell>
          <cell r="C5859" t="str">
            <v>4850484556</v>
          </cell>
          <cell r="D5859" t="str">
            <v>020</v>
          </cell>
          <cell r="E5859">
            <v>8</v>
          </cell>
          <cell r="F5859" t="str">
            <v>Timbres pour journaux</v>
          </cell>
          <cell r="G5859">
            <v>1928</v>
          </cell>
          <cell r="H5859" t="str">
            <v>1 f. bleu</v>
          </cell>
          <cell r="I5859" t="str">
            <v>Timbres DR-300 de 1923-31 surchargés :</v>
          </cell>
          <cell r="J5859">
            <v>7.5</v>
          </cell>
          <cell r="K5859">
            <v>0</v>
          </cell>
          <cell r="L5859">
            <v>1.5</v>
          </cell>
          <cell r="M5859">
            <v>0</v>
          </cell>
          <cell r="N5859">
            <v>0.3</v>
          </cell>
          <cell r="O5859">
            <v>0</v>
          </cell>
          <cell r="P5859">
            <v>0</v>
          </cell>
          <cell r="Q5859">
            <v>0</v>
          </cell>
          <cell r="R5859" t="str">
            <v>bleu</v>
          </cell>
          <cell r="S5859" t="str">
            <v/>
          </cell>
          <cell r="T5859" t="str">
            <v>1 f.</v>
          </cell>
          <cell r="U5859" t="str">
            <v/>
          </cell>
          <cell r="V5859" t="str">
            <v/>
          </cell>
        </row>
        <row r="5860">
          <cell r="B5860" t="str">
            <v>DR-020-9</v>
          </cell>
          <cell r="C5860" t="str">
            <v>4850484557</v>
          </cell>
          <cell r="D5860" t="str">
            <v>020</v>
          </cell>
          <cell r="E5860">
            <v>9</v>
          </cell>
          <cell r="F5860" t="str">
            <v>Timbres pour journaux</v>
          </cell>
          <cell r="G5860">
            <v>1928</v>
          </cell>
          <cell r="H5860" t="str">
            <v>2 f. olive</v>
          </cell>
          <cell r="I5860" t="str">
            <v>Timbres DR-300 de 1923-31 surchargés :</v>
          </cell>
          <cell r="J5860">
            <v>20</v>
          </cell>
          <cell r="K5860">
            <v>0</v>
          </cell>
          <cell r="L5860">
            <v>4</v>
          </cell>
          <cell r="M5860">
            <v>0</v>
          </cell>
          <cell r="N5860">
            <v>0.6</v>
          </cell>
          <cell r="O5860">
            <v>0</v>
          </cell>
          <cell r="P5860">
            <v>0</v>
          </cell>
          <cell r="Q5860">
            <v>0</v>
          </cell>
          <cell r="R5860" t="str">
            <v>olive</v>
          </cell>
          <cell r="S5860" t="str">
            <v/>
          </cell>
          <cell r="T5860" t="str">
            <v>2 f.</v>
          </cell>
          <cell r="U5860" t="str">
            <v/>
          </cell>
          <cell r="V5860" t="str">
            <v/>
          </cell>
        </row>
        <row r="5861">
          <cell r="B5861" t="str">
            <v>DR-020-10</v>
          </cell>
          <cell r="C5861" t="str">
            <v>485048454948</v>
          </cell>
          <cell r="D5861" t="str">
            <v>020</v>
          </cell>
          <cell r="E5861">
            <v>10</v>
          </cell>
          <cell r="F5861" t="str">
            <v>Timbres pour journaux</v>
          </cell>
          <cell r="G5861">
            <v>1928</v>
          </cell>
          <cell r="H5861" t="str">
            <v>3 f. vermillon</v>
          </cell>
          <cell r="I5861" t="str">
            <v>Timbres DR-300 de 1923-31 surchargés :</v>
          </cell>
          <cell r="J5861">
            <v>20</v>
          </cell>
          <cell r="K5861">
            <v>0</v>
          </cell>
          <cell r="L5861">
            <v>4</v>
          </cell>
          <cell r="M5861">
            <v>0</v>
          </cell>
          <cell r="N5861">
            <v>0.6</v>
          </cell>
          <cell r="O5861">
            <v>0</v>
          </cell>
          <cell r="P5861">
            <v>0</v>
          </cell>
          <cell r="Q5861">
            <v>0</v>
          </cell>
          <cell r="R5861" t="str">
            <v>vermillon</v>
          </cell>
          <cell r="S5861" t="str">
            <v/>
          </cell>
          <cell r="T5861" t="str">
            <v>3 f.</v>
          </cell>
          <cell r="U5861" t="str">
            <v/>
          </cell>
          <cell r="V5861" t="str">
            <v/>
          </cell>
        </row>
        <row r="5862">
          <cell r="B5862" t="str">
            <v>DR-020-11</v>
          </cell>
          <cell r="C5862" t="str">
            <v>485048454949</v>
          </cell>
          <cell r="D5862" t="str">
            <v>020</v>
          </cell>
          <cell r="E5862">
            <v>11</v>
          </cell>
          <cell r="F5862" t="str">
            <v>Timbres pour journaux</v>
          </cell>
          <cell r="G5862">
            <v>1928</v>
          </cell>
          <cell r="H5862" t="str">
            <v>4 f. rose</v>
          </cell>
          <cell r="I5862" t="str">
            <v>Timbres DR-300 de 1923-31 surchargés :</v>
          </cell>
          <cell r="J5862">
            <v>20</v>
          </cell>
          <cell r="K5862">
            <v>0</v>
          </cell>
          <cell r="L5862">
            <v>4</v>
          </cell>
          <cell r="M5862">
            <v>0</v>
          </cell>
          <cell r="N5862">
            <v>0.6</v>
          </cell>
          <cell r="O5862">
            <v>0</v>
          </cell>
          <cell r="P5862">
            <v>0</v>
          </cell>
          <cell r="Q5862">
            <v>0</v>
          </cell>
          <cell r="R5862" t="str">
            <v>rose</v>
          </cell>
          <cell r="S5862" t="str">
            <v/>
          </cell>
          <cell r="T5862" t="str">
            <v>4 f.</v>
          </cell>
          <cell r="U5862" t="str">
            <v/>
          </cell>
          <cell r="V5862" t="str">
            <v/>
          </cell>
        </row>
        <row r="5863">
          <cell r="B5863" t="str">
            <v>DR-020-12</v>
          </cell>
          <cell r="C5863" t="str">
            <v>485048454950</v>
          </cell>
          <cell r="D5863" t="str">
            <v>020</v>
          </cell>
          <cell r="E5863">
            <v>12</v>
          </cell>
          <cell r="F5863" t="str">
            <v>Timbres pour journaux</v>
          </cell>
          <cell r="G5863">
            <v>1928</v>
          </cell>
          <cell r="H5863" t="str">
            <v>5 f. violet</v>
          </cell>
          <cell r="I5863" t="str">
            <v>Timbres DR-300 de 1923-31 surchargés :</v>
          </cell>
          <cell r="J5863">
            <v>20</v>
          </cell>
          <cell r="K5863">
            <v>0</v>
          </cell>
          <cell r="L5863">
            <v>4</v>
          </cell>
          <cell r="M5863">
            <v>0</v>
          </cell>
          <cell r="N5863">
            <v>0.6</v>
          </cell>
          <cell r="O5863">
            <v>0</v>
          </cell>
          <cell r="P5863">
            <v>0</v>
          </cell>
          <cell r="Q5863">
            <v>0</v>
          </cell>
          <cell r="R5863" t="str">
            <v>violet</v>
          </cell>
          <cell r="S5863" t="str">
            <v/>
          </cell>
          <cell r="T5863" t="str">
            <v>5 f.</v>
          </cell>
          <cell r="U5863" t="str">
            <v/>
          </cell>
          <cell r="V5863" t="str">
            <v/>
          </cell>
        </row>
        <row r="5864">
          <cell r="B5864" t="str">
            <v>DR-020-13</v>
          </cell>
          <cell r="C5864" t="str">
            <v>485048454951</v>
          </cell>
          <cell r="D5864" t="str">
            <v>020</v>
          </cell>
          <cell r="E5864">
            <v>13</v>
          </cell>
          <cell r="F5864" t="str">
            <v>Timbres pour journaux</v>
          </cell>
          <cell r="G5864">
            <v>1928</v>
          </cell>
          <cell r="H5864" t="str">
            <v>6 f. brun pâle</v>
          </cell>
          <cell r="I5864" t="str">
            <v>Timbres DR-300 de 1923-31 surchargés :</v>
          </cell>
          <cell r="J5864">
            <v>35</v>
          </cell>
          <cell r="K5864">
            <v>0</v>
          </cell>
          <cell r="L5864">
            <v>6</v>
          </cell>
          <cell r="M5864">
            <v>0</v>
          </cell>
          <cell r="N5864">
            <v>2</v>
          </cell>
          <cell r="O5864">
            <v>0</v>
          </cell>
          <cell r="P5864">
            <v>0</v>
          </cell>
          <cell r="Q5864">
            <v>0</v>
          </cell>
          <cell r="R5864" t="str">
            <v>brun pâle</v>
          </cell>
          <cell r="S5864" t="str">
            <v/>
          </cell>
          <cell r="T5864" t="str">
            <v>6 f.</v>
          </cell>
          <cell r="U5864" t="str">
            <v/>
          </cell>
          <cell r="V5864" t="str">
            <v/>
          </cell>
        </row>
        <row r="5865">
          <cell r="B5865" t="str">
            <v>DR-020-14</v>
          </cell>
          <cell r="C5865" t="str">
            <v>485048454952</v>
          </cell>
          <cell r="D5865" t="str">
            <v>020</v>
          </cell>
          <cell r="E5865">
            <v>14</v>
          </cell>
          <cell r="F5865" t="str">
            <v>Timbres pour journaux</v>
          </cell>
          <cell r="G5865">
            <v>1928</v>
          </cell>
          <cell r="H5865" t="str">
            <v>7 f. jaune foncé</v>
          </cell>
          <cell r="I5865" t="str">
            <v>Timbres DR-300 de 1923-31 surchargés :</v>
          </cell>
          <cell r="J5865">
            <v>75</v>
          </cell>
          <cell r="K5865">
            <v>0</v>
          </cell>
          <cell r="L5865">
            <v>20</v>
          </cell>
          <cell r="M5865">
            <v>0</v>
          </cell>
          <cell r="N5865">
            <v>2</v>
          </cell>
          <cell r="O5865">
            <v>0</v>
          </cell>
          <cell r="P5865">
            <v>0</v>
          </cell>
          <cell r="Q5865">
            <v>0</v>
          </cell>
          <cell r="R5865" t="str">
            <v>jaune foncé</v>
          </cell>
          <cell r="S5865" t="str">
            <v/>
          </cell>
          <cell r="T5865" t="str">
            <v>7 f.</v>
          </cell>
          <cell r="U5865" t="str">
            <v/>
          </cell>
          <cell r="V5865" t="str">
            <v/>
          </cell>
        </row>
        <row r="5866">
          <cell r="B5866" t="str">
            <v>DR-020-15</v>
          </cell>
          <cell r="C5866" t="str">
            <v>485048454953</v>
          </cell>
          <cell r="D5866" t="str">
            <v>020</v>
          </cell>
          <cell r="E5866">
            <v>15</v>
          </cell>
          <cell r="F5866" t="str">
            <v>Timbres pour journaux</v>
          </cell>
          <cell r="G5866">
            <v>1928</v>
          </cell>
          <cell r="H5866" t="str">
            <v>8 f. brun</v>
          </cell>
          <cell r="I5866" t="str">
            <v>Timbres DR-300 de 1923-31 surchargés :</v>
          </cell>
          <cell r="J5866">
            <v>60</v>
          </cell>
          <cell r="K5866">
            <v>0</v>
          </cell>
          <cell r="L5866">
            <v>12</v>
          </cell>
          <cell r="M5866">
            <v>0</v>
          </cell>
          <cell r="N5866">
            <v>2</v>
          </cell>
          <cell r="O5866">
            <v>0</v>
          </cell>
          <cell r="P5866">
            <v>0</v>
          </cell>
          <cell r="Q5866">
            <v>0</v>
          </cell>
          <cell r="R5866" t="str">
            <v>brun</v>
          </cell>
          <cell r="S5866" t="str">
            <v/>
          </cell>
          <cell r="T5866" t="str">
            <v>8 f.</v>
          </cell>
          <cell r="U5866" t="str">
            <v/>
          </cell>
          <cell r="V5866" t="str">
            <v/>
          </cell>
        </row>
        <row r="5867">
          <cell r="B5867" t="str">
            <v>DR-020-16</v>
          </cell>
          <cell r="C5867" t="str">
            <v>485048454954</v>
          </cell>
          <cell r="D5867" t="str">
            <v>020</v>
          </cell>
          <cell r="E5867">
            <v>16</v>
          </cell>
          <cell r="F5867" t="str">
            <v>Timbres pour journaux</v>
          </cell>
          <cell r="G5867">
            <v>1928</v>
          </cell>
          <cell r="H5867" t="str">
            <v>9 f. lilas</v>
          </cell>
          <cell r="I5867" t="str">
            <v>Timbres DR-300 de 1923-31 surchargés :</v>
          </cell>
          <cell r="J5867">
            <v>115</v>
          </cell>
          <cell r="K5867">
            <v>0</v>
          </cell>
          <cell r="L5867">
            <v>40</v>
          </cell>
          <cell r="M5867">
            <v>0</v>
          </cell>
          <cell r="N5867">
            <v>10</v>
          </cell>
          <cell r="O5867">
            <v>0</v>
          </cell>
          <cell r="P5867">
            <v>0</v>
          </cell>
          <cell r="Q5867">
            <v>0</v>
          </cell>
          <cell r="R5867" t="str">
            <v>lilas</v>
          </cell>
          <cell r="S5867" t="str">
            <v/>
          </cell>
          <cell r="T5867" t="str">
            <v>9 f.</v>
          </cell>
          <cell r="U5867" t="str">
            <v/>
          </cell>
          <cell r="V5867" t="str">
            <v/>
          </cell>
        </row>
        <row r="5868">
          <cell r="B5868" t="str">
            <v>DR-020-17</v>
          </cell>
          <cell r="C5868" t="str">
            <v>485048454955</v>
          </cell>
          <cell r="D5868" t="str">
            <v>020</v>
          </cell>
          <cell r="E5868">
            <v>17</v>
          </cell>
          <cell r="F5868" t="str">
            <v>Timbres pour journaux</v>
          </cell>
          <cell r="G5868">
            <v>1928</v>
          </cell>
          <cell r="H5868" t="str">
            <v>10 f. vert-gris</v>
          </cell>
          <cell r="I5868" t="str">
            <v>Timbres DR-300 de 1923-31 surchargés :</v>
          </cell>
          <cell r="J5868">
            <v>70</v>
          </cell>
          <cell r="K5868">
            <v>0</v>
          </cell>
          <cell r="L5868">
            <v>12.5</v>
          </cell>
          <cell r="M5868">
            <v>0</v>
          </cell>
          <cell r="N5868">
            <v>3</v>
          </cell>
          <cell r="O5868">
            <v>0</v>
          </cell>
          <cell r="P5868">
            <v>0</v>
          </cell>
          <cell r="Q5868">
            <v>0</v>
          </cell>
          <cell r="R5868" t="str">
            <v>vert-gris</v>
          </cell>
          <cell r="S5868" t="str">
            <v/>
          </cell>
          <cell r="T5868" t="str">
            <v>10 f.</v>
          </cell>
          <cell r="U5868" t="str">
            <v/>
          </cell>
          <cell r="V5868" t="str">
            <v/>
          </cell>
        </row>
        <row r="5869">
          <cell r="B5869" t="str">
            <v>DR-020-18</v>
          </cell>
          <cell r="C5869" t="str">
            <v>485048454956</v>
          </cell>
          <cell r="D5869" t="str">
            <v>020</v>
          </cell>
          <cell r="E5869">
            <v>18</v>
          </cell>
          <cell r="F5869" t="str">
            <v>Timbres pour journaux</v>
          </cell>
          <cell r="G5869">
            <v>1928</v>
          </cell>
          <cell r="H5869" t="str">
            <v>20 f. rose-lilas</v>
          </cell>
          <cell r="I5869" t="str">
            <v>Timbres DR-300 de 1923-31 surchargés :</v>
          </cell>
          <cell r="J5869">
            <v>200</v>
          </cell>
          <cell r="K5869">
            <v>0</v>
          </cell>
          <cell r="L5869">
            <v>40</v>
          </cell>
          <cell r="M5869">
            <v>0</v>
          </cell>
          <cell r="N5869">
            <v>15</v>
          </cell>
          <cell r="O5869">
            <v>0</v>
          </cell>
          <cell r="P5869">
            <v>0</v>
          </cell>
          <cell r="Q5869">
            <v>0</v>
          </cell>
          <cell r="R5869" t="str">
            <v>rose-lilas</v>
          </cell>
          <cell r="S5869" t="str">
            <v/>
          </cell>
          <cell r="T5869" t="str">
            <v>20 f.</v>
          </cell>
          <cell r="U5869" t="str">
            <v/>
          </cell>
          <cell r="V5869" t="str">
            <v/>
          </cell>
        </row>
        <row r="5870">
          <cell r="B5870" t="str">
            <v>DR-020-19</v>
          </cell>
          <cell r="C5870" t="str">
            <v>485048454957</v>
          </cell>
          <cell r="D5870" t="str">
            <v>020</v>
          </cell>
          <cell r="E5870">
            <v>19</v>
          </cell>
          <cell r="F5870" t="str">
            <v>Timbres pour journaux</v>
          </cell>
          <cell r="G5870">
            <v>1928</v>
          </cell>
          <cell r="H5870" t="str">
            <v>10 c. vermillon</v>
          </cell>
          <cell r="I5870" t="str">
            <v>Idem, même surcharge sans date</v>
          </cell>
          <cell r="J5870">
            <v>4</v>
          </cell>
          <cell r="K5870">
            <v>0</v>
          </cell>
          <cell r="L5870">
            <v>0.5</v>
          </cell>
          <cell r="M5870">
            <v>0</v>
          </cell>
          <cell r="N5870">
            <v>0.3</v>
          </cell>
          <cell r="O5870">
            <v>1</v>
          </cell>
          <cell r="P5870">
            <v>0</v>
          </cell>
          <cell r="Q5870">
            <v>0</v>
          </cell>
          <cell r="R5870" t="str">
            <v>vermillon</v>
          </cell>
          <cell r="S5870" t="str">
            <v/>
          </cell>
          <cell r="T5870" t="str">
            <v>10 c.</v>
          </cell>
          <cell r="U5870" t="str">
            <v/>
          </cell>
          <cell r="V5870" t="str">
            <v/>
          </cell>
        </row>
        <row r="5871">
          <cell r="B5871" t="str">
            <v>DR-020-20</v>
          </cell>
          <cell r="C5871" t="str">
            <v>485048455048</v>
          </cell>
          <cell r="D5871" t="str">
            <v>020</v>
          </cell>
          <cell r="E5871">
            <v>20</v>
          </cell>
          <cell r="F5871" t="str">
            <v>Timbres pour journaux</v>
          </cell>
          <cell r="G5871">
            <v>1928</v>
          </cell>
          <cell r="H5871" t="str">
            <v>20 c. vert-bleu</v>
          </cell>
          <cell r="I5871" t="str">
            <v>Idem, même surcharge sans date</v>
          </cell>
          <cell r="J5871">
            <v>2</v>
          </cell>
          <cell r="K5871">
            <v>0</v>
          </cell>
          <cell r="L5871">
            <v>0.5</v>
          </cell>
          <cell r="M5871">
            <v>0</v>
          </cell>
          <cell r="N5871">
            <v>0.3</v>
          </cell>
          <cell r="O5871">
            <v>1</v>
          </cell>
          <cell r="P5871">
            <v>0</v>
          </cell>
          <cell r="Q5871">
            <v>0</v>
          </cell>
          <cell r="R5871" t="str">
            <v>vert-bleu</v>
          </cell>
          <cell r="S5871" t="str">
            <v/>
          </cell>
          <cell r="T5871" t="str">
            <v>20 c.</v>
          </cell>
          <cell r="U5871" t="str">
            <v/>
          </cell>
          <cell r="V5871" t="str">
            <v/>
          </cell>
        </row>
        <row r="5872">
          <cell r="B5872" t="str">
            <v>DR-020-21</v>
          </cell>
          <cell r="C5872" t="str">
            <v>485048455049</v>
          </cell>
          <cell r="D5872" t="str">
            <v>020</v>
          </cell>
          <cell r="E5872">
            <v>21</v>
          </cell>
          <cell r="F5872" t="str">
            <v>Timbres pour journaux</v>
          </cell>
          <cell r="G5872">
            <v>1928</v>
          </cell>
          <cell r="H5872" t="str">
            <v>40 c. olive</v>
          </cell>
          <cell r="I5872" t="str">
            <v>Idem, même surcharge sans date</v>
          </cell>
          <cell r="J5872">
            <v>2</v>
          </cell>
          <cell r="K5872">
            <v>0</v>
          </cell>
          <cell r="L5872">
            <v>0.5</v>
          </cell>
          <cell r="M5872">
            <v>0</v>
          </cell>
          <cell r="N5872">
            <v>0.3</v>
          </cell>
          <cell r="O5872">
            <v>1</v>
          </cell>
          <cell r="P5872">
            <v>0</v>
          </cell>
          <cell r="Q5872">
            <v>0</v>
          </cell>
          <cell r="R5872" t="str">
            <v>olive</v>
          </cell>
          <cell r="S5872" t="str">
            <v/>
          </cell>
          <cell r="T5872" t="str">
            <v>40 c.</v>
          </cell>
          <cell r="U5872" t="str">
            <v/>
          </cell>
          <cell r="V5872" t="str">
            <v/>
          </cell>
        </row>
        <row r="5873">
          <cell r="B5873" t="str">
            <v>DR-020-22</v>
          </cell>
          <cell r="C5873" t="str">
            <v>485048455050</v>
          </cell>
          <cell r="D5873" t="str">
            <v>020</v>
          </cell>
          <cell r="E5873">
            <v>22</v>
          </cell>
          <cell r="F5873" t="str">
            <v>Timbres pour journaux</v>
          </cell>
          <cell r="G5873">
            <v>1928</v>
          </cell>
          <cell r="H5873" t="str">
            <v>60 c. orange</v>
          </cell>
          <cell r="I5873" t="str">
            <v>Idem, même surcharge sans date</v>
          </cell>
          <cell r="J5873">
            <v>3</v>
          </cell>
          <cell r="K5873">
            <v>0</v>
          </cell>
          <cell r="L5873">
            <v>1</v>
          </cell>
          <cell r="M5873">
            <v>0</v>
          </cell>
          <cell r="N5873">
            <v>0.3</v>
          </cell>
          <cell r="O5873">
            <v>1</v>
          </cell>
          <cell r="P5873">
            <v>0</v>
          </cell>
          <cell r="Q5873">
            <v>0</v>
          </cell>
          <cell r="R5873" t="str">
            <v>orange</v>
          </cell>
          <cell r="S5873" t="str">
            <v/>
          </cell>
          <cell r="T5873" t="str">
            <v>60 c.</v>
          </cell>
          <cell r="U5873" t="str">
            <v/>
          </cell>
          <cell r="V5873" t="str">
            <v/>
          </cell>
        </row>
        <row r="5874">
          <cell r="B5874" t="str">
            <v>DR-020-23</v>
          </cell>
          <cell r="C5874" t="str">
            <v>485048455051</v>
          </cell>
          <cell r="D5874" t="str">
            <v>020</v>
          </cell>
          <cell r="E5874">
            <v>23</v>
          </cell>
          <cell r="F5874" t="str">
            <v>Timbres pour journaux</v>
          </cell>
          <cell r="G5874">
            <v>1928</v>
          </cell>
          <cell r="H5874" t="str">
            <v>70 c. brun</v>
          </cell>
          <cell r="I5874" t="str">
            <v>Idem, même surcharge sans date</v>
          </cell>
          <cell r="J5874">
            <v>2</v>
          </cell>
          <cell r="K5874">
            <v>0</v>
          </cell>
          <cell r="L5874">
            <v>0.5</v>
          </cell>
          <cell r="M5874">
            <v>0</v>
          </cell>
          <cell r="N5874">
            <v>0.3</v>
          </cell>
          <cell r="O5874">
            <v>1</v>
          </cell>
          <cell r="P5874">
            <v>0</v>
          </cell>
          <cell r="Q5874">
            <v>0</v>
          </cell>
          <cell r="R5874" t="str">
            <v>brun</v>
          </cell>
          <cell r="S5874" t="str">
            <v/>
          </cell>
          <cell r="T5874" t="str">
            <v>70 c.</v>
          </cell>
          <cell r="U5874" t="str">
            <v/>
          </cell>
          <cell r="V5874" t="str">
            <v/>
          </cell>
        </row>
        <row r="5875">
          <cell r="B5875" t="str">
            <v>DR-020-24</v>
          </cell>
          <cell r="C5875" t="str">
            <v>485048455052</v>
          </cell>
          <cell r="D5875" t="str">
            <v>020</v>
          </cell>
          <cell r="E5875">
            <v>24</v>
          </cell>
          <cell r="F5875" t="str">
            <v>Timbres pour journaux</v>
          </cell>
          <cell r="G5875">
            <v>1928</v>
          </cell>
          <cell r="H5875" t="str">
            <v>80 c. violet</v>
          </cell>
          <cell r="I5875" t="str">
            <v>Idem, même surcharge sans date</v>
          </cell>
          <cell r="J5875">
            <v>5</v>
          </cell>
          <cell r="K5875">
            <v>0</v>
          </cell>
          <cell r="L5875">
            <v>1</v>
          </cell>
          <cell r="M5875">
            <v>0</v>
          </cell>
          <cell r="N5875">
            <v>0.3</v>
          </cell>
          <cell r="O5875">
            <v>1</v>
          </cell>
          <cell r="P5875">
            <v>0</v>
          </cell>
          <cell r="Q5875">
            <v>0</v>
          </cell>
          <cell r="R5875" t="str">
            <v>violet</v>
          </cell>
          <cell r="S5875" t="str">
            <v/>
          </cell>
          <cell r="T5875" t="str">
            <v>80 c.</v>
          </cell>
          <cell r="U5875" t="str">
            <v/>
          </cell>
          <cell r="V5875" t="str">
            <v/>
          </cell>
        </row>
        <row r="5876">
          <cell r="B5876" t="str">
            <v>DR-020-25</v>
          </cell>
          <cell r="C5876" t="str">
            <v>485048455053</v>
          </cell>
          <cell r="D5876" t="str">
            <v>020</v>
          </cell>
          <cell r="E5876">
            <v>25</v>
          </cell>
          <cell r="F5876" t="str">
            <v>Timbres pour journaux</v>
          </cell>
          <cell r="G5876">
            <v>1928</v>
          </cell>
          <cell r="H5876" t="str">
            <v>90 c. ardoise</v>
          </cell>
          <cell r="I5876" t="str">
            <v>Idem, même surcharge sans date</v>
          </cell>
          <cell r="J5876">
            <v>40</v>
          </cell>
          <cell r="K5876">
            <v>0</v>
          </cell>
          <cell r="L5876">
            <v>7</v>
          </cell>
          <cell r="M5876">
            <v>0</v>
          </cell>
          <cell r="N5876">
            <v>5</v>
          </cell>
          <cell r="O5876">
            <v>0</v>
          </cell>
          <cell r="P5876">
            <v>0</v>
          </cell>
          <cell r="Q5876">
            <v>0</v>
          </cell>
          <cell r="R5876" t="str">
            <v>ardoise</v>
          </cell>
          <cell r="S5876" t="str">
            <v/>
          </cell>
          <cell r="T5876" t="str">
            <v>90 c.</v>
          </cell>
          <cell r="U5876" t="str">
            <v/>
          </cell>
          <cell r="V5876" t="str">
            <v/>
          </cell>
        </row>
        <row r="5877">
          <cell r="B5877" t="str">
            <v>DR-020-26</v>
          </cell>
          <cell r="C5877" t="str">
            <v>485048455054</v>
          </cell>
          <cell r="D5877" t="str">
            <v>020</v>
          </cell>
          <cell r="E5877">
            <v>26</v>
          </cell>
          <cell r="F5877" t="str">
            <v>Timbres pour journaux</v>
          </cell>
          <cell r="G5877">
            <v>1928</v>
          </cell>
          <cell r="H5877" t="str">
            <v>1 f. outremer</v>
          </cell>
          <cell r="I5877" t="str">
            <v>Idem, même surcharge sans date</v>
          </cell>
          <cell r="J5877">
            <v>6.5</v>
          </cell>
          <cell r="K5877">
            <v>0</v>
          </cell>
          <cell r="L5877">
            <v>1</v>
          </cell>
          <cell r="M5877">
            <v>0</v>
          </cell>
          <cell r="N5877">
            <v>0.3</v>
          </cell>
          <cell r="O5877">
            <v>1</v>
          </cell>
          <cell r="P5877">
            <v>0</v>
          </cell>
          <cell r="Q5877">
            <v>0</v>
          </cell>
          <cell r="R5877" t="str">
            <v>outremer</v>
          </cell>
          <cell r="S5877" t="str">
            <v/>
          </cell>
          <cell r="T5877" t="str">
            <v>1 f.</v>
          </cell>
          <cell r="U5877" t="str">
            <v/>
          </cell>
          <cell r="V5877" t="str">
            <v/>
          </cell>
        </row>
        <row r="5878">
          <cell r="B5878" t="str">
            <v>DR-020-27</v>
          </cell>
          <cell r="C5878" t="str">
            <v>485048455055</v>
          </cell>
          <cell r="D5878" t="str">
            <v>020</v>
          </cell>
          <cell r="E5878">
            <v>27</v>
          </cell>
          <cell r="F5878" t="str">
            <v>Timbres pour journaux</v>
          </cell>
          <cell r="G5878">
            <v>1929</v>
          </cell>
          <cell r="H5878" t="str">
            <v>2 f. olive</v>
          </cell>
          <cell r="I5878" t="str">
            <v>Idem, même surcharge sans date</v>
          </cell>
          <cell r="J5878">
            <v>15</v>
          </cell>
          <cell r="K5878">
            <v>0</v>
          </cell>
          <cell r="L5878">
            <v>3</v>
          </cell>
          <cell r="M5878">
            <v>0</v>
          </cell>
          <cell r="N5878">
            <v>1</v>
          </cell>
          <cell r="O5878">
            <v>1</v>
          </cell>
          <cell r="P5878">
            <v>0</v>
          </cell>
          <cell r="Q5878">
            <v>0</v>
          </cell>
          <cell r="R5878" t="str">
            <v>olive</v>
          </cell>
          <cell r="S5878" t="str">
            <v/>
          </cell>
          <cell r="T5878" t="str">
            <v>2 f.</v>
          </cell>
          <cell r="U5878" t="str">
            <v/>
          </cell>
          <cell r="V5878" t="str">
            <v/>
          </cell>
        </row>
        <row r="5879">
          <cell r="B5879" t="str">
            <v>DR-020-28</v>
          </cell>
          <cell r="C5879" t="str">
            <v>485048455056</v>
          </cell>
          <cell r="D5879" t="str">
            <v>020</v>
          </cell>
          <cell r="E5879">
            <v>28</v>
          </cell>
          <cell r="F5879" t="str">
            <v>Timbres pour journaux</v>
          </cell>
          <cell r="G5879">
            <v>1929</v>
          </cell>
          <cell r="H5879" t="str">
            <v>3 f. vermillon</v>
          </cell>
          <cell r="I5879" t="str">
            <v>Idem, même surcharge sans date</v>
          </cell>
          <cell r="J5879">
            <v>15</v>
          </cell>
          <cell r="K5879">
            <v>0</v>
          </cell>
          <cell r="L5879">
            <v>3</v>
          </cell>
          <cell r="M5879">
            <v>0</v>
          </cell>
          <cell r="N5879">
            <v>1</v>
          </cell>
          <cell r="O5879">
            <v>1</v>
          </cell>
          <cell r="P5879">
            <v>0</v>
          </cell>
          <cell r="Q5879">
            <v>0</v>
          </cell>
          <cell r="R5879" t="str">
            <v>vermillon</v>
          </cell>
          <cell r="S5879" t="str">
            <v/>
          </cell>
          <cell r="T5879" t="str">
            <v>3 f.</v>
          </cell>
          <cell r="U5879" t="str">
            <v/>
          </cell>
          <cell r="V5879" t="str">
            <v/>
          </cell>
        </row>
        <row r="5880">
          <cell r="B5880" t="str">
            <v>DR-020-29</v>
          </cell>
          <cell r="C5880" t="str">
            <v>485048455057</v>
          </cell>
          <cell r="D5880" t="str">
            <v>020</v>
          </cell>
          <cell r="E5880">
            <v>29</v>
          </cell>
          <cell r="F5880" t="str">
            <v>Timbres pour journaux</v>
          </cell>
          <cell r="G5880">
            <v>1929</v>
          </cell>
          <cell r="H5880" t="str">
            <v>4 f. rose</v>
          </cell>
          <cell r="I5880" t="str">
            <v>Idem, même surcharge sans date</v>
          </cell>
          <cell r="J5880">
            <v>15</v>
          </cell>
          <cell r="K5880">
            <v>0</v>
          </cell>
          <cell r="L5880">
            <v>3</v>
          </cell>
          <cell r="M5880">
            <v>0</v>
          </cell>
          <cell r="N5880">
            <v>1</v>
          </cell>
          <cell r="O5880">
            <v>0</v>
          </cell>
          <cell r="P5880">
            <v>0</v>
          </cell>
          <cell r="Q5880">
            <v>0</v>
          </cell>
          <cell r="R5880" t="str">
            <v>rose</v>
          </cell>
          <cell r="S5880" t="str">
            <v/>
          </cell>
          <cell r="T5880" t="str">
            <v>4 f.</v>
          </cell>
          <cell r="U5880" t="str">
            <v/>
          </cell>
          <cell r="V5880" t="str">
            <v/>
          </cell>
        </row>
        <row r="5881">
          <cell r="B5881" t="str">
            <v>DR-020-30</v>
          </cell>
          <cell r="C5881" t="str">
            <v>485048455148</v>
          </cell>
          <cell r="D5881" t="str">
            <v>020</v>
          </cell>
          <cell r="E5881">
            <v>30</v>
          </cell>
          <cell r="F5881" t="str">
            <v>Timbres pour journaux</v>
          </cell>
          <cell r="G5881">
            <v>1929</v>
          </cell>
          <cell r="H5881" t="str">
            <v>5 f. violet</v>
          </cell>
          <cell r="I5881" t="str">
            <v>Idem, même surcharge sans date</v>
          </cell>
          <cell r="J5881">
            <v>15</v>
          </cell>
          <cell r="K5881">
            <v>0</v>
          </cell>
          <cell r="L5881">
            <v>3</v>
          </cell>
          <cell r="M5881">
            <v>0</v>
          </cell>
          <cell r="N5881">
            <v>1</v>
          </cell>
          <cell r="O5881">
            <v>0</v>
          </cell>
          <cell r="P5881">
            <v>0</v>
          </cell>
          <cell r="Q5881">
            <v>0</v>
          </cell>
          <cell r="R5881" t="str">
            <v>violet</v>
          </cell>
          <cell r="S5881" t="str">
            <v/>
          </cell>
          <cell r="T5881" t="str">
            <v>5 f.</v>
          </cell>
          <cell r="U5881" t="str">
            <v/>
          </cell>
          <cell r="V5881" t="str">
            <v/>
          </cell>
        </row>
        <row r="5882">
          <cell r="B5882" t="str">
            <v>DR-020-31</v>
          </cell>
          <cell r="C5882" t="str">
            <v>485048455149</v>
          </cell>
          <cell r="D5882" t="str">
            <v>020</v>
          </cell>
          <cell r="E5882">
            <v>31</v>
          </cell>
          <cell r="F5882" t="str">
            <v>Timbres pour journaux</v>
          </cell>
          <cell r="G5882">
            <v>1929</v>
          </cell>
          <cell r="H5882" t="str">
            <v>6 f. brun pâle</v>
          </cell>
          <cell r="I5882" t="str">
            <v>Idem, même surcharge sans date</v>
          </cell>
          <cell r="J5882">
            <v>30</v>
          </cell>
          <cell r="K5882">
            <v>0</v>
          </cell>
          <cell r="L5882">
            <v>5</v>
          </cell>
          <cell r="M5882">
            <v>0</v>
          </cell>
          <cell r="N5882">
            <v>1.5</v>
          </cell>
          <cell r="O5882">
            <v>0</v>
          </cell>
          <cell r="P5882">
            <v>0</v>
          </cell>
          <cell r="Q5882">
            <v>0</v>
          </cell>
          <cell r="R5882" t="str">
            <v>brun pâle</v>
          </cell>
          <cell r="S5882" t="str">
            <v/>
          </cell>
          <cell r="T5882" t="str">
            <v>6 f.</v>
          </cell>
          <cell r="U5882" t="str">
            <v/>
          </cell>
          <cell r="V5882" t="str">
            <v/>
          </cell>
        </row>
        <row r="5883">
          <cell r="B5883" t="str">
            <v>DR-020-32</v>
          </cell>
          <cell r="C5883" t="str">
            <v>485048455150</v>
          </cell>
          <cell r="D5883" t="str">
            <v>020</v>
          </cell>
          <cell r="E5883">
            <v>32</v>
          </cell>
          <cell r="F5883" t="str">
            <v>Timbres pour journaux</v>
          </cell>
          <cell r="G5883">
            <v>1929</v>
          </cell>
          <cell r="H5883" t="str">
            <v>7 f. jaune foncé</v>
          </cell>
          <cell r="I5883" t="str">
            <v>Idem, même surcharge sans date</v>
          </cell>
          <cell r="J5883">
            <v>95</v>
          </cell>
          <cell r="K5883">
            <v>0</v>
          </cell>
          <cell r="L5883">
            <v>20</v>
          </cell>
          <cell r="M5883">
            <v>0</v>
          </cell>
          <cell r="N5883">
            <v>1.5</v>
          </cell>
          <cell r="O5883">
            <v>0</v>
          </cell>
          <cell r="P5883">
            <v>0</v>
          </cell>
          <cell r="Q5883">
            <v>0</v>
          </cell>
          <cell r="R5883" t="str">
            <v>jaune foncé</v>
          </cell>
          <cell r="S5883" t="str">
            <v/>
          </cell>
          <cell r="T5883" t="str">
            <v>7 f.</v>
          </cell>
          <cell r="U5883" t="str">
            <v/>
          </cell>
          <cell r="V5883" t="str">
            <v/>
          </cell>
        </row>
        <row r="5884">
          <cell r="B5884" t="str">
            <v>DR-020-33</v>
          </cell>
          <cell r="C5884" t="str">
            <v>485048455151</v>
          </cell>
          <cell r="D5884" t="str">
            <v>020</v>
          </cell>
          <cell r="E5884">
            <v>33</v>
          </cell>
          <cell r="F5884" t="str">
            <v>Timbres pour journaux</v>
          </cell>
          <cell r="G5884">
            <v>1929</v>
          </cell>
          <cell r="H5884" t="str">
            <v>8 f. brun</v>
          </cell>
          <cell r="I5884" t="str">
            <v>Idem, même surcharge sans date</v>
          </cell>
          <cell r="J5884">
            <v>65</v>
          </cell>
          <cell r="K5884">
            <v>0</v>
          </cell>
          <cell r="L5884">
            <v>14</v>
          </cell>
          <cell r="M5884">
            <v>0</v>
          </cell>
          <cell r="N5884">
            <v>1.5</v>
          </cell>
          <cell r="O5884">
            <v>0</v>
          </cell>
          <cell r="P5884">
            <v>0</v>
          </cell>
          <cell r="Q5884">
            <v>0</v>
          </cell>
          <cell r="R5884" t="str">
            <v>brun</v>
          </cell>
          <cell r="S5884" t="str">
            <v/>
          </cell>
          <cell r="T5884" t="str">
            <v>8 f.</v>
          </cell>
          <cell r="U5884" t="str">
            <v/>
          </cell>
          <cell r="V5884" t="str">
            <v/>
          </cell>
        </row>
        <row r="5885">
          <cell r="B5885" t="str">
            <v>DR-020-34</v>
          </cell>
          <cell r="C5885" t="str">
            <v>485048455152</v>
          </cell>
          <cell r="D5885" t="str">
            <v>020</v>
          </cell>
          <cell r="E5885">
            <v>34</v>
          </cell>
          <cell r="F5885" t="str">
            <v>Timbres pour journaux</v>
          </cell>
          <cell r="G5885">
            <v>1929</v>
          </cell>
          <cell r="H5885" t="str">
            <v>9 f. lilas</v>
          </cell>
          <cell r="I5885" t="str">
            <v>Idem, même surcharge sans date</v>
          </cell>
          <cell r="J5885">
            <v>120</v>
          </cell>
          <cell r="K5885">
            <v>0</v>
          </cell>
          <cell r="L5885">
            <v>32</v>
          </cell>
          <cell r="M5885">
            <v>0</v>
          </cell>
          <cell r="N5885">
            <v>15</v>
          </cell>
          <cell r="O5885">
            <v>0</v>
          </cell>
          <cell r="P5885">
            <v>0</v>
          </cell>
          <cell r="Q5885">
            <v>0</v>
          </cell>
          <cell r="R5885" t="str">
            <v>lilas</v>
          </cell>
          <cell r="S5885" t="str">
            <v/>
          </cell>
          <cell r="T5885" t="str">
            <v>9 f.</v>
          </cell>
          <cell r="U5885" t="str">
            <v/>
          </cell>
          <cell r="V5885" t="str">
            <v/>
          </cell>
        </row>
        <row r="5886">
          <cell r="B5886" t="str">
            <v>DR-020-35</v>
          </cell>
          <cell r="C5886" t="str">
            <v>485048455153</v>
          </cell>
          <cell r="D5886" t="str">
            <v>020</v>
          </cell>
          <cell r="E5886">
            <v>35</v>
          </cell>
          <cell r="F5886" t="str">
            <v>Timbres pour journaux</v>
          </cell>
          <cell r="G5886">
            <v>1929</v>
          </cell>
          <cell r="H5886" t="str">
            <v>10 f. vert-gris</v>
          </cell>
          <cell r="I5886" t="str">
            <v>Idem, même surcharge sans date</v>
          </cell>
          <cell r="J5886">
            <v>80</v>
          </cell>
          <cell r="K5886">
            <v>0</v>
          </cell>
          <cell r="L5886">
            <v>20</v>
          </cell>
          <cell r="M5886">
            <v>0</v>
          </cell>
          <cell r="N5886">
            <v>3</v>
          </cell>
          <cell r="O5886">
            <v>0</v>
          </cell>
          <cell r="P5886">
            <v>0</v>
          </cell>
          <cell r="Q5886">
            <v>0</v>
          </cell>
          <cell r="R5886" t="str">
            <v>vert-gris</v>
          </cell>
          <cell r="S5886" t="str">
            <v/>
          </cell>
          <cell r="T5886" t="str">
            <v>10 f.</v>
          </cell>
          <cell r="U5886" t="str">
            <v/>
          </cell>
          <cell r="V5886" t="str">
            <v/>
          </cell>
        </row>
        <row r="5887">
          <cell r="B5887" t="str">
            <v>DR-020-36</v>
          </cell>
          <cell r="C5887" t="str">
            <v>485048455154</v>
          </cell>
          <cell r="D5887" t="str">
            <v>020</v>
          </cell>
          <cell r="E5887">
            <v>36</v>
          </cell>
          <cell r="F5887" t="str">
            <v>Timbres pour journaux</v>
          </cell>
          <cell r="G5887">
            <v>1929</v>
          </cell>
          <cell r="H5887" t="str">
            <v>20 f. rose-lilas</v>
          </cell>
          <cell r="I5887" t="str">
            <v>Idem, même surcharge sans date</v>
          </cell>
          <cell r="J5887">
            <v>200</v>
          </cell>
          <cell r="K5887">
            <v>0</v>
          </cell>
          <cell r="L5887">
            <v>40</v>
          </cell>
          <cell r="M5887">
            <v>0</v>
          </cell>
          <cell r="N5887">
            <v>15</v>
          </cell>
          <cell r="O5887">
            <v>0</v>
          </cell>
          <cell r="P5887">
            <v>0</v>
          </cell>
          <cell r="Q5887">
            <v>0</v>
          </cell>
          <cell r="R5887" t="str">
            <v>rose-lilas</v>
          </cell>
          <cell r="S5887" t="str">
            <v/>
          </cell>
          <cell r="T5887" t="str">
            <v>20 f.</v>
          </cell>
          <cell r="U5887" t="str">
            <v/>
          </cell>
          <cell r="V5887" t="str">
            <v/>
          </cell>
        </row>
        <row r="5888">
          <cell r="B5888" t="str">
            <v>DR-020-37</v>
          </cell>
          <cell r="C5888" t="str">
            <v>485048455155</v>
          </cell>
          <cell r="D5888" t="str">
            <v>020</v>
          </cell>
          <cell r="E5888">
            <v>37</v>
          </cell>
          <cell r="F5888" t="str">
            <v>Timbres pour journaux</v>
          </cell>
          <cell r="G5888">
            <v>1931</v>
          </cell>
          <cell r="H5888" t="str">
            <v>1 f. bleu</v>
          </cell>
          <cell r="I5888" t="str">
            <v>Type des timbres DR-300 de 1923-31 avec la même surcharge</v>
          </cell>
          <cell r="J5888">
            <v>35</v>
          </cell>
          <cell r="K5888">
            <v>0</v>
          </cell>
          <cell r="L5888">
            <v>7</v>
          </cell>
          <cell r="M5888">
            <v>0</v>
          </cell>
          <cell r="N5888">
            <v>3</v>
          </cell>
          <cell r="O5888">
            <v>1</v>
          </cell>
          <cell r="P5888">
            <v>0</v>
          </cell>
          <cell r="Q5888">
            <v>0</v>
          </cell>
          <cell r="R5888" t="str">
            <v>bleu</v>
          </cell>
          <cell r="S5888" t="str">
            <v/>
          </cell>
          <cell r="T5888" t="str">
            <v>1 f.</v>
          </cell>
          <cell r="U5888" t="str">
            <v/>
          </cell>
          <cell r="V5888" t="str">
            <v/>
          </cell>
        </row>
        <row r="5889">
          <cell r="B5889" t="str">
            <v>DR-020-38</v>
          </cell>
          <cell r="C5889" t="str">
            <v>485048455156</v>
          </cell>
          <cell r="D5889" t="str">
            <v>020</v>
          </cell>
          <cell r="E5889">
            <v>38</v>
          </cell>
          <cell r="F5889" t="str">
            <v>Timbres pour journaux</v>
          </cell>
          <cell r="G5889">
            <v>1931</v>
          </cell>
          <cell r="H5889" t="str">
            <v>1 f. 10 rouge-brun</v>
          </cell>
          <cell r="I5889" t="str">
            <v>Type des timbres DR-300 de 1923-31 (dent. 13&lt;yvert&gt;1&lt;/yvert&gt;x14) avec la même surcharge</v>
          </cell>
          <cell r="J5889">
            <v>15</v>
          </cell>
          <cell r="K5889">
            <v>0</v>
          </cell>
          <cell r="L5889">
            <v>5</v>
          </cell>
          <cell r="M5889">
            <v>0</v>
          </cell>
          <cell r="N5889">
            <v>1.5</v>
          </cell>
          <cell r="O5889">
            <v>1</v>
          </cell>
          <cell r="P5889">
            <v>0</v>
          </cell>
          <cell r="Q5889">
            <v>0</v>
          </cell>
          <cell r="R5889" t="str">
            <v>rouge-brun</v>
          </cell>
          <cell r="S5889" t="str">
            <v/>
          </cell>
          <cell r="T5889" t="str">
            <v>1 f. 10</v>
          </cell>
          <cell r="U5889" t="str">
            <v/>
          </cell>
          <cell r="V5889" t="str">
            <v/>
          </cell>
        </row>
        <row r="5890">
          <cell r="B5890" t="str">
            <v>DR-020-39</v>
          </cell>
          <cell r="C5890" t="str">
            <v>485048455157</v>
          </cell>
          <cell r="D5890" t="str">
            <v>020</v>
          </cell>
          <cell r="E5890">
            <v>39</v>
          </cell>
          <cell r="F5890" t="str">
            <v>Timbres pour journaux</v>
          </cell>
          <cell r="G5890">
            <v>1931</v>
          </cell>
          <cell r="H5890" t="str">
            <v>1 f. 50 bleu-violet</v>
          </cell>
          <cell r="I5890" t="str">
            <v>Type des timbres DR-300 de 1923-31 (dent. 13&lt;yvert&gt;1&lt;/yvert&gt;x14) avec la même surcharge</v>
          </cell>
          <cell r="J5890">
            <v>15</v>
          </cell>
          <cell r="K5890">
            <v>0</v>
          </cell>
          <cell r="L5890">
            <v>5</v>
          </cell>
          <cell r="M5890">
            <v>0</v>
          </cell>
          <cell r="N5890">
            <v>1.5</v>
          </cell>
          <cell r="O5890">
            <v>1</v>
          </cell>
          <cell r="P5890">
            <v>0</v>
          </cell>
          <cell r="Q5890">
            <v>0</v>
          </cell>
          <cell r="R5890" t="str">
            <v>bleu-violet</v>
          </cell>
          <cell r="S5890" t="str">
            <v/>
          </cell>
          <cell r="T5890" t="str">
            <v>1 f. 50</v>
          </cell>
          <cell r="U5890" t="str">
            <v/>
          </cell>
          <cell r="V5890" t="str">
            <v/>
          </cell>
        </row>
        <row r="5891">
          <cell r="B5891" t="str">
            <v>DR-020-40</v>
          </cell>
          <cell r="C5891" t="str">
            <v>485048455248</v>
          </cell>
          <cell r="D5891" t="str">
            <v>020</v>
          </cell>
          <cell r="E5891">
            <v>40</v>
          </cell>
          <cell r="F5891" t="str">
            <v>Timbres pour journaux</v>
          </cell>
          <cell r="G5891">
            <v>1931</v>
          </cell>
          <cell r="H5891" t="str">
            <v>2 f. 10 ardoise</v>
          </cell>
          <cell r="I5891" t="str">
            <v>Type des timbres DR-300 de 1923-31 (dent. 13&lt;yvert&gt;1&lt;/yvert&gt;x14) avec la même surcharge</v>
          </cell>
          <cell r="J5891">
            <v>45</v>
          </cell>
          <cell r="K5891">
            <v>0</v>
          </cell>
          <cell r="L5891">
            <v>16.5</v>
          </cell>
          <cell r="M5891">
            <v>0</v>
          </cell>
          <cell r="N5891">
            <v>10.5</v>
          </cell>
          <cell r="O5891">
            <v>1</v>
          </cell>
          <cell r="P5891">
            <v>0</v>
          </cell>
          <cell r="Q5891">
            <v>0</v>
          </cell>
          <cell r="R5891" t="str">
            <v>ardoise</v>
          </cell>
          <cell r="S5891" t="str">
            <v/>
          </cell>
          <cell r="T5891" t="str">
            <v>2 f. 10</v>
          </cell>
          <cell r="U5891" t="str">
            <v/>
          </cell>
          <cell r="V5891" t="str">
            <v/>
          </cell>
        </row>
        <row r="5892">
          <cell r="B5892" t="str">
            <v>DR-030-1</v>
          </cell>
          <cell r="C5892" t="str">
            <v>4851484549</v>
          </cell>
          <cell r="D5892" t="str">
            <v>030</v>
          </cell>
          <cell r="E5892">
            <v>1</v>
          </cell>
          <cell r="F5892" t="str">
            <v>Timbres pour poste aérienne</v>
          </cell>
          <cell r="G5892">
            <v>1930</v>
          </cell>
          <cell r="H5892" t="str">
            <v>Ostende</v>
          </cell>
          <cell r="I5892" t="str">
            <v>Ostende</v>
          </cell>
          <cell r="J5892">
            <v>2</v>
          </cell>
          <cell r="K5892">
            <v>1</v>
          </cell>
          <cell r="L5892">
            <v>1</v>
          </cell>
          <cell r="M5892">
            <v>1</v>
          </cell>
          <cell r="N5892">
            <v>0.2</v>
          </cell>
          <cell r="O5892">
            <v>2</v>
          </cell>
          <cell r="P5892">
            <v>0</v>
          </cell>
          <cell r="Q5892">
            <v>0</v>
          </cell>
          <cell r="R5892" t="str">
            <v>bleu</v>
          </cell>
          <cell r="S5892" t="str">
            <v>11½</v>
          </cell>
          <cell r="T5892" t="str">
            <v>50 c.</v>
          </cell>
          <cell r="U5892" t="str">
            <v/>
          </cell>
          <cell r="V5892" t="str">
            <v/>
          </cell>
        </row>
        <row r="5893">
          <cell r="B5893" t="str">
            <v>DR-030-2</v>
          </cell>
          <cell r="C5893" t="str">
            <v>4851484550</v>
          </cell>
          <cell r="D5893" t="str">
            <v>030</v>
          </cell>
          <cell r="E5893">
            <v>2</v>
          </cell>
          <cell r="F5893" t="str">
            <v>Timbres pour poste aérienne</v>
          </cell>
          <cell r="G5893">
            <v>1930</v>
          </cell>
          <cell r="H5893" t="str">
            <v>Saint-Hubert</v>
          </cell>
          <cell r="I5893" t="str">
            <v>Saint-Hubert</v>
          </cell>
          <cell r="J5893">
            <v>10</v>
          </cell>
          <cell r="K5893">
            <v>0</v>
          </cell>
          <cell r="L5893">
            <v>4</v>
          </cell>
          <cell r="M5893">
            <v>0</v>
          </cell>
          <cell r="N5893">
            <v>3.5</v>
          </cell>
          <cell r="O5893">
            <v>1</v>
          </cell>
          <cell r="P5893">
            <v>0</v>
          </cell>
          <cell r="Q5893">
            <v>0</v>
          </cell>
          <cell r="R5893" t="str">
            <v>brun-noir</v>
          </cell>
          <cell r="S5893" t="str">
            <v>11½</v>
          </cell>
          <cell r="T5893" t="str">
            <v>1 f. 50</v>
          </cell>
          <cell r="U5893" t="str">
            <v/>
          </cell>
          <cell r="V5893" t="str">
            <v/>
          </cell>
        </row>
        <row r="5894">
          <cell r="B5894" t="str">
            <v>DR-030-3</v>
          </cell>
          <cell r="C5894" t="str">
            <v>4851484551</v>
          </cell>
          <cell r="D5894" t="str">
            <v>030</v>
          </cell>
          <cell r="E5894">
            <v>3</v>
          </cell>
          <cell r="F5894" t="str">
            <v>Timbres pour poste aérienne</v>
          </cell>
          <cell r="G5894">
            <v>1930</v>
          </cell>
          <cell r="H5894" t="str">
            <v>Namur</v>
          </cell>
          <cell r="I5894" t="str">
            <v>Namur</v>
          </cell>
          <cell r="J5894">
            <v>6.5</v>
          </cell>
          <cell r="K5894">
            <v>0</v>
          </cell>
          <cell r="L5894">
            <v>2</v>
          </cell>
          <cell r="M5894">
            <v>0</v>
          </cell>
          <cell r="N5894">
            <v>1</v>
          </cell>
          <cell r="O5894">
            <v>1</v>
          </cell>
          <cell r="P5894">
            <v>0</v>
          </cell>
          <cell r="Q5894">
            <v>0</v>
          </cell>
          <cell r="R5894" t="str">
            <v>vert</v>
          </cell>
          <cell r="S5894" t="str">
            <v>11½</v>
          </cell>
          <cell r="T5894" t="str">
            <v>2 f.</v>
          </cell>
          <cell r="U5894" t="str">
            <v/>
          </cell>
          <cell r="V5894" t="str">
            <v/>
          </cell>
        </row>
        <row r="5895">
          <cell r="B5895" t="str">
            <v>DR-030-4</v>
          </cell>
          <cell r="C5895" t="str">
            <v>4851484552</v>
          </cell>
          <cell r="D5895" t="str">
            <v>030</v>
          </cell>
          <cell r="E5895">
            <v>4</v>
          </cell>
          <cell r="F5895" t="str">
            <v>Timbres pour poste aérienne</v>
          </cell>
          <cell r="G5895">
            <v>1930</v>
          </cell>
          <cell r="H5895" t="str">
            <v>Bruxelles</v>
          </cell>
          <cell r="I5895" t="str">
            <v>Bruxelles</v>
          </cell>
          <cell r="J5895">
            <v>5</v>
          </cell>
          <cell r="K5895">
            <v>0</v>
          </cell>
          <cell r="L5895">
            <v>2.5</v>
          </cell>
          <cell r="M5895">
            <v>0</v>
          </cell>
          <cell r="N5895">
            <v>1.3</v>
          </cell>
          <cell r="O5895">
            <v>1</v>
          </cell>
          <cell r="P5895">
            <v>0</v>
          </cell>
          <cell r="Q5895">
            <v>0</v>
          </cell>
          <cell r="R5895" t="str">
            <v>brun-rouge</v>
          </cell>
          <cell r="S5895" t="str">
            <v>11½</v>
          </cell>
          <cell r="T5895" t="str">
            <v>5 f.</v>
          </cell>
          <cell r="U5895" t="str">
            <v/>
          </cell>
          <cell r="V5895" t="str">
            <v/>
          </cell>
        </row>
        <row r="5896">
          <cell r="B5896" t="str">
            <v>DR-030-5</v>
          </cell>
          <cell r="C5896" t="str">
            <v>4851484553</v>
          </cell>
          <cell r="D5896" t="str">
            <v>030</v>
          </cell>
          <cell r="E5896">
            <v>5</v>
          </cell>
          <cell r="F5896" t="str">
            <v>Timbres pour poste aérienne</v>
          </cell>
          <cell r="G5896">
            <v>1930</v>
          </cell>
          <cell r="H5896" t="str">
            <v>Bruxelles</v>
          </cell>
          <cell r="I5896" t="str">
            <v>Bruxelles</v>
          </cell>
          <cell r="J5896">
            <v>67</v>
          </cell>
          <cell r="K5896">
            <v>0</v>
          </cell>
          <cell r="L5896">
            <v>36</v>
          </cell>
          <cell r="M5896">
            <v>0</v>
          </cell>
          <cell r="N5896">
            <v>36</v>
          </cell>
          <cell r="O5896">
            <v>1</v>
          </cell>
          <cell r="P5896">
            <v>0</v>
          </cell>
          <cell r="Q5896">
            <v>0</v>
          </cell>
          <cell r="R5896" t="str">
            <v>violet-brun</v>
          </cell>
          <cell r="S5896" t="str">
            <v>11½</v>
          </cell>
          <cell r="T5896" t="str">
            <v>5 f.</v>
          </cell>
          <cell r="U5896" t="str">
            <v/>
          </cell>
          <cell r="V5896" t="str">
            <v/>
          </cell>
        </row>
        <row r="5897">
          <cell r="B5897" t="str">
            <v>DR-030-6</v>
          </cell>
          <cell r="C5897" t="str">
            <v>4851484554</v>
          </cell>
          <cell r="D5897" t="str">
            <v>030</v>
          </cell>
          <cell r="E5897">
            <v>6</v>
          </cell>
          <cell r="F5897" t="str">
            <v>Timbres pour poste aérienne</v>
          </cell>
          <cell r="G5897">
            <v>1935</v>
          </cell>
          <cell r="H5897" t="str">
            <v>1 f. s. 1 f. 50 brun-noir</v>
          </cell>
          <cell r="I5897" t="str">
            <v>Idem, surchargés :</v>
          </cell>
          <cell r="J5897">
            <v>1.5</v>
          </cell>
          <cell r="K5897">
            <v>0</v>
          </cell>
          <cell r="L5897">
            <v>0.5</v>
          </cell>
          <cell r="M5897">
            <v>1</v>
          </cell>
          <cell r="N5897">
            <v>0.5</v>
          </cell>
          <cell r="O5897">
            <v>1</v>
          </cell>
          <cell r="P5897">
            <v>0</v>
          </cell>
          <cell r="Q5897">
            <v>0</v>
          </cell>
          <cell r="R5897" t="str">
            <v>brun-noir</v>
          </cell>
          <cell r="S5897" t="str">
            <v/>
          </cell>
          <cell r="T5897" t="str">
            <v>1 f. s. 1 f. 50</v>
          </cell>
          <cell r="U5897" t="str">
            <v/>
          </cell>
          <cell r="V5897" t="str">
            <v/>
          </cell>
        </row>
        <row r="5898">
          <cell r="B5898" t="str">
            <v>DR-030-7</v>
          </cell>
          <cell r="C5898" t="str">
            <v>4851484555</v>
          </cell>
          <cell r="D5898" t="str">
            <v>030</v>
          </cell>
          <cell r="E5898">
            <v>7</v>
          </cell>
          <cell r="F5898" t="str">
            <v>Timbres pour poste aérienne</v>
          </cell>
          <cell r="G5898">
            <v>1935</v>
          </cell>
          <cell r="H5898" t="str">
            <v>4 f. s. 5 f. brun-rouge</v>
          </cell>
          <cell r="I5898" t="str">
            <v>Idem, surchargés :</v>
          </cell>
          <cell r="J5898">
            <v>45</v>
          </cell>
          <cell r="K5898">
            <v>0</v>
          </cell>
          <cell r="L5898">
            <v>10</v>
          </cell>
          <cell r="M5898">
            <v>1</v>
          </cell>
          <cell r="N5898">
            <v>11</v>
          </cell>
          <cell r="O5898">
            <v>1</v>
          </cell>
          <cell r="P5898">
            <v>0</v>
          </cell>
          <cell r="Q5898">
            <v>0</v>
          </cell>
          <cell r="R5898" t="str">
            <v>brun-rouge</v>
          </cell>
          <cell r="S5898" t="str">
            <v/>
          </cell>
          <cell r="T5898" t="str">
            <v>4 f. s. 5 f.</v>
          </cell>
          <cell r="U5898" t="str">
            <v/>
          </cell>
          <cell r="V5898" t="str">
            <v/>
          </cell>
        </row>
        <row r="5899">
          <cell r="B5899" t="str">
            <v>DR-030-8</v>
          </cell>
          <cell r="C5899" t="str">
            <v>4851484556</v>
          </cell>
          <cell r="D5899" t="str">
            <v>030</v>
          </cell>
          <cell r="E5899">
            <v>8</v>
          </cell>
          <cell r="F5899" t="str">
            <v>Timbres pour poste aérienne</v>
          </cell>
          <cell r="G5899">
            <v>1946</v>
          </cell>
          <cell r="H5899" t="str">
            <v>6 f. bleu</v>
          </cell>
          <cell r="I5899" t="str">
            <v>Avion Douglas DC-4</v>
          </cell>
          <cell r="J5899">
            <v>0.6</v>
          </cell>
          <cell r="K5899">
            <v>0</v>
          </cell>
          <cell r="L5899">
            <v>0.3</v>
          </cell>
          <cell r="M5899">
            <v>1</v>
          </cell>
          <cell r="N5899">
            <v>0.2</v>
          </cell>
          <cell r="O5899">
            <v>1</v>
          </cell>
          <cell r="P5899">
            <v>0</v>
          </cell>
          <cell r="Q5899">
            <v>0</v>
          </cell>
          <cell r="R5899" t="str">
            <v>bleu</v>
          </cell>
          <cell r="S5899" t="str">
            <v>11½</v>
          </cell>
          <cell r="T5899" t="str">
            <v>6 f.</v>
          </cell>
          <cell r="U5899" t="str">
            <v/>
          </cell>
          <cell r="V5899" t="str">
            <v>Gravés</v>
          </cell>
        </row>
        <row r="5900">
          <cell r="B5900" t="str">
            <v>DR-030-9</v>
          </cell>
          <cell r="C5900" t="str">
            <v>4851484557</v>
          </cell>
          <cell r="D5900" t="str">
            <v>030</v>
          </cell>
          <cell r="E5900">
            <v>9</v>
          </cell>
          <cell r="F5900" t="str">
            <v>Timbres pour poste aérienne</v>
          </cell>
          <cell r="G5900">
            <v>1946</v>
          </cell>
          <cell r="H5900" t="str">
            <v>8 f. 50 lilas-brun</v>
          </cell>
          <cell r="I5900" t="str">
            <v>Avion Douglas DC-4</v>
          </cell>
          <cell r="J5900">
            <v>1</v>
          </cell>
          <cell r="K5900">
            <v>0</v>
          </cell>
          <cell r="L5900">
            <v>0.7</v>
          </cell>
          <cell r="M5900">
            <v>1</v>
          </cell>
          <cell r="N5900">
            <v>0.6</v>
          </cell>
          <cell r="O5900">
            <v>2</v>
          </cell>
          <cell r="P5900">
            <v>0</v>
          </cell>
          <cell r="Q5900">
            <v>0</v>
          </cell>
          <cell r="R5900" t="str">
            <v>lilas-brun</v>
          </cell>
          <cell r="S5900" t="str">
            <v>11½</v>
          </cell>
          <cell r="T5900" t="str">
            <v>8 f. 50</v>
          </cell>
          <cell r="U5900" t="str">
            <v/>
          </cell>
          <cell r="V5900" t="str">
            <v>Gravés</v>
          </cell>
        </row>
        <row r="5901">
          <cell r="B5901" t="str">
            <v>DR-030-10</v>
          </cell>
          <cell r="C5901" t="str">
            <v>485148454948</v>
          </cell>
          <cell r="D5901" t="str">
            <v>030</v>
          </cell>
          <cell r="E5901">
            <v>10</v>
          </cell>
          <cell r="F5901" t="str">
            <v>Timbres pour poste aérienne</v>
          </cell>
          <cell r="G5901">
            <v>1946</v>
          </cell>
          <cell r="H5901" t="str">
            <v>50 f. vert-jaune</v>
          </cell>
          <cell r="I5901" t="str">
            <v>Avion Douglas DC-4</v>
          </cell>
          <cell r="J5901">
            <v>6</v>
          </cell>
          <cell r="K5901">
            <v>0</v>
          </cell>
          <cell r="L5901">
            <v>3</v>
          </cell>
          <cell r="M5901">
            <v>1</v>
          </cell>
          <cell r="N5901">
            <v>1</v>
          </cell>
          <cell r="O5901">
            <v>2</v>
          </cell>
          <cell r="P5901">
            <v>0</v>
          </cell>
          <cell r="Q5901">
            <v>0</v>
          </cell>
          <cell r="R5901" t="str">
            <v>vert-jaune</v>
          </cell>
          <cell r="S5901" t="str">
            <v>11½</v>
          </cell>
          <cell r="T5901" t="str">
            <v>50 f.</v>
          </cell>
          <cell r="U5901" t="str">
            <v/>
          </cell>
          <cell r="V5901" t="str">
            <v>Gravés</v>
          </cell>
        </row>
        <row r="5902">
          <cell r="B5902" t="str">
            <v>DR-030-11</v>
          </cell>
          <cell r="C5902" t="str">
            <v>485148454949</v>
          </cell>
          <cell r="D5902" t="str">
            <v>030</v>
          </cell>
          <cell r="E5902">
            <v>11</v>
          </cell>
          <cell r="F5902" t="str">
            <v>Timbres pour poste aérienne</v>
          </cell>
          <cell r="G5902">
            <v>1946</v>
          </cell>
          <cell r="H5902" t="str">
            <v>100 f. gris-noir</v>
          </cell>
          <cell r="I5902" t="str">
            <v>Avion Douglas DC-4</v>
          </cell>
          <cell r="J5902">
            <v>10</v>
          </cell>
          <cell r="K5902">
            <v>0</v>
          </cell>
          <cell r="L5902">
            <v>6</v>
          </cell>
          <cell r="M5902">
            <v>1</v>
          </cell>
          <cell r="N5902">
            <v>2.5</v>
          </cell>
          <cell r="O5902">
            <v>2</v>
          </cell>
          <cell r="P5902">
            <v>0</v>
          </cell>
          <cell r="Q5902">
            <v>0</v>
          </cell>
          <cell r="R5902" t="str">
            <v>gris-noir</v>
          </cell>
          <cell r="S5902" t="str">
            <v>11½</v>
          </cell>
          <cell r="T5902" t="str">
            <v>100 f.</v>
          </cell>
          <cell r="U5902" t="str">
            <v/>
          </cell>
          <cell r="V5902" t="str">
            <v>Gravés</v>
          </cell>
        </row>
        <row r="5903">
          <cell r="B5903" t="str">
            <v>DR-030-12</v>
          </cell>
          <cell r="C5903" t="str">
            <v>485148454950</v>
          </cell>
          <cell r="D5903" t="str">
            <v>030</v>
          </cell>
          <cell r="E5903">
            <v>12</v>
          </cell>
          <cell r="F5903" t="str">
            <v>Timbres pour poste aérienne</v>
          </cell>
          <cell r="G5903">
            <v>1946</v>
          </cell>
          <cell r="H5903" t="str">
            <v>17 f. 50+62 f. 50 brun</v>
          </cell>
          <cell r="I5903" t="str">
            <v>A la mémoire des combattants de Bastogne</v>
          </cell>
          <cell r="J5903">
            <v>2</v>
          </cell>
          <cell r="K5903">
            <v>2</v>
          </cell>
          <cell r="L5903">
            <v>1</v>
          </cell>
          <cell r="M5903">
            <v>1</v>
          </cell>
          <cell r="N5903">
            <v>1</v>
          </cell>
          <cell r="O5903">
            <v>0</v>
          </cell>
          <cell r="P5903">
            <v>0</v>
          </cell>
          <cell r="Q5903">
            <v>0</v>
          </cell>
          <cell r="R5903" t="str">
            <v>brun</v>
          </cell>
          <cell r="S5903" t="str">
            <v>11x11½</v>
          </cell>
          <cell r="T5903" t="str">
            <v>17 f. 50+62 f. 50</v>
          </cell>
          <cell r="U5903" t="str">
            <v/>
          </cell>
          <cell r="V5903" t="str">
            <v>Gravés</v>
          </cell>
        </row>
        <row r="5904">
          <cell r="B5904" t="str">
            <v>DR-030-13</v>
          </cell>
          <cell r="C5904" t="str">
            <v>485148454951</v>
          </cell>
          <cell r="D5904" t="str">
            <v>030</v>
          </cell>
          <cell r="E5904">
            <v>13</v>
          </cell>
          <cell r="F5904" t="str">
            <v>Timbres pour poste aérienne</v>
          </cell>
          <cell r="G5904">
            <v>1946</v>
          </cell>
          <cell r="H5904" t="str">
            <v>17 f. 50+62 f. 50 vert</v>
          </cell>
          <cell r="I5904" t="str">
            <v>A la mémoire des combattants de Bastogne</v>
          </cell>
          <cell r="J5904">
            <v>2</v>
          </cell>
          <cell r="K5904">
            <v>2</v>
          </cell>
          <cell r="L5904">
            <v>1</v>
          </cell>
          <cell r="M5904">
            <v>1</v>
          </cell>
          <cell r="N5904">
            <v>1</v>
          </cell>
          <cell r="O5904">
            <v>0</v>
          </cell>
          <cell r="P5904">
            <v>0</v>
          </cell>
          <cell r="Q5904">
            <v>0</v>
          </cell>
          <cell r="R5904" t="str">
            <v>vert</v>
          </cell>
          <cell r="S5904" t="str">
            <v>11x11½</v>
          </cell>
          <cell r="T5904" t="str">
            <v>17 f. 50+62 f. 50</v>
          </cell>
          <cell r="U5904" t="str">
            <v/>
          </cell>
          <cell r="V5904" t="str">
            <v>Gravés</v>
          </cell>
        </row>
        <row r="5905">
          <cell r="B5905" t="str">
            <v>DR-030-14</v>
          </cell>
          <cell r="C5905" t="str">
            <v>485148454952</v>
          </cell>
          <cell r="D5905" t="str">
            <v>030</v>
          </cell>
          <cell r="E5905">
            <v>14</v>
          </cell>
          <cell r="F5905" t="str">
            <v>Timbres pour poste aérienne</v>
          </cell>
          <cell r="G5905">
            <v>1946</v>
          </cell>
          <cell r="H5905" t="str">
            <v>Icare et avion</v>
          </cell>
          <cell r="I5905" t="str">
            <v>Journées Aérophilatéliques gantoises</v>
          </cell>
          <cell r="J5905">
            <v>0.8</v>
          </cell>
          <cell r="K5905">
            <v>1</v>
          </cell>
          <cell r="L5905">
            <v>0.7</v>
          </cell>
          <cell r="M5905">
            <v>1</v>
          </cell>
          <cell r="N5905">
            <v>0.7</v>
          </cell>
          <cell r="O5905">
            <v>2</v>
          </cell>
          <cell r="P5905">
            <v>0</v>
          </cell>
          <cell r="Q5905">
            <v>0</v>
          </cell>
          <cell r="R5905" t="str">
            <v>violet</v>
          </cell>
          <cell r="S5905" t="str">
            <v>11½</v>
          </cell>
          <cell r="T5905" t="str">
            <v>2 f.+8 f.</v>
          </cell>
          <cell r="U5905" t="str">
            <v/>
          </cell>
          <cell r="V5905" t="str">
            <v>Gravé</v>
          </cell>
        </row>
        <row r="5906">
          <cell r="B5906" t="str">
            <v>DR-030-15</v>
          </cell>
          <cell r="C5906" t="str">
            <v>485148454953</v>
          </cell>
          <cell r="D5906" t="str">
            <v>030</v>
          </cell>
          <cell r="E5906">
            <v>15</v>
          </cell>
          <cell r="F5906" t="str">
            <v>Timbres pour poste aérienne</v>
          </cell>
          <cell r="G5906">
            <v>1947</v>
          </cell>
          <cell r="H5906" t="str">
            <v>1f.+2 f. s. 65 c.+75 c.</v>
          </cell>
          <cell r="I5906" t="str">
            <v>T.-P. de 1946 (nos 728 à 736) surchargés :</v>
          </cell>
          <cell r="J5906">
            <v>1</v>
          </cell>
          <cell r="K5906">
            <v>2</v>
          </cell>
          <cell r="L5906">
            <v>0.7</v>
          </cell>
          <cell r="M5906">
            <v>0</v>
          </cell>
          <cell r="N5906">
            <v>0.7</v>
          </cell>
          <cell r="O5906">
            <v>0</v>
          </cell>
          <cell r="P5906">
            <v>0</v>
          </cell>
          <cell r="Q5906">
            <v>0</v>
          </cell>
          <cell r="R5906" t="str">
            <v/>
          </cell>
          <cell r="S5906" t="str">
            <v/>
          </cell>
          <cell r="T5906" t="str">
            <v>1f.+2 f. s. 65 c.+75 c.</v>
          </cell>
          <cell r="U5906" t="str">
            <v/>
          </cell>
          <cell r="V5906" t="str">
            <v/>
          </cell>
        </row>
        <row r="5907">
          <cell r="B5907" t="str">
            <v>DR-030-16</v>
          </cell>
          <cell r="C5907" t="str">
            <v>485148454954</v>
          </cell>
          <cell r="D5907" t="str">
            <v>030</v>
          </cell>
          <cell r="E5907">
            <v>16</v>
          </cell>
          <cell r="F5907" t="str">
            <v>Timbres pour poste aérienne</v>
          </cell>
          <cell r="G5907">
            <v>1947</v>
          </cell>
          <cell r="H5907" t="str">
            <v>1 f. 50+2 f. 50 s. 1 f. 35+2 f.</v>
          </cell>
          <cell r="I5907" t="str">
            <v>T.-P. de 1946 (nos 728 à 736) surchargés :</v>
          </cell>
          <cell r="J5907">
            <v>1</v>
          </cell>
          <cell r="K5907">
            <v>2</v>
          </cell>
          <cell r="L5907">
            <v>0.7</v>
          </cell>
          <cell r="M5907">
            <v>0</v>
          </cell>
          <cell r="N5907">
            <v>0.7</v>
          </cell>
          <cell r="O5907">
            <v>0</v>
          </cell>
          <cell r="P5907">
            <v>0</v>
          </cell>
          <cell r="Q5907">
            <v>0</v>
          </cell>
          <cell r="R5907" t="str">
            <v/>
          </cell>
          <cell r="S5907" t="str">
            <v/>
          </cell>
          <cell r="T5907" t="str">
            <v>1 f. 50+2 f. 50 s. 1 f. 35+2 f.</v>
          </cell>
          <cell r="U5907" t="str">
            <v/>
          </cell>
          <cell r="V5907" t="str">
            <v/>
          </cell>
        </row>
        <row r="5908">
          <cell r="B5908" t="str">
            <v>DR-030-17</v>
          </cell>
          <cell r="C5908" t="str">
            <v>485148454955</v>
          </cell>
          <cell r="D5908" t="str">
            <v>030</v>
          </cell>
          <cell r="E5908">
            <v>17</v>
          </cell>
          <cell r="F5908" t="str">
            <v>Timbres pour poste aérienne</v>
          </cell>
          <cell r="G5908">
            <v>1947</v>
          </cell>
          <cell r="H5908" t="str">
            <v>2 f.+45 f. s. 1 f. 75+18 f.</v>
          </cell>
          <cell r="I5908" t="str">
            <v>T.-P. de 1946 (nos 728 à 736) surchargés :</v>
          </cell>
          <cell r="J5908">
            <v>1</v>
          </cell>
          <cell r="K5908">
            <v>2</v>
          </cell>
          <cell r="L5908">
            <v>0.7</v>
          </cell>
          <cell r="M5908">
            <v>0</v>
          </cell>
          <cell r="N5908">
            <v>0.7</v>
          </cell>
          <cell r="O5908">
            <v>0</v>
          </cell>
          <cell r="P5908">
            <v>0</v>
          </cell>
          <cell r="Q5908">
            <v>0</v>
          </cell>
          <cell r="R5908" t="str">
            <v/>
          </cell>
          <cell r="S5908" t="str">
            <v/>
          </cell>
          <cell r="T5908" t="str">
            <v>2 f.+45 f. s. 1 f. 75+18 f.</v>
          </cell>
          <cell r="U5908" t="str">
            <v/>
          </cell>
          <cell r="V5908" t="str">
            <v/>
          </cell>
        </row>
        <row r="5909">
          <cell r="B5909" t="str">
            <v>DR-030-18</v>
          </cell>
          <cell r="C5909" t="str">
            <v>485148454956</v>
          </cell>
          <cell r="D5909" t="str">
            <v>030</v>
          </cell>
          <cell r="E5909">
            <v>18</v>
          </cell>
          <cell r="F5909" t="str">
            <v>Timbres pour poste aérienne</v>
          </cell>
          <cell r="G5909">
            <v>1947</v>
          </cell>
          <cell r="H5909" t="str">
            <v>1 f.+2 f. s. 65 c.+75 c.</v>
          </cell>
          <cell r="I5909" t="str">
            <v>T.-P. de 1946 (nos 728 à 736) surchargés :</v>
          </cell>
          <cell r="J5909">
            <v>1</v>
          </cell>
          <cell r="K5909">
            <v>2</v>
          </cell>
          <cell r="L5909">
            <v>0.7</v>
          </cell>
          <cell r="M5909">
            <v>0</v>
          </cell>
          <cell r="N5909">
            <v>0.7</v>
          </cell>
          <cell r="O5909">
            <v>0</v>
          </cell>
          <cell r="P5909">
            <v>0</v>
          </cell>
          <cell r="Q5909">
            <v>0</v>
          </cell>
          <cell r="R5909" t="str">
            <v/>
          </cell>
          <cell r="S5909" t="str">
            <v/>
          </cell>
          <cell r="T5909" t="str">
            <v>1 f.+2 f. s. 65 c.+75 c.</v>
          </cell>
          <cell r="U5909" t="str">
            <v/>
          </cell>
          <cell r="V5909" t="str">
            <v/>
          </cell>
        </row>
        <row r="5910">
          <cell r="B5910" t="str">
            <v>DR-030-19</v>
          </cell>
          <cell r="C5910" t="str">
            <v>485148454957</v>
          </cell>
          <cell r="D5910" t="str">
            <v>030</v>
          </cell>
          <cell r="E5910">
            <v>19</v>
          </cell>
          <cell r="F5910" t="str">
            <v>Timbres pour poste aérienne</v>
          </cell>
          <cell r="G5910">
            <v>1947</v>
          </cell>
          <cell r="H5910" t="str">
            <v>1 f. 50+2 f. 50 s. 1 f. 35+2 f.</v>
          </cell>
          <cell r="I5910" t="str">
            <v>T.-P. de 1946 (nos 728 à 736) surchargés :</v>
          </cell>
          <cell r="J5910">
            <v>1</v>
          </cell>
          <cell r="K5910">
            <v>2</v>
          </cell>
          <cell r="L5910">
            <v>0.7</v>
          </cell>
          <cell r="M5910">
            <v>0</v>
          </cell>
          <cell r="N5910">
            <v>0.7</v>
          </cell>
          <cell r="O5910">
            <v>0</v>
          </cell>
          <cell r="P5910">
            <v>0</v>
          </cell>
          <cell r="Q5910">
            <v>0</v>
          </cell>
          <cell r="R5910" t="str">
            <v/>
          </cell>
          <cell r="S5910" t="str">
            <v/>
          </cell>
          <cell r="T5910" t="str">
            <v>1 f. 50+2 f. 50 s. 1 f. 35+2 f.</v>
          </cell>
          <cell r="U5910" t="str">
            <v/>
          </cell>
          <cell r="V5910" t="str">
            <v/>
          </cell>
        </row>
        <row r="5911">
          <cell r="B5911" t="str">
            <v>DR-030-20</v>
          </cell>
          <cell r="C5911" t="str">
            <v>485148455048</v>
          </cell>
          <cell r="D5911" t="str">
            <v>030</v>
          </cell>
          <cell r="E5911">
            <v>20</v>
          </cell>
          <cell r="F5911" t="str">
            <v>Timbres pour poste aérienne</v>
          </cell>
          <cell r="G5911">
            <v>1947</v>
          </cell>
          <cell r="H5911" t="str">
            <v>2 f.+45 f. s. 1 f. 75+18 f.</v>
          </cell>
          <cell r="I5911" t="str">
            <v>T.-P. de 1946 (nos 728 à 736) surchargés :</v>
          </cell>
          <cell r="J5911">
            <v>1</v>
          </cell>
          <cell r="K5911">
            <v>2</v>
          </cell>
          <cell r="L5911">
            <v>0.7</v>
          </cell>
          <cell r="M5911">
            <v>0</v>
          </cell>
          <cell r="N5911">
            <v>0.7</v>
          </cell>
          <cell r="O5911">
            <v>0</v>
          </cell>
          <cell r="P5911">
            <v>0</v>
          </cell>
          <cell r="Q5911">
            <v>0</v>
          </cell>
          <cell r="R5911" t="str">
            <v/>
          </cell>
          <cell r="S5911" t="str">
            <v/>
          </cell>
          <cell r="T5911" t="str">
            <v>2 f.+45 f. s. 1 f. 75+18 f.</v>
          </cell>
          <cell r="U5911" t="str">
            <v/>
          </cell>
          <cell r="V5911" t="str">
            <v/>
          </cell>
        </row>
        <row r="5912">
          <cell r="B5912" t="str">
            <v>DR-030-21</v>
          </cell>
          <cell r="C5912" t="str">
            <v>485148455049</v>
          </cell>
          <cell r="D5912" t="str">
            <v>030</v>
          </cell>
          <cell r="E5912">
            <v>21</v>
          </cell>
          <cell r="F5912" t="str">
            <v>Timbres pour poste aérienne</v>
          </cell>
          <cell r="G5912">
            <v>1947</v>
          </cell>
          <cell r="H5912" t="str">
            <v>1 f.+2 f. s. 65 c.+75 c.</v>
          </cell>
          <cell r="I5912" t="str">
            <v>T.-P. de 1946 (nos 728 à 736) surchargés :</v>
          </cell>
          <cell r="J5912">
            <v>1</v>
          </cell>
          <cell r="K5912">
            <v>2</v>
          </cell>
          <cell r="L5912">
            <v>0.7</v>
          </cell>
          <cell r="M5912">
            <v>0</v>
          </cell>
          <cell r="N5912">
            <v>0.7</v>
          </cell>
          <cell r="O5912">
            <v>0</v>
          </cell>
          <cell r="P5912">
            <v>0</v>
          </cell>
          <cell r="Q5912">
            <v>0</v>
          </cell>
          <cell r="R5912" t="str">
            <v/>
          </cell>
          <cell r="S5912" t="str">
            <v/>
          </cell>
          <cell r="T5912" t="str">
            <v>1 f.+2 f. s. 65 c.+75 c.</v>
          </cell>
          <cell r="U5912" t="str">
            <v/>
          </cell>
          <cell r="V5912" t="str">
            <v/>
          </cell>
        </row>
        <row r="5913">
          <cell r="B5913" t="str">
            <v>DR-030-22</v>
          </cell>
          <cell r="C5913" t="str">
            <v>485148455050</v>
          </cell>
          <cell r="D5913" t="str">
            <v>030</v>
          </cell>
          <cell r="E5913">
            <v>22</v>
          </cell>
          <cell r="F5913" t="str">
            <v>Timbres pour poste aérienne</v>
          </cell>
          <cell r="G5913">
            <v>1947</v>
          </cell>
          <cell r="H5913" t="str">
            <v>1 f. 50+2 f. 50 s. 1 f. 35+2 f.</v>
          </cell>
          <cell r="I5913" t="str">
            <v>T.-P. de 1946 (nos 728 à 736) surchargés :</v>
          </cell>
          <cell r="J5913">
            <v>1</v>
          </cell>
          <cell r="K5913">
            <v>2</v>
          </cell>
          <cell r="L5913">
            <v>0.7</v>
          </cell>
          <cell r="M5913">
            <v>0</v>
          </cell>
          <cell r="N5913">
            <v>0.7</v>
          </cell>
          <cell r="O5913">
            <v>0</v>
          </cell>
          <cell r="P5913">
            <v>0</v>
          </cell>
          <cell r="Q5913">
            <v>0</v>
          </cell>
          <cell r="R5913" t="str">
            <v/>
          </cell>
          <cell r="S5913" t="str">
            <v/>
          </cell>
          <cell r="T5913" t="str">
            <v>1 f. 50+2 f. 50 s. 1 f. 35+2 f.</v>
          </cell>
          <cell r="U5913" t="str">
            <v/>
          </cell>
          <cell r="V5913" t="str">
            <v/>
          </cell>
        </row>
        <row r="5914">
          <cell r="B5914" t="str">
            <v>DR-030-23</v>
          </cell>
          <cell r="C5914" t="str">
            <v>485148455051</v>
          </cell>
          <cell r="D5914" t="str">
            <v>030</v>
          </cell>
          <cell r="E5914">
            <v>23</v>
          </cell>
          <cell r="F5914" t="str">
            <v>Timbres pour poste aérienne</v>
          </cell>
          <cell r="G5914">
            <v>1947</v>
          </cell>
          <cell r="H5914" t="str">
            <v>2 f.+45 f. s. 1 f. 75+18 f.</v>
          </cell>
          <cell r="I5914" t="str">
            <v>T.-P. de 1946 (nos 728 à 736) surchargés :</v>
          </cell>
          <cell r="J5914">
            <v>1</v>
          </cell>
          <cell r="K5914">
            <v>2</v>
          </cell>
          <cell r="L5914">
            <v>0.7</v>
          </cell>
          <cell r="M5914">
            <v>0</v>
          </cell>
          <cell r="N5914">
            <v>0.7</v>
          </cell>
          <cell r="O5914">
            <v>0</v>
          </cell>
          <cell r="P5914">
            <v>0</v>
          </cell>
          <cell r="Q5914">
            <v>0</v>
          </cell>
          <cell r="R5914" t="str">
            <v/>
          </cell>
          <cell r="S5914" t="str">
            <v/>
          </cell>
          <cell r="T5914" t="str">
            <v>2 f.+45 f. s. 1 f. 75+18 f.</v>
          </cell>
          <cell r="U5914" t="str">
            <v/>
          </cell>
          <cell r="V5914" t="str">
            <v/>
          </cell>
        </row>
        <row r="5915">
          <cell r="B5915" t="str">
            <v>DR-030-15A</v>
          </cell>
          <cell r="C5915" t="str">
            <v>48514845495365</v>
          </cell>
          <cell r="D5915" t="str">
            <v>030</v>
          </cell>
          <cell r="E5915" t="str">
            <v>15A</v>
          </cell>
          <cell r="F5915" t="str">
            <v>Timbres pour poste aérienne</v>
          </cell>
          <cell r="G5915">
            <v>1947</v>
          </cell>
          <cell r="H5915" t="str">
            <v>1f.+2 f. s. 65 c.+75 c.</v>
          </cell>
          <cell r="I5915" t="str">
            <v>T.-P. de 1946 (nos 728 à 736) surchargés :</v>
          </cell>
          <cell r="J5915">
            <v>1</v>
          </cell>
          <cell r="K5915">
            <v>2</v>
          </cell>
          <cell r="L5915">
            <v>0.7</v>
          </cell>
          <cell r="M5915">
            <v>0</v>
          </cell>
          <cell r="N5915">
            <v>0.7</v>
          </cell>
          <cell r="O5915">
            <v>0</v>
          </cell>
          <cell r="P5915">
            <v>0</v>
          </cell>
          <cell r="Q5915">
            <v>0</v>
          </cell>
          <cell r="R5915" t="str">
            <v/>
          </cell>
          <cell r="S5915" t="str">
            <v/>
          </cell>
          <cell r="T5915" t="str">
            <v>1f.+2 f. s. 65 c.+75 c.</v>
          </cell>
          <cell r="U5915" t="str">
            <v/>
          </cell>
          <cell r="V5915" t="str">
            <v/>
          </cell>
        </row>
        <row r="5916">
          <cell r="B5916" t="str">
            <v>DR-030-16A</v>
          </cell>
          <cell r="C5916" t="str">
            <v>48514845495465</v>
          </cell>
          <cell r="D5916" t="str">
            <v>030</v>
          </cell>
          <cell r="E5916" t="str">
            <v>16A</v>
          </cell>
          <cell r="F5916" t="str">
            <v>Timbres pour poste aérienne</v>
          </cell>
          <cell r="G5916">
            <v>1947</v>
          </cell>
          <cell r="H5916" t="str">
            <v>1 f. 50+2 f. 50 s. 1 f. 35+2 f.</v>
          </cell>
          <cell r="I5916" t="str">
            <v>T.-P. de 1946 (nos 728 à 736) surchargés :</v>
          </cell>
          <cell r="J5916">
            <v>1</v>
          </cell>
          <cell r="K5916">
            <v>2</v>
          </cell>
          <cell r="L5916">
            <v>0.7</v>
          </cell>
          <cell r="M5916">
            <v>0</v>
          </cell>
          <cell r="N5916">
            <v>0.7</v>
          </cell>
          <cell r="O5916">
            <v>0</v>
          </cell>
          <cell r="P5916">
            <v>0</v>
          </cell>
          <cell r="Q5916">
            <v>0</v>
          </cell>
          <cell r="R5916" t="str">
            <v/>
          </cell>
          <cell r="S5916" t="str">
            <v/>
          </cell>
          <cell r="T5916" t="str">
            <v>1 f. 50+2 f. 50 s. 1 f. 35+2 f.</v>
          </cell>
          <cell r="U5916" t="str">
            <v/>
          </cell>
          <cell r="V5916" t="str">
            <v/>
          </cell>
        </row>
        <row r="5917">
          <cell r="B5917" t="str">
            <v>DR-030-17A</v>
          </cell>
          <cell r="C5917" t="str">
            <v>48514845495565</v>
          </cell>
          <cell r="D5917" t="str">
            <v>030</v>
          </cell>
          <cell r="E5917" t="str">
            <v>17A</v>
          </cell>
          <cell r="F5917" t="str">
            <v>Timbres pour poste aérienne</v>
          </cell>
          <cell r="G5917">
            <v>1947</v>
          </cell>
          <cell r="H5917" t="str">
            <v>2 f.+45 f. s. 1 f. 75+18 f.</v>
          </cell>
          <cell r="I5917" t="str">
            <v>T.-P. de 1946 (nos 728 à 736) surchargés :</v>
          </cell>
          <cell r="J5917">
            <v>1</v>
          </cell>
          <cell r="K5917">
            <v>2</v>
          </cell>
          <cell r="L5917">
            <v>0.7</v>
          </cell>
          <cell r="M5917">
            <v>0</v>
          </cell>
          <cell r="N5917">
            <v>0.7</v>
          </cell>
          <cell r="O5917">
            <v>0</v>
          </cell>
          <cell r="P5917">
            <v>0</v>
          </cell>
          <cell r="Q5917">
            <v>0</v>
          </cell>
          <cell r="R5917" t="str">
            <v/>
          </cell>
          <cell r="S5917" t="str">
            <v/>
          </cell>
          <cell r="T5917" t="str">
            <v>2 f.+45 f. s. 1 f. 75+18 f.</v>
          </cell>
          <cell r="U5917" t="str">
            <v/>
          </cell>
          <cell r="V5917" t="str">
            <v/>
          </cell>
        </row>
        <row r="5918">
          <cell r="B5918" t="str">
            <v>DR-030-18A</v>
          </cell>
          <cell r="C5918" t="str">
            <v>48514845495665</v>
          </cell>
          <cell r="D5918" t="str">
            <v>030</v>
          </cell>
          <cell r="E5918" t="str">
            <v>18A</v>
          </cell>
          <cell r="F5918" t="str">
            <v>Timbres pour poste aérienne</v>
          </cell>
          <cell r="G5918">
            <v>1947</v>
          </cell>
          <cell r="H5918" t="str">
            <v>1 f.+2 f. s. 65 c.+75 c.</v>
          </cell>
          <cell r="I5918" t="str">
            <v>T.-P. de 1946 (nos 728 à 736) surchargés :</v>
          </cell>
          <cell r="J5918">
            <v>1</v>
          </cell>
          <cell r="K5918">
            <v>2</v>
          </cell>
          <cell r="L5918">
            <v>0.7</v>
          </cell>
          <cell r="M5918">
            <v>0</v>
          </cell>
          <cell r="N5918">
            <v>0.7</v>
          </cell>
          <cell r="O5918">
            <v>0</v>
          </cell>
          <cell r="P5918">
            <v>0</v>
          </cell>
          <cell r="Q5918">
            <v>0</v>
          </cell>
          <cell r="R5918" t="str">
            <v/>
          </cell>
          <cell r="S5918" t="str">
            <v/>
          </cell>
          <cell r="T5918" t="str">
            <v>1 f.+2 f. s. 65 c.+75 c.</v>
          </cell>
          <cell r="U5918" t="str">
            <v/>
          </cell>
          <cell r="V5918" t="str">
            <v/>
          </cell>
        </row>
        <row r="5919">
          <cell r="B5919" t="str">
            <v>DR-030-19A</v>
          </cell>
          <cell r="C5919" t="str">
            <v>48514845495765</v>
          </cell>
          <cell r="D5919" t="str">
            <v>030</v>
          </cell>
          <cell r="E5919" t="str">
            <v>19A</v>
          </cell>
          <cell r="F5919" t="str">
            <v>Timbres pour poste aérienne</v>
          </cell>
          <cell r="G5919">
            <v>1947</v>
          </cell>
          <cell r="H5919" t="str">
            <v>1 f. 50+2 f. 50 s. 1 f. 35+2 f.</v>
          </cell>
          <cell r="I5919" t="str">
            <v>T.-P. de 1946 (nos 728 à 736) surchargés :</v>
          </cell>
          <cell r="J5919">
            <v>1</v>
          </cell>
          <cell r="K5919">
            <v>2</v>
          </cell>
          <cell r="L5919">
            <v>0.7</v>
          </cell>
          <cell r="M5919">
            <v>0</v>
          </cell>
          <cell r="N5919">
            <v>0.7</v>
          </cell>
          <cell r="O5919">
            <v>0</v>
          </cell>
          <cell r="P5919">
            <v>0</v>
          </cell>
          <cell r="Q5919">
            <v>0</v>
          </cell>
          <cell r="R5919" t="str">
            <v/>
          </cell>
          <cell r="S5919" t="str">
            <v/>
          </cell>
          <cell r="T5919" t="str">
            <v>1 f. 50+2 f. 50 s. 1 f. 35+2 f.</v>
          </cell>
          <cell r="U5919" t="str">
            <v/>
          </cell>
          <cell r="V5919" t="str">
            <v/>
          </cell>
        </row>
        <row r="5920">
          <cell r="B5920" t="str">
            <v>DR-030-20A</v>
          </cell>
          <cell r="C5920" t="str">
            <v>48514845504865</v>
          </cell>
          <cell r="D5920" t="str">
            <v>030</v>
          </cell>
          <cell r="E5920" t="str">
            <v>20A</v>
          </cell>
          <cell r="F5920" t="str">
            <v>Timbres pour poste aérienne</v>
          </cell>
          <cell r="G5920">
            <v>1947</v>
          </cell>
          <cell r="H5920" t="str">
            <v>2 f.+45 f. s. 1 f. 75+18 f.</v>
          </cell>
          <cell r="I5920" t="str">
            <v>T.-P. de 1946 (nos 728 à 736) surchargés :</v>
          </cell>
          <cell r="J5920">
            <v>1</v>
          </cell>
          <cell r="K5920">
            <v>2</v>
          </cell>
          <cell r="L5920">
            <v>0.7</v>
          </cell>
          <cell r="M5920">
            <v>0</v>
          </cell>
          <cell r="N5920">
            <v>0.7</v>
          </cell>
          <cell r="O5920">
            <v>0</v>
          </cell>
          <cell r="P5920">
            <v>0</v>
          </cell>
          <cell r="Q5920">
            <v>0</v>
          </cell>
          <cell r="R5920" t="str">
            <v/>
          </cell>
          <cell r="S5920" t="str">
            <v/>
          </cell>
          <cell r="T5920" t="str">
            <v>2 f.+45 f. s. 1 f. 75+18 f.</v>
          </cell>
          <cell r="U5920" t="str">
            <v/>
          </cell>
          <cell r="V5920" t="str">
            <v/>
          </cell>
        </row>
        <row r="5921">
          <cell r="B5921" t="str">
            <v>DR-030-21A</v>
          </cell>
          <cell r="C5921" t="str">
            <v>48514845504965</v>
          </cell>
          <cell r="D5921" t="str">
            <v>030</v>
          </cell>
          <cell r="E5921" t="str">
            <v>21A</v>
          </cell>
          <cell r="F5921" t="str">
            <v>Timbres pour poste aérienne</v>
          </cell>
          <cell r="G5921">
            <v>1947</v>
          </cell>
          <cell r="H5921" t="str">
            <v>1 f.+2 f. s. 65 c.+75 c.</v>
          </cell>
          <cell r="I5921" t="str">
            <v>T.-P. de 1946 (nos 728 à 736) surchargés :</v>
          </cell>
          <cell r="J5921">
            <v>1</v>
          </cell>
          <cell r="K5921">
            <v>2</v>
          </cell>
          <cell r="L5921">
            <v>0.7</v>
          </cell>
          <cell r="M5921">
            <v>0</v>
          </cell>
          <cell r="N5921">
            <v>0.7</v>
          </cell>
          <cell r="O5921">
            <v>0</v>
          </cell>
          <cell r="P5921">
            <v>0</v>
          </cell>
          <cell r="Q5921">
            <v>0</v>
          </cell>
          <cell r="R5921" t="str">
            <v/>
          </cell>
          <cell r="S5921" t="str">
            <v/>
          </cell>
          <cell r="T5921" t="str">
            <v>1 f.+2 f. s. 65 c.+75 c.</v>
          </cell>
          <cell r="U5921" t="str">
            <v/>
          </cell>
          <cell r="V5921" t="str">
            <v/>
          </cell>
        </row>
        <row r="5922">
          <cell r="B5922" t="str">
            <v>DR-030-22A</v>
          </cell>
          <cell r="C5922" t="str">
            <v>48514845505065</v>
          </cell>
          <cell r="D5922" t="str">
            <v>030</v>
          </cell>
          <cell r="E5922" t="str">
            <v>22A</v>
          </cell>
          <cell r="F5922" t="str">
            <v>Timbres pour poste aérienne</v>
          </cell>
          <cell r="G5922">
            <v>1947</v>
          </cell>
          <cell r="H5922" t="str">
            <v>1 f. 50+2 f. 50 s. 1 f. 35+2 f.</v>
          </cell>
          <cell r="I5922" t="str">
            <v>T.-P. de 1946 (nos 728 à 736) surchargés :</v>
          </cell>
          <cell r="J5922">
            <v>1</v>
          </cell>
          <cell r="K5922">
            <v>2</v>
          </cell>
          <cell r="L5922">
            <v>0.7</v>
          </cell>
          <cell r="M5922">
            <v>0</v>
          </cell>
          <cell r="N5922">
            <v>0.7</v>
          </cell>
          <cell r="O5922">
            <v>0</v>
          </cell>
          <cell r="P5922">
            <v>0</v>
          </cell>
          <cell r="Q5922">
            <v>0</v>
          </cell>
          <cell r="R5922" t="str">
            <v/>
          </cell>
          <cell r="S5922" t="str">
            <v/>
          </cell>
          <cell r="T5922" t="str">
            <v>1 f. 50+2 f. 50 s. 1 f. 35+2 f.</v>
          </cell>
          <cell r="U5922" t="str">
            <v/>
          </cell>
          <cell r="V5922" t="str">
            <v/>
          </cell>
        </row>
        <row r="5923">
          <cell r="B5923" t="str">
            <v>DR-030-23A</v>
          </cell>
          <cell r="C5923" t="str">
            <v>48514845505165</v>
          </cell>
          <cell r="D5923" t="str">
            <v>030</v>
          </cell>
          <cell r="E5923" t="str">
            <v>23A</v>
          </cell>
          <cell r="F5923" t="str">
            <v>Timbres pour poste aérienne</v>
          </cell>
          <cell r="G5923">
            <v>1947</v>
          </cell>
          <cell r="H5923" t="str">
            <v>2 f.+45 f. s. 1 f. 75+18 f.</v>
          </cell>
          <cell r="I5923" t="str">
            <v>T.-P. de 1946 (nos 728 à 736) surchargés :</v>
          </cell>
          <cell r="J5923">
            <v>1</v>
          </cell>
          <cell r="K5923">
            <v>2</v>
          </cell>
          <cell r="L5923">
            <v>0.7</v>
          </cell>
          <cell r="M5923">
            <v>0</v>
          </cell>
          <cell r="N5923">
            <v>0.7</v>
          </cell>
          <cell r="O5923">
            <v>0</v>
          </cell>
          <cell r="P5923">
            <v>0</v>
          </cell>
          <cell r="Q5923">
            <v>0</v>
          </cell>
          <cell r="R5923" t="str">
            <v/>
          </cell>
          <cell r="S5923" t="str">
            <v/>
          </cell>
          <cell r="T5923" t="str">
            <v>2 f.+45 f. s. 1 f. 75+18 f.</v>
          </cell>
          <cell r="U5923" t="str">
            <v/>
          </cell>
          <cell r="V5923" t="str">
            <v/>
          </cell>
        </row>
        <row r="5924">
          <cell r="B5924" t="str">
            <v>DR-030-PR81</v>
          </cell>
          <cell r="C5924" t="str">
            <v>4851484580825649</v>
          </cell>
          <cell r="D5924" t="str">
            <v>030</v>
          </cell>
          <cell r="E5924" t="str">
            <v>PR81</v>
          </cell>
          <cell r="F5924" t="str">
            <v>Timbres pour poste aérienne</v>
          </cell>
          <cell r="G5924">
            <v>1947</v>
          </cell>
          <cell r="H5924" t="str">
            <v>17 f. 50+62 f. 50 brun                     surchargé "hommage à roosevelt"</v>
          </cell>
          <cell r="I5924" t="str">
            <v>A la mémoire des combattants de Bastogne</v>
          </cell>
          <cell r="J5924">
            <v>6.25</v>
          </cell>
          <cell r="K5924">
            <v>1</v>
          </cell>
          <cell r="L5924">
            <v>2.5</v>
          </cell>
          <cell r="M5924">
            <v>0</v>
          </cell>
          <cell r="N5924">
            <v>2.5</v>
          </cell>
          <cell r="O5924">
            <v>0</v>
          </cell>
          <cell r="P5924">
            <v>0</v>
          </cell>
          <cell r="Q5924">
            <v>0</v>
          </cell>
          <cell r="R5924" t="str">
            <v>brun</v>
          </cell>
          <cell r="S5924" t="str">
            <v>11x11½</v>
          </cell>
          <cell r="T5924" t="str">
            <v>17 f. 50+62 f. 50</v>
          </cell>
          <cell r="U5924" t="str">
            <v/>
          </cell>
          <cell r="V5924" t="str">
            <v>Gravés</v>
          </cell>
        </row>
        <row r="5925">
          <cell r="B5925" t="str">
            <v>DR-030-PR82</v>
          </cell>
          <cell r="C5925" t="str">
            <v>4851484580825650</v>
          </cell>
          <cell r="D5925" t="str">
            <v>030</v>
          </cell>
          <cell r="E5925" t="str">
            <v>PR82</v>
          </cell>
          <cell r="F5925" t="str">
            <v>Timbres pour poste aérienne</v>
          </cell>
          <cell r="G5925">
            <v>1947</v>
          </cell>
          <cell r="H5925" t="str">
            <v>17 f. 50+62 f. 50 vert                      surchargé "hommage à roosevelt"</v>
          </cell>
          <cell r="I5925" t="str">
            <v>A la mémoire des combattants de Bastogne</v>
          </cell>
          <cell r="J5925">
            <v>6.25</v>
          </cell>
          <cell r="K5925">
            <v>1</v>
          </cell>
          <cell r="L5925">
            <v>2.5</v>
          </cell>
          <cell r="M5925">
            <v>0</v>
          </cell>
          <cell r="N5925">
            <v>2.5</v>
          </cell>
          <cell r="O5925">
            <v>0</v>
          </cell>
          <cell r="P5925">
            <v>0</v>
          </cell>
          <cell r="Q5925">
            <v>0</v>
          </cell>
          <cell r="R5925" t="str">
            <v>vert</v>
          </cell>
          <cell r="S5925" t="str">
            <v>11x11½</v>
          </cell>
          <cell r="T5925" t="str">
            <v>17 f. 50+62 f. 50</v>
          </cell>
          <cell r="U5925" t="str">
            <v/>
          </cell>
          <cell r="V5925" t="str">
            <v>Gravés</v>
          </cell>
        </row>
        <row r="5926">
          <cell r="B5926" t="str">
            <v>DR-030-24</v>
          </cell>
          <cell r="C5926" t="str">
            <v>485148455052</v>
          </cell>
          <cell r="D5926" t="str">
            <v>030</v>
          </cell>
          <cell r="E5926">
            <v>24</v>
          </cell>
          <cell r="F5926" t="str">
            <v>Timbres pour poste aérienne</v>
          </cell>
          <cell r="G5926">
            <v>1949</v>
          </cell>
          <cell r="H5926" t="str">
            <v>Postillon et moyens postaux</v>
          </cell>
          <cell r="I5926" t="str">
            <v>Centenaire du Timbre</v>
          </cell>
          <cell r="J5926">
            <v>55</v>
          </cell>
          <cell r="K5926">
            <v>1</v>
          </cell>
          <cell r="L5926">
            <v>20</v>
          </cell>
          <cell r="M5926">
            <v>1</v>
          </cell>
          <cell r="N5926">
            <v>20</v>
          </cell>
          <cell r="O5926">
            <v>0</v>
          </cell>
          <cell r="P5926">
            <v>0</v>
          </cell>
          <cell r="Q5926">
            <v>0</v>
          </cell>
          <cell r="R5926" t="str">
            <v>brun-gris</v>
          </cell>
          <cell r="S5926" t="str">
            <v>11½</v>
          </cell>
          <cell r="T5926" t="str">
            <v>50 f.</v>
          </cell>
          <cell r="U5926" t="str">
            <v/>
          </cell>
          <cell r="V5926" t="str">
            <v/>
          </cell>
        </row>
        <row r="5927">
          <cell r="B5927" t="str">
            <v>DR-030-25</v>
          </cell>
          <cell r="C5927" t="str">
            <v>485148455053</v>
          </cell>
          <cell r="D5927" t="str">
            <v>030</v>
          </cell>
          <cell r="E5927">
            <v>25</v>
          </cell>
          <cell r="F5927" t="str">
            <v>Timbres pour poste aérienne</v>
          </cell>
          <cell r="G5927">
            <v>1950</v>
          </cell>
          <cell r="H5927" t="str">
            <v>Sikorsky S 51</v>
          </cell>
          <cell r="I5927" t="str">
            <v>1er circuit postal par hélicoptère</v>
          </cell>
          <cell r="J5927">
            <v>9</v>
          </cell>
          <cell r="K5927">
            <v>2</v>
          </cell>
          <cell r="L5927">
            <v>6</v>
          </cell>
          <cell r="M5927">
            <v>1</v>
          </cell>
          <cell r="N5927">
            <v>6</v>
          </cell>
          <cell r="O5927">
            <v>2</v>
          </cell>
          <cell r="P5927">
            <v>0</v>
          </cell>
          <cell r="Q5927">
            <v>0</v>
          </cell>
          <cell r="R5927" t="str">
            <v>bleu clair</v>
          </cell>
          <cell r="S5927" t="str">
            <v>11½</v>
          </cell>
          <cell r="T5927" t="str">
            <v>7 f.+3 f.</v>
          </cell>
          <cell r="U5927" t="str">
            <v/>
          </cell>
          <cell r="V5927" t="str">
            <v/>
          </cell>
        </row>
        <row r="5928">
          <cell r="B5928" t="str">
            <v>DR-030-PR113</v>
          </cell>
          <cell r="C5928" t="str">
            <v>485148458082494951</v>
          </cell>
          <cell r="D5928" t="str">
            <v>030</v>
          </cell>
          <cell r="E5928" t="str">
            <v>PR113</v>
          </cell>
          <cell r="F5928" t="str">
            <v>Timbres pour poste aérienne</v>
          </cell>
          <cell r="G5928">
            <v>1950</v>
          </cell>
          <cell r="H5928" t="str">
            <v>17 f. 50+62 f. 50 brun                     surchargé "DEDICATION JULY 16, 1950"</v>
          </cell>
          <cell r="I5928" t="str">
            <v>A la mémoire des combattants de Bastogne</v>
          </cell>
          <cell r="J5928">
            <v>10</v>
          </cell>
          <cell r="K5928">
            <v>1</v>
          </cell>
          <cell r="L5928">
            <v>5</v>
          </cell>
          <cell r="M5928">
            <v>0</v>
          </cell>
          <cell r="N5928">
            <v>5</v>
          </cell>
          <cell r="O5928">
            <v>0</v>
          </cell>
          <cell r="P5928">
            <v>0</v>
          </cell>
          <cell r="Q5928">
            <v>0</v>
          </cell>
          <cell r="R5928" t="str">
            <v>brun</v>
          </cell>
          <cell r="S5928" t="str">
            <v>11x11½</v>
          </cell>
          <cell r="T5928" t="str">
            <v>17 f. 50+62 f. 50</v>
          </cell>
          <cell r="U5928" t="str">
            <v/>
          </cell>
          <cell r="V5928" t="str">
            <v>Gravés</v>
          </cell>
        </row>
        <row r="5929">
          <cell r="B5929" t="str">
            <v>DR-030-PR114</v>
          </cell>
          <cell r="C5929" t="str">
            <v>485148458082494952</v>
          </cell>
          <cell r="D5929" t="str">
            <v>030</v>
          </cell>
          <cell r="E5929" t="str">
            <v>PR114</v>
          </cell>
          <cell r="F5929" t="str">
            <v>Timbres pour poste aérienne</v>
          </cell>
          <cell r="G5929">
            <v>1950</v>
          </cell>
          <cell r="H5929" t="str">
            <v>17 f. 50+62 f. 50 vert                      surchargé "DEDICATION JULY 16, 1950"</v>
          </cell>
          <cell r="I5929" t="str">
            <v>A la mémoire des combattants de Bastogne</v>
          </cell>
          <cell r="J5929">
            <v>10</v>
          </cell>
          <cell r="K5929">
            <v>1</v>
          </cell>
          <cell r="L5929">
            <v>5</v>
          </cell>
          <cell r="M5929">
            <v>0</v>
          </cell>
          <cell r="N5929">
            <v>5</v>
          </cell>
          <cell r="O5929">
            <v>0</v>
          </cell>
          <cell r="P5929">
            <v>0</v>
          </cell>
          <cell r="Q5929">
            <v>0</v>
          </cell>
          <cell r="R5929" t="str">
            <v>vert</v>
          </cell>
          <cell r="S5929" t="str">
            <v>11x11½</v>
          </cell>
          <cell r="T5929" t="str">
            <v>17 f. 50+62 f. 50</v>
          </cell>
          <cell r="U5929" t="str">
            <v/>
          </cell>
          <cell r="V5929" t="str">
            <v>Gravés</v>
          </cell>
        </row>
        <row r="5930">
          <cell r="B5930" t="str">
            <v>DR-030-26</v>
          </cell>
          <cell r="C5930" t="str">
            <v>485148455054</v>
          </cell>
          <cell r="D5930" t="str">
            <v>030</v>
          </cell>
          <cell r="E5930">
            <v>26</v>
          </cell>
          <cell r="F5930" t="str">
            <v>Timbres pour poste aérienne</v>
          </cell>
          <cell r="G5930">
            <v>1951</v>
          </cell>
          <cell r="H5930" t="str">
            <v>Cinquantenaire de l'Aéro-Club - bleu</v>
          </cell>
          <cell r="I5930" t="str">
            <v>Cinquantenaire de l'Aéro-Club</v>
          </cell>
          <cell r="J5930">
            <v>35</v>
          </cell>
          <cell r="K5930">
            <v>1</v>
          </cell>
          <cell r="L5930">
            <v>18</v>
          </cell>
          <cell r="M5930">
            <v>0</v>
          </cell>
          <cell r="N5930">
            <v>18</v>
          </cell>
          <cell r="O5930">
            <v>0</v>
          </cell>
          <cell r="P5930">
            <v>0</v>
          </cell>
          <cell r="Q5930">
            <v>0</v>
          </cell>
          <cell r="R5930" t="str">
            <v>bleu</v>
          </cell>
          <cell r="S5930" t="str">
            <v>13½x14</v>
          </cell>
          <cell r="T5930" t="str">
            <v>6 f.</v>
          </cell>
          <cell r="U5930" t="str">
            <v/>
          </cell>
          <cell r="V5930" t="str">
            <v/>
          </cell>
        </row>
        <row r="5931">
          <cell r="B5931" t="str">
            <v>DR-030-27</v>
          </cell>
          <cell r="C5931" t="str">
            <v>485148455055</v>
          </cell>
          <cell r="D5931" t="str">
            <v>030</v>
          </cell>
          <cell r="E5931">
            <v>27</v>
          </cell>
          <cell r="F5931" t="str">
            <v>Timbres pour poste aérienne</v>
          </cell>
          <cell r="G5931">
            <v>1951</v>
          </cell>
          <cell r="H5931" t="str">
            <v>Cinquantenaire de l'Aéro-Club - rose carminé</v>
          </cell>
          <cell r="I5931" t="str">
            <v>Cinquantenaire de l'Aéro-Club</v>
          </cell>
          <cell r="J5931">
            <v>35</v>
          </cell>
          <cell r="K5931">
            <v>1</v>
          </cell>
          <cell r="L5931">
            <v>18</v>
          </cell>
          <cell r="M5931">
            <v>0</v>
          </cell>
          <cell r="N5931">
            <v>18</v>
          </cell>
          <cell r="O5931">
            <v>1</v>
          </cell>
          <cell r="P5931">
            <v>0</v>
          </cell>
          <cell r="Q5931">
            <v>0</v>
          </cell>
          <cell r="R5931" t="str">
            <v>rose carminé</v>
          </cell>
          <cell r="S5931" t="str">
            <v>13½x14</v>
          </cell>
          <cell r="T5931" t="str">
            <v>7 f.</v>
          </cell>
          <cell r="U5931" t="str">
            <v/>
          </cell>
          <cell r="V5931" t="str">
            <v/>
          </cell>
        </row>
        <row r="5932">
          <cell r="B5932" t="str">
            <v>DR-030-27A</v>
          </cell>
          <cell r="C5932" t="str">
            <v>48514845505565</v>
          </cell>
          <cell r="D5932" t="str">
            <v>030</v>
          </cell>
          <cell r="E5932" t="str">
            <v>27A</v>
          </cell>
          <cell r="F5932" t="str">
            <v>Timbres pour poste aérienne</v>
          </cell>
          <cell r="G5932">
            <v>1951</v>
          </cell>
          <cell r="H5932" t="str">
            <v>Le triptyque avec vignette centrale</v>
          </cell>
          <cell r="I5932" t="str">
            <v>Cinquantenaire de l'Aéro-Club</v>
          </cell>
          <cell r="J5932">
            <v>80</v>
          </cell>
          <cell r="K5932">
            <v>0</v>
          </cell>
          <cell r="L5932">
            <v>60</v>
          </cell>
          <cell r="M5932">
            <v>0</v>
          </cell>
          <cell r="N5932">
            <v>60</v>
          </cell>
          <cell r="O5932">
            <v>0</v>
          </cell>
          <cell r="P5932">
            <v>0</v>
          </cell>
          <cell r="Q5932">
            <v>0</v>
          </cell>
          <cell r="R5932" t="str">
            <v>Le triptyque avec vignette centrale</v>
          </cell>
          <cell r="S5932" t="str">
            <v>13½x14</v>
          </cell>
          <cell r="T5932" t="str">
            <v/>
          </cell>
          <cell r="U5932" t="str">
            <v/>
          </cell>
          <cell r="V5932" t="str">
            <v/>
          </cell>
        </row>
        <row r="5933">
          <cell r="B5933" t="str">
            <v>DR-030-28</v>
          </cell>
          <cell r="C5933" t="str">
            <v>485148455056</v>
          </cell>
          <cell r="D5933" t="str">
            <v>030</v>
          </cell>
          <cell r="E5933">
            <v>28</v>
          </cell>
          <cell r="F5933" t="str">
            <v>Timbres pour poste aérienne</v>
          </cell>
          <cell r="G5933">
            <v>1951</v>
          </cell>
          <cell r="H5933" t="str">
            <v>6 f. brun-noir</v>
          </cell>
          <cell r="I5933" t="str">
            <v>Mêmes types</v>
          </cell>
          <cell r="J5933">
            <v>5</v>
          </cell>
          <cell r="K5933">
            <v>2</v>
          </cell>
          <cell r="L5933">
            <v>1.8</v>
          </cell>
          <cell r="M5933">
            <v>0</v>
          </cell>
          <cell r="N5933">
            <v>0.5</v>
          </cell>
          <cell r="O5933">
            <v>1</v>
          </cell>
          <cell r="P5933">
            <v>0</v>
          </cell>
          <cell r="Q5933">
            <v>0</v>
          </cell>
          <cell r="R5933" t="str">
            <v>brun-noir</v>
          </cell>
          <cell r="S5933" t="str">
            <v>13½x14</v>
          </cell>
          <cell r="T5933" t="str">
            <v>6 f.</v>
          </cell>
          <cell r="U5933" t="str">
            <v/>
          </cell>
          <cell r="V5933" t="str">
            <v/>
          </cell>
        </row>
        <row r="5934">
          <cell r="B5934" t="str">
            <v>DR-030-29</v>
          </cell>
          <cell r="C5934" t="str">
            <v>485148455057</v>
          </cell>
          <cell r="D5934" t="str">
            <v>030</v>
          </cell>
          <cell r="E5934">
            <v>29</v>
          </cell>
          <cell r="F5934" t="str">
            <v>Timbres pour poste aérienne</v>
          </cell>
          <cell r="G5934">
            <v>1951</v>
          </cell>
          <cell r="H5934" t="str">
            <v>7 f. vert foncé</v>
          </cell>
          <cell r="I5934" t="str">
            <v>Mêmes types</v>
          </cell>
          <cell r="J5934">
            <v>6</v>
          </cell>
          <cell r="K5934">
            <v>2</v>
          </cell>
          <cell r="L5934">
            <v>2.2000000000000002</v>
          </cell>
          <cell r="M5934">
            <v>0</v>
          </cell>
          <cell r="N5934">
            <v>1</v>
          </cell>
          <cell r="O5934">
            <v>1</v>
          </cell>
          <cell r="P5934">
            <v>0</v>
          </cell>
          <cell r="Q5934">
            <v>0</v>
          </cell>
          <cell r="R5934" t="str">
            <v>vert foncé</v>
          </cell>
          <cell r="S5934" t="str">
            <v>13½x14</v>
          </cell>
          <cell r="T5934" t="str">
            <v>7 f.</v>
          </cell>
          <cell r="U5934" t="str">
            <v/>
          </cell>
          <cell r="V5934" t="str">
            <v/>
          </cell>
        </row>
        <row r="5935">
          <cell r="B5935" t="str">
            <v>DR-030-30</v>
          </cell>
          <cell r="C5935" t="str">
            <v>485148455148</v>
          </cell>
          <cell r="D5935" t="str">
            <v>030</v>
          </cell>
          <cell r="E5935">
            <v>30</v>
          </cell>
          <cell r="F5935" t="str">
            <v>Timbres pour poste aérienne</v>
          </cell>
          <cell r="G5935">
            <v>1958</v>
          </cell>
          <cell r="H5935" t="str">
            <v>Organisation de l'Aviation Civile Internationale</v>
          </cell>
          <cell r="I5935" t="str">
            <v>Exposition universelle de Bruxelles. Série des Nations Unies. Sujets divers</v>
          </cell>
          <cell r="J5935">
            <v>0.3</v>
          </cell>
          <cell r="K5935">
            <v>4</v>
          </cell>
          <cell r="L5935">
            <v>0.3</v>
          </cell>
          <cell r="M5935">
            <v>1</v>
          </cell>
          <cell r="N5935">
            <v>0.3</v>
          </cell>
          <cell r="O5935">
            <v>0</v>
          </cell>
          <cell r="P5935">
            <v>0</v>
          </cell>
          <cell r="Q5935">
            <v>0</v>
          </cell>
          <cell r="R5935" t="str">
            <v>bleu-gris</v>
          </cell>
          <cell r="S5935" t="str">
            <v>11½</v>
          </cell>
          <cell r="T5935" t="str">
            <v>5 f.</v>
          </cell>
          <cell r="U5935" t="str">
            <v/>
          </cell>
          <cell r="V5935" t="str">
            <v/>
          </cell>
        </row>
        <row r="5936">
          <cell r="B5936" t="str">
            <v>DR-030-31</v>
          </cell>
          <cell r="C5936" t="str">
            <v>485148455149</v>
          </cell>
          <cell r="D5936" t="str">
            <v>030</v>
          </cell>
          <cell r="E5936">
            <v>31</v>
          </cell>
          <cell r="F5936" t="str">
            <v>Timbres pour poste aérienne</v>
          </cell>
          <cell r="G5936">
            <v>1958</v>
          </cell>
          <cell r="H5936" t="str">
            <v>Organisation Météorologique Mondiale</v>
          </cell>
          <cell r="I5936" t="str">
            <v>Exposition universelle de Bruxelles. Série des Nations Unies. Sujets divers</v>
          </cell>
          <cell r="J5936">
            <v>0.3</v>
          </cell>
          <cell r="K5936">
            <v>4</v>
          </cell>
          <cell r="L5936">
            <v>0.3</v>
          </cell>
          <cell r="M5936">
            <v>1</v>
          </cell>
          <cell r="N5936">
            <v>0.3</v>
          </cell>
          <cell r="O5936">
            <v>0</v>
          </cell>
          <cell r="P5936">
            <v>0</v>
          </cell>
          <cell r="Q5936">
            <v>0</v>
          </cell>
          <cell r="R5936" t="str">
            <v>vert-jaune</v>
          </cell>
          <cell r="S5936" t="str">
            <v>11½</v>
          </cell>
          <cell r="T5936" t="str">
            <v>6 f.</v>
          </cell>
          <cell r="U5936" t="str">
            <v/>
          </cell>
          <cell r="V5936" t="str">
            <v/>
          </cell>
        </row>
        <row r="5937">
          <cell r="B5937" t="str">
            <v>DR-030-32</v>
          </cell>
          <cell r="C5937" t="str">
            <v>485148455150</v>
          </cell>
          <cell r="D5937" t="str">
            <v>030</v>
          </cell>
          <cell r="E5937">
            <v>32</v>
          </cell>
          <cell r="F5937" t="str">
            <v>Timbres pour poste aérienne</v>
          </cell>
          <cell r="G5937">
            <v>1958</v>
          </cell>
          <cell r="H5937" t="str">
            <v>Protection des réfugiés</v>
          </cell>
          <cell r="I5937" t="str">
            <v>Exposition universelle de Bruxelles. Série des Nations Unies. Sujets divers</v>
          </cell>
          <cell r="J5937">
            <v>0.3</v>
          </cell>
          <cell r="K5937">
            <v>4</v>
          </cell>
          <cell r="L5937">
            <v>0.3</v>
          </cell>
          <cell r="M5937">
            <v>1</v>
          </cell>
          <cell r="N5937">
            <v>0.3</v>
          </cell>
          <cell r="O5937">
            <v>0</v>
          </cell>
          <cell r="P5937">
            <v>0</v>
          </cell>
          <cell r="Q5937">
            <v>0</v>
          </cell>
          <cell r="R5937" t="str">
            <v>lilas</v>
          </cell>
          <cell r="S5937" t="str">
            <v>11½</v>
          </cell>
          <cell r="T5937" t="str">
            <v>7 f. 50</v>
          </cell>
          <cell r="U5937" t="str">
            <v/>
          </cell>
          <cell r="V5937" t="str">
            <v/>
          </cell>
        </row>
        <row r="5938">
          <cell r="B5938" t="str">
            <v>DR-030-33</v>
          </cell>
          <cell r="C5938" t="str">
            <v>485148455151</v>
          </cell>
          <cell r="D5938" t="str">
            <v>030</v>
          </cell>
          <cell r="E5938">
            <v>33</v>
          </cell>
          <cell r="F5938" t="str">
            <v>Timbres pour poste aérienne</v>
          </cell>
          <cell r="G5938">
            <v>1958</v>
          </cell>
          <cell r="H5938" t="str">
            <v>Accord général sur les tarifs douaniers et le commerce</v>
          </cell>
          <cell r="I5938" t="str">
            <v>Exposition universelle de Bruxelles. Série des Nations Unies. Sujets divers</v>
          </cell>
          <cell r="J5938">
            <v>0.5</v>
          </cell>
          <cell r="K5938">
            <v>4</v>
          </cell>
          <cell r="L5938">
            <v>0.5</v>
          </cell>
          <cell r="M5938">
            <v>1</v>
          </cell>
          <cell r="N5938">
            <v>0.5</v>
          </cell>
          <cell r="O5938">
            <v>0</v>
          </cell>
          <cell r="P5938">
            <v>0</v>
          </cell>
          <cell r="Q5938">
            <v>0</v>
          </cell>
          <cell r="R5938" t="str">
            <v>sépia</v>
          </cell>
          <cell r="S5938" t="str">
            <v>11½</v>
          </cell>
          <cell r="T5938" t="str">
            <v>8 f.</v>
          </cell>
          <cell r="U5938" t="str">
            <v/>
          </cell>
          <cell r="V5938" t="str">
            <v/>
          </cell>
        </row>
        <row r="5939">
          <cell r="B5939" t="str">
            <v>DR-030-34</v>
          </cell>
          <cell r="C5939" t="str">
            <v>485148455152</v>
          </cell>
          <cell r="D5939" t="str">
            <v>030</v>
          </cell>
          <cell r="E5939">
            <v>34</v>
          </cell>
          <cell r="F5939" t="str">
            <v>Timbres pour poste aérienne</v>
          </cell>
          <cell r="G5939">
            <v>1958</v>
          </cell>
          <cell r="H5939" t="str">
            <v>Fonds d'assistance des Nations Unies pour l'enfance</v>
          </cell>
          <cell r="I5939" t="str">
            <v>Exposition universelle de Bruxelles. Série des Nations Unies. Sujets divers</v>
          </cell>
          <cell r="J5939">
            <v>0.7</v>
          </cell>
          <cell r="K5939">
            <v>4</v>
          </cell>
          <cell r="L5939">
            <v>0.7</v>
          </cell>
          <cell r="M5939">
            <v>1</v>
          </cell>
          <cell r="N5939">
            <v>0.7</v>
          </cell>
          <cell r="O5939">
            <v>0</v>
          </cell>
          <cell r="P5939">
            <v>0</v>
          </cell>
          <cell r="Q5939">
            <v>0</v>
          </cell>
          <cell r="R5939" t="str">
            <v>rouge</v>
          </cell>
          <cell r="S5939" t="str">
            <v>11½</v>
          </cell>
          <cell r="T5939" t="str">
            <v>9 f.</v>
          </cell>
          <cell r="U5939" t="str">
            <v/>
          </cell>
          <cell r="V5939" t="str">
            <v/>
          </cell>
        </row>
        <row r="5940">
          <cell r="B5940" t="str">
            <v>DR-030-35</v>
          </cell>
          <cell r="C5940" t="str">
            <v>485148455153</v>
          </cell>
          <cell r="D5940" t="str">
            <v>030</v>
          </cell>
          <cell r="E5940">
            <v>35</v>
          </cell>
          <cell r="F5940" t="str">
            <v>Timbres pour poste aérienne</v>
          </cell>
          <cell r="G5940">
            <v>1958</v>
          </cell>
          <cell r="H5940" t="str">
            <v>Agence de l'énergie atomique</v>
          </cell>
          <cell r="I5940" t="str">
            <v>Exposition universelle de Bruxelles. Série des Nations Unies. Sujets divers</v>
          </cell>
          <cell r="J5940">
            <v>1</v>
          </cell>
          <cell r="K5940">
            <v>4</v>
          </cell>
          <cell r="L5940">
            <v>1</v>
          </cell>
          <cell r="M5940">
            <v>1</v>
          </cell>
          <cell r="N5940">
            <v>1</v>
          </cell>
          <cell r="O5940">
            <v>0</v>
          </cell>
          <cell r="P5940">
            <v>0</v>
          </cell>
          <cell r="Q5940">
            <v>0</v>
          </cell>
          <cell r="R5940" t="str">
            <v>brun-rouge</v>
          </cell>
          <cell r="S5940" t="str">
            <v>11½</v>
          </cell>
          <cell r="T5940" t="str">
            <v>10 f.</v>
          </cell>
          <cell r="U5940" t="str">
            <v/>
          </cell>
          <cell r="V5940" t="str">
            <v/>
          </cell>
        </row>
        <row r="5941">
          <cell r="B5941" t="str">
            <v>DR-080-1</v>
          </cell>
          <cell r="C5941" t="str">
            <v>4856484549</v>
          </cell>
          <cell r="D5941" t="str">
            <v>080</v>
          </cell>
          <cell r="E5941">
            <v>1</v>
          </cell>
          <cell r="F5941" t="str">
            <v>Blocs et feuillets</v>
          </cell>
          <cell r="G5941">
            <v>1924</v>
          </cell>
          <cell r="I5941" t="str">
            <v>Exposition philatélique de Bruxelles. Timbre-poste imprimé en bloc de quatre sur feuillet de 133x142</v>
          </cell>
          <cell r="J5941">
            <v>675</v>
          </cell>
          <cell r="K5941">
            <v>0</v>
          </cell>
          <cell r="L5941">
            <v>0</v>
          </cell>
          <cell r="M5941">
            <v>0</v>
          </cell>
          <cell r="N5941">
            <v>320</v>
          </cell>
          <cell r="O5941">
            <v>0</v>
          </cell>
          <cell r="P5941">
            <v>0</v>
          </cell>
          <cell r="Q5941">
            <v>0</v>
          </cell>
        </row>
        <row r="5942">
          <cell r="B5942" t="str">
            <v>DR-080-2</v>
          </cell>
          <cell r="C5942" t="str">
            <v>4856484550</v>
          </cell>
          <cell r="D5942" t="str">
            <v>080</v>
          </cell>
          <cell r="E5942">
            <v>2</v>
          </cell>
          <cell r="F5942" t="str">
            <v>Blocs et feuillets</v>
          </cell>
          <cell r="G5942">
            <v>1930</v>
          </cell>
          <cell r="I5942" t="str">
            <v>Exposition philatélique d'Anvers. T.-P. imprimé sur feuillet de 140x140, avec un côté généralement sans gomme</v>
          </cell>
          <cell r="J5942">
            <v>1000</v>
          </cell>
          <cell r="K5942">
            <v>0</v>
          </cell>
          <cell r="L5942">
            <v>0</v>
          </cell>
          <cell r="M5942">
            <v>0</v>
          </cell>
          <cell r="N5942">
            <v>390</v>
          </cell>
          <cell r="O5942">
            <v>0</v>
          </cell>
          <cell r="P5942">
            <v>0</v>
          </cell>
          <cell r="Q5942">
            <v>0</v>
          </cell>
        </row>
        <row r="5943">
          <cell r="B5943" t="str">
            <v>DR-080-3</v>
          </cell>
          <cell r="C5943" t="str">
            <v>4856484551</v>
          </cell>
          <cell r="D5943" t="str">
            <v>080</v>
          </cell>
          <cell r="E5943">
            <v>3</v>
          </cell>
          <cell r="F5943" t="str">
            <v>Blocs et feuillets</v>
          </cell>
          <cell r="G5943">
            <v>1931</v>
          </cell>
          <cell r="I5943" t="str">
            <v>Exposition des invalides de guerre. Timbre-poste imprimé sur feuillet de 122x160</v>
          </cell>
          <cell r="J5943">
            <v>750</v>
          </cell>
          <cell r="K5943">
            <v>0</v>
          </cell>
          <cell r="L5943">
            <v>0</v>
          </cell>
          <cell r="M5943">
            <v>0</v>
          </cell>
          <cell r="N5943">
            <v>300</v>
          </cell>
          <cell r="O5943">
            <v>0</v>
          </cell>
          <cell r="P5943">
            <v>0</v>
          </cell>
          <cell r="Q5943">
            <v>0</v>
          </cell>
        </row>
        <row r="5944">
          <cell r="B5944" t="str">
            <v>DR-080-4</v>
          </cell>
          <cell r="C5944" t="str">
            <v>4856484552</v>
          </cell>
          <cell r="D5944" t="str">
            <v>080</v>
          </cell>
          <cell r="E5944">
            <v>4</v>
          </cell>
          <cell r="F5944" t="str">
            <v>Blocs et feuillets</v>
          </cell>
          <cell r="G5944">
            <v>1935</v>
          </cell>
          <cell r="I5944" t="str">
            <v>SITEB. Timbre-poste imprimé sur feuillet de 92x120</v>
          </cell>
          <cell r="J5944">
            <v>600</v>
          </cell>
          <cell r="K5944">
            <v>0</v>
          </cell>
          <cell r="L5944">
            <v>0</v>
          </cell>
          <cell r="M5944">
            <v>1</v>
          </cell>
          <cell r="N5944">
            <v>200</v>
          </cell>
          <cell r="O5944">
            <v>1</v>
          </cell>
          <cell r="P5944">
            <v>0</v>
          </cell>
          <cell r="Q5944">
            <v>0</v>
          </cell>
        </row>
        <row r="5945">
          <cell r="B5945" t="str">
            <v>DR-080-5</v>
          </cell>
          <cell r="C5945" t="str">
            <v>4856484553</v>
          </cell>
          <cell r="D5945" t="str">
            <v>080</v>
          </cell>
          <cell r="E5945">
            <v>5</v>
          </cell>
          <cell r="F5945" t="str">
            <v>Blocs et feuillets</v>
          </cell>
          <cell r="G5945">
            <v>1936</v>
          </cell>
          <cell r="I5945" t="str">
            <v>Exposition philatélique de Borgerhout. T.-P. imprimé sur feuillet de 114x124. Vendu 2 f</v>
          </cell>
          <cell r="J5945">
            <v>175</v>
          </cell>
          <cell r="K5945">
            <v>0</v>
          </cell>
          <cell r="L5945">
            <v>0</v>
          </cell>
          <cell r="M5945">
            <v>0</v>
          </cell>
          <cell r="N5945">
            <v>65</v>
          </cell>
          <cell r="O5945">
            <v>1</v>
          </cell>
          <cell r="P5945">
            <v>0</v>
          </cell>
          <cell r="Q5945">
            <v>0</v>
          </cell>
        </row>
        <row r="5946">
          <cell r="B5946" t="str">
            <v>DR-080-6</v>
          </cell>
          <cell r="C5946" t="str">
            <v>4856484554</v>
          </cell>
          <cell r="D5946" t="str">
            <v>080</v>
          </cell>
          <cell r="E5946">
            <v>6</v>
          </cell>
          <cell r="F5946" t="str">
            <v>Blocs et feuillets</v>
          </cell>
          <cell r="G5946">
            <v>1936</v>
          </cell>
          <cell r="I5946" t="str">
            <v>Exposition philatélique de Charleroi. T.-P. imprimé sur feuillet de 94x120. Vendu 5 f</v>
          </cell>
          <cell r="J5946">
            <v>175</v>
          </cell>
          <cell r="K5946">
            <v>1</v>
          </cell>
          <cell r="L5946">
            <v>0</v>
          </cell>
          <cell r="M5946">
            <v>0</v>
          </cell>
          <cell r="N5946">
            <v>65</v>
          </cell>
          <cell r="O5946">
            <v>1</v>
          </cell>
          <cell r="P5946">
            <v>0</v>
          </cell>
          <cell r="Q5946">
            <v>0</v>
          </cell>
        </row>
        <row r="5947">
          <cell r="B5947" t="str">
            <v>DR-080-7</v>
          </cell>
          <cell r="C5947" t="str">
            <v>4856484555</v>
          </cell>
          <cell r="D5947" t="str">
            <v>080</v>
          </cell>
          <cell r="E5947">
            <v>7</v>
          </cell>
          <cell r="F5947" t="str">
            <v>Blocs et feuillets</v>
          </cell>
          <cell r="G5947">
            <v>1937</v>
          </cell>
          <cell r="H5947" t="str">
            <v/>
          </cell>
          <cell r="I5947" t="str">
            <v>YSAYE. Timbres-poste imprimés en bloc de quatre (deux de chaque valeur) sur feuillet de 113x145 avec FONDATION MUSICALE REINE ELISABETH</v>
          </cell>
          <cell r="J5947">
            <v>130</v>
          </cell>
          <cell r="K5947">
            <v>1</v>
          </cell>
          <cell r="L5947">
            <v>0</v>
          </cell>
          <cell r="M5947">
            <v>0</v>
          </cell>
          <cell r="N5947">
            <v>45</v>
          </cell>
          <cell r="O5947">
            <v>1</v>
          </cell>
          <cell r="P5947">
            <v>0</v>
          </cell>
          <cell r="Q5947">
            <v>0</v>
          </cell>
          <cell r="R5947" t="str">
            <v/>
          </cell>
          <cell r="S5947" t="str">
            <v>11½</v>
          </cell>
          <cell r="T5947" t="str">
            <v/>
          </cell>
          <cell r="U5947" t="str">
            <v/>
          </cell>
          <cell r="V5947" t="str">
            <v/>
          </cell>
        </row>
        <row r="5948">
          <cell r="B5948" t="str">
            <v>DR-080-8</v>
          </cell>
          <cell r="C5948" t="str">
            <v>4856484556</v>
          </cell>
          <cell r="D5948" t="str">
            <v>080</v>
          </cell>
          <cell r="E5948">
            <v>8</v>
          </cell>
          <cell r="F5948" t="str">
            <v>Blocs et feuillets</v>
          </cell>
          <cell r="G5948">
            <v>1938</v>
          </cell>
          <cell r="I5948" t="str">
            <v>T.-P. imprimé sur feuillet de 140x115 avec MONUMENT AU ROI ALBERT A L'YSER et "Un pays qui se défend s'impose au respect de tous"(4 aoét 1914)</v>
          </cell>
          <cell r="J5948">
            <v>62</v>
          </cell>
          <cell r="K5948">
            <v>0</v>
          </cell>
          <cell r="L5948">
            <v>0</v>
          </cell>
          <cell r="M5948">
            <v>0</v>
          </cell>
          <cell r="N5948">
            <v>20</v>
          </cell>
          <cell r="O5948">
            <v>2</v>
          </cell>
          <cell r="P5948">
            <v>0</v>
          </cell>
          <cell r="Q5948">
            <v>0</v>
          </cell>
        </row>
        <row r="5949">
          <cell r="B5949" t="str">
            <v>DR-080-9</v>
          </cell>
          <cell r="C5949" t="str">
            <v>4856484557</v>
          </cell>
          <cell r="D5949" t="str">
            <v>080</v>
          </cell>
          <cell r="E5949">
            <v>9</v>
          </cell>
          <cell r="F5949" t="str">
            <v>Blocs et feuillets</v>
          </cell>
          <cell r="G5949">
            <v>1938</v>
          </cell>
          <cell r="I5949" t="str">
            <v>Au profit de la basilique de Koekelberg. T.-P. imprimé sur feuillet de 94x120 avec armoiries de VT PATRIA - VOTUM - PERSOLVAT</v>
          </cell>
          <cell r="J5949">
            <v>16</v>
          </cell>
          <cell r="K5949">
            <v>0</v>
          </cell>
          <cell r="L5949">
            <v>0</v>
          </cell>
          <cell r="M5949">
            <v>1</v>
          </cell>
          <cell r="N5949">
            <v>15</v>
          </cell>
          <cell r="O5949">
            <v>1</v>
          </cell>
          <cell r="P5949">
            <v>0</v>
          </cell>
          <cell r="Q5949">
            <v>0</v>
          </cell>
        </row>
        <row r="5950">
          <cell r="B5950" t="str">
            <v>DR-080-10</v>
          </cell>
          <cell r="C5950" t="str">
            <v>485648454948</v>
          </cell>
          <cell r="D5950" t="str">
            <v>080</v>
          </cell>
          <cell r="E5950">
            <v>10</v>
          </cell>
          <cell r="F5950" t="str">
            <v>Blocs et feuillets</v>
          </cell>
          <cell r="G5950">
            <v>1941</v>
          </cell>
          <cell r="I5950" t="str">
            <v>Secours d'hiver. T.-P. de même date (nos 547 à 555) imprimés sur feuillets de 105x150 avec ADMINISTRATION DES POSTES et cor de poste surmonté d'une couronne</v>
          </cell>
          <cell r="J5950">
            <v>20</v>
          </cell>
          <cell r="K5950">
            <v>2</v>
          </cell>
          <cell r="L5950">
            <v>0</v>
          </cell>
          <cell r="M5950">
            <v>0</v>
          </cell>
          <cell r="N5950">
            <v>16</v>
          </cell>
          <cell r="O5950">
            <v>0</v>
          </cell>
          <cell r="P5950">
            <v>0</v>
          </cell>
          <cell r="Q5950">
            <v>0</v>
          </cell>
        </row>
        <row r="5951">
          <cell r="B5951" t="str">
            <v>DR-080-10a</v>
          </cell>
          <cell r="C5951" t="str">
            <v>48564845494897</v>
          </cell>
          <cell r="D5951" t="str">
            <v>080</v>
          </cell>
          <cell r="E5951" t="str">
            <v>10a</v>
          </cell>
          <cell r="F5951" t="str">
            <v>Blocs et feuillets</v>
          </cell>
          <cell r="G5951">
            <v>1941</v>
          </cell>
          <cell r="I5951" t="str">
            <v>Secours d'hiver. T.-P. de même date (nos 547 à 555) imprimés sur feuillets de 105x150 avec ADMINISTRATION DES POSTES et cor de poste surmonté d'une couronne</v>
          </cell>
          <cell r="J5951">
            <v>20</v>
          </cell>
          <cell r="K5951">
            <v>1</v>
          </cell>
          <cell r="L5951">
            <v>0</v>
          </cell>
          <cell r="M5951">
            <v>0</v>
          </cell>
          <cell r="N5951">
            <v>17</v>
          </cell>
          <cell r="O5951">
            <v>1</v>
          </cell>
          <cell r="P5951">
            <v>0</v>
          </cell>
          <cell r="Q5951">
            <v>0</v>
          </cell>
        </row>
        <row r="5952">
          <cell r="B5952" t="str">
            <v>DR-080-11</v>
          </cell>
          <cell r="C5952" t="str">
            <v>485648454949</v>
          </cell>
          <cell r="D5952" t="str">
            <v>080</v>
          </cell>
          <cell r="E5952">
            <v>11</v>
          </cell>
          <cell r="F5952" t="str">
            <v>Blocs et feuillets</v>
          </cell>
          <cell r="G5952">
            <v>1941</v>
          </cell>
          <cell r="I5952" t="str">
            <v>Pour la reconstruction de l'abbaye d'Orval. T.-P. imprimé sur feuillets de 185x165 avec 12 poissons imprimés en or, ORVAL, MCMXLI en noir et armoiries de l'abbaye en bleu et or</v>
          </cell>
          <cell r="J5952">
            <v>25</v>
          </cell>
          <cell r="K5952">
            <v>2</v>
          </cell>
          <cell r="L5952">
            <v>0</v>
          </cell>
          <cell r="M5952">
            <v>0</v>
          </cell>
          <cell r="N5952">
            <v>11</v>
          </cell>
          <cell r="O5952">
            <v>0</v>
          </cell>
          <cell r="P5952">
            <v>0</v>
          </cell>
          <cell r="Q5952">
            <v>0</v>
          </cell>
        </row>
        <row r="5953">
          <cell r="B5953" t="str">
            <v>DR-080-12</v>
          </cell>
          <cell r="C5953" t="str">
            <v>485648454950</v>
          </cell>
          <cell r="D5953" t="str">
            <v>080</v>
          </cell>
          <cell r="E5953">
            <v>12</v>
          </cell>
          <cell r="F5953" t="str">
            <v>Blocs et feuillets</v>
          </cell>
          <cell r="G5953">
            <v>1941</v>
          </cell>
          <cell r="I5953" t="str">
            <v>Pour la reconstruction de l'abbaye d'Orval. T.-P. imprimé sur feuillets de 185x165 avec 12 poissons imprimés en or, ORVAL, MCMXLI en noir et armoiries de l'abbaye en bleu et or</v>
          </cell>
          <cell r="J5953">
            <v>25</v>
          </cell>
          <cell r="K5953">
            <v>1</v>
          </cell>
          <cell r="L5953">
            <v>0</v>
          </cell>
          <cell r="M5953">
            <v>0</v>
          </cell>
          <cell r="N5953">
            <v>11</v>
          </cell>
          <cell r="O5953">
            <v>1</v>
          </cell>
          <cell r="P5953">
            <v>0</v>
          </cell>
          <cell r="Q5953">
            <v>0</v>
          </cell>
        </row>
        <row r="5954">
          <cell r="B5954" t="str">
            <v>DR-080-13</v>
          </cell>
          <cell r="C5954" t="str">
            <v>485648454951</v>
          </cell>
          <cell r="D5954" t="str">
            <v>080</v>
          </cell>
          <cell r="E5954">
            <v>13</v>
          </cell>
          <cell r="F5954" t="str">
            <v>Blocs et feuillets</v>
          </cell>
          <cell r="G5954">
            <v>1941</v>
          </cell>
          <cell r="I5954" t="str">
            <v>Fondation musicale "Reine Elisabeth". Timbre-poste imprimé sur feuillets de 105x140 avec CHAPELLE MUSICALE DE LA REINE ELISABETH</v>
          </cell>
          <cell r="J5954">
            <v>11</v>
          </cell>
          <cell r="K5954">
            <v>1</v>
          </cell>
          <cell r="L5954">
            <v>0</v>
          </cell>
          <cell r="M5954">
            <v>0</v>
          </cell>
          <cell r="N5954">
            <v>7</v>
          </cell>
          <cell r="O5954">
            <v>1</v>
          </cell>
          <cell r="P5954">
            <v>0</v>
          </cell>
          <cell r="Q5954">
            <v>0</v>
          </cell>
        </row>
        <row r="5955">
          <cell r="B5955" t="str">
            <v>DR-080-14</v>
          </cell>
          <cell r="C5955" t="str">
            <v>485648454952</v>
          </cell>
          <cell r="D5955" t="str">
            <v>080</v>
          </cell>
          <cell r="E5955">
            <v>14</v>
          </cell>
          <cell r="F5955" t="str">
            <v>Blocs et feuillets</v>
          </cell>
          <cell r="G5955">
            <v>1941</v>
          </cell>
          <cell r="I5955" t="str">
            <v>Fondation musicale "Reine Elisabeth". Timbre-poste imprimé sur feuillets de 105x140 avec CHAPELLE MUSICALE DE LA REINE ELISABETH</v>
          </cell>
          <cell r="J5955">
            <v>11</v>
          </cell>
          <cell r="K5955">
            <v>1</v>
          </cell>
          <cell r="L5955">
            <v>0</v>
          </cell>
          <cell r="M5955">
            <v>0</v>
          </cell>
          <cell r="N5955">
            <v>7</v>
          </cell>
          <cell r="O5955">
            <v>1</v>
          </cell>
          <cell r="P5955">
            <v>0</v>
          </cell>
          <cell r="Q5955">
            <v>0</v>
          </cell>
        </row>
        <row r="5956">
          <cell r="B5956" t="str">
            <v>DR-080-15</v>
          </cell>
          <cell r="C5956" t="str">
            <v>485648454953</v>
          </cell>
          <cell r="D5956" t="str">
            <v>080</v>
          </cell>
          <cell r="E5956">
            <v>15</v>
          </cell>
          <cell r="F5956" t="str">
            <v>Blocs et feuillets</v>
          </cell>
          <cell r="G5956">
            <v>1941</v>
          </cell>
          <cell r="I5956" t="str">
            <v>Secours d'hiver. T.-P. imprimés sur feuillets de 105x139</v>
          </cell>
          <cell r="J5956">
            <v>37</v>
          </cell>
          <cell r="K5956">
            <v>1</v>
          </cell>
          <cell r="L5956">
            <v>0</v>
          </cell>
          <cell r="M5956">
            <v>0</v>
          </cell>
          <cell r="N5956">
            <v>22</v>
          </cell>
          <cell r="O5956">
            <v>1</v>
          </cell>
          <cell r="P5956">
            <v>0</v>
          </cell>
          <cell r="Q5956">
            <v>0</v>
          </cell>
        </row>
        <row r="5957">
          <cell r="B5957" t="str">
            <v>DR-080-16</v>
          </cell>
          <cell r="C5957" t="str">
            <v>485648454954</v>
          </cell>
          <cell r="D5957" t="str">
            <v>080</v>
          </cell>
          <cell r="E5957">
            <v>16</v>
          </cell>
          <cell r="F5957" t="str">
            <v>Blocs et feuillets</v>
          </cell>
          <cell r="G5957">
            <v>1941</v>
          </cell>
          <cell r="I5957" t="str">
            <v>Secours d'hiver. T.-P. imprimés sur feuillets de 105x139</v>
          </cell>
          <cell r="J5957">
            <v>37</v>
          </cell>
          <cell r="K5957">
            <v>1</v>
          </cell>
          <cell r="L5957">
            <v>0</v>
          </cell>
          <cell r="M5957">
            <v>0</v>
          </cell>
          <cell r="N5957">
            <v>22</v>
          </cell>
          <cell r="O5957">
            <v>1</v>
          </cell>
          <cell r="P5957">
            <v>0</v>
          </cell>
          <cell r="Q5957">
            <v>0</v>
          </cell>
        </row>
        <row r="5958">
          <cell r="B5958" t="str">
            <v>DR-080-17</v>
          </cell>
          <cell r="C5958" t="str">
            <v>485648454955</v>
          </cell>
          <cell r="D5958" t="str">
            <v>080</v>
          </cell>
          <cell r="E5958">
            <v>17</v>
          </cell>
          <cell r="F5958" t="str">
            <v>Blocs et feuillets</v>
          </cell>
          <cell r="G5958">
            <v>1941</v>
          </cell>
          <cell r="H5958" t="str">
            <v/>
          </cell>
          <cell r="I5958" t="str">
            <v>T.-P. de 1941 (série des Princes) imprimés sur feuillet de 76x59</v>
          </cell>
          <cell r="J5958">
            <v>15</v>
          </cell>
          <cell r="K5958">
            <v>1</v>
          </cell>
          <cell r="L5958">
            <v>0</v>
          </cell>
          <cell r="M5958">
            <v>0</v>
          </cell>
          <cell r="N5958">
            <v>12</v>
          </cell>
          <cell r="O5958">
            <v>1</v>
          </cell>
          <cell r="P5958">
            <v>0</v>
          </cell>
          <cell r="Q5958">
            <v>0</v>
          </cell>
          <cell r="R5958" t="str">
            <v/>
          </cell>
          <cell r="S5958" t="str">
            <v>11½</v>
          </cell>
          <cell r="T5958" t="str">
            <v/>
          </cell>
          <cell r="U5958" t="str">
            <v/>
          </cell>
          <cell r="V5958" t="str">
            <v/>
          </cell>
        </row>
        <row r="5959">
          <cell r="B5959" t="str">
            <v>DR-080-18</v>
          </cell>
          <cell r="C5959" t="str">
            <v>485648454956</v>
          </cell>
          <cell r="D5959" t="str">
            <v>080</v>
          </cell>
          <cell r="E5959">
            <v>18</v>
          </cell>
          <cell r="F5959" t="str">
            <v>Blocs et feuillets</v>
          </cell>
          <cell r="G5959">
            <v>1942</v>
          </cell>
          <cell r="I5959" t="str">
            <v>T.-P. imprimés sur feuillets de 119x75 avec 2 poissons or, armoiries de l'abbaye en bleu et or, millésimes 1142-1942 (chiffres anglais type I) et écusson avec grappes et feuilles, imprimés en rouge</v>
          </cell>
          <cell r="J5959">
            <v>15</v>
          </cell>
          <cell r="K5959">
            <v>1</v>
          </cell>
          <cell r="L5959">
            <v>0</v>
          </cell>
          <cell r="M5959">
            <v>1</v>
          </cell>
          <cell r="N5959">
            <v>10</v>
          </cell>
          <cell r="O5959">
            <v>1</v>
          </cell>
          <cell r="P5959">
            <v>0</v>
          </cell>
          <cell r="Q5959">
            <v>0</v>
          </cell>
        </row>
        <row r="5960">
          <cell r="B5960" t="str">
            <v>DR-080-19</v>
          </cell>
          <cell r="C5960" t="str">
            <v>485648454957</v>
          </cell>
          <cell r="D5960" t="str">
            <v>080</v>
          </cell>
          <cell r="E5960">
            <v>19</v>
          </cell>
          <cell r="F5960" t="str">
            <v>Blocs et feuillets</v>
          </cell>
          <cell r="G5960">
            <v>1942</v>
          </cell>
          <cell r="I5960" t="str">
            <v>T.-P. imprimés sur feuillets de 119x75 avec 2 poissons or, armoiries de l'abbaye en bleu et or, millésimes 1142-1942 (chiffres anglais type I) et écusson avec grappes et feuilles, imprimés en rouge</v>
          </cell>
          <cell r="J5960">
            <v>95</v>
          </cell>
          <cell r="K5960">
            <v>0</v>
          </cell>
          <cell r="L5960">
            <v>0</v>
          </cell>
          <cell r="M5960">
            <v>0</v>
          </cell>
          <cell r="N5960">
            <v>40</v>
          </cell>
          <cell r="O5960">
            <v>0</v>
          </cell>
          <cell r="P5960">
            <v>0</v>
          </cell>
          <cell r="Q5960">
            <v>0</v>
          </cell>
        </row>
        <row r="5961">
          <cell r="B5961" t="str">
            <v>DR-080-20</v>
          </cell>
          <cell r="C5961" t="str">
            <v>485648455048</v>
          </cell>
          <cell r="D5961" t="str">
            <v>080</v>
          </cell>
          <cell r="E5961">
            <v>20</v>
          </cell>
          <cell r="F5961" t="str">
            <v>Blocs et feuillets</v>
          </cell>
          <cell r="G5961">
            <v>1942</v>
          </cell>
          <cell r="I5961" t="str">
            <v>Id. avec millésimes 1142-1942 en chiffres gothiques (type II) et écusson imprimés en rouge</v>
          </cell>
          <cell r="J5961">
            <v>50</v>
          </cell>
          <cell r="K5961">
            <v>1</v>
          </cell>
          <cell r="L5961">
            <v>0</v>
          </cell>
          <cell r="M5961">
            <v>0</v>
          </cell>
          <cell r="N5961">
            <v>22</v>
          </cell>
          <cell r="O5961">
            <v>0</v>
          </cell>
          <cell r="P5961">
            <v>0</v>
          </cell>
          <cell r="Q5961">
            <v>0</v>
          </cell>
        </row>
        <row r="5962">
          <cell r="B5962" t="str">
            <v>DR-080-21</v>
          </cell>
          <cell r="C5962" t="str">
            <v>485648455049</v>
          </cell>
          <cell r="D5962" t="str">
            <v>080</v>
          </cell>
          <cell r="E5962">
            <v>21</v>
          </cell>
          <cell r="F5962" t="str">
            <v>Blocs et feuillets</v>
          </cell>
          <cell r="G5962">
            <v>1942</v>
          </cell>
          <cell r="I5962" t="str">
            <v>Id. avec millésimes 1142-1942 en chiffres gothiques (type II) et écusson imprimés en rouge</v>
          </cell>
          <cell r="J5962">
            <v>15</v>
          </cell>
          <cell r="K5962">
            <v>1</v>
          </cell>
          <cell r="L5962">
            <v>0</v>
          </cell>
          <cell r="M5962">
            <v>0</v>
          </cell>
          <cell r="N5962">
            <v>10</v>
          </cell>
          <cell r="O5962">
            <v>0</v>
          </cell>
          <cell r="P5962">
            <v>0</v>
          </cell>
          <cell r="Q5962">
            <v>0</v>
          </cell>
        </row>
        <row r="5963">
          <cell r="B5963" t="str">
            <v>DR-080-22</v>
          </cell>
          <cell r="C5963" t="str">
            <v>485648455050</v>
          </cell>
          <cell r="D5963" t="str">
            <v>080</v>
          </cell>
          <cell r="E5963">
            <v>22</v>
          </cell>
          <cell r="F5963" t="str">
            <v>Blocs et feuillets</v>
          </cell>
          <cell r="G5963">
            <v>1942</v>
          </cell>
          <cell r="I5963" t="str">
            <v>Id. imprimés sur feuillets de 185x165 avec en plus ORVAL et le millésime MCMXLI, imprimés en noir</v>
          </cell>
          <cell r="J5963">
            <v>90</v>
          </cell>
          <cell r="K5963">
            <v>0</v>
          </cell>
          <cell r="L5963">
            <v>0</v>
          </cell>
          <cell r="M5963">
            <v>0</v>
          </cell>
          <cell r="N5963">
            <v>40</v>
          </cell>
          <cell r="O5963">
            <v>0</v>
          </cell>
          <cell r="P5963">
            <v>0</v>
          </cell>
          <cell r="Q5963">
            <v>0</v>
          </cell>
        </row>
        <row r="5964">
          <cell r="B5964" t="str">
            <v>DR-080-23</v>
          </cell>
          <cell r="C5964" t="str">
            <v>485648455051</v>
          </cell>
          <cell r="D5964" t="str">
            <v>080</v>
          </cell>
          <cell r="E5964">
            <v>23</v>
          </cell>
          <cell r="F5964" t="str">
            <v>Blocs et feuillets</v>
          </cell>
          <cell r="G5964">
            <v>1942</v>
          </cell>
          <cell r="I5964" t="str">
            <v>Id. imprimés sur feuillets de 185x165 avec en plus ORVAL et le millésime MCMXLI, imprimés en noir</v>
          </cell>
          <cell r="J5964">
            <v>270</v>
          </cell>
          <cell r="K5964">
            <v>0</v>
          </cell>
          <cell r="L5964">
            <v>0</v>
          </cell>
          <cell r="M5964">
            <v>0</v>
          </cell>
          <cell r="N5964">
            <v>130</v>
          </cell>
          <cell r="O5964">
            <v>0</v>
          </cell>
          <cell r="P5964">
            <v>0</v>
          </cell>
          <cell r="Q5964">
            <v>0</v>
          </cell>
        </row>
        <row r="5965">
          <cell r="B5965" t="str">
            <v>DR-080-24</v>
          </cell>
          <cell r="C5965" t="str">
            <v>485648455052</v>
          </cell>
          <cell r="D5965" t="str">
            <v>080</v>
          </cell>
          <cell r="E5965">
            <v>24</v>
          </cell>
          <cell r="F5965" t="str">
            <v>Blocs et feuillets</v>
          </cell>
          <cell r="G5965">
            <v>1942</v>
          </cell>
          <cell r="I5965" t="str">
            <v>Id. imprimés sur feuillets de 185x165 avec en plus ORVAL et le millésime MCMXLI, imprimés en noir</v>
          </cell>
          <cell r="J5965">
            <v>170</v>
          </cell>
          <cell r="K5965">
            <v>0</v>
          </cell>
          <cell r="L5965">
            <v>0</v>
          </cell>
          <cell r="M5965">
            <v>0</v>
          </cell>
          <cell r="N5965">
            <v>80</v>
          </cell>
          <cell r="O5965">
            <v>0</v>
          </cell>
          <cell r="P5965">
            <v>0</v>
          </cell>
          <cell r="Q5965">
            <v>0</v>
          </cell>
        </row>
        <row r="5966">
          <cell r="B5966" t="str">
            <v>DR-080-25</v>
          </cell>
          <cell r="C5966" t="str">
            <v>485648455053</v>
          </cell>
          <cell r="D5966" t="str">
            <v>080</v>
          </cell>
          <cell r="E5966">
            <v>25</v>
          </cell>
          <cell r="F5966" t="str">
            <v>Blocs et feuillets</v>
          </cell>
          <cell r="G5966">
            <v>1942</v>
          </cell>
          <cell r="I5966" t="str">
            <v>Id. imprimés sur feuillets de 185x165 avec en plus ORVAL et le millésime MCMXLI, imprimés en noir</v>
          </cell>
          <cell r="J5966">
            <v>180</v>
          </cell>
          <cell r="K5966">
            <v>0</v>
          </cell>
          <cell r="L5966">
            <v>0</v>
          </cell>
          <cell r="M5966">
            <v>0</v>
          </cell>
          <cell r="N5966">
            <v>80</v>
          </cell>
          <cell r="O5966">
            <v>0</v>
          </cell>
          <cell r="P5966">
            <v>0</v>
          </cell>
          <cell r="Q5966">
            <v>0</v>
          </cell>
        </row>
        <row r="5967">
          <cell r="B5967" t="str">
            <v>DR-080-26</v>
          </cell>
          <cell r="C5967" t="str">
            <v>485648455054</v>
          </cell>
          <cell r="D5967" t="str">
            <v>080</v>
          </cell>
          <cell r="E5967">
            <v>26</v>
          </cell>
          <cell r="F5967" t="str">
            <v>Blocs et feuillets</v>
          </cell>
          <cell r="G5967">
            <v>1948</v>
          </cell>
          <cell r="H5967" t="str">
            <v/>
          </cell>
          <cell r="I5967" t="str">
            <v>T.-P. réunis sur feuillet de 145x83 avec E. ANSEELE - 27-6-1948 - 50 F</v>
          </cell>
          <cell r="J5967">
            <v>220</v>
          </cell>
          <cell r="K5967">
            <v>1</v>
          </cell>
          <cell r="L5967">
            <v>0</v>
          </cell>
          <cell r="M5967">
            <v>0</v>
          </cell>
          <cell r="N5967">
            <v>95</v>
          </cell>
          <cell r="O5967">
            <v>1</v>
          </cell>
          <cell r="P5967">
            <v>0</v>
          </cell>
          <cell r="Q5967">
            <v>0</v>
          </cell>
          <cell r="R5967" t="str">
            <v/>
          </cell>
          <cell r="S5967" t="str">
            <v>14x13½</v>
          </cell>
          <cell r="T5967" t="str">
            <v/>
          </cell>
          <cell r="U5967" t="str">
            <v/>
          </cell>
          <cell r="V5967" t="str">
            <v/>
          </cell>
        </row>
        <row r="5968">
          <cell r="B5968" t="str">
            <v>DR-080-27</v>
          </cell>
          <cell r="C5968" t="str">
            <v>485648455055</v>
          </cell>
          <cell r="D5968" t="str">
            <v>080</v>
          </cell>
          <cell r="E5968">
            <v>27</v>
          </cell>
          <cell r="F5968" t="str">
            <v>Blocs et feuillets</v>
          </cell>
          <cell r="G5968">
            <v>1949</v>
          </cell>
          <cell r="H5968" t="str">
            <v/>
          </cell>
          <cell r="I5968" t="str">
            <v>T.-P. réunis sur feuillet de 140x91 avec trois tableaux du peintre J. Jordaens. Encadrement brun, 1593 J. JORDAENS 1678 et prix (50 f.)</v>
          </cell>
          <cell r="J5968">
            <v>190</v>
          </cell>
          <cell r="K5968">
            <v>1</v>
          </cell>
          <cell r="L5968">
            <v>0</v>
          </cell>
          <cell r="M5968">
            <v>0</v>
          </cell>
          <cell r="N5968">
            <v>170</v>
          </cell>
          <cell r="O5968">
            <v>0</v>
          </cell>
          <cell r="P5968">
            <v>0</v>
          </cell>
          <cell r="Q5968">
            <v>0</v>
          </cell>
          <cell r="R5968" t="str">
            <v/>
          </cell>
          <cell r="S5968" t="str">
            <v>11½</v>
          </cell>
          <cell r="T5968" t="str">
            <v/>
          </cell>
          <cell r="U5968" t="str">
            <v/>
          </cell>
          <cell r="V5968" t="str">
            <v/>
          </cell>
        </row>
        <row r="5969">
          <cell r="B5969" t="str">
            <v>DR-080-28</v>
          </cell>
          <cell r="C5969" t="str">
            <v>485648455056</v>
          </cell>
          <cell r="D5969" t="str">
            <v>080</v>
          </cell>
          <cell r="E5969">
            <v>28</v>
          </cell>
          <cell r="F5969" t="str">
            <v>Blocs et feuillets</v>
          </cell>
          <cell r="G5969">
            <v>1949</v>
          </cell>
          <cell r="H5969" t="str">
            <v/>
          </cell>
          <cell r="I5969" t="str">
            <v>T.-P. réunis sur feuillet de 141x90 avec trois tableaux du peintre Rogier de La Pasture. Encadrement brun, prix du feuillet (50 f.) et 1939 R. VAN DER WEYDEN 1464</v>
          </cell>
          <cell r="J5969">
            <v>190</v>
          </cell>
          <cell r="K5969">
            <v>1</v>
          </cell>
          <cell r="L5969">
            <v>0</v>
          </cell>
          <cell r="M5969">
            <v>0</v>
          </cell>
          <cell r="N5969">
            <v>170</v>
          </cell>
          <cell r="O5969">
            <v>0</v>
          </cell>
          <cell r="P5969">
            <v>0</v>
          </cell>
          <cell r="Q5969">
            <v>0</v>
          </cell>
          <cell r="R5969" t="str">
            <v/>
          </cell>
          <cell r="S5969" t="str">
            <v>11½</v>
          </cell>
          <cell r="T5969" t="str">
            <v/>
          </cell>
          <cell r="U5969" t="str">
            <v/>
          </cell>
          <cell r="V5969" t="str">
            <v/>
          </cell>
        </row>
        <row r="5970">
          <cell r="B5970" t="str">
            <v>DR-080-29</v>
          </cell>
          <cell r="C5970" t="str">
            <v>485648455057</v>
          </cell>
          <cell r="D5970" t="str">
            <v>080</v>
          </cell>
          <cell r="E5970">
            <v>29</v>
          </cell>
          <cell r="F5970" t="str">
            <v>Blocs et feuillets</v>
          </cell>
          <cell r="G5970">
            <v>1950</v>
          </cell>
          <cell r="H5970" t="str">
            <v/>
          </cell>
          <cell r="I5970" t="str">
            <v>Championnats d'Europe d'athlétisme. T.-P. imprimé sur feuillet de 89x70 avec CHAMPIONNATS D'EUROPE - BRUXELLES 23-27 AOUT 1950 - EUROPESE KAMPIOENSCHAPPEN - BRUSSEL 23-27 AUGUSTUS 1950 - 20 FR</v>
          </cell>
          <cell r="J5970">
            <v>75</v>
          </cell>
          <cell r="K5970">
            <v>2</v>
          </cell>
          <cell r="L5970">
            <v>0</v>
          </cell>
          <cell r="M5970">
            <v>1</v>
          </cell>
          <cell r="N5970">
            <v>50</v>
          </cell>
          <cell r="O5970">
            <v>1</v>
          </cell>
          <cell r="P5970">
            <v>0</v>
          </cell>
          <cell r="Q5970">
            <v>0</v>
          </cell>
          <cell r="R5970" t="str">
            <v/>
          </cell>
          <cell r="S5970" t="str">
            <v>13½-14</v>
          </cell>
          <cell r="T5970" t="str">
            <v/>
          </cell>
          <cell r="U5970" t="str">
            <v/>
          </cell>
          <cell r="V5970" t="str">
            <v/>
          </cell>
        </row>
        <row r="5971">
          <cell r="B5971" t="str">
            <v>DR-080-30</v>
          </cell>
          <cell r="C5971" t="str">
            <v>485648455148</v>
          </cell>
          <cell r="D5971" t="str">
            <v>080</v>
          </cell>
          <cell r="E5971">
            <v>30</v>
          </cell>
          <cell r="F5971" t="str">
            <v>Blocs et feuillets</v>
          </cell>
          <cell r="G5971">
            <v>1952</v>
          </cell>
          <cell r="H5971" t="str">
            <v/>
          </cell>
          <cell r="I5971" t="str">
            <v>T.-P. réunis sur feuillet de 122x74 avec CONSECRATION BASILIQUE S. C. KOEKELBERG (4-10-1951), et prix de vente 30 f</v>
          </cell>
          <cell r="J5971">
            <v>450</v>
          </cell>
          <cell r="K5971">
            <v>0</v>
          </cell>
          <cell r="L5971">
            <v>0</v>
          </cell>
          <cell r="M5971">
            <v>0</v>
          </cell>
          <cell r="N5971">
            <v>180</v>
          </cell>
          <cell r="O5971">
            <v>0</v>
          </cell>
          <cell r="P5971">
            <v>0</v>
          </cell>
          <cell r="Q5971">
            <v>0</v>
          </cell>
          <cell r="R5971" t="str">
            <v/>
          </cell>
          <cell r="S5971" t="str">
            <v>11½</v>
          </cell>
          <cell r="T5971" t="str">
            <v/>
          </cell>
          <cell r="U5971" t="str">
            <v/>
          </cell>
          <cell r="V5971" t="str">
            <v/>
          </cell>
        </row>
        <row r="5972">
          <cell r="B5972" t="str">
            <v>DR-080-31</v>
          </cell>
          <cell r="C5972" t="str">
            <v>485648455149</v>
          </cell>
          <cell r="D5972" t="str">
            <v>080</v>
          </cell>
          <cell r="E5972">
            <v>31</v>
          </cell>
          <cell r="F5972" t="str">
            <v>Blocs et feuillets</v>
          </cell>
          <cell r="G5972">
            <v>1957</v>
          </cell>
          <cell r="I5972" t="str">
            <v>Expédition antarctique belge 1957-58. T-P. imprimé par bloc de quatre sur feuillet de 115 x 83 avec EXPEDITION ANTARCTIQUE BELGE 1957-1958 (en français et en flamand), l'écusson de l'expédition et prix de vente</v>
          </cell>
          <cell r="J5972">
            <v>170</v>
          </cell>
          <cell r="K5972">
            <v>1</v>
          </cell>
          <cell r="L5972">
            <v>0</v>
          </cell>
          <cell r="M5972">
            <v>0</v>
          </cell>
          <cell r="N5972">
            <v>135</v>
          </cell>
          <cell r="O5972">
            <v>0</v>
          </cell>
          <cell r="P5972">
            <v>0</v>
          </cell>
          <cell r="Q5972">
            <v>0</v>
          </cell>
        </row>
        <row r="5973">
          <cell r="B5973" t="str">
            <v>DR-080-32</v>
          </cell>
          <cell r="C5973" t="str">
            <v>485648455150</v>
          </cell>
          <cell r="D5973" t="str">
            <v>080</v>
          </cell>
          <cell r="E5973">
            <v>32</v>
          </cell>
          <cell r="F5973" t="str">
            <v>Blocs et feuillets</v>
          </cell>
          <cell r="G5973">
            <v>1960</v>
          </cell>
          <cell r="I5973" t="str">
            <v>Année mondiale du Réfugié. T.-P. réunis sur feuillet de 122x93 avec emblème de l'année et ANNEE MONDIALE DU REFUGIE, valeur du feuillet (14 F.) en noir</v>
          </cell>
          <cell r="J5973">
            <v>80</v>
          </cell>
          <cell r="K5973">
            <v>1</v>
          </cell>
          <cell r="L5973">
            <v>0</v>
          </cell>
          <cell r="M5973">
            <v>0</v>
          </cell>
          <cell r="N5973">
            <v>70</v>
          </cell>
          <cell r="O5973">
            <v>1</v>
          </cell>
          <cell r="P5973">
            <v>0</v>
          </cell>
          <cell r="Q5973">
            <v>0</v>
          </cell>
        </row>
        <row r="5974">
          <cell r="B5974" t="str">
            <v>DR-080-33</v>
          </cell>
          <cell r="C5974" t="str">
            <v>485648455151</v>
          </cell>
          <cell r="D5974" t="str">
            <v>080</v>
          </cell>
          <cell r="E5974">
            <v>33</v>
          </cell>
          <cell r="F5974" t="str">
            <v>Blocs et feuillets</v>
          </cell>
          <cell r="G5974">
            <v>1962</v>
          </cell>
          <cell r="I5974" t="str">
            <v>Millénaire d'Ypres. T.-P. imprimé par huit sur feuillet de 116x140 avec DUIZENDJARIG BESTAAN VAN IEPER 962-1962, emblème des postes et prix 12 F</v>
          </cell>
          <cell r="J5974">
            <v>6</v>
          </cell>
          <cell r="K5974">
            <v>1</v>
          </cell>
          <cell r="L5974">
            <v>0</v>
          </cell>
          <cell r="M5974">
            <v>0</v>
          </cell>
          <cell r="N5974">
            <v>6</v>
          </cell>
          <cell r="O5974">
            <v>1</v>
          </cell>
          <cell r="P5974">
            <v>0</v>
          </cell>
          <cell r="Q5974">
            <v>0</v>
          </cell>
        </row>
        <row r="5975">
          <cell r="B5975" t="str">
            <v>DR-080-34</v>
          </cell>
          <cell r="C5975" t="str">
            <v>485648455152</v>
          </cell>
          <cell r="D5975" t="str">
            <v>080</v>
          </cell>
          <cell r="E5975">
            <v>34</v>
          </cell>
          <cell r="F5975" t="str">
            <v>Blocs et feuillets</v>
          </cell>
          <cell r="G5975">
            <v>1963</v>
          </cell>
          <cell r="H5975" t="str">
            <v/>
          </cell>
          <cell r="I5975" t="str">
            <v>Installation du Bourdon de la paix, à la basilique de Koekelberg. T.-P. imprimé par quatre sur feuillet de 84x115 avec GROTE VERDESKLOK BOURDON DE LA PAIX, écusson postal et prix 18 F</v>
          </cell>
          <cell r="J5975">
            <v>8</v>
          </cell>
          <cell r="K5975">
            <v>2</v>
          </cell>
          <cell r="L5975">
            <v>0</v>
          </cell>
          <cell r="M5975">
            <v>0</v>
          </cell>
          <cell r="N5975">
            <v>8</v>
          </cell>
          <cell r="O5975">
            <v>1</v>
          </cell>
          <cell r="P5975">
            <v>0</v>
          </cell>
          <cell r="Q5975">
            <v>0</v>
          </cell>
          <cell r="R5975" t="str">
            <v/>
          </cell>
          <cell r="S5975" t="str">
            <v>11½</v>
          </cell>
          <cell r="T5975" t="str">
            <v/>
          </cell>
          <cell r="U5975" t="str">
            <v/>
          </cell>
          <cell r="V5975" t="str">
            <v/>
          </cell>
        </row>
        <row r="5976">
          <cell r="B5976" t="str">
            <v>DR-080-35</v>
          </cell>
          <cell r="C5976" t="str">
            <v>485648455153</v>
          </cell>
          <cell r="D5976" t="str">
            <v>080</v>
          </cell>
          <cell r="E5976">
            <v>35</v>
          </cell>
          <cell r="F5976" t="str">
            <v>Blocs et feuillets</v>
          </cell>
          <cell r="G5976">
            <v>1964</v>
          </cell>
          <cell r="H5976" t="str">
            <v/>
          </cell>
          <cell r="I5976" t="str">
            <v>Journée mondiale des Lépreux. Timbres réunis sur feuillet de 135x98 avec emblème et texte bilingue. Vendu 12 f</v>
          </cell>
          <cell r="J5976">
            <v>3.5</v>
          </cell>
          <cell r="K5976">
            <v>2</v>
          </cell>
          <cell r="L5976">
            <v>0</v>
          </cell>
          <cell r="M5976">
            <v>0</v>
          </cell>
          <cell r="N5976">
            <v>3.5</v>
          </cell>
          <cell r="O5976">
            <v>1</v>
          </cell>
          <cell r="P5976">
            <v>0</v>
          </cell>
          <cell r="Q5976">
            <v>0</v>
          </cell>
          <cell r="R5976" t="str">
            <v/>
          </cell>
          <cell r="S5976" t="str">
            <v>11½</v>
          </cell>
          <cell r="T5976" t="str">
            <v/>
          </cell>
          <cell r="U5976" t="str">
            <v/>
          </cell>
          <cell r="V5976" t="str">
            <v/>
          </cell>
        </row>
        <row r="5977">
          <cell r="B5977" t="str">
            <v>DR-080-36</v>
          </cell>
          <cell r="C5977" t="str">
            <v>485648455154</v>
          </cell>
          <cell r="D5977" t="str">
            <v>080</v>
          </cell>
          <cell r="E5977">
            <v>36</v>
          </cell>
          <cell r="F5977" t="str">
            <v>Blocs et feuillets</v>
          </cell>
          <cell r="G5977">
            <v>1964</v>
          </cell>
          <cell r="H5977" t="str">
            <v/>
          </cell>
          <cell r="I5977" t="str">
            <v>5e centenaire de la mort du peintre Rogier de La Pasture (1399-1464). T.-P. réunis sur feuillet de 155x115 avec EMISSION CULTURELLE 1964 CULTURELE UITGIFTE ROGIER DE LE PASTURE + 1399-1464 ROGERI VAN DER WEYDEN 14 f. (SurDR-270 de 8 f. au profit d'oeuvres culturelles)</v>
          </cell>
          <cell r="J5977">
            <v>4.5</v>
          </cell>
          <cell r="K5977">
            <v>2</v>
          </cell>
          <cell r="L5977">
            <v>0</v>
          </cell>
          <cell r="M5977">
            <v>0</v>
          </cell>
          <cell r="N5977">
            <v>4.5</v>
          </cell>
          <cell r="O5977">
            <v>1</v>
          </cell>
          <cell r="P5977">
            <v>0</v>
          </cell>
          <cell r="Q5977">
            <v>0</v>
          </cell>
          <cell r="R5977" t="str">
            <v/>
          </cell>
          <cell r="S5977" t="str">
            <v>11½</v>
          </cell>
          <cell r="T5977" t="str">
            <v/>
          </cell>
          <cell r="U5977" t="str">
            <v/>
          </cell>
          <cell r="V5977" t="str">
            <v/>
          </cell>
        </row>
        <row r="5978">
          <cell r="B5978" t="str">
            <v>DR-080-37</v>
          </cell>
          <cell r="C5978" t="str">
            <v>485648455155</v>
          </cell>
          <cell r="D5978" t="str">
            <v>080</v>
          </cell>
          <cell r="E5978">
            <v>37</v>
          </cell>
          <cell r="F5978" t="str">
            <v>Blocs et feuillets</v>
          </cell>
          <cell r="G5978">
            <v>1964</v>
          </cell>
          <cell r="H5978" t="str">
            <v/>
          </cell>
          <cell r="I5978" t="str">
            <v>5e centenaire de la mort du peintre Rogier de La Pasture (1399-1464). T.-P. réunis sur feuillet de 155x115 avec EMISSION CULTURELLE 1964 CULTURELE UITGIFTE ROGIER DE LE PASTURE + 1399-1464 ROGERI VAN DER WEYDEN 14 f. (SurDR-270 de 8 f. au profit d'oeuvres culturelles)</v>
          </cell>
          <cell r="J5978">
            <v>4.5</v>
          </cell>
          <cell r="K5978">
            <v>1</v>
          </cell>
          <cell r="L5978">
            <v>0</v>
          </cell>
          <cell r="M5978">
            <v>0</v>
          </cell>
          <cell r="N5978">
            <v>4.5</v>
          </cell>
          <cell r="O5978">
            <v>1</v>
          </cell>
          <cell r="P5978">
            <v>0</v>
          </cell>
          <cell r="Q5978">
            <v>0</v>
          </cell>
          <cell r="R5978" t="str">
            <v/>
          </cell>
          <cell r="S5978" t="str">
            <v>11½</v>
          </cell>
          <cell r="T5978" t="str">
            <v/>
          </cell>
          <cell r="U5978" t="str">
            <v/>
          </cell>
          <cell r="V5978" t="str">
            <v/>
          </cell>
        </row>
        <row r="5979">
          <cell r="B5979" t="str">
            <v>DR-080-38</v>
          </cell>
          <cell r="C5979" t="str">
            <v>485648455156</v>
          </cell>
          <cell r="D5979" t="str">
            <v>080</v>
          </cell>
          <cell r="E5979">
            <v>38</v>
          </cell>
          <cell r="F5979" t="str">
            <v>Blocs et feuillets</v>
          </cell>
          <cell r="G5979">
            <v>1965</v>
          </cell>
          <cell r="I5979" t="str">
            <v>Floralies gantoises. SurDR-270 au profit des réfugiés de Palestine. T.-P. réunis sur feuillet de 121x89 avec emblèmes des Postes et de l'U.N.R.W.A. (United Nations Relief and Works Agency) et prix (20 f.)</v>
          </cell>
          <cell r="J5979">
            <v>2.5</v>
          </cell>
          <cell r="K5979">
            <v>1</v>
          </cell>
          <cell r="L5979">
            <v>0</v>
          </cell>
          <cell r="M5979">
            <v>0</v>
          </cell>
          <cell r="N5979">
            <v>2.5</v>
          </cell>
          <cell r="O5979">
            <v>1</v>
          </cell>
          <cell r="P5979">
            <v>0</v>
          </cell>
          <cell r="Q5979">
            <v>0</v>
          </cell>
        </row>
        <row r="5980">
          <cell r="B5980" t="str">
            <v>DR-080-39</v>
          </cell>
          <cell r="C5980" t="str">
            <v>485648455157</v>
          </cell>
          <cell r="D5980" t="str">
            <v>080</v>
          </cell>
          <cell r="E5980">
            <v>39</v>
          </cell>
          <cell r="F5980" t="str">
            <v>Blocs et feuillets</v>
          </cell>
          <cell r="G5980">
            <v>1965</v>
          </cell>
          <cell r="H5980" t="str">
            <v/>
          </cell>
          <cell r="I5980" t="str">
            <v>Zoo d'Anvers. SurDR-270 au profit d'oeuvres de bienfaisance. T.-P. imprimé sur feuillet de 115x95 avec encadrement d'animaux divers</v>
          </cell>
          <cell r="J5980">
            <v>2</v>
          </cell>
          <cell r="K5980">
            <v>1</v>
          </cell>
          <cell r="L5980">
            <v>0</v>
          </cell>
          <cell r="M5980">
            <v>0</v>
          </cell>
          <cell r="N5980">
            <v>2</v>
          </cell>
          <cell r="O5980">
            <v>1</v>
          </cell>
          <cell r="P5980">
            <v>0</v>
          </cell>
          <cell r="Q5980">
            <v>0</v>
          </cell>
          <cell r="R5980" t="str">
            <v/>
          </cell>
          <cell r="S5980" t="str">
            <v>11½</v>
          </cell>
          <cell r="T5980" t="str">
            <v/>
          </cell>
          <cell r="U5980" t="str">
            <v/>
          </cell>
          <cell r="V5980" t="str">
            <v/>
          </cell>
        </row>
        <row r="5981">
          <cell r="B5981" t="str">
            <v>DR-080-40</v>
          </cell>
          <cell r="C5981" t="str">
            <v>485648455248</v>
          </cell>
          <cell r="D5981" t="str">
            <v>080</v>
          </cell>
          <cell r="E5981">
            <v>40</v>
          </cell>
          <cell r="F5981" t="str">
            <v>Blocs et feuillets</v>
          </cell>
          <cell r="G5981">
            <v>1966</v>
          </cell>
          <cell r="H5981" t="str">
            <v/>
          </cell>
          <cell r="I5981" t="str">
            <v>Souvenir de la Reine Elisabeth. T.-P. réunis sur feuillets de 83x115 avec ADMINISTRATION DES POSTES, cor, 20 F. BESTUUR DEER POSTERIJEN et vignette avec E couronné</v>
          </cell>
          <cell r="J5981">
            <v>1.5</v>
          </cell>
          <cell r="K5981">
            <v>2</v>
          </cell>
          <cell r="L5981">
            <v>0</v>
          </cell>
          <cell r="M5981">
            <v>0</v>
          </cell>
          <cell r="N5981">
            <v>1.5</v>
          </cell>
          <cell r="O5981">
            <v>1</v>
          </cell>
          <cell r="P5981">
            <v>0</v>
          </cell>
          <cell r="Q5981">
            <v>0</v>
          </cell>
          <cell r="R5981" t="str">
            <v/>
          </cell>
          <cell r="S5981" t="str">
            <v>11½</v>
          </cell>
          <cell r="T5981" t="str">
            <v/>
          </cell>
          <cell r="U5981" t="str">
            <v/>
          </cell>
          <cell r="V5981" t="str">
            <v/>
          </cell>
        </row>
        <row r="5982">
          <cell r="B5982" t="str">
            <v>DR-080-41</v>
          </cell>
          <cell r="C5982" t="str">
            <v>485648455249</v>
          </cell>
          <cell r="D5982" t="str">
            <v>080</v>
          </cell>
          <cell r="E5982">
            <v>41</v>
          </cell>
          <cell r="F5982" t="str">
            <v>Blocs et feuillets</v>
          </cell>
          <cell r="G5982">
            <v>1966</v>
          </cell>
          <cell r="H5982" t="str">
            <v/>
          </cell>
          <cell r="I5982" t="str">
            <v>Souvenir de la Reine Elisabeth. T.-P. réunis sur feuillets de 83x115 avec ADMINISTRATION DES POSTES, cor, 20 F. BESTUUR DEER POSTERIJEN et vignette avec E couronné</v>
          </cell>
          <cell r="J5982">
            <v>1.5</v>
          </cell>
          <cell r="K5982">
            <v>2</v>
          </cell>
          <cell r="L5982">
            <v>0</v>
          </cell>
          <cell r="M5982">
            <v>0</v>
          </cell>
          <cell r="N5982">
            <v>1.5</v>
          </cell>
          <cell r="O5982">
            <v>1</v>
          </cell>
          <cell r="P5982">
            <v>0</v>
          </cell>
          <cell r="Q5982">
            <v>0</v>
          </cell>
          <cell r="R5982" t="str">
            <v/>
          </cell>
          <cell r="S5982" t="str">
            <v>11½</v>
          </cell>
          <cell r="T5982" t="str">
            <v/>
          </cell>
          <cell r="U5982" t="str">
            <v/>
          </cell>
          <cell r="V5982" t="str">
            <v/>
          </cell>
        </row>
        <row r="5983">
          <cell r="B5983" t="str">
            <v>DR-080-42</v>
          </cell>
          <cell r="C5983" t="str">
            <v>485648455250</v>
          </cell>
          <cell r="D5983" t="str">
            <v>080</v>
          </cell>
          <cell r="E5983">
            <v>42</v>
          </cell>
          <cell r="F5983" t="str">
            <v>Blocs et feuillets</v>
          </cell>
          <cell r="G5983">
            <v>1966</v>
          </cell>
          <cell r="H5983" t="str">
            <v/>
          </cell>
          <cell r="I5983" t="str">
            <v>Expéditions antarctiques. T.-P. imprimé sur feuillet de 130x95 avec carte du territoire et situation de la base "Roi Baudouin"</v>
          </cell>
          <cell r="J5983">
            <v>1.5</v>
          </cell>
          <cell r="K5983">
            <v>2</v>
          </cell>
          <cell r="L5983">
            <v>0</v>
          </cell>
          <cell r="M5983">
            <v>0</v>
          </cell>
          <cell r="N5983">
            <v>1.5</v>
          </cell>
          <cell r="O5983">
            <v>1</v>
          </cell>
          <cell r="P5983">
            <v>0</v>
          </cell>
          <cell r="Q5983">
            <v>0</v>
          </cell>
          <cell r="R5983" t="str">
            <v/>
          </cell>
          <cell r="S5983" t="str">
            <v>11½</v>
          </cell>
          <cell r="T5983" t="str">
            <v/>
          </cell>
          <cell r="U5983" t="str">
            <v/>
          </cell>
          <cell r="V5983" t="str">
            <v/>
          </cell>
        </row>
        <row r="5984">
          <cell r="B5984" t="str">
            <v>DR-080-43</v>
          </cell>
          <cell r="C5984" t="str">
            <v>485648455251</v>
          </cell>
          <cell r="D5984" t="str">
            <v>080</v>
          </cell>
          <cell r="E5984">
            <v>43</v>
          </cell>
          <cell r="F5984" t="str">
            <v>Blocs et feuillets</v>
          </cell>
          <cell r="G5984">
            <v>1967</v>
          </cell>
          <cell r="H5984" t="str">
            <v/>
          </cell>
          <cell r="I5984" t="str">
            <v>Campagne européenne en faveur des réfugiés. Timbres réunis sur feuillet de 111x76 avec emblèmes, prix (20 f.) et encadrement</v>
          </cell>
          <cell r="J5984">
            <v>2</v>
          </cell>
          <cell r="K5984">
            <v>2</v>
          </cell>
          <cell r="L5984">
            <v>0</v>
          </cell>
          <cell r="M5984">
            <v>0</v>
          </cell>
          <cell r="N5984">
            <v>2</v>
          </cell>
          <cell r="O5984">
            <v>1</v>
          </cell>
          <cell r="P5984">
            <v>0</v>
          </cell>
          <cell r="Q5984">
            <v>0</v>
          </cell>
          <cell r="R5984" t="str">
            <v/>
          </cell>
          <cell r="S5984" t="str">
            <v>11½</v>
          </cell>
          <cell r="T5984" t="str">
            <v/>
          </cell>
          <cell r="U5984" t="str">
            <v/>
          </cell>
          <cell r="V5984" t="str">
            <v/>
          </cell>
        </row>
        <row r="5985">
          <cell r="B5985" t="str">
            <v>DR-080-44</v>
          </cell>
          <cell r="C5985" t="str">
            <v>485648455252</v>
          </cell>
          <cell r="D5985" t="str">
            <v>080</v>
          </cell>
          <cell r="E5985">
            <v>44</v>
          </cell>
          <cell r="F5985" t="str">
            <v>Blocs et feuillets</v>
          </cell>
          <cell r="G5985">
            <v>1967</v>
          </cell>
          <cell r="I5985" t="str">
            <v>"Postphila 1967". Exposition philatélique à Bruxelles. T.-P. imprimé sur feuillet de 110x77 avec encadrement "cors"et texte</v>
          </cell>
          <cell r="J5985">
            <v>1.5</v>
          </cell>
          <cell r="K5985">
            <v>2</v>
          </cell>
          <cell r="L5985">
            <v>0</v>
          </cell>
          <cell r="M5985">
            <v>0</v>
          </cell>
          <cell r="N5985">
            <v>1.5</v>
          </cell>
          <cell r="O5985">
            <v>1</v>
          </cell>
          <cell r="P5985">
            <v>0</v>
          </cell>
          <cell r="Q5985">
            <v>0</v>
          </cell>
        </row>
        <row r="5986">
          <cell r="B5986" t="str">
            <v>DR-080-45</v>
          </cell>
          <cell r="C5986" t="str">
            <v>485648455253</v>
          </cell>
          <cell r="D5986" t="str">
            <v>080</v>
          </cell>
          <cell r="E5986">
            <v>45</v>
          </cell>
          <cell r="F5986" t="str">
            <v>Blocs et feuillets</v>
          </cell>
          <cell r="G5986">
            <v>1969</v>
          </cell>
          <cell r="I5986" t="str">
            <v>"Postphila-69". Exposition philatélique. T.-P. imprimé sur feuillet de 88x122</v>
          </cell>
          <cell r="J5986">
            <v>2</v>
          </cell>
          <cell r="K5986">
            <v>2</v>
          </cell>
          <cell r="L5986">
            <v>0</v>
          </cell>
          <cell r="M5986">
            <v>0</v>
          </cell>
          <cell r="N5986">
            <v>2</v>
          </cell>
          <cell r="O5986">
            <v>1</v>
          </cell>
          <cell r="P5986">
            <v>0</v>
          </cell>
          <cell r="Q5986">
            <v>0</v>
          </cell>
        </row>
        <row r="5987">
          <cell r="B5987" t="str">
            <v>DR-080-46</v>
          </cell>
          <cell r="C5987" t="str">
            <v>485648455254</v>
          </cell>
          <cell r="D5987" t="str">
            <v>080</v>
          </cell>
          <cell r="E5987">
            <v>46</v>
          </cell>
          <cell r="F5987" t="str">
            <v>Blocs et feuillets</v>
          </cell>
          <cell r="G5987">
            <v>1969</v>
          </cell>
          <cell r="H5987" t="str">
            <v/>
          </cell>
          <cell r="I5987" t="str">
            <v>L'homme sur la Lune. T.-P. imprimé sur feuillet de 96x130 avec texte et vue du premier pas d'Armstrong</v>
          </cell>
          <cell r="J5987">
            <v>3.5</v>
          </cell>
          <cell r="K5987">
            <v>2</v>
          </cell>
          <cell r="L5987">
            <v>0</v>
          </cell>
          <cell r="M5987">
            <v>0</v>
          </cell>
          <cell r="N5987">
            <v>3.5</v>
          </cell>
          <cell r="O5987">
            <v>1</v>
          </cell>
          <cell r="P5987">
            <v>0</v>
          </cell>
          <cell r="Q5987">
            <v>0</v>
          </cell>
          <cell r="R5987" t="str">
            <v/>
          </cell>
          <cell r="S5987" t="str">
            <v>11½</v>
          </cell>
          <cell r="T5987" t="str">
            <v/>
          </cell>
          <cell r="U5987" t="str">
            <v/>
          </cell>
          <cell r="V5987" t="str">
            <v/>
          </cell>
        </row>
        <row r="5988">
          <cell r="B5988" t="str">
            <v>DR-080-47</v>
          </cell>
          <cell r="C5988" t="str">
            <v>485648455255</v>
          </cell>
          <cell r="D5988" t="str">
            <v>080</v>
          </cell>
          <cell r="E5988">
            <v>47</v>
          </cell>
          <cell r="F5988" t="str">
            <v>Blocs et feuillets</v>
          </cell>
          <cell r="G5988">
            <v>1970</v>
          </cell>
          <cell r="H5988" t="str">
            <v/>
          </cell>
          <cell r="I5988" t="str">
            <v>Floralies gantoises. T.-P. imprimés sur feuillet de 121x91. Vendu 25 f</v>
          </cell>
          <cell r="J5988">
            <v>3</v>
          </cell>
          <cell r="K5988">
            <v>2</v>
          </cell>
          <cell r="L5988">
            <v>0</v>
          </cell>
          <cell r="M5988">
            <v>0</v>
          </cell>
          <cell r="N5988">
            <v>3</v>
          </cell>
          <cell r="O5988">
            <v>1</v>
          </cell>
          <cell r="P5988">
            <v>0</v>
          </cell>
          <cell r="Q5988">
            <v>0</v>
          </cell>
          <cell r="R5988" t="str">
            <v/>
          </cell>
          <cell r="S5988" t="str">
            <v/>
          </cell>
          <cell r="T5988" t="str">
            <v/>
          </cell>
          <cell r="U5988" t="str">
            <v/>
          </cell>
          <cell r="V5988" t="str">
            <v/>
          </cell>
        </row>
        <row r="5989">
          <cell r="B5989" t="str">
            <v>DR-080-48</v>
          </cell>
          <cell r="C5989" t="str">
            <v>485648455256</v>
          </cell>
          <cell r="D5989" t="str">
            <v>080</v>
          </cell>
          <cell r="E5989">
            <v>48</v>
          </cell>
          <cell r="F5989" t="str">
            <v>Blocs et feuillets</v>
          </cell>
          <cell r="G5989">
            <v>1970</v>
          </cell>
          <cell r="H5989" t="str">
            <v/>
          </cell>
          <cell r="I5989" t="str">
            <v>Exposition philatélique internationale "Belgica'72". T.-P. de même date réunis sur feuillet de 130x97 avec texte : EXPOSITION PHILATELIQUE INTERNATIONALE "BELGICA'72"INTERNATIONALE FILATELISTISCHE TENTOONSTELLING. Vendu 20 f</v>
          </cell>
          <cell r="J5989">
            <v>5.5</v>
          </cell>
          <cell r="K5989">
            <v>2</v>
          </cell>
          <cell r="L5989">
            <v>0</v>
          </cell>
          <cell r="M5989">
            <v>0</v>
          </cell>
          <cell r="N5989">
            <v>5.5</v>
          </cell>
          <cell r="O5989">
            <v>1</v>
          </cell>
          <cell r="P5989">
            <v>0</v>
          </cell>
          <cell r="Q5989">
            <v>0</v>
          </cell>
          <cell r="R5989" t="str">
            <v/>
          </cell>
          <cell r="S5989" t="str">
            <v>11½</v>
          </cell>
          <cell r="T5989" t="str">
            <v/>
          </cell>
          <cell r="U5989" t="str">
            <v/>
          </cell>
          <cell r="V5989" t="str">
            <v/>
          </cell>
        </row>
        <row r="5990">
          <cell r="B5990" t="str">
            <v>DR-080-49</v>
          </cell>
          <cell r="C5990" t="str">
            <v>485648455257</v>
          </cell>
          <cell r="D5990" t="str">
            <v>080</v>
          </cell>
          <cell r="E5990">
            <v>49</v>
          </cell>
          <cell r="F5990" t="str">
            <v>Blocs et feuillets</v>
          </cell>
          <cell r="G5990">
            <v>1976</v>
          </cell>
          <cell r="I5990" t="str">
            <v>75e anniversaire de la création de l'Aéro-Club Royal de Belgique. T.-P. de même date avec surDR-270 à l'effigie de Jan Olieslagers. Un monoplan Blériot et emblème de l'Aéro-Club Royal de Belgique imprimés sur feuillet de 83x115</v>
          </cell>
          <cell r="J5990">
            <v>3</v>
          </cell>
          <cell r="K5990">
            <v>1</v>
          </cell>
          <cell r="L5990">
            <v>0</v>
          </cell>
          <cell r="M5990">
            <v>0</v>
          </cell>
          <cell r="N5990">
            <v>3</v>
          </cell>
          <cell r="O5990">
            <v>1</v>
          </cell>
          <cell r="P5990">
            <v>0</v>
          </cell>
          <cell r="Q5990">
            <v>0</v>
          </cell>
        </row>
        <row r="5991">
          <cell r="B5991" t="str">
            <v>DR-080-50</v>
          </cell>
          <cell r="C5991" t="str">
            <v>485648455348</v>
          </cell>
          <cell r="D5991" t="str">
            <v>080</v>
          </cell>
          <cell r="E5991">
            <v>50</v>
          </cell>
          <cell r="F5991" t="str">
            <v>Blocs et feuillets</v>
          </cell>
          <cell r="G5991">
            <v>1976</v>
          </cell>
          <cell r="H5991" t="str">
            <v/>
          </cell>
          <cell r="I5991" t="str">
            <v>25e anniversaire du règne de sa Majesté le Roi Baudouin. T.-P. de même date imprimés sur feuillets de 111x83 avec légende en argent BAUDOUIN ROI DES BELGES. BOUDEWIJN KONING DER BELGEN 1951-17-VII-1976. Vendu 30 f. et 70 f</v>
          </cell>
          <cell r="J5991">
            <v>3</v>
          </cell>
          <cell r="K5991">
            <v>1</v>
          </cell>
          <cell r="L5991">
            <v>0</v>
          </cell>
          <cell r="M5991">
            <v>0</v>
          </cell>
          <cell r="N5991">
            <v>3</v>
          </cell>
          <cell r="O5991">
            <v>0</v>
          </cell>
          <cell r="P5991">
            <v>0</v>
          </cell>
          <cell r="Q5991">
            <v>0</v>
          </cell>
          <cell r="R5991" t="str">
            <v/>
          </cell>
          <cell r="S5991" t="str">
            <v>11½</v>
          </cell>
          <cell r="T5991" t="str">
            <v/>
          </cell>
          <cell r="U5991" t="str">
            <v/>
          </cell>
          <cell r="V5991" t="str">
            <v/>
          </cell>
        </row>
        <row r="5992">
          <cell r="B5992" t="str">
            <v>DR-080-51</v>
          </cell>
          <cell r="C5992" t="str">
            <v>485648455349</v>
          </cell>
          <cell r="D5992" t="str">
            <v>080</v>
          </cell>
          <cell r="E5992">
            <v>51</v>
          </cell>
          <cell r="F5992" t="str">
            <v>Blocs et feuillets</v>
          </cell>
          <cell r="G5992">
            <v>1976</v>
          </cell>
          <cell r="H5992" t="str">
            <v/>
          </cell>
          <cell r="I5992" t="str">
            <v>25e anniversaire du règne de sa Majesté le Roi Baudouin. T.-P. de même date imprimés sur feuillets de 111x83 avec légende en argent BAUDOUIN ROI DES BELGES. BOUDEWIJN KONING DER BELGEN 1951-17-VII-1976. Vendu 30 f. et 70 f</v>
          </cell>
          <cell r="J5992">
            <v>5</v>
          </cell>
          <cell r="K5992">
            <v>1</v>
          </cell>
          <cell r="L5992">
            <v>0</v>
          </cell>
          <cell r="M5992">
            <v>0</v>
          </cell>
          <cell r="N5992">
            <v>5</v>
          </cell>
          <cell r="O5992">
            <v>0</v>
          </cell>
          <cell r="P5992">
            <v>0</v>
          </cell>
          <cell r="Q5992">
            <v>0</v>
          </cell>
          <cell r="R5992" t="str">
            <v/>
          </cell>
          <cell r="S5992" t="str">
            <v>11½</v>
          </cell>
          <cell r="T5992" t="str">
            <v/>
          </cell>
          <cell r="U5992" t="str">
            <v/>
          </cell>
          <cell r="V5992" t="str">
            <v/>
          </cell>
        </row>
        <row r="5993">
          <cell r="B5993" t="str">
            <v>DR-080-52</v>
          </cell>
          <cell r="C5993" t="str">
            <v>485648455350</v>
          </cell>
          <cell r="D5993" t="str">
            <v>080</v>
          </cell>
          <cell r="E5993">
            <v>52</v>
          </cell>
          <cell r="F5993" t="str">
            <v>Blocs et feuillets</v>
          </cell>
          <cell r="G5993">
            <v>1977</v>
          </cell>
          <cell r="H5993" t="str">
            <v/>
          </cell>
          <cell r="I5993" t="str">
            <v>P. P. Rubens. Maître du baroque en Europe. T.-P. imprimé par trois sur feuillet de 100x152 avec légende ANNEE INTERNATIONALE RUBENS 1977 - INTERNATIONAAL RUBENSJAAR - 20 FR. (Bloc vendu 20 f.)</v>
          </cell>
          <cell r="J5993">
            <v>1.8</v>
          </cell>
          <cell r="K5993">
            <v>1</v>
          </cell>
          <cell r="L5993">
            <v>0</v>
          </cell>
          <cell r="M5993">
            <v>0</v>
          </cell>
          <cell r="N5993">
            <v>1.8</v>
          </cell>
          <cell r="O5993">
            <v>0</v>
          </cell>
          <cell r="P5993">
            <v>0</v>
          </cell>
          <cell r="Q5993">
            <v>0</v>
          </cell>
          <cell r="R5993" t="str">
            <v/>
          </cell>
          <cell r="S5993" t="str">
            <v>11½</v>
          </cell>
          <cell r="T5993" t="str">
            <v/>
          </cell>
          <cell r="U5993" t="str">
            <v/>
          </cell>
          <cell r="V5993" t="str">
            <v/>
          </cell>
        </row>
        <row r="5994">
          <cell r="B5994" t="str">
            <v>DR-080-53</v>
          </cell>
          <cell r="C5994" t="str">
            <v>485648455351</v>
          </cell>
          <cell r="D5994" t="str">
            <v>080</v>
          </cell>
          <cell r="E5994">
            <v>53</v>
          </cell>
          <cell r="F5994" t="str">
            <v>Blocs et feuillets</v>
          </cell>
          <cell r="G5994">
            <v>1978</v>
          </cell>
          <cell r="H5994" t="str">
            <v/>
          </cell>
          <cell r="I5994" t="str">
            <v>Préparation aux jeux olympiques de 1980, à Lake Placid et à Moscou. T.-P. imprimés sur feuillet de 150x100 avec légende VOORBEREIDING OLYMPISCHE SPELEN - PREPARATION JEUX OLYMPIQUES</v>
          </cell>
          <cell r="J5994">
            <v>3</v>
          </cell>
          <cell r="K5994">
            <v>1</v>
          </cell>
          <cell r="L5994">
            <v>0</v>
          </cell>
          <cell r="M5994">
            <v>0</v>
          </cell>
          <cell r="N5994">
            <v>3</v>
          </cell>
          <cell r="O5994">
            <v>0</v>
          </cell>
          <cell r="P5994">
            <v>0</v>
          </cell>
          <cell r="Q5994">
            <v>0</v>
          </cell>
          <cell r="R5994" t="str">
            <v/>
          </cell>
          <cell r="S5994" t="str">
            <v>11½</v>
          </cell>
          <cell r="T5994" t="str">
            <v/>
          </cell>
          <cell r="U5994" t="str">
            <v/>
          </cell>
          <cell r="V5994" t="str">
            <v/>
          </cell>
        </row>
        <row r="5995">
          <cell r="B5995" t="str">
            <v>DR-080-54</v>
          </cell>
          <cell r="C5995" t="str">
            <v>485648455352</v>
          </cell>
          <cell r="D5995" t="str">
            <v>080</v>
          </cell>
          <cell r="E5995">
            <v>54</v>
          </cell>
          <cell r="F5995" t="str">
            <v>Blocs et feuillets</v>
          </cell>
          <cell r="G5995">
            <v>1979</v>
          </cell>
          <cell r="I5995" t="str">
            <v>Millénaire de la ville de Bruxelles. T.-P. avec surDR-270 au profit du "Salon philatélique international"imprimé sur feuillet de 100x150 avec légende : MILLENAIRE DE BRUXELLES - MILLENNIUM VAN BRUSSEL. Fragment de tapisserie illustrant la légende de Notre-Dame du Sablon</v>
          </cell>
          <cell r="J5995">
            <v>2.5</v>
          </cell>
          <cell r="K5995">
            <v>1</v>
          </cell>
          <cell r="L5995">
            <v>0</v>
          </cell>
          <cell r="M5995">
            <v>0</v>
          </cell>
          <cell r="N5995">
            <v>2.5</v>
          </cell>
          <cell r="O5995">
            <v>1</v>
          </cell>
          <cell r="P5995">
            <v>0</v>
          </cell>
          <cell r="Q5995">
            <v>0</v>
          </cell>
        </row>
        <row r="5996">
          <cell r="B5996" t="str">
            <v>DR-080-55</v>
          </cell>
          <cell r="C5996" t="str">
            <v>485648455353</v>
          </cell>
          <cell r="D5996" t="str">
            <v>080</v>
          </cell>
          <cell r="E5996">
            <v>55</v>
          </cell>
          <cell r="F5996" t="str">
            <v>Blocs et feuillets</v>
          </cell>
          <cell r="G5996">
            <v>1980</v>
          </cell>
          <cell r="I5996" t="str">
            <v>150e anniversaire de l'Indépendance. T.-P. de même date imprimé sur feuillet de 101x151 avec légende 1830-1980. Vendu 75 f</v>
          </cell>
          <cell r="J5996">
            <v>5</v>
          </cell>
          <cell r="K5996">
            <v>1</v>
          </cell>
          <cell r="L5996">
            <v>0</v>
          </cell>
          <cell r="M5996">
            <v>0</v>
          </cell>
          <cell r="N5996">
            <v>5</v>
          </cell>
          <cell r="O5996">
            <v>1</v>
          </cell>
          <cell r="P5996">
            <v>0</v>
          </cell>
          <cell r="Q5996">
            <v>0</v>
          </cell>
        </row>
        <row r="5997">
          <cell r="B5997" t="str">
            <v>DR-080-56</v>
          </cell>
          <cell r="C5997" t="str">
            <v>485648455354</v>
          </cell>
          <cell r="D5997" t="str">
            <v>080</v>
          </cell>
          <cell r="E5997">
            <v>56</v>
          </cell>
          <cell r="F5997" t="str">
            <v>Blocs et feuillets</v>
          </cell>
          <cell r="G5997">
            <v>1980</v>
          </cell>
          <cell r="H5997" t="str">
            <v/>
          </cell>
          <cell r="I5997" t="str">
            <v>Légende MILLENAIRE DE LA PRINCIPAUTE DE LIEGE. T.-P. de même date imprimé sur feuillet de 150x100 avec également légende en flamand MILLENNIUM BET PRINSBISDOM LUIK</v>
          </cell>
          <cell r="J5997">
            <v>2.5</v>
          </cell>
          <cell r="K5997">
            <v>1</v>
          </cell>
          <cell r="L5997">
            <v>0</v>
          </cell>
          <cell r="M5997">
            <v>0</v>
          </cell>
          <cell r="N5997">
            <v>2.5</v>
          </cell>
          <cell r="O5997">
            <v>1</v>
          </cell>
          <cell r="P5997">
            <v>0</v>
          </cell>
          <cell r="Q5997">
            <v>0</v>
          </cell>
          <cell r="R5997" t="str">
            <v/>
          </cell>
          <cell r="S5997" t="str">
            <v>11½</v>
          </cell>
          <cell r="T5997" t="str">
            <v/>
          </cell>
          <cell r="U5997" t="str">
            <v/>
          </cell>
          <cell r="V5997" t="str">
            <v/>
          </cell>
        </row>
        <row r="5998">
          <cell r="B5998" t="str">
            <v>DR-080-57</v>
          </cell>
          <cell r="C5998" t="str">
            <v>485648455355</v>
          </cell>
          <cell r="D5998" t="str">
            <v>080</v>
          </cell>
          <cell r="E5998">
            <v>57</v>
          </cell>
          <cell r="F5998" t="str">
            <v>Blocs et feuillets</v>
          </cell>
          <cell r="G5998">
            <v>1981</v>
          </cell>
          <cell r="I5998" t="str">
            <v>25e anniversaire de la catastrophe minière du "Bois du Cazier", à Marcinelle. T.-P. de même date imprimé sur feuillet de 150x100 avec légende BOIS DU CAZIER 8-8-1956. Vendu 30 f</v>
          </cell>
          <cell r="J5998">
            <v>2.5</v>
          </cell>
          <cell r="K5998">
            <v>1</v>
          </cell>
          <cell r="L5998">
            <v>0</v>
          </cell>
          <cell r="M5998">
            <v>0</v>
          </cell>
          <cell r="N5998">
            <v>2.5</v>
          </cell>
          <cell r="O5998">
            <v>1</v>
          </cell>
          <cell r="P5998">
            <v>0</v>
          </cell>
          <cell r="Q5998">
            <v>0</v>
          </cell>
        </row>
        <row r="5999">
          <cell r="B5999" t="str">
            <v>DR-080-58</v>
          </cell>
          <cell r="C5999" t="str">
            <v>485648455356</v>
          </cell>
          <cell r="D5999" t="str">
            <v>080</v>
          </cell>
          <cell r="E5999">
            <v>58</v>
          </cell>
          <cell r="F5999" t="str">
            <v>Blocs et feuillets</v>
          </cell>
          <cell r="G5999">
            <v>1982</v>
          </cell>
          <cell r="H5999" t="str">
            <v/>
          </cell>
          <cell r="I5999" t="str">
            <v>Sports. T.-P. de même date réunis sur feuillet de 105x100</v>
          </cell>
          <cell r="J5999">
            <v>8.5</v>
          </cell>
          <cell r="K5999">
            <v>1</v>
          </cell>
          <cell r="L5999">
            <v>0</v>
          </cell>
          <cell r="M5999">
            <v>0</v>
          </cell>
          <cell r="N5999">
            <v>8.5</v>
          </cell>
          <cell r="O5999">
            <v>0</v>
          </cell>
          <cell r="P5999">
            <v>0</v>
          </cell>
          <cell r="Q5999">
            <v>0</v>
          </cell>
          <cell r="R5999" t="str">
            <v/>
          </cell>
          <cell r="S5999" t="str">
            <v>11½</v>
          </cell>
          <cell r="T5999" t="str">
            <v/>
          </cell>
          <cell r="U5999" t="str">
            <v/>
          </cell>
          <cell r="V5999" t="str">
            <v/>
          </cell>
        </row>
        <row r="6000">
          <cell r="B6000" t="str">
            <v>DR-080-59</v>
          </cell>
          <cell r="C6000" t="str">
            <v>485648455357</v>
          </cell>
          <cell r="D6000" t="str">
            <v>080</v>
          </cell>
          <cell r="E6000">
            <v>59</v>
          </cell>
          <cell r="F6000" t="str">
            <v>Blocs et feuillets</v>
          </cell>
          <cell r="G6000">
            <v>1982</v>
          </cell>
          <cell r="I6000" t="str">
            <v>"Belgica'82". Exposition philatélique mondiale. T.-P. de même date imprimé sur feuillet de 124x90</v>
          </cell>
          <cell r="J6000">
            <v>6.5</v>
          </cell>
          <cell r="K6000">
            <v>1</v>
          </cell>
          <cell r="L6000">
            <v>0</v>
          </cell>
          <cell r="M6000">
            <v>0</v>
          </cell>
          <cell r="N6000">
            <v>6.5</v>
          </cell>
          <cell r="O6000">
            <v>1</v>
          </cell>
          <cell r="P6000">
            <v>0</v>
          </cell>
          <cell r="Q6000">
            <v>0</v>
          </cell>
        </row>
        <row r="6001">
          <cell r="B6001" t="str">
            <v>DR-080-60</v>
          </cell>
          <cell r="C6001" t="str">
            <v>485648455448</v>
          </cell>
          <cell r="D6001" t="str">
            <v>080</v>
          </cell>
          <cell r="E6001">
            <v>60</v>
          </cell>
          <cell r="F6001" t="str">
            <v>Blocs et feuillets</v>
          </cell>
          <cell r="G6001">
            <v>1984</v>
          </cell>
          <cell r="H6001" t="str">
            <v/>
          </cell>
          <cell r="I6001" t="str">
            <v>Jeux olympiques d'été, à Los Angeles. T.-P. de même date réunis sur feuillet de 125x90</v>
          </cell>
          <cell r="J6001">
            <v>3</v>
          </cell>
          <cell r="K6001">
            <v>1</v>
          </cell>
          <cell r="L6001">
            <v>0</v>
          </cell>
          <cell r="M6001">
            <v>0</v>
          </cell>
          <cell r="N6001">
            <v>3</v>
          </cell>
          <cell r="O6001">
            <v>0</v>
          </cell>
          <cell r="P6001">
            <v>0</v>
          </cell>
          <cell r="Q6001">
            <v>0</v>
          </cell>
          <cell r="R6001" t="str">
            <v/>
          </cell>
          <cell r="S6001" t="str">
            <v>11½</v>
          </cell>
          <cell r="T6001" t="str">
            <v/>
          </cell>
          <cell r="U6001" t="str">
            <v/>
          </cell>
          <cell r="V6001" t="str">
            <v/>
          </cell>
        </row>
        <row r="6002">
          <cell r="B6002" t="str">
            <v>DR-080-61</v>
          </cell>
          <cell r="C6002" t="str">
            <v>485648455449</v>
          </cell>
          <cell r="D6002" t="str">
            <v>080</v>
          </cell>
          <cell r="E6002">
            <v>61</v>
          </cell>
          <cell r="F6002" t="str">
            <v>Blocs et feuillets</v>
          </cell>
          <cell r="G6002">
            <v>1985</v>
          </cell>
          <cell r="I6002" t="str">
            <v>Année des transports publics. T.-P. de même date imprimé sur feuillet de 150x100. Locomotive électrique</v>
          </cell>
          <cell r="J6002">
            <v>5</v>
          </cell>
          <cell r="K6002">
            <v>1</v>
          </cell>
          <cell r="L6002">
            <v>0</v>
          </cell>
          <cell r="M6002">
            <v>0</v>
          </cell>
          <cell r="N6002">
            <v>5</v>
          </cell>
          <cell r="O6002">
            <v>1</v>
          </cell>
          <cell r="P6002">
            <v>0</v>
          </cell>
          <cell r="Q6002">
            <v>0</v>
          </cell>
        </row>
        <row r="6003">
          <cell r="B6003" t="str">
            <v>DR-080-62</v>
          </cell>
          <cell r="C6003" t="str">
            <v>485648455450</v>
          </cell>
          <cell r="D6003" t="str">
            <v>080</v>
          </cell>
          <cell r="E6003">
            <v>62</v>
          </cell>
          <cell r="F6003" t="str">
            <v>Blocs et feuillets</v>
          </cell>
          <cell r="G6003">
            <v>1986</v>
          </cell>
          <cell r="I6003" t="str">
            <v>Emission "Culturelle". SurDR-270. T.-P. de même date imprimé sur feuillet de 93x150</v>
          </cell>
          <cell r="J6003">
            <v>10</v>
          </cell>
          <cell r="K6003">
            <v>1</v>
          </cell>
          <cell r="L6003">
            <v>0</v>
          </cell>
          <cell r="M6003">
            <v>0</v>
          </cell>
          <cell r="N6003">
            <v>10</v>
          </cell>
          <cell r="O6003">
            <v>1</v>
          </cell>
          <cell r="P6003">
            <v>0</v>
          </cell>
          <cell r="Q6003">
            <v>0</v>
          </cell>
        </row>
        <row r="6004">
          <cell r="B6004" t="str">
            <v>DR-080-63</v>
          </cell>
          <cell r="C6004" t="str">
            <v>485648455451</v>
          </cell>
          <cell r="D6004" t="str">
            <v>080</v>
          </cell>
          <cell r="E6004">
            <v>63</v>
          </cell>
          <cell r="F6004" t="str">
            <v>Blocs et feuillets</v>
          </cell>
          <cell r="G6004">
            <v>1988</v>
          </cell>
          <cell r="I6004" t="str">
            <v>Promotion de la philatélie. T.-P. de même date imprimé sur feuillet de 150x99. Rose de Redouté</v>
          </cell>
          <cell r="J6004">
            <v>10</v>
          </cell>
          <cell r="K6004">
            <v>1</v>
          </cell>
          <cell r="L6004">
            <v>0</v>
          </cell>
          <cell r="M6004">
            <v>0</v>
          </cell>
          <cell r="N6004">
            <v>10</v>
          </cell>
          <cell r="O6004">
            <v>1</v>
          </cell>
          <cell r="P6004">
            <v>0</v>
          </cell>
          <cell r="Q6004">
            <v>0</v>
          </cell>
        </row>
        <row r="6005">
          <cell r="B6005" t="str">
            <v>DR-080-64</v>
          </cell>
          <cell r="C6005" t="str">
            <v>485648455452</v>
          </cell>
          <cell r="D6005" t="str">
            <v>080</v>
          </cell>
          <cell r="E6005">
            <v>64</v>
          </cell>
          <cell r="F6005" t="str">
            <v>Blocs et feuillets</v>
          </cell>
          <cell r="G6005">
            <v>1988</v>
          </cell>
          <cell r="I6005" t="str">
            <v>Jeux olympiques d'été, à Séoul (Corée du Sud). T.-P. de même date imprimé sur feuillet de 126x85</v>
          </cell>
          <cell r="J6005">
            <v>10</v>
          </cell>
          <cell r="K6005">
            <v>1</v>
          </cell>
          <cell r="L6005">
            <v>0</v>
          </cell>
          <cell r="M6005">
            <v>0</v>
          </cell>
          <cell r="N6005">
            <v>10</v>
          </cell>
          <cell r="O6005">
            <v>1</v>
          </cell>
          <cell r="P6005">
            <v>0</v>
          </cell>
          <cell r="Q6005">
            <v>0</v>
          </cell>
        </row>
        <row r="6006">
          <cell r="B6006" t="str">
            <v>DR-080-65</v>
          </cell>
          <cell r="C6006" t="str">
            <v>485648455453</v>
          </cell>
          <cell r="D6006" t="str">
            <v>080</v>
          </cell>
          <cell r="E6006">
            <v>65</v>
          </cell>
          <cell r="F6006" t="str">
            <v>Blocs et feuillets</v>
          </cell>
          <cell r="G6006">
            <v>1989</v>
          </cell>
          <cell r="I6006" t="str">
            <v>Promotion de la Philatélie. T.-P. de même date imprimé sur feuillet de 150x100. Rose de Redouté</v>
          </cell>
          <cell r="J6006">
            <v>10</v>
          </cell>
          <cell r="K6006">
            <v>1</v>
          </cell>
          <cell r="L6006">
            <v>0</v>
          </cell>
          <cell r="M6006">
            <v>0</v>
          </cell>
          <cell r="N6006">
            <v>10</v>
          </cell>
          <cell r="O6006">
            <v>1</v>
          </cell>
          <cell r="P6006">
            <v>0</v>
          </cell>
          <cell r="Q6006">
            <v>0</v>
          </cell>
        </row>
        <row r="6007">
          <cell r="B6007" t="str">
            <v>DR-080-66</v>
          </cell>
          <cell r="C6007" t="str">
            <v>485648455454</v>
          </cell>
          <cell r="D6007" t="str">
            <v>080</v>
          </cell>
          <cell r="E6007">
            <v>66</v>
          </cell>
          <cell r="F6007" t="str">
            <v>Blocs et feuillets</v>
          </cell>
          <cell r="G6007">
            <v>1990</v>
          </cell>
          <cell r="I6007" t="str">
            <v>Promotion de la Philatélie. T.-P. de même date imprimé sur feuillet de 150x100. Rose de Redouté</v>
          </cell>
          <cell r="J6007">
            <v>10</v>
          </cell>
          <cell r="K6007">
            <v>1</v>
          </cell>
          <cell r="L6007">
            <v>0</v>
          </cell>
          <cell r="M6007">
            <v>0</v>
          </cell>
          <cell r="N6007">
            <v>10</v>
          </cell>
          <cell r="O6007">
            <v>1</v>
          </cell>
          <cell r="P6007">
            <v>0</v>
          </cell>
          <cell r="Q6007">
            <v>0</v>
          </cell>
        </row>
        <row r="6008">
          <cell r="B6008" t="str">
            <v>DR-080-67</v>
          </cell>
          <cell r="C6008" t="str">
            <v>485648455455</v>
          </cell>
          <cell r="D6008" t="str">
            <v>080</v>
          </cell>
          <cell r="E6008">
            <v>67</v>
          </cell>
          <cell r="F6008" t="str">
            <v>Blocs et feuillets</v>
          </cell>
          <cell r="G6008">
            <v>1990</v>
          </cell>
          <cell r="H6008" t="str">
            <v/>
          </cell>
          <cell r="I6008" t="str">
            <v>"Belgica'90". Salon international de philatélie, à Bruxelles. Centenaire de la Fédération royale des Cercles philatéliques de Belgique. T.-P. de même date réunis sur feuillet de 190x119. Vendu 220 f. Plus-value au bénéfice de l'organisation du Salon</v>
          </cell>
          <cell r="J6008">
            <v>40</v>
          </cell>
          <cell r="K6008">
            <v>1</v>
          </cell>
          <cell r="L6008">
            <v>0</v>
          </cell>
          <cell r="M6008">
            <v>0</v>
          </cell>
          <cell r="N6008">
            <v>40</v>
          </cell>
          <cell r="O6008">
            <v>0</v>
          </cell>
          <cell r="P6008">
            <v>0</v>
          </cell>
          <cell r="Q6008">
            <v>0</v>
          </cell>
          <cell r="R6008" t="str">
            <v/>
          </cell>
          <cell r="S6008" t="str">
            <v>11½</v>
          </cell>
          <cell r="T6008" t="str">
            <v/>
          </cell>
          <cell r="U6008" t="str">
            <v/>
          </cell>
          <cell r="V6008" t="str">
            <v/>
          </cell>
        </row>
        <row r="6009">
          <cell r="B6009" t="str">
            <v>DR-080-68</v>
          </cell>
          <cell r="C6009" t="str">
            <v>485648455456</v>
          </cell>
          <cell r="D6009" t="str">
            <v>080</v>
          </cell>
          <cell r="E6009">
            <v>68</v>
          </cell>
          <cell r="F6009" t="str">
            <v>Blocs et feuillets</v>
          </cell>
          <cell r="G6009">
            <v>1993</v>
          </cell>
          <cell r="I6009" t="str">
            <v>Le missel de Mathias Ier Corvin, Roi de Bohême et de Hongrie. T.-P. de même date imprimé sur feuillet de 106x156. Emission conjointe belgo-hongroise</v>
          </cell>
          <cell r="J6009">
            <v>3</v>
          </cell>
          <cell r="K6009">
            <v>1</v>
          </cell>
          <cell r="L6009">
            <v>0</v>
          </cell>
          <cell r="M6009">
            <v>0</v>
          </cell>
          <cell r="N6009">
            <v>3</v>
          </cell>
          <cell r="O6009">
            <v>0</v>
          </cell>
          <cell r="P6009">
            <v>0</v>
          </cell>
          <cell r="Q6009">
            <v>0</v>
          </cell>
        </row>
        <row r="6010">
          <cell r="B6010" t="str">
            <v>DR-080-69</v>
          </cell>
          <cell r="C6010" t="str">
            <v>485648455457</v>
          </cell>
          <cell r="D6010" t="str">
            <v>080</v>
          </cell>
          <cell r="E6010">
            <v>69</v>
          </cell>
          <cell r="F6010" t="str">
            <v>Blocs et feuillets</v>
          </cell>
          <cell r="G6010">
            <v>1994</v>
          </cell>
          <cell r="I6010" t="str">
            <v>Porcelaines de Belgique. T.-P. de même date imprimé sur feuillet de 125x90</v>
          </cell>
          <cell r="J6010">
            <v>9</v>
          </cell>
          <cell r="K6010">
            <v>1</v>
          </cell>
          <cell r="L6010">
            <v>0</v>
          </cell>
          <cell r="M6010">
            <v>0</v>
          </cell>
          <cell r="N6010">
            <v>9</v>
          </cell>
          <cell r="O6010">
            <v>1</v>
          </cell>
          <cell r="P6010">
            <v>0</v>
          </cell>
          <cell r="Q6010">
            <v>0</v>
          </cell>
        </row>
        <row r="6011">
          <cell r="B6011" t="str">
            <v>DR-080-70</v>
          </cell>
          <cell r="C6011" t="str">
            <v>485648455548</v>
          </cell>
          <cell r="D6011" t="str">
            <v>080</v>
          </cell>
          <cell r="E6011">
            <v>70</v>
          </cell>
          <cell r="F6011" t="str">
            <v>Blocs et feuillets</v>
          </cell>
          <cell r="G6011">
            <v>1995</v>
          </cell>
          <cell r="H6011" t="str">
            <v>Musée international du Carnaval et du masque, à Binche</v>
          </cell>
          <cell r="I6011" t="str">
            <v>Promotion de la Philatélie. Musée belge. T.-P. de même date imprimé sur feuillet de 126x90</v>
          </cell>
          <cell r="J6011">
            <v>4</v>
          </cell>
          <cell r="K6011">
            <v>1</v>
          </cell>
          <cell r="L6011">
            <v>0</v>
          </cell>
          <cell r="M6011">
            <v>0</v>
          </cell>
          <cell r="N6011">
            <v>4</v>
          </cell>
          <cell r="O6011">
            <v>1</v>
          </cell>
          <cell r="P6011">
            <v>0</v>
          </cell>
          <cell r="Q6011">
            <v>0</v>
          </cell>
        </row>
        <row r="6012">
          <cell r="B6012" t="str">
            <v>DR-080-71</v>
          </cell>
          <cell r="C6012" t="str">
            <v>485648455549</v>
          </cell>
          <cell r="D6012" t="str">
            <v>080</v>
          </cell>
          <cell r="E6012">
            <v>71</v>
          </cell>
          <cell r="F6012" t="str">
            <v>Blocs et feuillets</v>
          </cell>
          <cell r="G6012">
            <v>1996</v>
          </cell>
          <cell r="I6012" t="str">
            <v>Promotion de la Philatélie. Musée belge. T.-P. de même date imprimé sur feuillet de 126x90</v>
          </cell>
          <cell r="J6012">
            <v>3.5</v>
          </cell>
          <cell r="K6012">
            <v>1</v>
          </cell>
          <cell r="L6012">
            <v>0</v>
          </cell>
          <cell r="M6012">
            <v>0</v>
          </cell>
          <cell r="N6012">
            <v>3.5</v>
          </cell>
          <cell r="O6012">
            <v>1</v>
          </cell>
          <cell r="P6012">
            <v>0</v>
          </cell>
          <cell r="Q6012">
            <v>0</v>
          </cell>
        </row>
        <row r="6013">
          <cell r="B6013" t="str">
            <v>DR-080-72</v>
          </cell>
          <cell r="C6013" t="str">
            <v>485648455550</v>
          </cell>
          <cell r="D6013" t="str">
            <v>080</v>
          </cell>
          <cell r="E6013">
            <v>72</v>
          </cell>
          <cell r="F6013" t="str">
            <v>Blocs et feuillets</v>
          </cell>
          <cell r="G6013">
            <v>1996</v>
          </cell>
          <cell r="I6013" t="str">
            <v>Centenaire des Jeux olympiques et Jeux olympiques d'été à Atlanta (Etats-Unis). T.P. de même date imprimé sur feuillet de 125x90</v>
          </cell>
          <cell r="J6013">
            <v>3.5</v>
          </cell>
          <cell r="K6013">
            <v>1</v>
          </cell>
          <cell r="L6013">
            <v>0</v>
          </cell>
          <cell r="M6013">
            <v>0</v>
          </cell>
          <cell r="N6013">
            <v>3.5</v>
          </cell>
          <cell r="O6013">
            <v>1</v>
          </cell>
          <cell r="P6013">
            <v>0</v>
          </cell>
          <cell r="Q6013">
            <v>0</v>
          </cell>
        </row>
        <row r="6014">
          <cell r="B6014" t="str">
            <v>DR-080-73</v>
          </cell>
          <cell r="C6014" t="str">
            <v>485648455551</v>
          </cell>
          <cell r="D6014" t="str">
            <v>080</v>
          </cell>
          <cell r="E6014">
            <v>73</v>
          </cell>
          <cell r="F6014" t="str">
            <v>Blocs et feuillets</v>
          </cell>
          <cell r="G6014">
            <v>1997</v>
          </cell>
          <cell r="I6014" t="str">
            <v>Promotion de la Philatélie. Musées de Belgique. T.-P. de même date imprimé sur feuillet de 90x125</v>
          </cell>
          <cell r="J6014">
            <v>5</v>
          </cell>
          <cell r="K6014">
            <v>1</v>
          </cell>
          <cell r="L6014">
            <v>0</v>
          </cell>
          <cell r="M6014">
            <v>0</v>
          </cell>
          <cell r="N6014">
            <v>5</v>
          </cell>
          <cell r="O6014">
            <v>1</v>
          </cell>
          <cell r="P6014">
            <v>0</v>
          </cell>
          <cell r="Q6014">
            <v>0</v>
          </cell>
        </row>
        <row r="6015">
          <cell r="B6015" t="str">
            <v>DR-080-74</v>
          </cell>
          <cell r="C6015" t="str">
            <v>485648455552</v>
          </cell>
          <cell r="D6015" t="str">
            <v>080</v>
          </cell>
          <cell r="E6015">
            <v>74</v>
          </cell>
          <cell r="F6015" t="str">
            <v>Blocs et feuillets</v>
          </cell>
          <cell r="G6015">
            <v>1998</v>
          </cell>
          <cell r="I6015" t="str">
            <v>Promotion de la Philatélie. La Maison royale belge (I). T.-P. de même date imprimé sur feuillet de 126x90</v>
          </cell>
          <cell r="J6015">
            <v>7</v>
          </cell>
          <cell r="K6015">
            <v>1</v>
          </cell>
          <cell r="L6015">
            <v>0</v>
          </cell>
          <cell r="M6015">
            <v>0</v>
          </cell>
          <cell r="N6015">
            <v>7</v>
          </cell>
          <cell r="O6015">
            <v>1</v>
          </cell>
          <cell r="P6015">
            <v>0</v>
          </cell>
          <cell r="Q6015">
            <v>0</v>
          </cell>
        </row>
        <row r="6016">
          <cell r="B6016" t="str">
            <v>DR-080-75</v>
          </cell>
          <cell r="C6016" t="str">
            <v>485648455553</v>
          </cell>
          <cell r="D6016" t="str">
            <v>080</v>
          </cell>
          <cell r="E6016">
            <v>75</v>
          </cell>
          <cell r="F6016" t="str">
            <v>Blocs et feuillets</v>
          </cell>
          <cell r="G6016">
            <v>1998</v>
          </cell>
          <cell r="I6016" t="str">
            <v>Sport. Football. T.-P. de même date imprimé sur feuillet de 123x88</v>
          </cell>
          <cell r="J6016">
            <v>3.5</v>
          </cell>
          <cell r="K6016">
            <v>1</v>
          </cell>
          <cell r="L6016">
            <v>0</v>
          </cell>
          <cell r="M6016">
            <v>0</v>
          </cell>
          <cell r="N6016">
            <v>3.5</v>
          </cell>
          <cell r="O6016">
            <v>1</v>
          </cell>
          <cell r="P6016">
            <v>0</v>
          </cell>
          <cell r="Q6016">
            <v>0</v>
          </cell>
        </row>
        <row r="6017">
          <cell r="B6017" t="str">
            <v>DR-080-76</v>
          </cell>
          <cell r="C6017" t="str">
            <v>485648455554</v>
          </cell>
          <cell r="D6017" t="str">
            <v>080</v>
          </cell>
          <cell r="E6017">
            <v>76</v>
          </cell>
          <cell r="F6017" t="str">
            <v>Blocs et feuillets</v>
          </cell>
          <cell r="G6017">
            <v>1998</v>
          </cell>
          <cell r="I6017" t="str">
            <v>Promotion de la Philatélie. La Maison royale belge (II). T.-P. de même date imprimé sur feuillet de 126x90</v>
          </cell>
          <cell r="J6017">
            <v>6</v>
          </cell>
          <cell r="K6017">
            <v>1</v>
          </cell>
          <cell r="L6017">
            <v>0</v>
          </cell>
          <cell r="M6017">
            <v>0</v>
          </cell>
          <cell r="N6017">
            <v>6</v>
          </cell>
          <cell r="O6017">
            <v>1</v>
          </cell>
          <cell r="P6017">
            <v>0</v>
          </cell>
          <cell r="Q6017">
            <v>0</v>
          </cell>
        </row>
        <row r="6018">
          <cell r="B6018" t="str">
            <v>DR-080-77</v>
          </cell>
          <cell r="C6018" t="str">
            <v>485648455555</v>
          </cell>
          <cell r="D6018" t="str">
            <v>080</v>
          </cell>
          <cell r="E6018">
            <v>77</v>
          </cell>
          <cell r="F6018" t="str">
            <v>Blocs et feuillets</v>
          </cell>
          <cell r="G6018">
            <v>1999</v>
          </cell>
          <cell r="I6018" t="str">
            <v>Sport. Le motocyclisme. T.-P. de même date imprimé sur feuillet de 90x125</v>
          </cell>
          <cell r="J6018">
            <v>3</v>
          </cell>
          <cell r="K6018">
            <v>1</v>
          </cell>
          <cell r="L6018">
            <v>0</v>
          </cell>
          <cell r="M6018">
            <v>0</v>
          </cell>
          <cell r="N6018">
            <v>3</v>
          </cell>
          <cell r="O6018">
            <v>1</v>
          </cell>
          <cell r="P6018">
            <v>0</v>
          </cell>
          <cell r="Q6018">
            <v>0</v>
          </cell>
        </row>
        <row r="6019">
          <cell r="B6019" t="str">
            <v>DR-080-78</v>
          </cell>
          <cell r="C6019" t="str">
            <v>485648455556</v>
          </cell>
          <cell r="D6019" t="str">
            <v>080</v>
          </cell>
          <cell r="E6019">
            <v>78</v>
          </cell>
          <cell r="F6019" t="str">
            <v>Blocs et feuillets</v>
          </cell>
          <cell r="G6019">
            <v>1999</v>
          </cell>
          <cell r="H6019" t="str">
            <v/>
          </cell>
          <cell r="I6019" t="str">
            <v>"Bruphila'99". Exposition philatélique internationale, à Bruxelles. La Maison royale belge. T.-P. de même date réunis sur feuillet de 188x120. Vendu 300 f. (faciale 198 f.)</v>
          </cell>
          <cell r="J6019">
            <v>25</v>
          </cell>
          <cell r="K6019">
            <v>1</v>
          </cell>
          <cell r="L6019">
            <v>0</v>
          </cell>
          <cell r="M6019">
            <v>0</v>
          </cell>
          <cell r="N6019">
            <v>25</v>
          </cell>
          <cell r="O6019">
            <v>1</v>
          </cell>
          <cell r="P6019">
            <v>0</v>
          </cell>
          <cell r="Q6019">
            <v>0</v>
          </cell>
          <cell r="R6019" t="str">
            <v/>
          </cell>
          <cell r="S6019" t="str">
            <v>11½</v>
          </cell>
          <cell r="T6019" t="str">
            <v/>
          </cell>
          <cell r="U6019" t="str">
            <v/>
          </cell>
          <cell r="V6019" t="str">
            <v/>
          </cell>
        </row>
        <row r="6020">
          <cell r="B6020" t="str">
            <v>DR-080-79</v>
          </cell>
          <cell r="C6020" t="str">
            <v>485648455557</v>
          </cell>
          <cell r="D6020" t="str">
            <v>080</v>
          </cell>
          <cell r="E6020">
            <v>79</v>
          </cell>
          <cell r="F6020" t="str">
            <v>Blocs et feuillets</v>
          </cell>
          <cell r="G6020">
            <v>1999</v>
          </cell>
          <cell r="I6020" t="str">
            <v>Mariage du Prince Héritier Philippe et de Demoiselle Mathilde d'Udekem d'Acoz. T.-P. de même date imprimé sur feuillet de 119x89</v>
          </cell>
          <cell r="J6020">
            <v>2</v>
          </cell>
          <cell r="K6020">
            <v>1</v>
          </cell>
          <cell r="L6020">
            <v>0</v>
          </cell>
          <cell r="M6020">
            <v>0</v>
          </cell>
          <cell r="N6020">
            <v>2</v>
          </cell>
          <cell r="O6020">
            <v>1</v>
          </cell>
          <cell r="P6020">
            <v>0</v>
          </cell>
          <cell r="Q6020">
            <v>0</v>
          </cell>
        </row>
        <row r="6021">
          <cell r="B6021" t="str">
            <v>DR-080-80</v>
          </cell>
          <cell r="C6021" t="str">
            <v>485648455648</v>
          </cell>
          <cell r="D6021" t="str">
            <v>080</v>
          </cell>
          <cell r="E6021">
            <v>80</v>
          </cell>
          <cell r="F6021" t="str">
            <v>Blocs et feuillets</v>
          </cell>
          <cell r="G6021">
            <v>2000</v>
          </cell>
          <cell r="I6021" t="str">
            <v>Promotion de la Philatélie. La Maison royale belge (III). T.-P. de même date imprimé sur feuillet de 125x89</v>
          </cell>
          <cell r="J6021">
            <v>6</v>
          </cell>
          <cell r="K6021">
            <v>1</v>
          </cell>
          <cell r="L6021">
            <v>0</v>
          </cell>
          <cell r="M6021">
            <v>0</v>
          </cell>
          <cell r="N6021">
            <v>6</v>
          </cell>
          <cell r="O6021">
            <v>1</v>
          </cell>
          <cell r="P6021">
            <v>0</v>
          </cell>
          <cell r="Q6021">
            <v>0</v>
          </cell>
        </row>
        <row r="6022">
          <cell r="B6022" t="str">
            <v>DR-080-81</v>
          </cell>
          <cell r="C6022" t="str">
            <v>485648455649</v>
          </cell>
          <cell r="D6022" t="str">
            <v>080</v>
          </cell>
          <cell r="E6022">
            <v>81</v>
          </cell>
          <cell r="F6022" t="str">
            <v>Blocs et feuillets</v>
          </cell>
          <cell r="G6022">
            <v>2000</v>
          </cell>
          <cell r="I6022" t="str">
            <v>500e anniversaire de la naissance de Charles Quint (1500-1558). Emission commune avec l'Espagne. T.-P. de même date imprimé sur feuillet de 125x88</v>
          </cell>
          <cell r="J6022">
            <v>3</v>
          </cell>
          <cell r="K6022">
            <v>1</v>
          </cell>
          <cell r="L6022">
            <v>0</v>
          </cell>
          <cell r="M6022">
            <v>0</v>
          </cell>
          <cell r="N6022">
            <v>3</v>
          </cell>
          <cell r="O6022">
            <v>2</v>
          </cell>
          <cell r="P6022">
            <v>0</v>
          </cell>
          <cell r="Q6022">
            <v>0</v>
          </cell>
        </row>
        <row r="6023">
          <cell r="B6023" t="str">
            <v>DR-080-82</v>
          </cell>
          <cell r="C6023" t="str">
            <v>485648455650</v>
          </cell>
          <cell r="D6023" t="str">
            <v>080</v>
          </cell>
          <cell r="E6023">
            <v>82</v>
          </cell>
          <cell r="F6023" t="str">
            <v>Blocs et feuillets</v>
          </cell>
          <cell r="G6023">
            <v>2000</v>
          </cell>
          <cell r="I6023" t="str">
            <v>Sport. Jeux olympiques de Sydney (Australie). T.-P. de même date imprimé sur feuillet de 125x90</v>
          </cell>
          <cell r="J6023">
            <v>3</v>
          </cell>
          <cell r="K6023">
            <v>1</v>
          </cell>
          <cell r="L6023">
            <v>0</v>
          </cell>
          <cell r="M6023">
            <v>0</v>
          </cell>
          <cell r="N6023">
            <v>3</v>
          </cell>
          <cell r="O6023">
            <v>1</v>
          </cell>
          <cell r="P6023">
            <v>0</v>
          </cell>
          <cell r="Q6023">
            <v>0</v>
          </cell>
        </row>
        <row r="6024">
          <cell r="B6024" t="str">
            <v>DR-080-83</v>
          </cell>
          <cell r="C6024" t="str">
            <v>485648455651</v>
          </cell>
          <cell r="D6024" t="str">
            <v>080</v>
          </cell>
          <cell r="E6024">
            <v>83</v>
          </cell>
          <cell r="F6024" t="str">
            <v>Blocs et feuillets</v>
          </cell>
          <cell r="G6024">
            <v>2000</v>
          </cell>
          <cell r="I6024" t="str">
            <v>"Espana 2000". Exposition philatélique mondiale, à Madrid (Espagne). Charles Quint (1500-1558). &lt;yvert&gt;a&lt;/yvert&gt; no 81 avec en surcharge hors timbre la mention de l'Exposition</v>
          </cell>
          <cell r="J6024">
            <v>3.5</v>
          </cell>
          <cell r="K6024">
            <v>1</v>
          </cell>
          <cell r="L6024">
            <v>0</v>
          </cell>
          <cell r="M6024">
            <v>0</v>
          </cell>
          <cell r="N6024">
            <v>3.5</v>
          </cell>
          <cell r="O6024">
            <v>2</v>
          </cell>
          <cell r="P6024">
            <v>0</v>
          </cell>
          <cell r="Q6024">
            <v>0</v>
          </cell>
        </row>
        <row r="6025">
          <cell r="B6025" t="str">
            <v>DR-080-84</v>
          </cell>
          <cell r="C6025" t="str">
            <v>485648455652</v>
          </cell>
          <cell r="D6025" t="str">
            <v>080</v>
          </cell>
          <cell r="E6025">
            <v>84</v>
          </cell>
          <cell r="F6025" t="str">
            <v>Blocs et feuillets</v>
          </cell>
          <cell r="G6025">
            <v>2001</v>
          </cell>
          <cell r="I6025" t="str">
            <v>Promotion de la Philatélie. La Maison royale belge (IV). T.-P. de même date imprimé sur feuillet de 126x92</v>
          </cell>
          <cell r="J6025">
            <v>6</v>
          </cell>
          <cell r="K6025">
            <v>1</v>
          </cell>
          <cell r="L6025">
            <v>0</v>
          </cell>
          <cell r="M6025">
            <v>0</v>
          </cell>
          <cell r="N6025">
            <v>6</v>
          </cell>
          <cell r="O6025">
            <v>1</v>
          </cell>
          <cell r="P6025">
            <v>0</v>
          </cell>
          <cell r="Q6025">
            <v>0</v>
          </cell>
        </row>
        <row r="6026">
          <cell r="B6026" t="str">
            <v>DR-080-85</v>
          </cell>
          <cell r="C6026" t="str">
            <v>485648455653</v>
          </cell>
          <cell r="D6026" t="str">
            <v>080</v>
          </cell>
          <cell r="E6026">
            <v>85</v>
          </cell>
          <cell r="F6026" t="str">
            <v>Blocs et feuillets</v>
          </cell>
          <cell r="G6026">
            <v>2001</v>
          </cell>
          <cell r="H6026" t="str">
            <v/>
          </cell>
          <cell r="I6026" t="str">
            <v>La Maison royale belge (V). T.-P. de même date imprimés sur feuillet de 190x121, vendu 300 f. (7,44 e) faciale 198 f. (2,45 e)</v>
          </cell>
          <cell r="J6026">
            <v>22.5</v>
          </cell>
          <cell r="K6026">
            <v>1</v>
          </cell>
          <cell r="L6026">
            <v>0</v>
          </cell>
          <cell r="M6026">
            <v>0</v>
          </cell>
          <cell r="N6026">
            <v>22.5</v>
          </cell>
          <cell r="O6026">
            <v>0</v>
          </cell>
          <cell r="P6026">
            <v>0</v>
          </cell>
          <cell r="Q6026">
            <v>0</v>
          </cell>
          <cell r="R6026" t="str">
            <v/>
          </cell>
          <cell r="S6026" t="str">
            <v>11½</v>
          </cell>
          <cell r="T6026" t="str">
            <v/>
          </cell>
          <cell r="U6026" t="str">
            <v/>
          </cell>
          <cell r="V6026" t="str">
            <v/>
          </cell>
        </row>
        <row r="6027">
          <cell r="B6027" t="str">
            <v>DR-080-86</v>
          </cell>
          <cell r="C6027" t="str">
            <v>485648455654</v>
          </cell>
          <cell r="D6027" t="str">
            <v>080</v>
          </cell>
          <cell r="E6027">
            <v>86</v>
          </cell>
          <cell r="F6027" t="str">
            <v>Blocs et feuillets</v>
          </cell>
          <cell r="G6027">
            <v>2001</v>
          </cell>
          <cell r="I6027" t="str">
            <v>Musique et littérature. T.-P. de même date imprimé sur feuillet de 125x90</v>
          </cell>
          <cell r="J6027">
            <v>1.5</v>
          </cell>
          <cell r="K6027">
            <v>1</v>
          </cell>
          <cell r="L6027">
            <v>0</v>
          </cell>
          <cell r="M6027">
            <v>0</v>
          </cell>
          <cell r="N6027">
            <v>1.5</v>
          </cell>
          <cell r="O6027">
            <v>1</v>
          </cell>
          <cell r="P6027">
            <v>0</v>
          </cell>
          <cell r="Q6027">
            <v>0</v>
          </cell>
        </row>
        <row r="6028">
          <cell r="B6028" t="str">
            <v>DR-080-87</v>
          </cell>
          <cell r="C6028" t="str">
            <v>485648455655</v>
          </cell>
          <cell r="D6028" t="str">
            <v>080</v>
          </cell>
          <cell r="E6028">
            <v>87</v>
          </cell>
          <cell r="F6028" t="str">
            <v>Blocs et feuillets</v>
          </cell>
          <cell r="G6028">
            <v>2001</v>
          </cell>
          <cell r="I6028" t="str">
            <v>"Belgica 2001". Exposition philatélique internationale. 500 ans de Poste européenne. T.-P. de même date imprimé sur feuillet de 190x120, vendu 300 f. (7,44 e) (faciale 150 f. (3,72 e)</v>
          </cell>
          <cell r="J6028">
            <v>20</v>
          </cell>
          <cell r="K6028">
            <v>1</v>
          </cell>
          <cell r="L6028">
            <v>0</v>
          </cell>
          <cell r="M6028">
            <v>0</v>
          </cell>
          <cell r="N6028">
            <v>20</v>
          </cell>
          <cell r="O6028">
            <v>1</v>
          </cell>
          <cell r="P6028">
            <v>0</v>
          </cell>
          <cell r="Q6028">
            <v>0</v>
          </cell>
        </row>
        <row r="6029">
          <cell r="B6029" t="str">
            <v>DR-080-88</v>
          </cell>
          <cell r="C6029" t="str">
            <v>485648455656</v>
          </cell>
          <cell r="D6029" t="str">
            <v>080</v>
          </cell>
          <cell r="E6029">
            <v>88</v>
          </cell>
          <cell r="F6029" t="str">
            <v>Blocs et feuillets</v>
          </cell>
          <cell r="G6029">
            <v>2001</v>
          </cell>
          <cell r="I6029" t="str">
            <v>Bande dessinée. 70e anniversaire du premier album de "Tintin au Congo", d'Hergé. Emission commune avec la République Démocratique du Congo. T.-P. imprimé sur feuillet de 123x88</v>
          </cell>
          <cell r="J6029">
            <v>3.5</v>
          </cell>
          <cell r="K6029">
            <v>1</v>
          </cell>
          <cell r="L6029">
            <v>0</v>
          </cell>
          <cell r="M6029">
            <v>0</v>
          </cell>
          <cell r="N6029">
            <v>3.5</v>
          </cell>
          <cell r="O6029">
            <v>1</v>
          </cell>
          <cell r="P6029">
            <v>0</v>
          </cell>
          <cell r="Q6029">
            <v>0</v>
          </cell>
        </row>
        <row r="6030">
          <cell r="B6030" t="str">
            <v>DR-080-89</v>
          </cell>
          <cell r="C6030" t="str">
            <v>485648455657</v>
          </cell>
          <cell r="D6030" t="str">
            <v>080</v>
          </cell>
          <cell r="E6030">
            <v>89</v>
          </cell>
          <cell r="F6030" t="str">
            <v>Blocs et feuillets</v>
          </cell>
          <cell r="G6030">
            <v>2002</v>
          </cell>
          <cell r="I6030" t="str">
            <v>Chevaux. T.-P. de même date imprimé sur feuillet de 125x90</v>
          </cell>
          <cell r="J6030">
            <v>2</v>
          </cell>
          <cell r="K6030">
            <v>1</v>
          </cell>
          <cell r="L6030">
            <v>0</v>
          </cell>
          <cell r="M6030">
            <v>0</v>
          </cell>
          <cell r="N6030">
            <v>2</v>
          </cell>
          <cell r="O6030">
            <v>0</v>
          </cell>
          <cell r="P6030">
            <v>0</v>
          </cell>
          <cell r="Q6030">
            <v>0</v>
          </cell>
        </row>
        <row r="6031">
          <cell r="B6031" t="str">
            <v>DR-080-90</v>
          </cell>
          <cell r="C6031" t="str">
            <v>485648455748</v>
          </cell>
          <cell r="D6031" t="str">
            <v>080</v>
          </cell>
          <cell r="E6031">
            <v>90</v>
          </cell>
          <cell r="F6031" t="str">
            <v>Blocs et feuillets</v>
          </cell>
          <cell r="G6031">
            <v>2002</v>
          </cell>
          <cell r="I6031" t="str">
            <v>700e anniversaire de la Bataille des "Eperons d'or"(Courtrai - 1302). T.-P. de même date imprimé sur feuillet de 125x90</v>
          </cell>
          <cell r="J6031">
            <v>2</v>
          </cell>
          <cell r="K6031">
            <v>1</v>
          </cell>
          <cell r="L6031">
            <v>0</v>
          </cell>
          <cell r="M6031">
            <v>0</v>
          </cell>
          <cell r="N6031">
            <v>2</v>
          </cell>
          <cell r="O6031">
            <v>1</v>
          </cell>
          <cell r="P6031">
            <v>0</v>
          </cell>
          <cell r="Q6031">
            <v>0</v>
          </cell>
        </row>
        <row r="6032">
          <cell r="B6032" t="str">
            <v>DR-080-91</v>
          </cell>
          <cell r="C6032" t="str">
            <v>485648455749</v>
          </cell>
          <cell r="D6032" t="str">
            <v>080</v>
          </cell>
          <cell r="E6032">
            <v>91</v>
          </cell>
          <cell r="F6032" t="str">
            <v>Blocs et feuillets</v>
          </cell>
          <cell r="G6032">
            <v>2002</v>
          </cell>
          <cell r="I6032" t="str">
            <v>Joyeux anniversaire Princesse Elisabeth. T.-P. de même date imprimé sur feuillet de 123x88</v>
          </cell>
          <cell r="J6032">
            <v>2.5</v>
          </cell>
          <cell r="K6032">
            <v>1</v>
          </cell>
          <cell r="L6032">
            <v>0</v>
          </cell>
          <cell r="M6032">
            <v>0</v>
          </cell>
          <cell r="N6032">
            <v>2.5</v>
          </cell>
          <cell r="O6032">
            <v>0</v>
          </cell>
          <cell r="P6032">
            <v>0</v>
          </cell>
          <cell r="Q6032">
            <v>0</v>
          </cell>
        </row>
        <row r="6033">
          <cell r="B6033" t="str">
            <v>DR-080-92</v>
          </cell>
          <cell r="C6033" t="str">
            <v>485648455750</v>
          </cell>
          <cell r="D6033" t="str">
            <v>080</v>
          </cell>
          <cell r="E6033">
            <v>92</v>
          </cell>
          <cell r="F6033" t="str">
            <v>Blocs et feuillets</v>
          </cell>
          <cell r="G6033">
            <v>2002</v>
          </cell>
          <cell r="I6033" t="str">
            <v>Hommage à Marc Sleen, auteur de bandes dessinées. T.-P. de même date imprimé sur feuillet de 126x90</v>
          </cell>
          <cell r="J6033">
            <v>3.5</v>
          </cell>
          <cell r="K6033">
            <v>1</v>
          </cell>
          <cell r="L6033">
            <v>0</v>
          </cell>
          <cell r="M6033">
            <v>0</v>
          </cell>
          <cell r="N6033">
            <v>3.5</v>
          </cell>
          <cell r="O6033">
            <v>0</v>
          </cell>
          <cell r="P6033">
            <v>0</v>
          </cell>
          <cell r="Q6033">
            <v>0</v>
          </cell>
        </row>
        <row r="6034">
          <cell r="B6034" t="str">
            <v>DR-080-93</v>
          </cell>
          <cell r="C6034" t="str">
            <v>485648455751</v>
          </cell>
          <cell r="D6034" t="str">
            <v>080</v>
          </cell>
          <cell r="E6034">
            <v>93</v>
          </cell>
          <cell r="F6034" t="str">
            <v>Blocs et feuillets</v>
          </cell>
          <cell r="G6034">
            <v>2003</v>
          </cell>
          <cell r="I6034" t="str">
            <v>140e anniversaire de la naissance de Henry van de Velde (1863-1957), architecte, peintre et décorateur. T.-P. de même date imprimé sur feuillet de 90x125</v>
          </cell>
          <cell r="J6034">
            <v>2.5</v>
          </cell>
          <cell r="K6034">
            <v>1</v>
          </cell>
          <cell r="L6034">
            <v>0</v>
          </cell>
          <cell r="M6034">
            <v>0</v>
          </cell>
          <cell r="N6034">
            <v>2.5</v>
          </cell>
          <cell r="O6034">
            <v>0</v>
          </cell>
          <cell r="P6034">
            <v>0</v>
          </cell>
          <cell r="Q6034">
            <v>0</v>
          </cell>
          <cell r="T6034">
            <v>0.84</v>
          </cell>
        </row>
        <row r="6035">
          <cell r="B6035" t="str">
            <v>DR-080-94</v>
          </cell>
          <cell r="C6035" t="str">
            <v>485648455752</v>
          </cell>
          <cell r="D6035" t="str">
            <v>080</v>
          </cell>
          <cell r="E6035">
            <v>94</v>
          </cell>
          <cell r="F6035" t="str">
            <v>Blocs et feuillets</v>
          </cell>
          <cell r="G6035">
            <v>2003</v>
          </cell>
          <cell r="I6035" t="str">
            <v>Sports populaires. T.-P. de même date imprimé sur feuillet de 90x125</v>
          </cell>
          <cell r="J6035">
            <v>2.5</v>
          </cell>
          <cell r="K6035">
            <v>1</v>
          </cell>
          <cell r="L6035">
            <v>0</v>
          </cell>
          <cell r="M6035">
            <v>0</v>
          </cell>
          <cell r="N6035">
            <v>2.5</v>
          </cell>
          <cell r="O6035">
            <v>0</v>
          </cell>
          <cell r="P6035">
            <v>0</v>
          </cell>
          <cell r="Q6035">
            <v>0</v>
          </cell>
        </row>
        <row r="6036">
          <cell r="B6036" t="str">
            <v>DR-080-95</v>
          </cell>
          <cell r="C6036" t="str">
            <v>485648455753</v>
          </cell>
          <cell r="D6036" t="str">
            <v>080</v>
          </cell>
          <cell r="E6036">
            <v>95</v>
          </cell>
          <cell r="F6036" t="str">
            <v>Blocs et feuillets</v>
          </cell>
          <cell r="G6036">
            <v>2003</v>
          </cell>
          <cell r="I6036" t="str">
            <v>Centenaire de la naissance de l'écrivain Georges Simenon (1903-1989). T.-P. de même date imprimé sur feuillet de 90x125</v>
          </cell>
          <cell r="J6036">
            <v>3</v>
          </cell>
          <cell r="K6036">
            <v>1</v>
          </cell>
          <cell r="L6036">
            <v>0</v>
          </cell>
          <cell r="M6036">
            <v>0</v>
          </cell>
          <cell r="N6036">
            <v>3</v>
          </cell>
          <cell r="O6036">
            <v>0</v>
          </cell>
          <cell r="P6036">
            <v>0</v>
          </cell>
          <cell r="Q6036">
            <v>0</v>
          </cell>
        </row>
        <row r="6037">
          <cell r="B6037" t="str">
            <v>DR-080-96</v>
          </cell>
          <cell r="C6037" t="str">
            <v>485648455754</v>
          </cell>
          <cell r="D6037" t="str">
            <v>080</v>
          </cell>
          <cell r="E6037">
            <v>96</v>
          </cell>
          <cell r="F6037" t="str">
            <v>Blocs et feuillets</v>
          </cell>
          <cell r="G6037">
            <v>2003</v>
          </cell>
          <cell r="H6037" t="str">
            <v/>
          </cell>
          <cell r="I6037" t="str">
            <v>Hommage aux Rois Baudouin et Albert II. T.-P. de même date imprimés sur feuillet de 90x125</v>
          </cell>
          <cell r="J6037">
            <v>4.5</v>
          </cell>
          <cell r="K6037">
            <v>1</v>
          </cell>
          <cell r="L6037">
            <v>0</v>
          </cell>
          <cell r="M6037">
            <v>0</v>
          </cell>
          <cell r="N6037">
            <v>4.5</v>
          </cell>
          <cell r="O6037">
            <v>0</v>
          </cell>
          <cell r="P6037">
            <v>0</v>
          </cell>
          <cell r="Q6037">
            <v>0</v>
          </cell>
          <cell r="R6037" t="str">
            <v/>
          </cell>
          <cell r="S6037" t="str">
            <v/>
          </cell>
          <cell r="T6037" t="str">
            <v/>
          </cell>
          <cell r="U6037" t="str">
            <v/>
          </cell>
          <cell r="V6037" t="str">
            <v/>
          </cell>
        </row>
        <row r="6038">
          <cell r="B6038" t="str">
            <v>DR-080-97</v>
          </cell>
          <cell r="C6038" t="str">
            <v>485648455755</v>
          </cell>
          <cell r="D6038" t="str">
            <v>080</v>
          </cell>
          <cell r="E6038">
            <v>97</v>
          </cell>
          <cell r="F6038" t="str">
            <v>Blocs et feuillets</v>
          </cell>
          <cell r="G6038">
            <v>2003</v>
          </cell>
          <cell r="H6038" t="str">
            <v/>
          </cell>
          <cell r="I6038" t="str">
            <v>50 ans de Télévision. T.-P. de même date imprimés sur feuillet de 166x140</v>
          </cell>
          <cell r="J6038">
            <v>6.5</v>
          </cell>
          <cell r="K6038">
            <v>1</v>
          </cell>
          <cell r="L6038">
            <v>0</v>
          </cell>
          <cell r="M6038">
            <v>0</v>
          </cell>
          <cell r="N6038">
            <v>6.5</v>
          </cell>
          <cell r="O6038">
            <v>0</v>
          </cell>
          <cell r="P6038">
            <v>0</v>
          </cell>
          <cell r="Q6038">
            <v>0</v>
          </cell>
          <cell r="R6038" t="str">
            <v/>
          </cell>
          <cell r="S6038" t="str">
            <v>11½</v>
          </cell>
          <cell r="T6038" t="str">
            <v/>
          </cell>
          <cell r="U6038" t="str">
            <v/>
          </cell>
          <cell r="V6038" t="str">
            <v/>
          </cell>
        </row>
        <row r="6039">
          <cell r="B6039" t="str">
            <v>DR-080-98</v>
          </cell>
          <cell r="C6039" t="str">
            <v>485648455756</v>
          </cell>
          <cell r="D6039" t="str">
            <v>080</v>
          </cell>
          <cell r="E6039">
            <v>98</v>
          </cell>
          <cell r="F6039" t="str">
            <v>Blocs et feuillets</v>
          </cell>
          <cell r="G6039">
            <v>2004</v>
          </cell>
          <cell r="H6039" t="str">
            <v/>
          </cell>
          <cell r="I6039" t="str">
            <v>Personnalité. Hommage à Fernand Khnopff (1858-1921), peintre et sculpteur. Détails tableaux. T.-P. de même date imprimés sur feuillet de 166x140</v>
          </cell>
          <cell r="J6039">
            <v>5</v>
          </cell>
          <cell r="K6039">
            <v>1</v>
          </cell>
          <cell r="L6039">
            <v>0</v>
          </cell>
          <cell r="M6039">
            <v>0</v>
          </cell>
          <cell r="N6039">
            <v>5</v>
          </cell>
          <cell r="O6039">
            <v>0</v>
          </cell>
          <cell r="P6039">
            <v>0</v>
          </cell>
          <cell r="Q6039">
            <v>0</v>
          </cell>
          <cell r="R6039" t="str">
            <v/>
          </cell>
          <cell r="S6039" t="str">
            <v>11½</v>
          </cell>
          <cell r="T6039" t="str">
            <v/>
          </cell>
          <cell r="U6039" t="str">
            <v/>
          </cell>
          <cell r="V6039" t="str">
            <v/>
          </cell>
        </row>
        <row r="6040">
          <cell r="B6040" t="str">
            <v>DR-080-99</v>
          </cell>
          <cell r="C6040" t="str">
            <v>485648455757</v>
          </cell>
          <cell r="D6040" t="str">
            <v>080</v>
          </cell>
          <cell r="E6040">
            <v>99</v>
          </cell>
          <cell r="F6040" t="str">
            <v>Blocs et feuillets</v>
          </cell>
          <cell r="G6040">
            <v>2004</v>
          </cell>
          <cell r="H6040" t="str">
            <v/>
          </cell>
          <cell r="I6040" t="str">
            <v>Bande dessinée. Tintin et la Lune. T.-P. de même date imprimés sur feuillet de 162x126</v>
          </cell>
          <cell r="J6040">
            <v>8</v>
          </cell>
          <cell r="K6040">
            <v>1</v>
          </cell>
          <cell r="L6040">
            <v>0</v>
          </cell>
          <cell r="M6040">
            <v>0</v>
          </cell>
          <cell r="N6040">
            <v>8</v>
          </cell>
          <cell r="O6040">
            <v>0</v>
          </cell>
          <cell r="P6040">
            <v>0</v>
          </cell>
          <cell r="Q6040">
            <v>0</v>
          </cell>
          <cell r="R6040" t="str">
            <v/>
          </cell>
          <cell r="S6040" t="str">
            <v>11½</v>
          </cell>
          <cell r="T6040" t="str">
            <v/>
          </cell>
          <cell r="U6040" t="str">
            <v/>
          </cell>
          <cell r="V6040" t="str">
            <v/>
          </cell>
        </row>
        <row r="6041">
          <cell r="B6041" t="str">
            <v>DR-080-100</v>
          </cell>
          <cell r="C6041" t="str">
            <v>48564845494848</v>
          </cell>
          <cell r="D6041" t="str">
            <v>080</v>
          </cell>
          <cell r="E6041">
            <v>100</v>
          </cell>
          <cell r="F6041" t="str">
            <v>Blocs et feuillets</v>
          </cell>
          <cell r="G6041">
            <v>2004</v>
          </cell>
          <cell r="H6041" t="str">
            <v/>
          </cell>
          <cell r="I6041" t="str">
            <v>Union Européenne. T.-P. de même date imprimés sur feuillet de 125x90</v>
          </cell>
          <cell r="J6041">
            <v>7.5</v>
          </cell>
          <cell r="K6041">
            <v>1</v>
          </cell>
          <cell r="L6041">
            <v>0</v>
          </cell>
          <cell r="M6041">
            <v>0</v>
          </cell>
          <cell r="N6041">
            <v>7.5</v>
          </cell>
          <cell r="O6041">
            <v>0</v>
          </cell>
          <cell r="P6041">
            <v>0</v>
          </cell>
          <cell r="Q6041">
            <v>0</v>
          </cell>
          <cell r="R6041" t="str">
            <v/>
          </cell>
          <cell r="S6041" t="str">
            <v>11½</v>
          </cell>
          <cell r="T6041" t="str">
            <v/>
          </cell>
          <cell r="U6041" t="str">
            <v/>
          </cell>
          <cell r="V6041" t="str">
            <v/>
          </cell>
        </row>
        <row r="6042">
          <cell r="B6042" t="str">
            <v>DR-080-101</v>
          </cell>
          <cell r="C6042" t="str">
            <v>48564845494849</v>
          </cell>
          <cell r="D6042" t="str">
            <v>080</v>
          </cell>
          <cell r="E6042">
            <v>101</v>
          </cell>
          <cell r="F6042" t="str">
            <v>Blocs et feuillets</v>
          </cell>
          <cell r="G6042">
            <v>2004</v>
          </cell>
          <cell r="I6042" t="str">
            <v>"Lîdje todi !"(Liège toujours). T.-P. de même date imprimé sur feuillet de 90x125</v>
          </cell>
          <cell r="J6042">
            <v>2.5</v>
          </cell>
          <cell r="K6042">
            <v>1</v>
          </cell>
          <cell r="L6042">
            <v>0</v>
          </cell>
          <cell r="M6042">
            <v>0</v>
          </cell>
          <cell r="N6042">
            <v>2.5</v>
          </cell>
          <cell r="O6042">
            <v>0</v>
          </cell>
          <cell r="P6042">
            <v>0</v>
          </cell>
          <cell r="Q6042">
            <v>0</v>
          </cell>
        </row>
        <row r="6043">
          <cell r="B6043" t="str">
            <v>DR-080-102</v>
          </cell>
          <cell r="C6043" t="str">
            <v>48564845494850</v>
          </cell>
          <cell r="D6043" t="str">
            <v>080</v>
          </cell>
          <cell r="E6043">
            <v>102</v>
          </cell>
          <cell r="F6043" t="str">
            <v>Blocs et feuillets</v>
          </cell>
          <cell r="G6043">
            <v>2004</v>
          </cell>
          <cell r="I6043" t="str">
            <v>Bande dessinée. "Blake et Mortimer", du dessinateur Edgar-Pierre Jacobs (1904-1987). Emission commune avec la France. T.-P. de même date imprimé sur feuillet de 126x90</v>
          </cell>
          <cell r="J6043">
            <v>4.5</v>
          </cell>
          <cell r="K6043">
            <v>1</v>
          </cell>
          <cell r="L6043">
            <v>0</v>
          </cell>
          <cell r="M6043">
            <v>0</v>
          </cell>
          <cell r="N6043">
            <v>4.5</v>
          </cell>
          <cell r="O6043">
            <v>0</v>
          </cell>
          <cell r="P6043">
            <v>0</v>
          </cell>
          <cell r="Q6043">
            <v>0</v>
          </cell>
        </row>
        <row r="6044">
          <cell r="B6044" t="str">
            <v>DR-080-103</v>
          </cell>
          <cell r="C6044" t="str">
            <v>48564845494851</v>
          </cell>
          <cell r="D6044" t="str">
            <v>080</v>
          </cell>
          <cell r="E6044">
            <v>103</v>
          </cell>
          <cell r="F6044" t="str">
            <v>Blocs et feuillets</v>
          </cell>
          <cell r="G6044">
            <v>2004</v>
          </cell>
          <cell r="I6044" t="str">
            <v>Personnalité. 70e anniversaire de S. M. le Roi Albert II. T.-P. de même date imprimé sur feuillet de 90x125</v>
          </cell>
          <cell r="J6044">
            <v>2.5</v>
          </cell>
          <cell r="K6044">
            <v>1</v>
          </cell>
          <cell r="L6044">
            <v>0</v>
          </cell>
          <cell r="M6044">
            <v>0</v>
          </cell>
          <cell r="N6044">
            <v>2.5</v>
          </cell>
          <cell r="O6044">
            <v>0</v>
          </cell>
          <cell r="P6044">
            <v>0</v>
          </cell>
          <cell r="Q6044">
            <v>0</v>
          </cell>
        </row>
        <row r="6045">
          <cell r="B6045" t="str">
            <v>DR-080-104</v>
          </cell>
          <cell r="C6045" t="str">
            <v>48564845494852</v>
          </cell>
          <cell r="D6045" t="str">
            <v>080</v>
          </cell>
          <cell r="E6045">
            <v>104</v>
          </cell>
          <cell r="F6045" t="str">
            <v>Blocs et feuillets</v>
          </cell>
          <cell r="G6045">
            <v>2004</v>
          </cell>
          <cell r="I6045" t="str">
            <v>Sport. Jeux olympiques d'été à Athènes (Grèce). T.-P. de même date imprimé sur feuillet de 125x90</v>
          </cell>
          <cell r="J6045">
            <v>2.5</v>
          </cell>
          <cell r="K6045">
            <v>1</v>
          </cell>
          <cell r="L6045">
            <v>0</v>
          </cell>
          <cell r="M6045">
            <v>0</v>
          </cell>
          <cell r="N6045">
            <v>2.5</v>
          </cell>
          <cell r="O6045">
            <v>0</v>
          </cell>
          <cell r="P6045">
            <v>0</v>
          </cell>
          <cell r="Q6045">
            <v>0</v>
          </cell>
        </row>
        <row r="6046">
          <cell r="B6046" t="str">
            <v>DR-080-105</v>
          </cell>
          <cell r="C6046" t="str">
            <v>48564845494853</v>
          </cell>
          <cell r="D6046" t="str">
            <v>080</v>
          </cell>
          <cell r="E6046">
            <v>105</v>
          </cell>
          <cell r="F6046" t="str">
            <v>Blocs et feuillets</v>
          </cell>
          <cell r="G6046">
            <v>2004</v>
          </cell>
          <cell r="H6046" t="str">
            <v/>
          </cell>
          <cell r="I6046" t="str">
            <v>Nature. Faune. Semaine de la forêt. T.-P. de même date imprimés sur feuillet de 90x125</v>
          </cell>
          <cell r="J6046">
            <v>5.5</v>
          </cell>
          <cell r="K6046">
            <v>1</v>
          </cell>
          <cell r="L6046">
            <v>0</v>
          </cell>
          <cell r="M6046">
            <v>0</v>
          </cell>
          <cell r="N6046">
            <v>5.5</v>
          </cell>
          <cell r="O6046">
            <v>0</v>
          </cell>
          <cell r="P6046">
            <v>0</v>
          </cell>
          <cell r="Q6046">
            <v>0</v>
          </cell>
          <cell r="R6046" t="str">
            <v/>
          </cell>
          <cell r="S6046" t="str">
            <v>11½</v>
          </cell>
          <cell r="T6046" t="str">
            <v/>
          </cell>
          <cell r="U6046" t="str">
            <v/>
          </cell>
          <cell r="V6046" t="str">
            <v/>
          </cell>
        </row>
        <row r="6047">
          <cell r="B6047" t="str">
            <v>DR-080-106</v>
          </cell>
          <cell r="C6047" t="str">
            <v>48564845494854</v>
          </cell>
          <cell r="D6047" t="str">
            <v>080</v>
          </cell>
          <cell r="E6047">
            <v>106</v>
          </cell>
          <cell r="F6047" t="str">
            <v>Blocs et feuillets</v>
          </cell>
          <cell r="G6047">
            <v>2004</v>
          </cell>
          <cell r="H6047" t="str">
            <v/>
          </cell>
          <cell r="I6047" t="str">
            <v>"Belgica'06". Championnat mondial de Philatélie de la Jeunesse. T.-P. de même date imprimés sur feuillet de 166x139</v>
          </cell>
          <cell r="J6047">
            <v>15</v>
          </cell>
          <cell r="K6047">
            <v>1</v>
          </cell>
          <cell r="L6047">
            <v>0</v>
          </cell>
          <cell r="M6047">
            <v>0</v>
          </cell>
          <cell r="N6047">
            <v>15</v>
          </cell>
          <cell r="O6047">
            <v>0</v>
          </cell>
          <cell r="P6047">
            <v>0</v>
          </cell>
          <cell r="Q6047">
            <v>0</v>
          </cell>
          <cell r="R6047" t="str">
            <v/>
          </cell>
          <cell r="S6047" t="str">
            <v>11½</v>
          </cell>
          <cell r="T6047" t="str">
            <v/>
          </cell>
          <cell r="U6047" t="str">
            <v/>
          </cell>
          <cell r="V6047" t="str">
            <v/>
          </cell>
        </row>
        <row r="6048">
          <cell r="B6048" t="str">
            <v>DR-080-107</v>
          </cell>
          <cell r="C6048" t="str">
            <v>48564845494855</v>
          </cell>
          <cell r="D6048" t="str">
            <v>080</v>
          </cell>
          <cell r="E6048">
            <v>107</v>
          </cell>
          <cell r="F6048" t="str">
            <v>Blocs et feuillets</v>
          </cell>
          <cell r="G6048">
            <v>2005</v>
          </cell>
          <cell r="H6048" t="str">
            <v/>
          </cell>
          <cell r="I6048" t="str">
            <v>175 ans de la Belgique. T.-P. de même date imprimé sur feuillet de 125x90</v>
          </cell>
          <cell r="J6048">
            <v>2.5</v>
          </cell>
          <cell r="K6048">
            <v>2</v>
          </cell>
          <cell r="L6048">
            <v>0</v>
          </cell>
          <cell r="M6048">
            <v>0</v>
          </cell>
          <cell r="N6048">
            <v>2.5</v>
          </cell>
          <cell r="O6048">
            <v>0</v>
          </cell>
          <cell r="P6048">
            <v>0</v>
          </cell>
          <cell r="Q6048">
            <v>0</v>
          </cell>
          <cell r="R6048" t="str">
            <v/>
          </cell>
          <cell r="S6048" t="str">
            <v>11½</v>
          </cell>
          <cell r="T6048" t="str">
            <v/>
          </cell>
          <cell r="U6048" t="str">
            <v/>
          </cell>
          <cell r="V6048" t="str">
            <v/>
          </cell>
        </row>
        <row r="6049">
          <cell r="B6049" t="str">
            <v>DR-080-108</v>
          </cell>
          <cell r="C6049" t="str">
            <v>48564845494856</v>
          </cell>
          <cell r="D6049" t="str">
            <v>080</v>
          </cell>
          <cell r="E6049">
            <v>108</v>
          </cell>
          <cell r="F6049" t="str">
            <v>Blocs et feuillets</v>
          </cell>
          <cell r="G6049">
            <v>2005</v>
          </cell>
          <cell r="H6049" t="str">
            <v/>
          </cell>
          <cell r="I6049" t="str">
            <v>"Belgica 2006". Championnat mondial de Philatélie de la Jeunesse. T.-P. de même date imprimés sur feuillet de 166x130, vendu 5 e (faciale totale : 2,20 e)</v>
          </cell>
          <cell r="J6049">
            <v>15</v>
          </cell>
          <cell r="K6049">
            <v>1</v>
          </cell>
          <cell r="L6049">
            <v>0</v>
          </cell>
          <cell r="M6049">
            <v>0</v>
          </cell>
          <cell r="N6049">
            <v>15</v>
          </cell>
          <cell r="O6049">
            <v>0</v>
          </cell>
          <cell r="P6049">
            <v>0</v>
          </cell>
          <cell r="Q6049">
            <v>0</v>
          </cell>
          <cell r="R6049" t="str">
            <v/>
          </cell>
          <cell r="S6049" t="str">
            <v>11½</v>
          </cell>
          <cell r="T6049" t="str">
            <v/>
          </cell>
          <cell r="U6049" t="str">
            <v/>
          </cell>
          <cell r="V6049" t="str">
            <v/>
          </cell>
        </row>
        <row r="6050">
          <cell r="B6050" t="str">
            <v>DR-080-109</v>
          </cell>
          <cell r="C6050" t="str">
            <v>48564845494857</v>
          </cell>
          <cell r="D6050" t="str">
            <v>080</v>
          </cell>
          <cell r="E6050">
            <v>109</v>
          </cell>
          <cell r="F6050" t="str">
            <v>Blocs et feuillets</v>
          </cell>
          <cell r="G6050">
            <v>2005</v>
          </cell>
          <cell r="H6050" t="str">
            <v/>
          </cell>
          <cell r="I6050" t="str">
            <v>Nature. Coquillages.</v>
          </cell>
          <cell r="J6050">
            <v>9</v>
          </cell>
          <cell r="K6050">
            <v>1</v>
          </cell>
          <cell r="L6050">
            <v>0</v>
          </cell>
          <cell r="M6050">
            <v>0</v>
          </cell>
          <cell r="N6050">
            <v>9</v>
          </cell>
          <cell r="O6050">
            <v>0</v>
          </cell>
          <cell r="P6050">
            <v>0</v>
          </cell>
          <cell r="Q6050">
            <v>0</v>
          </cell>
          <cell r="R6050" t="str">
            <v/>
          </cell>
          <cell r="S6050" t="str">
            <v>Non dentelés</v>
          </cell>
          <cell r="T6050" t="str">
            <v/>
          </cell>
          <cell r="U6050" t="str">
            <v/>
          </cell>
          <cell r="V6050" t="str">
            <v/>
          </cell>
        </row>
        <row r="6051">
          <cell r="B6051" t="str">
            <v>DR-080-110</v>
          </cell>
          <cell r="C6051" t="str">
            <v>48564845494948</v>
          </cell>
          <cell r="D6051" t="str">
            <v>080</v>
          </cell>
          <cell r="E6051">
            <v>110</v>
          </cell>
          <cell r="F6051" t="str">
            <v>Blocs et feuillets</v>
          </cell>
          <cell r="G6051">
            <v>2005</v>
          </cell>
          <cell r="H6051" t="str">
            <v>(3454)</v>
          </cell>
          <cell r="I6051" t="str">
            <v>Reine Astrid. 100ème anniversaire de la naissance de la Reine Astrid.</v>
          </cell>
          <cell r="J6051">
            <v>3</v>
          </cell>
          <cell r="K6051">
            <v>1</v>
          </cell>
          <cell r="L6051">
            <v>0</v>
          </cell>
          <cell r="M6051">
            <v>0</v>
          </cell>
          <cell r="N6051">
            <v>3</v>
          </cell>
          <cell r="O6051">
            <v>0</v>
          </cell>
          <cell r="P6051">
            <v>0</v>
          </cell>
          <cell r="Q6051">
            <v>0</v>
          </cell>
          <cell r="R6051" t="str">
            <v/>
          </cell>
          <cell r="S6051" t="str">
            <v/>
          </cell>
          <cell r="T6051" t="str">
            <v/>
          </cell>
          <cell r="U6051" t="str">
            <v/>
          </cell>
          <cell r="V6051" t="str">
            <v/>
          </cell>
        </row>
        <row r="6052">
          <cell r="B6052" t="str">
            <v>DR-080-111</v>
          </cell>
          <cell r="C6052" t="str">
            <v>48564845494949</v>
          </cell>
          <cell r="D6052" t="str">
            <v>080</v>
          </cell>
          <cell r="E6052">
            <v>111</v>
          </cell>
          <cell r="F6052" t="str">
            <v>Blocs et feuillets</v>
          </cell>
          <cell r="G6052">
            <v>2006</v>
          </cell>
          <cell r="H6052" t="str">
            <v/>
          </cell>
          <cell r="I6052" t="str">
            <v>175 ans de démocratie.</v>
          </cell>
          <cell r="J6052">
            <v>5</v>
          </cell>
          <cell r="K6052">
            <v>1</v>
          </cell>
          <cell r="L6052">
            <v>0</v>
          </cell>
          <cell r="M6052">
            <v>0</v>
          </cell>
          <cell r="N6052">
            <v>5</v>
          </cell>
          <cell r="O6052">
            <v>0</v>
          </cell>
          <cell r="P6052">
            <v>0</v>
          </cell>
          <cell r="Q6052">
            <v>0</v>
          </cell>
          <cell r="R6052" t="str">
            <v>multicolores</v>
          </cell>
          <cell r="S6052" t="str">
            <v>11½</v>
          </cell>
          <cell r="T6052" t="str">
            <v/>
          </cell>
          <cell r="U6052" t="str">
            <v/>
          </cell>
          <cell r="V6052" t="str">
            <v/>
          </cell>
        </row>
        <row r="6053">
          <cell r="B6053" t="str">
            <v>DR-080-112</v>
          </cell>
          <cell r="C6053" t="str">
            <v>48564845494950</v>
          </cell>
          <cell r="D6053" t="str">
            <v>080</v>
          </cell>
          <cell r="E6053">
            <v>112</v>
          </cell>
          <cell r="F6053" t="str">
            <v>Blocs et feuillets</v>
          </cell>
          <cell r="G6053">
            <v>2006</v>
          </cell>
          <cell r="H6053" t="str">
            <v/>
          </cell>
          <cell r="I6053" t="str">
            <v>Nature. Poissons de la Mer du Nord.</v>
          </cell>
          <cell r="J6053">
            <v>8.5</v>
          </cell>
          <cell r="K6053">
            <v>1</v>
          </cell>
          <cell r="L6053">
            <v>0</v>
          </cell>
          <cell r="M6053">
            <v>0</v>
          </cell>
          <cell r="N6053">
            <v>8.5</v>
          </cell>
          <cell r="O6053">
            <v>0</v>
          </cell>
          <cell r="P6053">
            <v>0</v>
          </cell>
          <cell r="Q6053">
            <v>0</v>
          </cell>
          <cell r="R6053" t="str">
            <v>multicolores</v>
          </cell>
          <cell r="S6053" t="str">
            <v>11½</v>
          </cell>
          <cell r="T6053" t="str">
            <v/>
          </cell>
          <cell r="U6053" t="str">
            <v/>
          </cell>
          <cell r="V6053" t="str">
            <v/>
          </cell>
        </row>
        <row r="6054">
          <cell r="B6054" t="str">
            <v>DR-080-113</v>
          </cell>
          <cell r="C6054" t="str">
            <v>48564845494951</v>
          </cell>
          <cell r="D6054" t="str">
            <v>080</v>
          </cell>
          <cell r="E6054">
            <v>113</v>
          </cell>
          <cell r="F6054" t="str">
            <v>Blocs et feuillets</v>
          </cell>
          <cell r="G6054">
            <v>2006</v>
          </cell>
          <cell r="H6054" t="str">
            <v/>
          </cell>
          <cell r="I6054" t="str">
            <v>Sport. Championnat du monde de football 2006 en Allemagne.</v>
          </cell>
          <cell r="J6054">
            <v>4.5</v>
          </cell>
          <cell r="K6054">
            <v>1</v>
          </cell>
          <cell r="L6054">
            <v>0</v>
          </cell>
          <cell r="M6054">
            <v>0</v>
          </cell>
          <cell r="N6054">
            <v>4.5</v>
          </cell>
          <cell r="O6054">
            <v>0</v>
          </cell>
          <cell r="P6054">
            <v>0</v>
          </cell>
          <cell r="Q6054">
            <v>0</v>
          </cell>
          <cell r="R6054" t="str">
            <v/>
          </cell>
          <cell r="S6054" t="str">
            <v/>
          </cell>
          <cell r="T6054" t="str">
            <v/>
          </cell>
          <cell r="U6054" t="str">
            <v/>
          </cell>
          <cell r="V6054" t="str">
            <v/>
          </cell>
        </row>
        <row r="6055">
          <cell r="B6055" t="str">
            <v>DR-080-114</v>
          </cell>
          <cell r="C6055" t="str">
            <v>48564845494952</v>
          </cell>
          <cell r="D6055" t="str">
            <v>080</v>
          </cell>
          <cell r="E6055">
            <v>114</v>
          </cell>
          <cell r="F6055" t="str">
            <v>Blocs et feuillets</v>
          </cell>
          <cell r="G6055">
            <v>2006</v>
          </cell>
          <cell r="H6055" t="str">
            <v/>
          </cell>
          <cell r="I6055" t="str">
            <v>Championnat du monde de philatélie de la jeunesse.</v>
          </cell>
          <cell r="J6055">
            <v>15</v>
          </cell>
          <cell r="K6055">
            <v>1</v>
          </cell>
          <cell r="L6055">
            <v>0</v>
          </cell>
          <cell r="M6055">
            <v>0</v>
          </cell>
          <cell r="N6055">
            <v>15</v>
          </cell>
          <cell r="O6055">
            <v>0</v>
          </cell>
          <cell r="P6055">
            <v>0</v>
          </cell>
          <cell r="Q6055">
            <v>0</v>
          </cell>
          <cell r="R6055" t="str">
            <v>multicolores</v>
          </cell>
          <cell r="S6055" t="str">
            <v>11½</v>
          </cell>
          <cell r="T6055" t="str">
            <v/>
          </cell>
          <cell r="U6055" t="str">
            <v/>
          </cell>
          <cell r="V6055" t="str">
            <v/>
          </cell>
        </row>
        <row r="6056">
          <cell r="B6056" t="str">
            <v>DR-080-115</v>
          </cell>
          <cell r="C6056" t="str">
            <v>48564845494953</v>
          </cell>
          <cell r="D6056" t="str">
            <v>080</v>
          </cell>
          <cell r="E6056">
            <v>115</v>
          </cell>
          <cell r="F6056" t="str">
            <v>Blocs et feuillets</v>
          </cell>
          <cell r="G6056">
            <v>2006</v>
          </cell>
          <cell r="H6056" t="str">
            <v/>
          </cell>
          <cell r="I6056" t="str">
            <v>Championnat du monde de philatélie de la jeunesse. Belgica 2006.</v>
          </cell>
          <cell r="J6056">
            <v>15</v>
          </cell>
          <cell r="K6056">
            <v>1</v>
          </cell>
          <cell r="L6056">
            <v>0</v>
          </cell>
          <cell r="M6056">
            <v>0</v>
          </cell>
          <cell r="N6056">
            <v>15</v>
          </cell>
          <cell r="O6056">
            <v>0</v>
          </cell>
          <cell r="P6056">
            <v>0</v>
          </cell>
          <cell r="Q6056">
            <v>0</v>
          </cell>
          <cell r="R6056" t="str">
            <v/>
          </cell>
          <cell r="S6056" t="str">
            <v/>
          </cell>
          <cell r="T6056" t="str">
            <v/>
          </cell>
          <cell r="U6056" t="str">
            <v/>
          </cell>
          <cell r="V6056" t="str">
            <v/>
          </cell>
        </row>
        <row r="6057">
          <cell r="B6057" t="str">
            <v>DR-080-116</v>
          </cell>
          <cell r="C6057" t="str">
            <v>48564845494954</v>
          </cell>
          <cell r="D6057" t="str">
            <v>080</v>
          </cell>
          <cell r="E6057">
            <v>116</v>
          </cell>
          <cell r="F6057" t="str">
            <v>Blocs et feuillets</v>
          </cell>
          <cell r="G6057">
            <v>2006</v>
          </cell>
          <cell r="H6057" t="str">
            <v/>
          </cell>
          <cell r="I6057" t="str">
            <v>Arts. Oeuvres de peintre du mouvement Cobra (1948-1951)</v>
          </cell>
          <cell r="J6057">
            <v>3.5</v>
          </cell>
          <cell r="K6057">
            <v>1</v>
          </cell>
          <cell r="L6057">
            <v>0</v>
          </cell>
          <cell r="M6057">
            <v>0</v>
          </cell>
          <cell r="N6057">
            <v>3.5</v>
          </cell>
          <cell r="O6057">
            <v>0</v>
          </cell>
          <cell r="P6057">
            <v>0</v>
          </cell>
          <cell r="Q6057">
            <v>0</v>
          </cell>
          <cell r="R6057" t="str">
            <v>multicolores</v>
          </cell>
          <cell r="S6057" t="str">
            <v>11½</v>
          </cell>
          <cell r="T6057" t="str">
            <v/>
          </cell>
          <cell r="U6057" t="str">
            <v/>
          </cell>
          <cell r="V6057" t="str">
            <v/>
          </cell>
        </row>
        <row r="6058">
          <cell r="B6058" t="str">
            <v>DR-080-117</v>
          </cell>
          <cell r="C6058" t="str">
            <v>48564845494955</v>
          </cell>
          <cell r="D6058" t="str">
            <v>080</v>
          </cell>
          <cell r="E6058">
            <v>117</v>
          </cell>
          <cell r="F6058" t="str">
            <v>Blocs et feuillets</v>
          </cell>
          <cell r="G6058">
            <v>2007</v>
          </cell>
          <cell r="H6058" t="str">
            <v/>
          </cell>
          <cell r="I6058" t="str">
            <v>Promotion de la philatélie. Chefs d'oeuvre de l'étranger dans les collections belges</v>
          </cell>
          <cell r="J6058">
            <v>4</v>
          </cell>
          <cell r="K6058">
            <v>1</v>
          </cell>
          <cell r="L6058">
            <v>0</v>
          </cell>
          <cell r="M6058">
            <v>0</v>
          </cell>
          <cell r="N6058">
            <v>4</v>
          </cell>
          <cell r="O6058">
            <v>0</v>
          </cell>
          <cell r="P6058">
            <v>0</v>
          </cell>
          <cell r="Q6058">
            <v>0</v>
          </cell>
          <cell r="R6058" t="str">
            <v/>
          </cell>
          <cell r="S6058" t="str">
            <v/>
          </cell>
          <cell r="T6058" t="str">
            <v/>
          </cell>
          <cell r="U6058" t="str">
            <v/>
          </cell>
          <cell r="V6058" t="str">
            <v/>
          </cell>
        </row>
        <row r="6059">
          <cell r="B6059" t="str">
            <v>DR-080-118</v>
          </cell>
          <cell r="C6059" t="str">
            <v>48564845494956</v>
          </cell>
          <cell r="D6059" t="str">
            <v>080</v>
          </cell>
          <cell r="E6059">
            <v>118</v>
          </cell>
          <cell r="F6059" t="str">
            <v>Blocs et feuillets</v>
          </cell>
          <cell r="G6059">
            <v>2007</v>
          </cell>
          <cell r="H6059" t="str">
            <v/>
          </cell>
          <cell r="I6059" t="str">
            <v>Théâtre populaire</v>
          </cell>
          <cell r="J6059">
            <v>4.5</v>
          </cell>
          <cell r="K6059">
            <v>1</v>
          </cell>
          <cell r="L6059">
            <v>0</v>
          </cell>
          <cell r="M6059">
            <v>0</v>
          </cell>
          <cell r="N6059">
            <v>4.5</v>
          </cell>
          <cell r="O6059">
            <v>0</v>
          </cell>
          <cell r="P6059">
            <v>0</v>
          </cell>
          <cell r="Q6059">
            <v>0</v>
          </cell>
          <cell r="R6059" t="str">
            <v>multicolore</v>
          </cell>
          <cell r="S6059" t="str">
            <v>11½</v>
          </cell>
          <cell r="T6059" t="str">
            <v/>
          </cell>
          <cell r="U6059" t="str">
            <v/>
          </cell>
          <cell r="V6059" t="str">
            <v/>
          </cell>
        </row>
        <row r="6060">
          <cell r="B6060" t="str">
            <v>DR-080-119</v>
          </cell>
          <cell r="C6060" t="str">
            <v>48564845494957</v>
          </cell>
          <cell r="D6060" t="str">
            <v>080</v>
          </cell>
          <cell r="E6060">
            <v>119</v>
          </cell>
          <cell r="F6060" t="str">
            <v>Blocs et feuillets</v>
          </cell>
          <cell r="G6060">
            <v>2007</v>
          </cell>
          <cell r="H6060" t="str">
            <v/>
          </cell>
          <cell r="I6060" t="str">
            <v>Europa. Le scoutisme</v>
          </cell>
          <cell r="J6060">
            <v>2.2000000000000002</v>
          </cell>
          <cell r="K6060">
            <v>1</v>
          </cell>
          <cell r="L6060">
            <v>0</v>
          </cell>
          <cell r="M6060">
            <v>0</v>
          </cell>
          <cell r="N6060">
            <v>2.2000000000000002</v>
          </cell>
          <cell r="O6060">
            <v>0</v>
          </cell>
          <cell r="P6060">
            <v>0</v>
          </cell>
          <cell r="Q6060">
            <v>0</v>
          </cell>
          <cell r="R6060" t="str">
            <v/>
          </cell>
          <cell r="S6060" t="str">
            <v/>
          </cell>
          <cell r="T6060" t="str">
            <v/>
          </cell>
          <cell r="U6060" t="str">
            <v/>
          </cell>
          <cell r="V6060" t="str">
            <v/>
          </cell>
        </row>
        <row r="6061">
          <cell r="B6061" t="str">
            <v>DR-080-120</v>
          </cell>
          <cell r="C6061" t="str">
            <v>48564845495048</v>
          </cell>
          <cell r="D6061" t="str">
            <v>080</v>
          </cell>
          <cell r="E6061">
            <v>120</v>
          </cell>
          <cell r="F6061" t="str">
            <v>Blocs et feuillets</v>
          </cell>
          <cell r="G6061">
            <v>2007</v>
          </cell>
          <cell r="H6061" t="str">
            <v/>
          </cell>
          <cell r="I6061" t="str">
            <v>L'Antarctique</v>
          </cell>
          <cell r="J6061">
            <v>2.5</v>
          </cell>
          <cell r="K6061">
            <v>1</v>
          </cell>
          <cell r="L6061">
            <v>0</v>
          </cell>
          <cell r="M6061">
            <v>0</v>
          </cell>
          <cell r="N6061">
            <v>2.5</v>
          </cell>
          <cell r="O6061">
            <v>0</v>
          </cell>
          <cell r="P6061">
            <v>0</v>
          </cell>
          <cell r="Q6061">
            <v>0</v>
          </cell>
          <cell r="R6061" t="str">
            <v/>
          </cell>
          <cell r="S6061" t="str">
            <v/>
          </cell>
          <cell r="T6061" t="str">
            <v/>
          </cell>
          <cell r="U6061" t="str">
            <v/>
          </cell>
          <cell r="V6061" t="str">
            <v/>
          </cell>
        </row>
        <row r="6062">
          <cell r="B6062" t="str">
            <v>DR-080-121</v>
          </cell>
          <cell r="C6062" t="str">
            <v>48564845495049</v>
          </cell>
          <cell r="D6062" t="str">
            <v>080</v>
          </cell>
          <cell r="E6062">
            <v>121</v>
          </cell>
          <cell r="F6062" t="str">
            <v>Blocs et feuillets</v>
          </cell>
          <cell r="G6062">
            <v>2007</v>
          </cell>
          <cell r="H6062" t="str">
            <v/>
          </cell>
          <cell r="I6062" t="str">
            <v>Personnalité. 70 ans de S. M. la reine Paola</v>
          </cell>
          <cell r="J6062">
            <v>3.5</v>
          </cell>
          <cell r="K6062">
            <v>1</v>
          </cell>
          <cell r="L6062">
            <v>0</v>
          </cell>
          <cell r="M6062">
            <v>0</v>
          </cell>
          <cell r="N6062">
            <v>3.5</v>
          </cell>
          <cell r="O6062">
            <v>0</v>
          </cell>
          <cell r="P6062">
            <v>0</v>
          </cell>
          <cell r="Q6062">
            <v>0</v>
          </cell>
          <cell r="R6062" t="str">
            <v/>
          </cell>
          <cell r="S6062" t="str">
            <v/>
          </cell>
          <cell r="T6062" t="str">
            <v/>
          </cell>
          <cell r="U6062" t="str">
            <v/>
          </cell>
          <cell r="V6062" t="str">
            <v/>
          </cell>
        </row>
        <row r="6063">
          <cell r="B6063" t="str">
            <v>DR-080-122</v>
          </cell>
          <cell r="C6063" t="str">
            <v>48564845495050</v>
          </cell>
          <cell r="D6063" t="str">
            <v>080</v>
          </cell>
          <cell r="E6063">
            <v>122</v>
          </cell>
          <cell r="F6063" t="str">
            <v>Blocs et feuillets</v>
          </cell>
          <cell r="G6063">
            <v>2008</v>
          </cell>
          <cell r="H6063" t="str">
            <v/>
          </cell>
          <cell r="I6063" t="str">
            <v>Promotion de la philatélie. Chefs d'Oeuvre de l'étranger dans les collections belges</v>
          </cell>
          <cell r="J6063">
            <v>4.5</v>
          </cell>
          <cell r="K6063">
            <v>1</v>
          </cell>
          <cell r="L6063">
            <v>0</v>
          </cell>
          <cell r="M6063">
            <v>0</v>
          </cell>
          <cell r="N6063">
            <v>4.5</v>
          </cell>
          <cell r="O6063">
            <v>0</v>
          </cell>
          <cell r="P6063">
            <v>0</v>
          </cell>
          <cell r="Q6063">
            <v>0</v>
          </cell>
          <cell r="R6063" t="str">
            <v/>
          </cell>
          <cell r="S6063" t="str">
            <v/>
          </cell>
          <cell r="T6063" t="str">
            <v/>
          </cell>
          <cell r="U6063" t="str">
            <v/>
          </cell>
          <cell r="V6063" t="str">
            <v/>
          </cell>
        </row>
        <row r="6064">
          <cell r="B6064" t="str">
            <v>DR-080-123</v>
          </cell>
          <cell r="C6064" t="str">
            <v>48564845495051</v>
          </cell>
          <cell r="D6064" t="str">
            <v>080</v>
          </cell>
          <cell r="E6064">
            <v>123</v>
          </cell>
          <cell r="F6064" t="str">
            <v>Blocs et feuillets</v>
          </cell>
          <cell r="G6064">
            <v>2008</v>
          </cell>
          <cell r="H6064" t="str">
            <v/>
          </cell>
          <cell r="I6064" t="str">
            <v>Art. Tableaux du peintre René Magritte (1898-1967)</v>
          </cell>
          <cell r="J6064">
            <v>8.5</v>
          </cell>
          <cell r="K6064">
            <v>1</v>
          </cell>
          <cell r="L6064">
            <v>0</v>
          </cell>
          <cell r="M6064">
            <v>0</v>
          </cell>
          <cell r="N6064">
            <v>8.5</v>
          </cell>
          <cell r="O6064">
            <v>0</v>
          </cell>
          <cell r="P6064">
            <v>0</v>
          </cell>
          <cell r="Q6064">
            <v>0</v>
          </cell>
          <cell r="R6064" t="str">
            <v>multicolore</v>
          </cell>
          <cell r="S6064" t="str">
            <v>11½</v>
          </cell>
          <cell r="T6064" t="str">
            <v/>
          </cell>
          <cell r="U6064" t="str">
            <v/>
          </cell>
          <cell r="V6064" t="str">
            <v>Héliogravure</v>
          </cell>
        </row>
        <row r="6065">
          <cell r="B6065" t="str">
            <v>DR-080-124</v>
          </cell>
          <cell r="C6065" t="str">
            <v>48564845495052</v>
          </cell>
          <cell r="D6065" t="str">
            <v>080</v>
          </cell>
          <cell r="E6065">
            <v>124</v>
          </cell>
          <cell r="F6065" t="str">
            <v>Blocs et feuillets</v>
          </cell>
          <cell r="G6065">
            <v>2008</v>
          </cell>
          <cell r="H6065" t="str">
            <v/>
          </cell>
          <cell r="I6065" t="str">
            <v>Floralies gantoises</v>
          </cell>
          <cell r="J6065">
            <v>2.5</v>
          </cell>
          <cell r="K6065">
            <v>1</v>
          </cell>
          <cell r="L6065">
            <v>0</v>
          </cell>
          <cell r="M6065">
            <v>0</v>
          </cell>
          <cell r="N6065">
            <v>2.5</v>
          </cell>
          <cell r="O6065">
            <v>0</v>
          </cell>
          <cell r="P6065">
            <v>0</v>
          </cell>
          <cell r="Q6065">
            <v>0</v>
          </cell>
          <cell r="R6065" t="str">
            <v/>
          </cell>
          <cell r="S6065" t="str">
            <v/>
          </cell>
          <cell r="T6065" t="str">
            <v/>
          </cell>
          <cell r="U6065" t="str">
            <v/>
          </cell>
          <cell r="V6065" t="str">
            <v/>
          </cell>
        </row>
        <row r="6066">
          <cell r="B6066" t="str">
            <v>DR-080-125</v>
          </cell>
          <cell r="C6066" t="str">
            <v>48564845495053</v>
          </cell>
          <cell r="D6066" t="str">
            <v>080</v>
          </cell>
          <cell r="E6066">
            <v>125</v>
          </cell>
          <cell r="F6066" t="str">
            <v>Blocs et feuillets</v>
          </cell>
          <cell r="G6066">
            <v>2008</v>
          </cell>
          <cell r="H6066" t="str">
            <v/>
          </cell>
          <cell r="I6066" t="str">
            <v>"Antverpia2010". Championnat européen de philatélie, à Anvers</v>
          </cell>
          <cell r="J6066">
            <v>17.5</v>
          </cell>
          <cell r="K6066">
            <v>1</v>
          </cell>
          <cell r="L6066">
            <v>0</v>
          </cell>
          <cell r="M6066">
            <v>0</v>
          </cell>
          <cell r="N6066">
            <v>17.5</v>
          </cell>
          <cell r="O6066">
            <v>0</v>
          </cell>
          <cell r="P6066">
            <v>0</v>
          </cell>
          <cell r="Q6066">
            <v>0</v>
          </cell>
          <cell r="R6066" t="str">
            <v>multicolore</v>
          </cell>
          <cell r="S6066" t="str">
            <v>11½</v>
          </cell>
          <cell r="T6066" t="str">
            <v/>
          </cell>
          <cell r="U6066" t="str">
            <v/>
          </cell>
          <cell r="V6066" t="str">
            <v>Héliogravure</v>
          </cell>
        </row>
        <row r="6067">
          <cell r="B6067" t="str">
            <v>DR-080-126</v>
          </cell>
          <cell r="C6067" t="str">
            <v>48564845495054</v>
          </cell>
          <cell r="D6067" t="str">
            <v>080</v>
          </cell>
          <cell r="E6067">
            <v>126</v>
          </cell>
          <cell r="F6067" t="str">
            <v>Blocs et feuillets</v>
          </cell>
          <cell r="G6067">
            <v>2008</v>
          </cell>
          <cell r="H6067" t="str">
            <v/>
          </cell>
          <cell r="I6067" t="str">
            <v>La Franc-maçonnerie</v>
          </cell>
          <cell r="J6067">
            <v>5.5</v>
          </cell>
          <cell r="K6067">
            <v>1</v>
          </cell>
          <cell r="L6067">
            <v>0</v>
          </cell>
          <cell r="M6067">
            <v>0</v>
          </cell>
          <cell r="N6067">
            <v>5.5</v>
          </cell>
          <cell r="O6067">
            <v>0</v>
          </cell>
          <cell r="P6067">
            <v>0</v>
          </cell>
          <cell r="Q6067">
            <v>0</v>
          </cell>
          <cell r="R6067" t="str">
            <v/>
          </cell>
          <cell r="S6067" t="str">
            <v/>
          </cell>
          <cell r="T6067" t="str">
            <v/>
          </cell>
          <cell r="U6067" t="str">
            <v/>
          </cell>
          <cell r="V6067" t="str">
            <v/>
          </cell>
        </row>
        <row r="6068">
          <cell r="B6068" t="str">
            <v>DR-080-127</v>
          </cell>
          <cell r="C6068" t="str">
            <v>48564845495055</v>
          </cell>
          <cell r="D6068" t="str">
            <v>080</v>
          </cell>
          <cell r="E6068">
            <v>127</v>
          </cell>
          <cell r="F6068" t="str">
            <v>Blocs et feuillets</v>
          </cell>
          <cell r="G6068">
            <v>2008</v>
          </cell>
          <cell r="H6068" t="str">
            <v/>
          </cell>
          <cell r="I6068" t="str">
            <v>Personnalité. 80e anniversaire de la reine Fabiola</v>
          </cell>
          <cell r="J6068">
            <v>7</v>
          </cell>
          <cell r="K6068">
            <v>1</v>
          </cell>
          <cell r="L6068">
            <v>0</v>
          </cell>
          <cell r="M6068">
            <v>0</v>
          </cell>
          <cell r="N6068">
            <v>7</v>
          </cell>
          <cell r="O6068">
            <v>0</v>
          </cell>
          <cell r="P6068">
            <v>0</v>
          </cell>
          <cell r="Q6068">
            <v>0</v>
          </cell>
          <cell r="R6068" t="str">
            <v>multicolore</v>
          </cell>
          <cell r="S6068" t="str">
            <v>11½</v>
          </cell>
          <cell r="T6068" t="str">
            <v/>
          </cell>
          <cell r="U6068" t="str">
            <v/>
          </cell>
          <cell r="V6068" t="str">
            <v>Héliogravure</v>
          </cell>
        </row>
        <row r="6069">
          <cell r="B6069" t="str">
            <v>DR-080-128</v>
          </cell>
          <cell r="C6069" t="str">
            <v>48564845495056</v>
          </cell>
          <cell r="D6069" t="str">
            <v>080</v>
          </cell>
          <cell r="E6069">
            <v>128</v>
          </cell>
          <cell r="F6069" t="str">
            <v>Blocs et feuillets</v>
          </cell>
          <cell r="G6069">
            <v>2008</v>
          </cell>
          <cell r="H6069" t="str">
            <v/>
          </cell>
          <cell r="I6069" t="str">
            <v>Jeux olympiques d'été à Pékin (Chine) en 2008</v>
          </cell>
          <cell r="J6069">
            <v>3.5</v>
          </cell>
          <cell r="K6069">
            <v>1</v>
          </cell>
          <cell r="L6069">
            <v>0</v>
          </cell>
          <cell r="M6069">
            <v>0</v>
          </cell>
          <cell r="N6069">
            <v>3.5</v>
          </cell>
          <cell r="O6069">
            <v>0</v>
          </cell>
          <cell r="P6069">
            <v>0</v>
          </cell>
          <cell r="Q6069">
            <v>0</v>
          </cell>
          <cell r="R6069" t="str">
            <v/>
          </cell>
          <cell r="S6069" t="str">
            <v/>
          </cell>
          <cell r="T6069" t="str">
            <v/>
          </cell>
          <cell r="U6069" t="str">
            <v/>
          </cell>
          <cell r="V6069" t="str">
            <v/>
          </cell>
        </row>
        <row r="6070">
          <cell r="B6070" t="str">
            <v>DR-080-129</v>
          </cell>
          <cell r="C6070" t="str">
            <v>48564845495057</v>
          </cell>
          <cell r="D6070" t="str">
            <v>080</v>
          </cell>
          <cell r="E6070">
            <v>129</v>
          </cell>
          <cell r="F6070" t="str">
            <v>Blocs et feuillets</v>
          </cell>
          <cell r="G6070">
            <v>2008</v>
          </cell>
          <cell r="H6070" t="str">
            <v/>
          </cell>
          <cell r="I6070" t="str">
            <v>90e anniversaire de la fin de la 1re Guerre mondiale</v>
          </cell>
          <cell r="J6070">
            <v>8.5</v>
          </cell>
          <cell r="K6070">
            <v>1</v>
          </cell>
          <cell r="L6070">
            <v>0</v>
          </cell>
          <cell r="M6070">
            <v>0</v>
          </cell>
          <cell r="N6070">
            <v>8.5</v>
          </cell>
          <cell r="O6070">
            <v>0</v>
          </cell>
          <cell r="P6070">
            <v>0</v>
          </cell>
          <cell r="Q6070">
            <v>0</v>
          </cell>
          <cell r="R6070" t="str">
            <v>Multicolores</v>
          </cell>
          <cell r="S6070" t="str">
            <v>11½</v>
          </cell>
          <cell r="T6070" t="str">
            <v/>
          </cell>
          <cell r="U6070" t="str">
            <v/>
          </cell>
          <cell r="V6070" t="str">
            <v>Héliogravure</v>
          </cell>
        </row>
        <row r="6071">
          <cell r="B6071" t="str">
            <v>DR-080-130</v>
          </cell>
          <cell r="C6071" t="str">
            <v>48564845495148</v>
          </cell>
          <cell r="D6071" t="str">
            <v>080</v>
          </cell>
          <cell r="E6071">
            <v>130</v>
          </cell>
          <cell r="F6071" t="str">
            <v>Blocs et feuillets</v>
          </cell>
          <cell r="G6071">
            <v>2009</v>
          </cell>
          <cell r="H6071" t="str">
            <v/>
          </cell>
          <cell r="I6071" t="str">
            <v>Protection des zones polaires et des glaciers</v>
          </cell>
          <cell r="J6071">
            <v>8</v>
          </cell>
          <cell r="K6071">
            <v>1</v>
          </cell>
          <cell r="L6071">
            <v>0</v>
          </cell>
          <cell r="M6071">
            <v>0</v>
          </cell>
          <cell r="N6071">
            <v>8</v>
          </cell>
          <cell r="O6071">
            <v>0</v>
          </cell>
          <cell r="P6071">
            <v>0</v>
          </cell>
          <cell r="Q6071">
            <v>0</v>
          </cell>
          <cell r="R6071" t="str">
            <v>multicolore</v>
          </cell>
          <cell r="S6071" t="str">
            <v>11½</v>
          </cell>
          <cell r="T6071" t="str">
            <v/>
          </cell>
          <cell r="U6071" t="str">
            <v/>
          </cell>
          <cell r="V6071" t="str">
            <v>Offset</v>
          </cell>
        </row>
        <row r="6072">
          <cell r="B6072" t="str">
            <v>DR-080-131</v>
          </cell>
          <cell r="C6072" t="str">
            <v>48564845495149</v>
          </cell>
          <cell r="D6072" t="str">
            <v>080</v>
          </cell>
          <cell r="E6072">
            <v>131</v>
          </cell>
          <cell r="F6072" t="str">
            <v>Blocs et feuillets</v>
          </cell>
          <cell r="G6072">
            <v>2009</v>
          </cell>
          <cell r="H6072" t="str">
            <v/>
          </cell>
          <cell r="I6072" t="str">
            <v>Europa. L'astronomie</v>
          </cell>
          <cell r="J6072">
            <v>3</v>
          </cell>
          <cell r="K6072">
            <v>1</v>
          </cell>
          <cell r="L6072">
            <v>0</v>
          </cell>
          <cell r="M6072">
            <v>0</v>
          </cell>
          <cell r="N6072">
            <v>3</v>
          </cell>
          <cell r="O6072">
            <v>0</v>
          </cell>
          <cell r="P6072">
            <v>0</v>
          </cell>
          <cell r="Q6072">
            <v>0</v>
          </cell>
          <cell r="R6072" t="str">
            <v/>
          </cell>
          <cell r="S6072" t="str">
            <v/>
          </cell>
          <cell r="T6072" t="str">
            <v/>
          </cell>
          <cell r="U6072" t="str">
            <v/>
          </cell>
          <cell r="V6072" t="str">
            <v/>
          </cell>
        </row>
        <row r="6073">
          <cell r="B6073" t="str">
            <v>DR-080-132</v>
          </cell>
          <cell r="C6073" t="str">
            <v>48564845495150</v>
          </cell>
          <cell r="D6073" t="str">
            <v>080</v>
          </cell>
          <cell r="E6073">
            <v>132</v>
          </cell>
          <cell r="F6073" t="str">
            <v>Blocs et feuillets</v>
          </cell>
          <cell r="G6073">
            <v>2009</v>
          </cell>
          <cell r="H6073" t="str">
            <v/>
          </cell>
          <cell r="I6073" t="str">
            <v>"Anvers 2010". Championnat européen de philatélie. Les arts</v>
          </cell>
          <cell r="J6073">
            <v>20</v>
          </cell>
          <cell r="K6073">
            <v>1</v>
          </cell>
          <cell r="L6073">
            <v>0</v>
          </cell>
          <cell r="M6073">
            <v>0</v>
          </cell>
          <cell r="N6073">
            <v>20</v>
          </cell>
          <cell r="O6073">
            <v>0</v>
          </cell>
          <cell r="P6073">
            <v>0</v>
          </cell>
          <cell r="Q6073">
            <v>0</v>
          </cell>
          <cell r="R6073" t="str">
            <v>multicolore</v>
          </cell>
          <cell r="S6073" t="str">
            <v>11½</v>
          </cell>
          <cell r="T6073" t="str">
            <v/>
          </cell>
          <cell r="U6073" t="str">
            <v/>
          </cell>
          <cell r="V6073" t="str">
            <v>Héliogravure</v>
          </cell>
        </row>
        <row r="6074">
          <cell r="B6074" t="str">
            <v>DR-080-133</v>
          </cell>
          <cell r="C6074" t="str">
            <v>48564845495151</v>
          </cell>
          <cell r="D6074" t="str">
            <v>080</v>
          </cell>
          <cell r="E6074">
            <v>133</v>
          </cell>
          <cell r="F6074" t="str">
            <v>Blocs et feuillets</v>
          </cell>
          <cell r="G6074">
            <v>2009</v>
          </cell>
          <cell r="H6074" t="str">
            <v/>
          </cell>
          <cell r="I6074" t="str">
            <v>Noces d'or du prince Albert II et de la princesse Paola</v>
          </cell>
          <cell r="J6074">
            <v>6</v>
          </cell>
          <cell r="K6074">
            <v>1</v>
          </cell>
          <cell r="L6074">
            <v>0</v>
          </cell>
          <cell r="M6074">
            <v>0</v>
          </cell>
          <cell r="N6074">
            <v>6</v>
          </cell>
          <cell r="O6074">
            <v>0</v>
          </cell>
          <cell r="P6074">
            <v>0</v>
          </cell>
          <cell r="Q6074">
            <v>0</v>
          </cell>
          <cell r="R6074" t="str">
            <v/>
          </cell>
          <cell r="S6074" t="str">
            <v/>
          </cell>
          <cell r="T6074" t="str">
            <v/>
          </cell>
          <cell r="U6074" t="str">
            <v/>
          </cell>
          <cell r="V6074" t="str">
            <v/>
          </cell>
        </row>
        <row r="6075">
          <cell r="B6075" t="str">
            <v>DR-080-134</v>
          </cell>
          <cell r="C6075" t="str">
            <v>48564845495152</v>
          </cell>
          <cell r="D6075" t="str">
            <v>080</v>
          </cell>
          <cell r="E6075">
            <v>134</v>
          </cell>
          <cell r="F6075" t="str">
            <v>Blocs et feuillets</v>
          </cell>
          <cell r="G6075">
            <v>2009</v>
          </cell>
          <cell r="H6075" t="str">
            <v/>
          </cell>
          <cell r="I6075" t="str">
            <v>20ème anniversaire du Centre belge de la Bande dessinée.</v>
          </cell>
          <cell r="J6075">
            <v>4</v>
          </cell>
          <cell r="K6075">
            <v>1</v>
          </cell>
          <cell r="L6075">
            <v>0</v>
          </cell>
          <cell r="M6075">
            <v>0</v>
          </cell>
          <cell r="N6075">
            <v>4</v>
          </cell>
          <cell r="O6075">
            <v>0</v>
          </cell>
          <cell r="P6075">
            <v>0</v>
          </cell>
          <cell r="Q6075">
            <v>0</v>
          </cell>
          <cell r="R6075" t="str">
            <v/>
          </cell>
          <cell r="S6075" t="str">
            <v/>
          </cell>
          <cell r="T6075" t="str">
            <v/>
          </cell>
          <cell r="U6075" t="str">
            <v/>
          </cell>
          <cell r="V6075" t="str">
            <v/>
          </cell>
        </row>
        <row r="6076">
          <cell r="B6076" t="str">
            <v>DR-080-135</v>
          </cell>
          <cell r="C6076" t="str">
            <v>48564845495153</v>
          </cell>
          <cell r="D6076" t="str">
            <v>080</v>
          </cell>
          <cell r="E6076">
            <v>135</v>
          </cell>
          <cell r="F6076" t="str">
            <v>Blocs et feuillets</v>
          </cell>
          <cell r="G6076">
            <v>2009</v>
          </cell>
          <cell r="H6076" t="str">
            <v/>
          </cell>
          <cell r="I6076" t="str">
            <v>Promotion de la philatélie belge à l'exposition philatélique "MonacoPhil 2009" à Monte-Carlo.</v>
          </cell>
          <cell r="J6076">
            <v>6</v>
          </cell>
          <cell r="K6076">
            <v>1</v>
          </cell>
          <cell r="L6076">
            <v>0</v>
          </cell>
          <cell r="M6076">
            <v>0</v>
          </cell>
          <cell r="N6076">
            <v>6</v>
          </cell>
          <cell r="O6076">
            <v>0</v>
          </cell>
          <cell r="P6076">
            <v>0</v>
          </cell>
          <cell r="Q6076">
            <v>0</v>
          </cell>
          <cell r="R6076" t="str">
            <v/>
          </cell>
          <cell r="S6076" t="str">
            <v/>
          </cell>
          <cell r="T6076" t="str">
            <v/>
          </cell>
          <cell r="U6076" t="str">
            <v/>
          </cell>
          <cell r="V6076" t="str">
            <v/>
          </cell>
        </row>
        <row r="6077">
          <cell r="B6077" t="str">
            <v>DR-080-136</v>
          </cell>
          <cell r="C6077" t="str">
            <v>48564845495154</v>
          </cell>
          <cell r="D6077" t="str">
            <v>080</v>
          </cell>
          <cell r="E6077">
            <v>136</v>
          </cell>
          <cell r="F6077" t="str">
            <v>Blocs et feuillets</v>
          </cell>
          <cell r="G6077">
            <v>2010</v>
          </cell>
          <cell r="H6077" t="str">
            <v/>
          </cell>
          <cell r="I6077" t="str">
            <v>"Antverpia 2010". Championnat européen de philatélie. Le coeur d'Anvers.</v>
          </cell>
          <cell r="J6077">
            <v>32.5</v>
          </cell>
          <cell r="K6077">
            <v>1</v>
          </cell>
          <cell r="L6077">
            <v>0</v>
          </cell>
          <cell r="M6077">
            <v>0</v>
          </cell>
          <cell r="N6077">
            <v>32.5</v>
          </cell>
          <cell r="O6077">
            <v>0</v>
          </cell>
          <cell r="P6077">
            <v>0</v>
          </cell>
          <cell r="Q6077">
            <v>0</v>
          </cell>
          <cell r="R6077" t="str">
            <v>multicolore</v>
          </cell>
          <cell r="S6077" t="str">
            <v>11½</v>
          </cell>
          <cell r="T6077" t="str">
            <v/>
          </cell>
          <cell r="U6077" t="str">
            <v/>
          </cell>
          <cell r="V6077" t="str">
            <v>Offset</v>
          </cell>
        </row>
        <row r="6078">
          <cell r="B6078" t="str">
            <v>DR-080-137</v>
          </cell>
          <cell r="C6078" t="str">
            <v>48564845495155</v>
          </cell>
          <cell r="D6078" t="str">
            <v>080</v>
          </cell>
          <cell r="E6078">
            <v>137</v>
          </cell>
          <cell r="F6078" t="str">
            <v>Blocs et feuillets</v>
          </cell>
          <cell r="G6078">
            <v>2010</v>
          </cell>
          <cell r="H6078" t="str">
            <v/>
          </cell>
          <cell r="I6078" t="str">
            <v>Du Mundaneum à l'internet.</v>
          </cell>
          <cell r="J6078">
            <v>14</v>
          </cell>
          <cell r="K6078">
            <v>1</v>
          </cell>
          <cell r="L6078">
            <v>0</v>
          </cell>
          <cell r="M6078">
            <v>0</v>
          </cell>
          <cell r="N6078">
            <v>14</v>
          </cell>
          <cell r="O6078">
            <v>0</v>
          </cell>
          <cell r="P6078">
            <v>0</v>
          </cell>
          <cell r="Q6078">
            <v>0</v>
          </cell>
          <cell r="R6078" t="str">
            <v/>
          </cell>
          <cell r="S6078" t="str">
            <v/>
          </cell>
          <cell r="T6078" t="str">
            <v/>
          </cell>
          <cell r="U6078" t="str">
            <v/>
          </cell>
          <cell r="V6078" t="str">
            <v/>
          </cell>
        </row>
        <row r="6079">
          <cell r="B6079" t="str">
            <v>DR-080-138</v>
          </cell>
          <cell r="C6079" t="str">
            <v>48564845495156</v>
          </cell>
          <cell r="D6079" t="str">
            <v>080</v>
          </cell>
          <cell r="E6079">
            <v>138</v>
          </cell>
          <cell r="F6079" t="str">
            <v>Blocs et feuillets</v>
          </cell>
          <cell r="G6079">
            <v>2010</v>
          </cell>
          <cell r="H6079" t="str">
            <v/>
          </cell>
          <cell r="I6079" t="str">
            <v>Europa. Les livres pour enfants.</v>
          </cell>
          <cell r="J6079">
            <v>16.5</v>
          </cell>
          <cell r="K6079">
            <v>1</v>
          </cell>
          <cell r="L6079">
            <v>0</v>
          </cell>
          <cell r="M6079">
            <v>0</v>
          </cell>
          <cell r="N6079">
            <v>16.5</v>
          </cell>
          <cell r="O6079">
            <v>0</v>
          </cell>
          <cell r="P6079">
            <v>0</v>
          </cell>
          <cell r="Q6079">
            <v>0</v>
          </cell>
          <cell r="R6079" t="str">
            <v>multicolore</v>
          </cell>
          <cell r="S6079" t="str">
            <v>11½</v>
          </cell>
          <cell r="T6079" t="str">
            <v/>
          </cell>
          <cell r="U6079" t="str">
            <v/>
          </cell>
          <cell r="V6079" t="str">
            <v>Offset</v>
          </cell>
        </row>
        <row r="6080">
          <cell r="B6080" t="str">
            <v>DR-080-139</v>
          </cell>
          <cell r="C6080" t="str">
            <v>48564845495157</v>
          </cell>
          <cell r="D6080" t="str">
            <v>080</v>
          </cell>
          <cell r="E6080">
            <v>139</v>
          </cell>
          <cell r="F6080" t="str">
            <v>Blocs et feuillets</v>
          </cell>
          <cell r="G6080">
            <v>2010</v>
          </cell>
          <cell r="H6080" t="str">
            <v/>
          </cell>
          <cell r="I6080" t="str">
            <v>"Antverpia 2010". Championnat national et européen de philatélie.</v>
          </cell>
          <cell r="J6080">
            <v>25</v>
          </cell>
          <cell r="K6080">
            <v>1</v>
          </cell>
          <cell r="L6080">
            <v>0</v>
          </cell>
          <cell r="M6080">
            <v>0</v>
          </cell>
          <cell r="N6080">
            <v>25</v>
          </cell>
          <cell r="O6080">
            <v>0</v>
          </cell>
          <cell r="P6080">
            <v>0</v>
          </cell>
          <cell r="Q6080">
            <v>0</v>
          </cell>
          <cell r="R6080" t="str">
            <v/>
          </cell>
          <cell r="S6080" t="str">
            <v/>
          </cell>
          <cell r="T6080" t="str">
            <v/>
          </cell>
          <cell r="U6080" t="str">
            <v/>
          </cell>
          <cell r="V6080" t="str">
            <v/>
          </cell>
        </row>
        <row r="6081">
          <cell r="B6081" t="str">
            <v>DR-080-140</v>
          </cell>
          <cell r="C6081" t="str">
            <v>48564845495248</v>
          </cell>
          <cell r="D6081" t="str">
            <v>080</v>
          </cell>
          <cell r="E6081">
            <v>140</v>
          </cell>
          <cell r="F6081" t="str">
            <v>Blocs et feuillets</v>
          </cell>
          <cell r="G6081">
            <v>2010</v>
          </cell>
          <cell r="H6081" t="str">
            <v>4011 à 4015</v>
          </cell>
          <cell r="I6081" t="str">
            <v>25 ans de timbres de haut vol par le dessinateur André Buzin.</v>
          </cell>
          <cell r="J6081">
            <v>25</v>
          </cell>
          <cell r="K6081">
            <v>1</v>
          </cell>
          <cell r="L6081">
            <v>0</v>
          </cell>
          <cell r="M6081">
            <v>0</v>
          </cell>
          <cell r="N6081">
            <v>25</v>
          </cell>
          <cell r="O6081">
            <v>0</v>
          </cell>
          <cell r="P6081">
            <v>0</v>
          </cell>
          <cell r="Q6081">
            <v>0</v>
          </cell>
          <cell r="R6081" t="str">
            <v>multicolore</v>
          </cell>
          <cell r="S6081" t="str">
            <v>11½</v>
          </cell>
          <cell r="T6081" t="str">
            <v/>
          </cell>
          <cell r="U6081" t="str">
            <v/>
          </cell>
          <cell r="V6081" t="str">
            <v>Offset</v>
          </cell>
        </row>
        <row r="6082">
          <cell r="B6082" t="str">
            <v>DR-080-141</v>
          </cell>
          <cell r="C6082" t="str">
            <v>48564845495249</v>
          </cell>
          <cell r="D6082" t="str">
            <v>080</v>
          </cell>
          <cell r="E6082">
            <v>141</v>
          </cell>
          <cell r="F6082" t="str">
            <v>Blocs et feuillets</v>
          </cell>
          <cell r="G6082">
            <v>2010</v>
          </cell>
          <cell r="H6082" t="str">
            <v/>
          </cell>
          <cell r="I6082" t="str">
            <v>Série artistique. Les primitifs flamands.</v>
          </cell>
          <cell r="J6082">
            <v>17.5</v>
          </cell>
          <cell r="K6082">
            <v>1</v>
          </cell>
          <cell r="L6082">
            <v>0</v>
          </cell>
          <cell r="M6082">
            <v>0</v>
          </cell>
          <cell r="N6082">
            <v>17.5</v>
          </cell>
          <cell r="O6082">
            <v>0</v>
          </cell>
          <cell r="P6082">
            <v>0</v>
          </cell>
          <cell r="Q6082">
            <v>0</v>
          </cell>
          <cell r="R6082" t="str">
            <v>multicolore</v>
          </cell>
          <cell r="S6082" t="str">
            <v>11½</v>
          </cell>
          <cell r="T6082" t="str">
            <v/>
          </cell>
          <cell r="U6082" t="str">
            <v/>
          </cell>
          <cell r="V6082" t="str">
            <v>Offset</v>
          </cell>
        </row>
        <row r="6083">
          <cell r="B6083" t="str">
            <v>DR-080-142</v>
          </cell>
          <cell r="C6083" t="str">
            <v>48564845495250</v>
          </cell>
          <cell r="D6083" t="str">
            <v>080</v>
          </cell>
          <cell r="E6083">
            <v>142</v>
          </cell>
          <cell r="F6083" t="str">
            <v>Blocs et feuillets</v>
          </cell>
          <cell r="G6083">
            <v>2011</v>
          </cell>
          <cell r="H6083" t="str">
            <v/>
          </cell>
          <cell r="I6083" t="str">
            <v>Architecture. Grand-Place de Bruxelles. T.-P. de même date imprimés sur feuillet de 160 x 184.</v>
          </cell>
          <cell r="J6083">
            <v>21</v>
          </cell>
          <cell r="K6083">
            <v>1</v>
          </cell>
          <cell r="L6083">
            <v>0</v>
          </cell>
          <cell r="M6083">
            <v>0</v>
          </cell>
          <cell r="N6083">
            <v>21</v>
          </cell>
          <cell r="O6083">
            <v>0</v>
          </cell>
          <cell r="P6083">
            <v>0</v>
          </cell>
          <cell r="Q6083">
            <v>0</v>
          </cell>
          <cell r="R6083" t="str">
            <v>multicolore</v>
          </cell>
          <cell r="S6083" t="str">
            <v/>
          </cell>
          <cell r="T6083" t="str">
            <v/>
          </cell>
          <cell r="U6083" t="str">
            <v/>
          </cell>
          <cell r="V6083" t="str">
            <v/>
          </cell>
        </row>
        <row r="6084">
          <cell r="B6084" t="str">
            <v>DR-080-143</v>
          </cell>
          <cell r="C6084" t="str">
            <v>48564845495251</v>
          </cell>
          <cell r="D6084" t="str">
            <v>080</v>
          </cell>
          <cell r="E6084">
            <v>143</v>
          </cell>
          <cell r="F6084" t="str">
            <v>Blocs et feuillets</v>
          </cell>
          <cell r="G6084">
            <v>2011</v>
          </cell>
          <cell r="H6084" t="str">
            <v/>
          </cell>
          <cell r="I6084" t="str">
            <v>Europa. Les forêts. T.-P. de même date imprimés sur feuillet de 79 x 117.</v>
          </cell>
          <cell r="J6084">
            <v>18.5</v>
          </cell>
          <cell r="K6084">
            <v>1</v>
          </cell>
          <cell r="L6084">
            <v>0</v>
          </cell>
          <cell r="M6084">
            <v>0</v>
          </cell>
          <cell r="N6084">
            <v>18.5</v>
          </cell>
          <cell r="O6084">
            <v>0</v>
          </cell>
          <cell r="P6084">
            <v>0</v>
          </cell>
          <cell r="Q6084">
            <v>0</v>
          </cell>
          <cell r="R6084" t="str">
            <v>multicolore</v>
          </cell>
          <cell r="S6084" t="str">
            <v>11½</v>
          </cell>
          <cell r="T6084" t="str">
            <v/>
          </cell>
          <cell r="U6084" t="str">
            <v/>
          </cell>
          <cell r="V6084" t="str">
            <v>Offset</v>
          </cell>
        </row>
        <row r="6085">
          <cell r="B6085" t="str">
            <v>DR-080-144</v>
          </cell>
          <cell r="C6085" t="str">
            <v>48564845495252</v>
          </cell>
          <cell r="D6085" t="str">
            <v>080</v>
          </cell>
          <cell r="E6085">
            <v>144</v>
          </cell>
          <cell r="F6085" t="str">
            <v>Blocs et feuillets</v>
          </cell>
          <cell r="G6085">
            <v>2011</v>
          </cell>
          <cell r="H6085" t="str">
            <v/>
          </cell>
          <cell r="I6085" t="str">
            <v>Europalia. Société brésilienne. T.-P. de même date imprimés sur feuillet de 125 x 90.</v>
          </cell>
          <cell r="J6085">
            <v>13.6</v>
          </cell>
          <cell r="K6085">
            <v>1</v>
          </cell>
          <cell r="L6085">
            <v>0</v>
          </cell>
          <cell r="M6085">
            <v>0</v>
          </cell>
          <cell r="N6085">
            <v>13.6</v>
          </cell>
          <cell r="O6085">
            <v>0</v>
          </cell>
          <cell r="P6085">
            <v>0</v>
          </cell>
          <cell r="Q6085">
            <v>0</v>
          </cell>
          <cell r="R6085" t="str">
            <v>multicolore</v>
          </cell>
          <cell r="S6085" t="str">
            <v>11½</v>
          </cell>
          <cell r="T6085" t="str">
            <v/>
          </cell>
          <cell r="U6085" t="str">
            <v/>
          </cell>
          <cell r="V6085" t="str">
            <v>Offset</v>
          </cell>
        </row>
        <row r="6086">
          <cell r="B6086" t="str">
            <v>DR-130-1</v>
          </cell>
          <cell r="C6086" t="str">
            <v>4951484549</v>
          </cell>
          <cell r="D6086">
            <v>130</v>
          </cell>
          <cell r="E6086">
            <v>1</v>
          </cell>
          <cell r="F6086" t="str">
            <v>Lettre Express</v>
          </cell>
          <cell r="G6086">
            <v>1929</v>
          </cell>
          <cell r="H6086" t="str">
            <v>Hôtel de Ville de Bruxelles</v>
          </cell>
          <cell r="I6086" t="str">
            <v>Hôtel de Ville de Bruxelles</v>
          </cell>
          <cell r="J6086">
            <v>3</v>
          </cell>
          <cell r="K6086">
            <v>2</v>
          </cell>
          <cell r="L6086">
            <v>0.8</v>
          </cell>
          <cell r="M6086">
            <v>1</v>
          </cell>
          <cell r="N6086">
            <v>0.3</v>
          </cell>
          <cell r="O6086">
            <v>2</v>
          </cell>
          <cell r="P6086">
            <v>0</v>
          </cell>
          <cell r="Q6086">
            <v>0</v>
          </cell>
          <cell r="R6086" t="str">
            <v>bleu</v>
          </cell>
          <cell r="S6086" t="str">
            <v>11½</v>
          </cell>
          <cell r="T6086" t="str">
            <v>1 f. 75</v>
          </cell>
          <cell r="U6086" t="str">
            <v/>
          </cell>
          <cell r="V6086" t="str">
            <v/>
          </cell>
        </row>
        <row r="6087">
          <cell r="B6087" t="str">
            <v>DR-130-2</v>
          </cell>
          <cell r="C6087" t="str">
            <v>4951484550</v>
          </cell>
          <cell r="D6087">
            <v>130</v>
          </cell>
          <cell r="E6087">
            <v>2</v>
          </cell>
          <cell r="F6087" t="str">
            <v>Lettre Express</v>
          </cell>
          <cell r="G6087">
            <v>1929</v>
          </cell>
          <cell r="H6087" t="str">
            <v>Gand</v>
          </cell>
          <cell r="I6087" t="str">
            <v>Gand</v>
          </cell>
          <cell r="J6087">
            <v>12</v>
          </cell>
          <cell r="K6087">
            <v>1</v>
          </cell>
          <cell r="L6087">
            <v>2.5</v>
          </cell>
          <cell r="M6087">
            <v>1</v>
          </cell>
          <cell r="N6087">
            <v>0.5</v>
          </cell>
          <cell r="O6087">
            <v>2</v>
          </cell>
          <cell r="P6087">
            <v>0</v>
          </cell>
          <cell r="Q6087">
            <v>0</v>
          </cell>
          <cell r="R6087" t="str">
            <v>carmin</v>
          </cell>
          <cell r="S6087" t="str">
            <v>11½</v>
          </cell>
          <cell r="T6087" t="str">
            <v>2 f. 35</v>
          </cell>
          <cell r="U6087" t="str">
            <v/>
          </cell>
          <cell r="V6087" t="str">
            <v/>
          </cell>
        </row>
        <row r="6088">
          <cell r="B6088" t="str">
            <v>DR-130-3</v>
          </cell>
          <cell r="C6088" t="str">
            <v>4951484551</v>
          </cell>
          <cell r="D6088">
            <v>130</v>
          </cell>
          <cell r="E6088">
            <v>3</v>
          </cell>
          <cell r="F6088" t="str">
            <v>Lettre Express</v>
          </cell>
          <cell r="G6088">
            <v>1929</v>
          </cell>
          <cell r="H6088" t="str">
            <v>Eupen</v>
          </cell>
          <cell r="I6088" t="str">
            <v>Eupen</v>
          </cell>
          <cell r="J6088">
            <v>65</v>
          </cell>
          <cell r="K6088">
            <v>1</v>
          </cell>
          <cell r="L6088">
            <v>20</v>
          </cell>
          <cell r="M6088">
            <v>1</v>
          </cell>
          <cell r="N6088">
            <v>2.5</v>
          </cell>
          <cell r="O6088">
            <v>2</v>
          </cell>
          <cell r="P6088">
            <v>0</v>
          </cell>
          <cell r="Q6088">
            <v>0</v>
          </cell>
          <cell r="R6088" t="str">
            <v>vert</v>
          </cell>
          <cell r="S6088" t="str">
            <v>11½</v>
          </cell>
          <cell r="T6088" t="str">
            <v>2 f. 45</v>
          </cell>
          <cell r="U6088" t="str">
            <v/>
          </cell>
          <cell r="V6088" t="str">
            <v/>
          </cell>
        </row>
        <row r="6089">
          <cell r="B6089" t="str">
            <v>DR-130-4</v>
          </cell>
          <cell r="C6089" t="str">
            <v>4951484552</v>
          </cell>
          <cell r="D6089">
            <v>130</v>
          </cell>
          <cell r="E6089">
            <v>4</v>
          </cell>
          <cell r="F6089" t="str">
            <v>Lettre Express</v>
          </cell>
          <cell r="G6089">
            <v>1929</v>
          </cell>
          <cell r="H6089" t="str">
            <v>Palais des princes-évêques de Liège</v>
          </cell>
          <cell r="I6089" t="str">
            <v>Palais des princes-évêques de Liège</v>
          </cell>
          <cell r="J6089">
            <v>33</v>
          </cell>
          <cell r="K6089">
            <v>1</v>
          </cell>
          <cell r="L6089">
            <v>12</v>
          </cell>
          <cell r="M6089">
            <v>1</v>
          </cell>
          <cell r="N6089">
            <v>12.5</v>
          </cell>
          <cell r="O6089">
            <v>1</v>
          </cell>
          <cell r="P6089">
            <v>0</v>
          </cell>
          <cell r="Q6089">
            <v>0</v>
          </cell>
          <cell r="R6089" t="str">
            <v>violet</v>
          </cell>
          <cell r="S6089" t="str">
            <v>11½</v>
          </cell>
          <cell r="T6089" t="str">
            <v>3 f. 50</v>
          </cell>
          <cell r="U6089" t="str">
            <v/>
          </cell>
          <cell r="V6089" t="str">
            <v/>
          </cell>
        </row>
        <row r="6090">
          <cell r="B6090" t="str">
            <v>DR-130-5</v>
          </cell>
          <cell r="C6090" t="str">
            <v>4951484553</v>
          </cell>
          <cell r="D6090">
            <v>130</v>
          </cell>
          <cell r="E6090">
            <v>5</v>
          </cell>
          <cell r="F6090" t="str">
            <v>Lettre Express</v>
          </cell>
          <cell r="G6090">
            <v>1929</v>
          </cell>
          <cell r="H6090" t="str">
            <v>Cathédrale d'Anvers</v>
          </cell>
          <cell r="I6090" t="str">
            <v>Cathédrale d'Anvers</v>
          </cell>
          <cell r="J6090">
            <v>27</v>
          </cell>
          <cell r="K6090">
            <v>1</v>
          </cell>
          <cell r="L6090">
            <v>10</v>
          </cell>
          <cell r="M6090">
            <v>1</v>
          </cell>
          <cell r="N6090">
            <v>11</v>
          </cell>
          <cell r="O6090">
            <v>1</v>
          </cell>
          <cell r="P6090">
            <v>0</v>
          </cell>
          <cell r="Q6090">
            <v>0</v>
          </cell>
          <cell r="R6090" t="str">
            <v>vert-noir</v>
          </cell>
          <cell r="S6090" t="str">
            <v>11½</v>
          </cell>
          <cell r="T6090" t="str">
            <v>5 f. 25</v>
          </cell>
          <cell r="U6090" t="str">
            <v/>
          </cell>
          <cell r="V6090" t="str">
            <v/>
          </cell>
        </row>
        <row r="6091">
          <cell r="B6091" t="str">
            <v>DR-130-6</v>
          </cell>
          <cell r="C6091" t="str">
            <v>4951484554</v>
          </cell>
          <cell r="D6091">
            <v>130</v>
          </cell>
          <cell r="E6091">
            <v>6</v>
          </cell>
          <cell r="F6091" t="str">
            <v>Lettre Express</v>
          </cell>
          <cell r="G6091">
            <v>1932</v>
          </cell>
          <cell r="H6091" t="str">
            <v>2 f. 50 s. 2 f. 45 vert</v>
          </cell>
          <cell r="I6091" t="str">
            <v>Timbre de 1929 surchargé</v>
          </cell>
          <cell r="J6091">
            <v>65</v>
          </cell>
          <cell r="K6091">
            <v>0</v>
          </cell>
          <cell r="L6091">
            <v>22</v>
          </cell>
          <cell r="M6091">
            <v>1</v>
          </cell>
          <cell r="N6091">
            <v>2.5</v>
          </cell>
          <cell r="O6091">
            <v>1</v>
          </cell>
          <cell r="P6091">
            <v>0</v>
          </cell>
          <cell r="Q6091">
            <v>0</v>
          </cell>
          <cell r="R6091" t="str">
            <v>vert</v>
          </cell>
          <cell r="S6091" t="str">
            <v>11½</v>
          </cell>
          <cell r="T6091" t="str">
            <v>2 f. 50 s. 2 f. 45</v>
          </cell>
          <cell r="U6091" t="str">
            <v/>
          </cell>
          <cell r="V6091" t="str">
            <v/>
          </cell>
        </row>
        <row r="6092">
          <cell r="B6092" t="str">
            <v>DR-170-1</v>
          </cell>
          <cell r="C6092" t="str">
            <v>4955484549</v>
          </cell>
          <cell r="D6092">
            <v>170</v>
          </cell>
          <cell r="E6092">
            <v>1</v>
          </cell>
          <cell r="F6092" t="str">
            <v>Timbres de service</v>
          </cell>
          <cell r="G6092">
            <v>1929</v>
          </cell>
          <cell r="H6092" t="str">
            <v>5 c. gris</v>
          </cell>
          <cell r="I6092" t="str">
            <v>Timbres-poste de 1921-27 surchargés :</v>
          </cell>
          <cell r="J6092">
            <v>1</v>
          </cell>
          <cell r="K6092">
            <v>0</v>
          </cell>
          <cell r="L6092">
            <v>0.3</v>
          </cell>
          <cell r="M6092">
            <v>0</v>
          </cell>
          <cell r="N6092">
            <v>0.3</v>
          </cell>
          <cell r="O6092">
            <v>1</v>
          </cell>
          <cell r="P6092">
            <v>0</v>
          </cell>
          <cell r="Q6092">
            <v>0</v>
          </cell>
          <cell r="R6092" t="str">
            <v>gris</v>
          </cell>
          <cell r="S6092" t="str">
            <v/>
          </cell>
          <cell r="T6092" t="str">
            <v>5 c.</v>
          </cell>
          <cell r="U6092" t="str">
            <v/>
          </cell>
          <cell r="V6092" t="str">
            <v/>
          </cell>
        </row>
        <row r="6093">
          <cell r="B6093" t="str">
            <v>DR-170-2</v>
          </cell>
          <cell r="C6093" t="str">
            <v>4955484550</v>
          </cell>
          <cell r="D6093">
            <v>170</v>
          </cell>
          <cell r="E6093">
            <v>2</v>
          </cell>
          <cell r="F6093" t="str">
            <v>Timbres de service</v>
          </cell>
          <cell r="G6093">
            <v>1929</v>
          </cell>
          <cell r="H6093" t="str">
            <v>10 c. vert-bleu</v>
          </cell>
          <cell r="I6093" t="str">
            <v>Timbres-poste de 1921-27 surchargés :</v>
          </cell>
          <cell r="J6093">
            <v>1</v>
          </cell>
          <cell r="K6093">
            <v>0</v>
          </cell>
          <cell r="L6093">
            <v>0.3</v>
          </cell>
          <cell r="M6093">
            <v>0</v>
          </cell>
          <cell r="N6093">
            <v>0.3</v>
          </cell>
          <cell r="O6093">
            <v>1</v>
          </cell>
          <cell r="P6093">
            <v>0</v>
          </cell>
          <cell r="Q6093">
            <v>0</v>
          </cell>
          <cell r="R6093" t="str">
            <v>vert-bleu</v>
          </cell>
          <cell r="S6093" t="str">
            <v/>
          </cell>
          <cell r="T6093" t="str">
            <v>10 c.</v>
          </cell>
          <cell r="U6093" t="str">
            <v/>
          </cell>
          <cell r="V6093" t="str">
            <v/>
          </cell>
        </row>
        <row r="6094">
          <cell r="B6094" t="str">
            <v>DR-170-3</v>
          </cell>
          <cell r="C6094" t="str">
            <v>4955484551</v>
          </cell>
          <cell r="D6094">
            <v>170</v>
          </cell>
          <cell r="E6094">
            <v>3</v>
          </cell>
          <cell r="F6094" t="str">
            <v>Timbres de service</v>
          </cell>
          <cell r="G6094">
            <v>1929</v>
          </cell>
          <cell r="H6094" t="str">
            <v>35 c. vert</v>
          </cell>
          <cell r="I6094" t="str">
            <v>Timbres-poste de 1921-27 surchargés :</v>
          </cell>
          <cell r="J6094">
            <v>1</v>
          </cell>
          <cell r="K6094">
            <v>0</v>
          </cell>
          <cell r="L6094">
            <v>0.5</v>
          </cell>
          <cell r="M6094">
            <v>0</v>
          </cell>
          <cell r="N6094">
            <v>0.3</v>
          </cell>
          <cell r="O6094">
            <v>1</v>
          </cell>
          <cell r="P6094">
            <v>0</v>
          </cell>
          <cell r="Q6094">
            <v>0</v>
          </cell>
          <cell r="R6094" t="str">
            <v>vert</v>
          </cell>
          <cell r="S6094" t="str">
            <v/>
          </cell>
          <cell r="T6094" t="str">
            <v>35 c.</v>
          </cell>
          <cell r="U6094" t="str">
            <v/>
          </cell>
          <cell r="V6094" t="str">
            <v/>
          </cell>
        </row>
        <row r="6095">
          <cell r="B6095" t="str">
            <v>DR-170-4</v>
          </cell>
          <cell r="C6095" t="str">
            <v>4955484552</v>
          </cell>
          <cell r="D6095">
            <v>170</v>
          </cell>
          <cell r="E6095">
            <v>4</v>
          </cell>
          <cell r="F6095" t="str">
            <v>Timbres de service</v>
          </cell>
          <cell r="G6095">
            <v>1929</v>
          </cell>
          <cell r="H6095" t="str">
            <v>60 c. olive</v>
          </cell>
          <cell r="I6095" t="str">
            <v>Timbres-poste de 1921-27 surchargés :</v>
          </cell>
          <cell r="J6095">
            <v>1.5</v>
          </cell>
          <cell r="K6095">
            <v>0</v>
          </cell>
          <cell r="L6095">
            <v>0.5</v>
          </cell>
          <cell r="M6095">
            <v>0</v>
          </cell>
          <cell r="N6095">
            <v>0.4</v>
          </cell>
          <cell r="O6095">
            <v>1</v>
          </cell>
          <cell r="P6095">
            <v>0</v>
          </cell>
          <cell r="Q6095">
            <v>0</v>
          </cell>
          <cell r="R6095" t="str">
            <v>olive</v>
          </cell>
          <cell r="S6095" t="str">
            <v/>
          </cell>
          <cell r="T6095" t="str">
            <v>60 c.</v>
          </cell>
          <cell r="U6095" t="str">
            <v/>
          </cell>
          <cell r="V6095" t="str">
            <v/>
          </cell>
        </row>
        <row r="6096">
          <cell r="B6096" t="str">
            <v>DR-170-5</v>
          </cell>
          <cell r="C6096" t="str">
            <v>4955484553</v>
          </cell>
          <cell r="D6096">
            <v>170</v>
          </cell>
          <cell r="E6096">
            <v>5</v>
          </cell>
          <cell r="F6096" t="str">
            <v>Timbres de service</v>
          </cell>
          <cell r="G6096">
            <v>1929</v>
          </cell>
          <cell r="H6096" t="str">
            <v>1 f. 50 bleu</v>
          </cell>
          <cell r="I6096" t="str">
            <v>Timbres-poste de 1921-27 surchargés :</v>
          </cell>
          <cell r="J6096">
            <v>55</v>
          </cell>
          <cell r="K6096">
            <v>0</v>
          </cell>
          <cell r="L6096">
            <v>17</v>
          </cell>
          <cell r="M6096">
            <v>0</v>
          </cell>
          <cell r="N6096">
            <v>10</v>
          </cell>
          <cell r="O6096">
            <v>1</v>
          </cell>
          <cell r="P6096">
            <v>0</v>
          </cell>
          <cell r="Q6096">
            <v>0</v>
          </cell>
          <cell r="R6096" t="str">
            <v>bleu</v>
          </cell>
          <cell r="S6096" t="str">
            <v/>
          </cell>
          <cell r="T6096" t="str">
            <v>1 f. 50</v>
          </cell>
          <cell r="U6096" t="str">
            <v/>
          </cell>
          <cell r="V6096" t="str">
            <v/>
          </cell>
        </row>
        <row r="6097">
          <cell r="B6097" t="str">
            <v>DR-170-6</v>
          </cell>
          <cell r="C6097" t="str">
            <v>4955484554</v>
          </cell>
          <cell r="D6097">
            <v>170</v>
          </cell>
          <cell r="E6097">
            <v>6</v>
          </cell>
          <cell r="F6097" t="str">
            <v>Timbres de service</v>
          </cell>
          <cell r="G6097">
            <v>1929</v>
          </cell>
          <cell r="H6097" t="str">
            <v>1 f. 75 outremer</v>
          </cell>
          <cell r="I6097" t="str">
            <v>Timbres-poste de 1921-27 surchargés :</v>
          </cell>
          <cell r="J6097">
            <v>8</v>
          </cell>
          <cell r="K6097">
            <v>0</v>
          </cell>
          <cell r="L6097">
            <v>1.5</v>
          </cell>
          <cell r="M6097">
            <v>0</v>
          </cell>
          <cell r="N6097">
            <v>1.5</v>
          </cell>
          <cell r="O6097">
            <v>1</v>
          </cell>
          <cell r="P6097">
            <v>0</v>
          </cell>
          <cell r="Q6097">
            <v>0</v>
          </cell>
          <cell r="R6097" t="str">
            <v>outremer</v>
          </cell>
          <cell r="S6097" t="str">
            <v/>
          </cell>
          <cell r="T6097" t="str">
            <v>1 f. 75</v>
          </cell>
          <cell r="U6097" t="str">
            <v/>
          </cell>
          <cell r="V6097" t="str">
            <v/>
          </cell>
        </row>
        <row r="6098">
          <cell r="B6098" t="str">
            <v>DR-170-7</v>
          </cell>
          <cell r="C6098" t="str">
            <v>4955484555</v>
          </cell>
          <cell r="D6098">
            <v>170</v>
          </cell>
          <cell r="E6098">
            <v>7</v>
          </cell>
          <cell r="F6098" t="str">
            <v>Timbres de service</v>
          </cell>
          <cell r="G6098">
            <v>1929</v>
          </cell>
          <cell r="H6098" t="str">
            <v>5 c. gris</v>
          </cell>
          <cell r="I6098" t="str">
            <v>T.-P. de 1929-32 avec la même surcharge</v>
          </cell>
          <cell r="J6098">
            <v>0.75</v>
          </cell>
          <cell r="K6098">
            <v>0</v>
          </cell>
          <cell r="L6098">
            <v>0.3</v>
          </cell>
          <cell r="M6098">
            <v>0</v>
          </cell>
          <cell r="N6098">
            <v>0.2</v>
          </cell>
          <cell r="O6098">
            <v>1</v>
          </cell>
          <cell r="P6098">
            <v>0</v>
          </cell>
          <cell r="Q6098">
            <v>0</v>
          </cell>
          <cell r="R6098" t="str">
            <v>gris</v>
          </cell>
          <cell r="S6098" t="str">
            <v/>
          </cell>
          <cell r="T6098" t="str">
            <v>5 c.</v>
          </cell>
          <cell r="U6098" t="str">
            <v/>
          </cell>
          <cell r="V6098" t="str">
            <v/>
          </cell>
        </row>
        <row r="6099">
          <cell r="B6099" t="str">
            <v>DR-170-8</v>
          </cell>
          <cell r="C6099" t="str">
            <v>4955484556</v>
          </cell>
          <cell r="D6099">
            <v>170</v>
          </cell>
          <cell r="E6099">
            <v>8</v>
          </cell>
          <cell r="F6099" t="str">
            <v>Timbres de service</v>
          </cell>
          <cell r="G6099">
            <v>1929</v>
          </cell>
          <cell r="H6099" t="str">
            <v>10 c. olive</v>
          </cell>
          <cell r="I6099" t="str">
            <v>T.-P. de 1929-32 avec la même surcharge</v>
          </cell>
          <cell r="J6099">
            <v>1</v>
          </cell>
          <cell r="K6099">
            <v>0</v>
          </cell>
          <cell r="L6099">
            <v>0.3</v>
          </cell>
          <cell r="M6099">
            <v>0</v>
          </cell>
          <cell r="N6099">
            <v>0.2</v>
          </cell>
          <cell r="O6099">
            <v>2</v>
          </cell>
          <cell r="P6099">
            <v>0</v>
          </cell>
          <cell r="Q6099">
            <v>0</v>
          </cell>
          <cell r="R6099" t="str">
            <v>olive</v>
          </cell>
          <cell r="S6099" t="str">
            <v/>
          </cell>
          <cell r="T6099" t="str">
            <v>10 c.</v>
          </cell>
          <cell r="U6099" t="str">
            <v/>
          </cell>
          <cell r="V6099" t="str">
            <v/>
          </cell>
        </row>
        <row r="6100">
          <cell r="B6100" t="str">
            <v>DR-170-9</v>
          </cell>
          <cell r="C6100" t="str">
            <v>4955484557</v>
          </cell>
          <cell r="D6100">
            <v>170</v>
          </cell>
          <cell r="E6100">
            <v>9</v>
          </cell>
          <cell r="F6100" t="str">
            <v>Timbres de service</v>
          </cell>
          <cell r="G6100">
            <v>1929</v>
          </cell>
          <cell r="H6100" t="str">
            <v>25 c. rouge carminé</v>
          </cell>
          <cell r="I6100" t="str">
            <v>T.-P. de 1929-32 avec la même surcharge</v>
          </cell>
          <cell r="J6100">
            <v>6</v>
          </cell>
          <cell r="K6100">
            <v>0</v>
          </cell>
          <cell r="L6100">
            <v>2.2999999999999998</v>
          </cell>
          <cell r="M6100">
            <v>0</v>
          </cell>
          <cell r="N6100">
            <v>0.6</v>
          </cell>
          <cell r="O6100">
            <v>1</v>
          </cell>
          <cell r="P6100">
            <v>0</v>
          </cell>
          <cell r="Q6100">
            <v>0</v>
          </cell>
          <cell r="R6100" t="str">
            <v>rouge carminé</v>
          </cell>
          <cell r="S6100" t="str">
            <v/>
          </cell>
          <cell r="T6100" t="str">
            <v>25 c.</v>
          </cell>
          <cell r="U6100" t="str">
            <v/>
          </cell>
          <cell r="V6100" t="str">
            <v/>
          </cell>
        </row>
        <row r="6101">
          <cell r="B6101" t="str">
            <v>DR-170-10</v>
          </cell>
          <cell r="C6101" t="str">
            <v>495548454948</v>
          </cell>
          <cell r="D6101">
            <v>170</v>
          </cell>
          <cell r="E6101">
            <v>10</v>
          </cell>
          <cell r="F6101" t="str">
            <v>Timbres de service</v>
          </cell>
          <cell r="G6101">
            <v>1929</v>
          </cell>
          <cell r="H6101" t="str">
            <v>35 c. vert</v>
          </cell>
          <cell r="I6101" t="str">
            <v>T.-P. de 1929-32 avec la même surcharge</v>
          </cell>
          <cell r="J6101">
            <v>2</v>
          </cell>
          <cell r="K6101">
            <v>0</v>
          </cell>
          <cell r="L6101">
            <v>1</v>
          </cell>
          <cell r="M6101">
            <v>0</v>
          </cell>
          <cell r="N6101">
            <v>0.5</v>
          </cell>
          <cell r="O6101">
            <v>2</v>
          </cell>
          <cell r="P6101">
            <v>0</v>
          </cell>
          <cell r="Q6101">
            <v>0</v>
          </cell>
          <cell r="R6101" t="str">
            <v>vert</v>
          </cell>
          <cell r="S6101" t="str">
            <v/>
          </cell>
          <cell r="T6101" t="str">
            <v>35 c.</v>
          </cell>
          <cell r="U6101" t="str">
            <v/>
          </cell>
          <cell r="V6101" t="str">
            <v/>
          </cell>
        </row>
        <row r="6102">
          <cell r="B6102" t="str">
            <v>DR-170-11</v>
          </cell>
          <cell r="C6102" t="str">
            <v>495548454949</v>
          </cell>
          <cell r="D6102">
            <v>170</v>
          </cell>
          <cell r="E6102">
            <v>11</v>
          </cell>
          <cell r="F6102" t="str">
            <v>Timbres de service</v>
          </cell>
          <cell r="G6102">
            <v>1929</v>
          </cell>
          <cell r="H6102" t="str">
            <v>40 c. lilas</v>
          </cell>
          <cell r="I6102" t="str">
            <v>T.-P. de 1929-32 avec la même surcharge</v>
          </cell>
          <cell r="J6102">
            <v>2</v>
          </cell>
          <cell r="K6102">
            <v>1</v>
          </cell>
          <cell r="L6102">
            <v>1</v>
          </cell>
          <cell r="M6102">
            <v>0</v>
          </cell>
          <cell r="N6102">
            <v>0.3</v>
          </cell>
          <cell r="O6102">
            <v>1</v>
          </cell>
          <cell r="P6102">
            <v>0</v>
          </cell>
          <cell r="Q6102">
            <v>0</v>
          </cell>
          <cell r="R6102" t="str">
            <v>lilas</v>
          </cell>
          <cell r="S6102" t="str">
            <v/>
          </cell>
          <cell r="T6102" t="str">
            <v>40 c.</v>
          </cell>
          <cell r="U6102" t="str">
            <v/>
          </cell>
          <cell r="V6102" t="str">
            <v/>
          </cell>
        </row>
        <row r="6103">
          <cell r="B6103" t="str">
            <v>DR-170-12</v>
          </cell>
          <cell r="C6103" t="str">
            <v>495548454950</v>
          </cell>
          <cell r="D6103">
            <v>170</v>
          </cell>
          <cell r="E6103">
            <v>12</v>
          </cell>
          <cell r="F6103" t="str">
            <v>Timbres de service</v>
          </cell>
          <cell r="G6103">
            <v>1929</v>
          </cell>
          <cell r="H6103" t="str">
            <v>50 c. bleu</v>
          </cell>
          <cell r="I6103" t="str">
            <v>T.-P. de 1929-32 avec la même surcharge</v>
          </cell>
          <cell r="J6103">
            <v>1.5</v>
          </cell>
          <cell r="K6103">
            <v>0</v>
          </cell>
          <cell r="L6103">
            <v>0.6</v>
          </cell>
          <cell r="M6103">
            <v>0</v>
          </cell>
          <cell r="N6103">
            <v>0.2</v>
          </cell>
          <cell r="O6103">
            <v>1</v>
          </cell>
          <cell r="P6103">
            <v>0</v>
          </cell>
          <cell r="Q6103">
            <v>0</v>
          </cell>
          <cell r="R6103" t="str">
            <v>bleu</v>
          </cell>
          <cell r="S6103" t="str">
            <v/>
          </cell>
          <cell r="T6103" t="str">
            <v>50 c.</v>
          </cell>
          <cell r="U6103" t="str">
            <v/>
          </cell>
          <cell r="V6103" t="str">
            <v/>
          </cell>
        </row>
        <row r="6104">
          <cell r="B6104" t="str">
            <v>DR-170-13</v>
          </cell>
          <cell r="C6104" t="str">
            <v>495548454951</v>
          </cell>
          <cell r="D6104">
            <v>170</v>
          </cell>
          <cell r="E6104">
            <v>13</v>
          </cell>
          <cell r="F6104" t="str">
            <v>Timbres de service</v>
          </cell>
          <cell r="G6104">
            <v>1929</v>
          </cell>
          <cell r="H6104" t="str">
            <v>60 c. rose-lilas</v>
          </cell>
          <cell r="I6104" t="str">
            <v>T.-P. de 1929-32 avec la même surcharge</v>
          </cell>
          <cell r="J6104">
            <v>65</v>
          </cell>
          <cell r="K6104">
            <v>0</v>
          </cell>
          <cell r="L6104">
            <v>20</v>
          </cell>
          <cell r="M6104">
            <v>0</v>
          </cell>
          <cell r="N6104">
            <v>9</v>
          </cell>
          <cell r="O6104">
            <v>1</v>
          </cell>
          <cell r="P6104">
            <v>0</v>
          </cell>
          <cell r="Q6104">
            <v>0</v>
          </cell>
          <cell r="R6104" t="str">
            <v>rose-lilas</v>
          </cell>
          <cell r="S6104" t="str">
            <v/>
          </cell>
          <cell r="T6104" t="str">
            <v>60 c.</v>
          </cell>
          <cell r="U6104" t="str">
            <v/>
          </cell>
          <cell r="V6104" t="str">
            <v/>
          </cell>
        </row>
        <row r="6105">
          <cell r="B6105" t="str">
            <v>DR-170-14</v>
          </cell>
          <cell r="C6105" t="str">
            <v>495548454952</v>
          </cell>
          <cell r="D6105">
            <v>170</v>
          </cell>
          <cell r="E6105">
            <v>14</v>
          </cell>
          <cell r="F6105" t="str">
            <v>Timbres de service</v>
          </cell>
          <cell r="G6105">
            <v>1929</v>
          </cell>
          <cell r="H6105" t="str">
            <v>70 c. rouge-brun</v>
          </cell>
          <cell r="I6105" t="str">
            <v>T.-P. de 1929-32 avec la même surcharge</v>
          </cell>
          <cell r="J6105">
            <v>12</v>
          </cell>
          <cell r="K6105">
            <v>0</v>
          </cell>
          <cell r="L6105">
            <v>3.5</v>
          </cell>
          <cell r="M6105">
            <v>0</v>
          </cell>
          <cell r="N6105">
            <v>1.5</v>
          </cell>
          <cell r="O6105">
            <v>1</v>
          </cell>
          <cell r="P6105">
            <v>0</v>
          </cell>
          <cell r="Q6105">
            <v>0</v>
          </cell>
          <cell r="R6105" t="str">
            <v>rouge-brun</v>
          </cell>
          <cell r="S6105" t="str">
            <v/>
          </cell>
          <cell r="T6105" t="str">
            <v>70 c.</v>
          </cell>
          <cell r="U6105" t="str">
            <v/>
          </cell>
          <cell r="V6105" t="str">
            <v/>
          </cell>
        </row>
        <row r="6106">
          <cell r="B6106" t="str">
            <v>DR-170-15</v>
          </cell>
          <cell r="C6106" t="str">
            <v>495548454953</v>
          </cell>
          <cell r="D6106">
            <v>170</v>
          </cell>
          <cell r="E6106">
            <v>15</v>
          </cell>
          <cell r="F6106" t="str">
            <v>Timbres de service</v>
          </cell>
          <cell r="G6106">
            <v>1929</v>
          </cell>
          <cell r="H6106" t="str">
            <v>75 c. violet-noir</v>
          </cell>
          <cell r="I6106" t="str">
            <v>T.-P. de 1929-32 avec la même surcharge</v>
          </cell>
          <cell r="J6106">
            <v>25</v>
          </cell>
          <cell r="K6106">
            <v>0</v>
          </cell>
          <cell r="L6106">
            <v>6.5</v>
          </cell>
          <cell r="M6106">
            <v>0</v>
          </cell>
          <cell r="N6106">
            <v>0.9</v>
          </cell>
          <cell r="O6106">
            <v>1</v>
          </cell>
          <cell r="P6106">
            <v>0</v>
          </cell>
          <cell r="Q6106">
            <v>0</v>
          </cell>
          <cell r="R6106" t="str">
            <v>violet-noir</v>
          </cell>
          <cell r="S6106" t="str">
            <v/>
          </cell>
          <cell r="T6106" t="str">
            <v>75 c.</v>
          </cell>
          <cell r="U6106" t="str">
            <v/>
          </cell>
          <cell r="V6106" t="str">
            <v/>
          </cell>
        </row>
        <row r="6107">
          <cell r="B6107" t="str">
            <v>DR-170-16</v>
          </cell>
          <cell r="C6107" t="str">
            <v>495548454954</v>
          </cell>
          <cell r="D6107">
            <v>170</v>
          </cell>
          <cell r="E6107">
            <v>16</v>
          </cell>
          <cell r="F6107" t="str">
            <v>Timbres de service</v>
          </cell>
          <cell r="G6107">
            <v>1932</v>
          </cell>
          <cell r="H6107" t="str">
            <v>10 c. olive</v>
          </cell>
          <cell r="I6107" t="str">
            <v>T.-P. de 1932 avec la même surcharge</v>
          </cell>
          <cell r="J6107">
            <v>3</v>
          </cell>
          <cell r="K6107">
            <v>0</v>
          </cell>
          <cell r="L6107">
            <v>1</v>
          </cell>
          <cell r="M6107">
            <v>0</v>
          </cell>
          <cell r="N6107">
            <v>0.6</v>
          </cell>
          <cell r="O6107">
            <v>1</v>
          </cell>
          <cell r="P6107">
            <v>0</v>
          </cell>
          <cell r="Q6107">
            <v>0</v>
          </cell>
          <cell r="R6107" t="str">
            <v>olive</v>
          </cell>
          <cell r="S6107" t="str">
            <v/>
          </cell>
          <cell r="T6107" t="str">
            <v>10 c.</v>
          </cell>
          <cell r="U6107" t="str">
            <v/>
          </cell>
          <cell r="V6107" t="str">
            <v/>
          </cell>
        </row>
        <row r="6108">
          <cell r="B6108" t="str">
            <v>DR-170-17</v>
          </cell>
          <cell r="C6108" t="str">
            <v>495548454955</v>
          </cell>
          <cell r="D6108">
            <v>170</v>
          </cell>
          <cell r="E6108">
            <v>17</v>
          </cell>
          <cell r="F6108" t="str">
            <v>Timbres de service</v>
          </cell>
          <cell r="G6108">
            <v>1932</v>
          </cell>
          <cell r="H6108" t="str">
            <v>35 c. vert</v>
          </cell>
          <cell r="I6108" t="str">
            <v>T.-P. de 1932 avec la même surcharge</v>
          </cell>
          <cell r="J6108">
            <v>45</v>
          </cell>
          <cell r="K6108">
            <v>0</v>
          </cell>
          <cell r="L6108">
            <v>14</v>
          </cell>
          <cell r="M6108">
            <v>0</v>
          </cell>
          <cell r="N6108">
            <v>0.5</v>
          </cell>
          <cell r="O6108">
            <v>1</v>
          </cell>
          <cell r="P6108">
            <v>0</v>
          </cell>
          <cell r="Q6108">
            <v>0</v>
          </cell>
          <cell r="R6108" t="str">
            <v>vert</v>
          </cell>
          <cell r="S6108" t="str">
            <v/>
          </cell>
          <cell r="T6108" t="str">
            <v>35 c.</v>
          </cell>
          <cell r="U6108" t="str">
            <v/>
          </cell>
          <cell r="V6108" t="str">
            <v/>
          </cell>
        </row>
        <row r="6109">
          <cell r="B6109" t="str">
            <v>DR-170-18</v>
          </cell>
          <cell r="C6109" t="str">
            <v>495548454956</v>
          </cell>
          <cell r="D6109">
            <v>170</v>
          </cell>
          <cell r="E6109">
            <v>18</v>
          </cell>
          <cell r="F6109" t="str">
            <v>Timbres de service</v>
          </cell>
          <cell r="G6109">
            <v>1932</v>
          </cell>
          <cell r="H6109" t="str">
            <v>75 c. sépia</v>
          </cell>
          <cell r="I6109" t="str">
            <v>T.-P. de 1932 avec la même surcharge</v>
          </cell>
          <cell r="J6109">
            <v>7</v>
          </cell>
          <cell r="K6109">
            <v>0</v>
          </cell>
          <cell r="L6109">
            <v>2.5</v>
          </cell>
          <cell r="M6109">
            <v>0</v>
          </cell>
          <cell r="N6109">
            <v>0.5</v>
          </cell>
          <cell r="O6109">
            <v>1</v>
          </cell>
          <cell r="P6109">
            <v>0</v>
          </cell>
          <cell r="Q6109">
            <v>0</v>
          </cell>
          <cell r="R6109" t="str">
            <v>sépia</v>
          </cell>
          <cell r="S6109" t="str">
            <v/>
          </cell>
          <cell r="T6109" t="str">
            <v>75 c.</v>
          </cell>
          <cell r="U6109" t="str">
            <v/>
          </cell>
          <cell r="V6109" t="str">
            <v/>
          </cell>
        </row>
        <row r="6110">
          <cell r="B6110" t="str">
            <v>DR-170-19</v>
          </cell>
          <cell r="C6110" t="str">
            <v>495548454957</v>
          </cell>
          <cell r="D6110">
            <v>170</v>
          </cell>
          <cell r="E6110">
            <v>19</v>
          </cell>
          <cell r="F6110" t="str">
            <v>Timbres de service</v>
          </cell>
          <cell r="G6110">
            <v>1932</v>
          </cell>
          <cell r="H6110" t="str">
            <v>70 c. noir-olive</v>
          </cell>
          <cell r="I6110" t="str">
            <v>T.-P. de 1932 avec la même surcharge</v>
          </cell>
          <cell r="J6110">
            <v>15</v>
          </cell>
          <cell r="K6110">
            <v>1</v>
          </cell>
          <cell r="L6110">
            <v>5</v>
          </cell>
          <cell r="M6110">
            <v>0</v>
          </cell>
          <cell r="N6110">
            <v>0.5</v>
          </cell>
          <cell r="O6110">
            <v>0</v>
          </cell>
          <cell r="P6110">
            <v>0</v>
          </cell>
          <cell r="Q6110">
            <v>0</v>
          </cell>
          <cell r="R6110" t="str">
            <v>noir-olive</v>
          </cell>
          <cell r="S6110" t="str">
            <v/>
          </cell>
          <cell r="T6110" t="str">
            <v>70 c.</v>
          </cell>
          <cell r="U6110" t="str">
            <v/>
          </cell>
          <cell r="V6110" t="str">
            <v/>
          </cell>
        </row>
        <row r="6111">
          <cell r="B6111" t="str">
            <v>DR-170-20</v>
          </cell>
          <cell r="C6111" t="str">
            <v>495548455048</v>
          </cell>
          <cell r="D6111">
            <v>170</v>
          </cell>
          <cell r="E6111">
            <v>20</v>
          </cell>
          <cell r="F6111" t="str">
            <v>Timbres de service</v>
          </cell>
          <cell r="G6111">
            <v>1936</v>
          </cell>
          <cell r="H6111" t="str">
            <v>10 c. olive</v>
          </cell>
          <cell r="I6111" t="str">
            <v>T.-P. de 1936-38 avec la même surcharge</v>
          </cell>
          <cell r="J6111">
            <v>0.4</v>
          </cell>
          <cell r="K6111">
            <v>1</v>
          </cell>
          <cell r="L6111">
            <v>0.3</v>
          </cell>
          <cell r="M6111">
            <v>0</v>
          </cell>
          <cell r="N6111">
            <v>0.2</v>
          </cell>
          <cell r="O6111">
            <v>1</v>
          </cell>
          <cell r="P6111">
            <v>0</v>
          </cell>
          <cell r="Q6111">
            <v>0</v>
          </cell>
          <cell r="R6111" t="str">
            <v>olive</v>
          </cell>
          <cell r="S6111" t="str">
            <v/>
          </cell>
          <cell r="T6111" t="str">
            <v>10 c.</v>
          </cell>
          <cell r="U6111" t="str">
            <v/>
          </cell>
          <cell r="V6111" t="str">
            <v/>
          </cell>
        </row>
        <row r="6112">
          <cell r="B6112" t="str">
            <v>DR-170-21</v>
          </cell>
          <cell r="C6112" t="str">
            <v>495548455049</v>
          </cell>
          <cell r="D6112">
            <v>170</v>
          </cell>
          <cell r="E6112">
            <v>21</v>
          </cell>
          <cell r="F6112" t="str">
            <v>Timbres de service</v>
          </cell>
          <cell r="G6112">
            <v>1936</v>
          </cell>
          <cell r="H6112" t="str">
            <v>35 c. vert</v>
          </cell>
          <cell r="I6112" t="str">
            <v>T.-P. de 1936-38 avec la même surcharge</v>
          </cell>
          <cell r="J6112">
            <v>0.4</v>
          </cell>
          <cell r="K6112">
            <v>1</v>
          </cell>
          <cell r="L6112">
            <v>0.3</v>
          </cell>
          <cell r="M6112">
            <v>0</v>
          </cell>
          <cell r="N6112">
            <v>0.2</v>
          </cell>
          <cell r="O6112">
            <v>1</v>
          </cell>
          <cell r="P6112">
            <v>0</v>
          </cell>
          <cell r="Q6112">
            <v>0</v>
          </cell>
          <cell r="R6112" t="str">
            <v>vert</v>
          </cell>
          <cell r="S6112" t="str">
            <v/>
          </cell>
          <cell r="T6112" t="str">
            <v>35 c.</v>
          </cell>
          <cell r="U6112" t="str">
            <v/>
          </cell>
          <cell r="V6112" t="str">
            <v/>
          </cell>
        </row>
        <row r="6113">
          <cell r="B6113" t="str">
            <v>DR-170-22</v>
          </cell>
          <cell r="C6113" t="str">
            <v>495548455050</v>
          </cell>
          <cell r="D6113">
            <v>170</v>
          </cell>
          <cell r="E6113">
            <v>22</v>
          </cell>
          <cell r="F6113" t="str">
            <v>Timbres de service</v>
          </cell>
          <cell r="G6113">
            <v>1936</v>
          </cell>
          <cell r="H6113" t="str">
            <v>40 c. lilas</v>
          </cell>
          <cell r="I6113" t="str">
            <v>T.-P. de 1936-38 avec la même surcharge</v>
          </cell>
          <cell r="J6113">
            <v>1</v>
          </cell>
          <cell r="K6113">
            <v>1</v>
          </cell>
          <cell r="L6113">
            <v>0.6</v>
          </cell>
          <cell r="M6113">
            <v>0</v>
          </cell>
          <cell r="N6113">
            <v>0.2</v>
          </cell>
          <cell r="O6113">
            <v>1</v>
          </cell>
          <cell r="P6113">
            <v>0</v>
          </cell>
          <cell r="Q6113">
            <v>0</v>
          </cell>
          <cell r="R6113" t="str">
            <v>lilas</v>
          </cell>
          <cell r="S6113" t="str">
            <v/>
          </cell>
          <cell r="T6113" t="str">
            <v>40 c.</v>
          </cell>
          <cell r="U6113" t="str">
            <v/>
          </cell>
          <cell r="V6113" t="str">
            <v/>
          </cell>
        </row>
        <row r="6114">
          <cell r="B6114" t="str">
            <v>DR-170-23</v>
          </cell>
          <cell r="C6114" t="str">
            <v>495548455051</v>
          </cell>
          <cell r="D6114">
            <v>170</v>
          </cell>
          <cell r="E6114">
            <v>23</v>
          </cell>
          <cell r="F6114" t="str">
            <v>Timbres de service</v>
          </cell>
          <cell r="G6114">
            <v>1936</v>
          </cell>
          <cell r="H6114" t="str">
            <v>50 c. bleu</v>
          </cell>
          <cell r="I6114" t="str">
            <v>T.-P. de 1936-38 avec la même surcharge</v>
          </cell>
          <cell r="J6114">
            <v>1.2</v>
          </cell>
          <cell r="K6114">
            <v>1</v>
          </cell>
          <cell r="L6114">
            <v>1</v>
          </cell>
          <cell r="M6114">
            <v>0</v>
          </cell>
          <cell r="N6114">
            <v>0.5</v>
          </cell>
          <cell r="O6114">
            <v>3</v>
          </cell>
          <cell r="P6114">
            <v>0</v>
          </cell>
          <cell r="Q6114">
            <v>0</v>
          </cell>
          <cell r="R6114" t="str">
            <v>bleu</v>
          </cell>
          <cell r="S6114" t="str">
            <v/>
          </cell>
          <cell r="T6114" t="str">
            <v>50 c.</v>
          </cell>
          <cell r="U6114" t="str">
            <v/>
          </cell>
          <cell r="V6114" t="str">
            <v/>
          </cell>
        </row>
        <row r="6115">
          <cell r="B6115" t="str">
            <v>DR-170-24</v>
          </cell>
          <cell r="C6115" t="str">
            <v>495548455052</v>
          </cell>
          <cell r="D6115">
            <v>170</v>
          </cell>
          <cell r="E6115">
            <v>24</v>
          </cell>
          <cell r="F6115" t="str">
            <v>Timbres de service</v>
          </cell>
          <cell r="G6115">
            <v>1936</v>
          </cell>
          <cell r="H6115" t="str">
            <v>70 c. brun</v>
          </cell>
          <cell r="I6115" t="str">
            <v>T.-P. de 1936-38 avec la même surcharge</v>
          </cell>
          <cell r="J6115">
            <v>10</v>
          </cell>
          <cell r="K6115">
            <v>1</v>
          </cell>
          <cell r="L6115">
            <v>4</v>
          </cell>
          <cell r="M6115">
            <v>0</v>
          </cell>
          <cell r="N6115">
            <v>4</v>
          </cell>
          <cell r="O6115">
            <v>1</v>
          </cell>
          <cell r="P6115">
            <v>0</v>
          </cell>
          <cell r="Q6115">
            <v>0</v>
          </cell>
          <cell r="R6115" t="str">
            <v>brun</v>
          </cell>
          <cell r="S6115" t="str">
            <v/>
          </cell>
          <cell r="T6115" t="str">
            <v>70 c.</v>
          </cell>
          <cell r="U6115" t="str">
            <v/>
          </cell>
          <cell r="V6115" t="str">
            <v/>
          </cell>
        </row>
        <row r="6116">
          <cell r="B6116" t="str">
            <v>DR-170-25</v>
          </cell>
          <cell r="C6116" t="str">
            <v>495548455053</v>
          </cell>
          <cell r="D6116">
            <v>170</v>
          </cell>
          <cell r="E6116">
            <v>25</v>
          </cell>
          <cell r="F6116" t="str">
            <v>Timbres de service</v>
          </cell>
          <cell r="G6116">
            <v>1936</v>
          </cell>
          <cell r="H6116" t="str">
            <v>75 c. gris-olive</v>
          </cell>
          <cell r="I6116" t="str">
            <v>T.-P. de 1936-38 avec la même surcharge</v>
          </cell>
          <cell r="J6116">
            <v>1.5</v>
          </cell>
          <cell r="K6116">
            <v>1</v>
          </cell>
          <cell r="L6116">
            <v>0.8</v>
          </cell>
          <cell r="M6116">
            <v>0</v>
          </cell>
          <cell r="N6116">
            <v>0.8</v>
          </cell>
          <cell r="O6116">
            <v>1</v>
          </cell>
          <cell r="P6116">
            <v>0</v>
          </cell>
          <cell r="Q6116">
            <v>0</v>
          </cell>
          <cell r="R6116" t="str">
            <v>gris-olive</v>
          </cell>
          <cell r="S6116" t="str">
            <v/>
          </cell>
          <cell r="T6116" t="str">
            <v>75 c.</v>
          </cell>
          <cell r="U6116" t="str">
            <v/>
          </cell>
          <cell r="V6116" t="str">
            <v/>
          </cell>
        </row>
        <row r="6117">
          <cell r="B6117" t="str">
            <v>DR-170-26</v>
          </cell>
          <cell r="C6117" t="str">
            <v>495548455054</v>
          </cell>
          <cell r="D6117">
            <v>170</v>
          </cell>
          <cell r="E6117">
            <v>26</v>
          </cell>
          <cell r="F6117" t="str">
            <v>Timbres de service</v>
          </cell>
          <cell r="G6117">
            <v>1941</v>
          </cell>
          <cell r="H6117" t="str">
            <v>10 c. olive</v>
          </cell>
          <cell r="I6117" t="str">
            <v>T.-P. de 1936-40 surchargés :</v>
          </cell>
          <cell r="J6117">
            <v>0.2</v>
          </cell>
          <cell r="K6117">
            <v>2</v>
          </cell>
          <cell r="L6117">
            <v>0.2</v>
          </cell>
          <cell r="M6117">
            <v>0</v>
          </cell>
          <cell r="N6117">
            <v>0.2</v>
          </cell>
          <cell r="O6117">
            <v>0</v>
          </cell>
          <cell r="P6117">
            <v>0</v>
          </cell>
          <cell r="Q6117">
            <v>0</v>
          </cell>
          <cell r="R6117" t="str">
            <v>olive</v>
          </cell>
          <cell r="S6117" t="str">
            <v/>
          </cell>
          <cell r="T6117" t="str">
            <v>10 c.</v>
          </cell>
          <cell r="U6117" t="str">
            <v/>
          </cell>
          <cell r="V6117" t="str">
            <v/>
          </cell>
        </row>
        <row r="6118">
          <cell r="B6118" t="str">
            <v>DR-170-27</v>
          </cell>
          <cell r="C6118" t="str">
            <v>495548455055</v>
          </cell>
          <cell r="D6118">
            <v>170</v>
          </cell>
          <cell r="E6118">
            <v>27</v>
          </cell>
          <cell r="F6118" t="str">
            <v>Timbres de service</v>
          </cell>
          <cell r="G6118">
            <v>1941</v>
          </cell>
          <cell r="H6118" t="str">
            <v>40 c. lilas</v>
          </cell>
          <cell r="I6118" t="str">
            <v>T.-P. de 1936-40 surchargés :</v>
          </cell>
          <cell r="J6118">
            <v>0.3</v>
          </cell>
          <cell r="K6118">
            <v>2</v>
          </cell>
          <cell r="L6118">
            <v>0.3</v>
          </cell>
          <cell r="M6118">
            <v>0</v>
          </cell>
          <cell r="N6118">
            <v>0.2</v>
          </cell>
          <cell r="O6118">
            <v>0</v>
          </cell>
          <cell r="P6118">
            <v>0</v>
          </cell>
          <cell r="Q6118">
            <v>0</v>
          </cell>
          <cell r="R6118" t="str">
            <v>lilas</v>
          </cell>
          <cell r="S6118" t="str">
            <v/>
          </cell>
          <cell r="T6118" t="str">
            <v>40 c.</v>
          </cell>
          <cell r="U6118" t="str">
            <v/>
          </cell>
          <cell r="V6118" t="str">
            <v/>
          </cell>
        </row>
        <row r="6119">
          <cell r="B6119" t="str">
            <v>DR-170-28</v>
          </cell>
          <cell r="C6119" t="str">
            <v>495548455056</v>
          </cell>
          <cell r="D6119">
            <v>170</v>
          </cell>
          <cell r="E6119">
            <v>28</v>
          </cell>
          <cell r="F6119" t="str">
            <v>Timbres de service</v>
          </cell>
          <cell r="G6119">
            <v>1941</v>
          </cell>
          <cell r="H6119" t="str">
            <v>50 c. bleu</v>
          </cell>
          <cell r="I6119" t="str">
            <v>T.-P. de 1936-40 surchargés :</v>
          </cell>
          <cell r="J6119">
            <v>0.2</v>
          </cell>
          <cell r="K6119">
            <v>2</v>
          </cell>
          <cell r="L6119">
            <v>0.2</v>
          </cell>
          <cell r="M6119">
            <v>0</v>
          </cell>
          <cell r="N6119">
            <v>0.2</v>
          </cell>
          <cell r="O6119">
            <v>0</v>
          </cell>
          <cell r="P6119">
            <v>0</v>
          </cell>
          <cell r="Q6119">
            <v>0</v>
          </cell>
          <cell r="R6119" t="str">
            <v>bleu</v>
          </cell>
          <cell r="S6119" t="str">
            <v/>
          </cell>
          <cell r="T6119" t="str">
            <v>50 c.</v>
          </cell>
          <cell r="U6119" t="str">
            <v/>
          </cell>
          <cell r="V6119" t="str">
            <v/>
          </cell>
        </row>
        <row r="6120">
          <cell r="B6120" t="str">
            <v>DR-170-29</v>
          </cell>
          <cell r="C6120" t="str">
            <v>495548455057</v>
          </cell>
          <cell r="D6120">
            <v>170</v>
          </cell>
          <cell r="E6120">
            <v>29</v>
          </cell>
          <cell r="F6120" t="str">
            <v>Timbres de service</v>
          </cell>
          <cell r="G6120">
            <v>1941</v>
          </cell>
          <cell r="H6120" t="str">
            <v>1 f. rose-rouge</v>
          </cell>
          <cell r="I6120" t="str">
            <v>T.-P. de 1936-40 surchargés :</v>
          </cell>
          <cell r="J6120">
            <v>0.5</v>
          </cell>
          <cell r="K6120">
            <v>2</v>
          </cell>
          <cell r="L6120">
            <v>0.3</v>
          </cell>
          <cell r="M6120">
            <v>0</v>
          </cell>
          <cell r="N6120">
            <v>0.3</v>
          </cell>
          <cell r="O6120">
            <v>0</v>
          </cell>
          <cell r="P6120">
            <v>0</v>
          </cell>
          <cell r="Q6120">
            <v>0</v>
          </cell>
          <cell r="R6120" t="str">
            <v>rose-rouge</v>
          </cell>
          <cell r="S6120" t="str">
            <v/>
          </cell>
          <cell r="T6120" t="str">
            <v>1 f.</v>
          </cell>
          <cell r="U6120" t="str">
            <v/>
          </cell>
          <cell r="V6120" t="str">
            <v/>
          </cell>
        </row>
        <row r="6121">
          <cell r="B6121" t="str">
            <v>DR-170-30</v>
          </cell>
          <cell r="C6121" t="str">
            <v>495548455148</v>
          </cell>
          <cell r="D6121">
            <v>170</v>
          </cell>
          <cell r="E6121">
            <v>30</v>
          </cell>
          <cell r="F6121" t="str">
            <v>Timbres de service</v>
          </cell>
          <cell r="G6121">
            <v>1941</v>
          </cell>
          <cell r="H6121" t="str">
            <v>1 f. rose-rouge</v>
          </cell>
          <cell r="I6121" t="str">
            <v>T.-P. de 1936-40 surchargés :</v>
          </cell>
          <cell r="J6121">
            <v>0.2</v>
          </cell>
          <cell r="K6121">
            <v>2</v>
          </cell>
          <cell r="L6121">
            <v>0.2</v>
          </cell>
          <cell r="M6121">
            <v>0</v>
          </cell>
          <cell r="N6121">
            <v>0.2</v>
          </cell>
          <cell r="O6121">
            <v>0</v>
          </cell>
          <cell r="P6121">
            <v>0</v>
          </cell>
          <cell r="Q6121">
            <v>0</v>
          </cell>
          <cell r="R6121" t="str">
            <v>rose-rouge</v>
          </cell>
          <cell r="S6121" t="str">
            <v/>
          </cell>
          <cell r="T6121" t="str">
            <v>1 f.</v>
          </cell>
          <cell r="U6121" t="str">
            <v/>
          </cell>
          <cell r="V6121" t="str">
            <v/>
          </cell>
        </row>
        <row r="6122">
          <cell r="B6122" t="str">
            <v>DR-170-31</v>
          </cell>
          <cell r="C6122" t="str">
            <v>495548455149</v>
          </cell>
          <cell r="D6122">
            <v>170</v>
          </cell>
          <cell r="E6122">
            <v>31</v>
          </cell>
          <cell r="F6122" t="str">
            <v>Timbres de service</v>
          </cell>
          <cell r="G6122">
            <v>1941</v>
          </cell>
          <cell r="H6122" t="str">
            <v>2 f. 25 violet-gris</v>
          </cell>
          <cell r="I6122" t="str">
            <v>T.-P. de 1936-40 surchargés :</v>
          </cell>
          <cell r="J6122">
            <v>1</v>
          </cell>
          <cell r="K6122">
            <v>2</v>
          </cell>
          <cell r="L6122">
            <v>0.5</v>
          </cell>
          <cell r="M6122">
            <v>0</v>
          </cell>
          <cell r="N6122">
            <v>0.5</v>
          </cell>
          <cell r="O6122">
            <v>0</v>
          </cell>
          <cell r="P6122">
            <v>0</v>
          </cell>
          <cell r="Q6122">
            <v>0</v>
          </cell>
          <cell r="R6122" t="str">
            <v>violet-gris</v>
          </cell>
          <cell r="S6122" t="str">
            <v/>
          </cell>
          <cell r="T6122" t="str">
            <v>2 f. 25</v>
          </cell>
          <cell r="U6122" t="str">
            <v/>
          </cell>
          <cell r="V6122" t="str">
            <v/>
          </cell>
        </row>
        <row r="6123">
          <cell r="B6123" t="str">
            <v>DR-170-32</v>
          </cell>
          <cell r="C6123" t="str">
            <v>495548455150</v>
          </cell>
          <cell r="D6123">
            <v>170</v>
          </cell>
          <cell r="E6123">
            <v>32</v>
          </cell>
          <cell r="F6123" t="str">
            <v>Timbres de service</v>
          </cell>
          <cell r="G6123">
            <v>1942</v>
          </cell>
          <cell r="H6123" t="str">
            <v>10 c. s. 35 c. vert</v>
          </cell>
          <cell r="I6123" t="str">
            <v>Timbres de service de 1936-38 avec nouvelle valeur en surcharge</v>
          </cell>
          <cell r="J6123">
            <v>0.2</v>
          </cell>
          <cell r="K6123">
            <v>2</v>
          </cell>
          <cell r="L6123">
            <v>0.2</v>
          </cell>
          <cell r="M6123">
            <v>0</v>
          </cell>
          <cell r="N6123">
            <v>0.2</v>
          </cell>
          <cell r="O6123">
            <v>0</v>
          </cell>
          <cell r="P6123">
            <v>0</v>
          </cell>
          <cell r="Q6123">
            <v>0</v>
          </cell>
          <cell r="R6123" t="str">
            <v>vert</v>
          </cell>
          <cell r="S6123" t="str">
            <v/>
          </cell>
          <cell r="T6123" t="str">
            <v>10 c. s. 35 c.</v>
          </cell>
          <cell r="U6123" t="str">
            <v/>
          </cell>
          <cell r="V6123" t="str">
            <v/>
          </cell>
        </row>
        <row r="6124">
          <cell r="B6124" t="str">
            <v>DR-170-33</v>
          </cell>
          <cell r="C6124" t="str">
            <v>495548455151</v>
          </cell>
          <cell r="D6124">
            <v>170</v>
          </cell>
          <cell r="E6124">
            <v>33</v>
          </cell>
          <cell r="F6124" t="str">
            <v>Timbres de service</v>
          </cell>
          <cell r="G6124">
            <v>1942</v>
          </cell>
          <cell r="H6124" t="str">
            <v>50 c. s. 70 c. brun</v>
          </cell>
          <cell r="I6124" t="str">
            <v>Timbres de service de 1936-38 avec nouvelle valeur en surcharge</v>
          </cell>
          <cell r="J6124">
            <v>0.3</v>
          </cell>
          <cell r="K6124">
            <v>2</v>
          </cell>
          <cell r="L6124">
            <v>0.2</v>
          </cell>
          <cell r="M6124">
            <v>0</v>
          </cell>
          <cell r="N6124">
            <v>0.2</v>
          </cell>
          <cell r="O6124">
            <v>0</v>
          </cell>
          <cell r="P6124">
            <v>0</v>
          </cell>
          <cell r="Q6124">
            <v>0</v>
          </cell>
          <cell r="R6124" t="str">
            <v>brun</v>
          </cell>
          <cell r="S6124" t="str">
            <v/>
          </cell>
          <cell r="T6124" t="str">
            <v>50 c. s. 70 c.</v>
          </cell>
          <cell r="U6124" t="str">
            <v/>
          </cell>
          <cell r="V6124" t="str">
            <v/>
          </cell>
        </row>
        <row r="6125">
          <cell r="B6125" t="str">
            <v>DR-170-34</v>
          </cell>
          <cell r="C6125" t="str">
            <v>495548455152</v>
          </cell>
          <cell r="D6125">
            <v>170</v>
          </cell>
          <cell r="E6125">
            <v>34</v>
          </cell>
          <cell r="F6125" t="str">
            <v>Timbres de service</v>
          </cell>
          <cell r="G6125">
            <v>1942</v>
          </cell>
          <cell r="H6125" t="str">
            <v>50 c. s. 75 c. gris-olive</v>
          </cell>
          <cell r="I6125" t="str">
            <v>Timbres de service de 1936-38 avec nouvelle valeur en surcharge</v>
          </cell>
          <cell r="J6125">
            <v>0.5</v>
          </cell>
          <cell r="K6125">
            <v>2</v>
          </cell>
          <cell r="L6125">
            <v>0.4</v>
          </cell>
          <cell r="M6125">
            <v>0</v>
          </cell>
          <cell r="N6125">
            <v>0.4</v>
          </cell>
          <cell r="O6125">
            <v>0</v>
          </cell>
          <cell r="P6125">
            <v>0</v>
          </cell>
          <cell r="Q6125">
            <v>0</v>
          </cell>
          <cell r="R6125" t="str">
            <v>gris-olive</v>
          </cell>
          <cell r="S6125" t="str">
            <v/>
          </cell>
          <cell r="T6125" t="str">
            <v>50 c. s. 75 c.</v>
          </cell>
          <cell r="U6125" t="str">
            <v/>
          </cell>
          <cell r="V6125" t="str">
            <v/>
          </cell>
        </row>
        <row r="6126">
          <cell r="B6126" t="str">
            <v>DR-170-35</v>
          </cell>
          <cell r="C6126" t="str">
            <v>495548455153</v>
          </cell>
          <cell r="D6126">
            <v>170</v>
          </cell>
          <cell r="E6126">
            <v>35</v>
          </cell>
          <cell r="F6126" t="str">
            <v>Timbres de service</v>
          </cell>
          <cell r="G6126">
            <v>1944</v>
          </cell>
          <cell r="H6126" t="str">
            <v>2 f. 25 noir verdâtre</v>
          </cell>
          <cell r="I6126" t="str">
            <v>T.-P. de 1943 avec la surcharge b</v>
          </cell>
          <cell r="J6126">
            <v>0.5</v>
          </cell>
          <cell r="K6126">
            <v>1</v>
          </cell>
          <cell r="L6126">
            <v>0.4</v>
          </cell>
          <cell r="M6126">
            <v>1</v>
          </cell>
          <cell r="N6126">
            <v>0.4</v>
          </cell>
          <cell r="O6126">
            <v>0</v>
          </cell>
          <cell r="P6126">
            <v>0</v>
          </cell>
          <cell r="Q6126">
            <v>0</v>
          </cell>
          <cell r="R6126" t="str">
            <v>noir verdâtre</v>
          </cell>
          <cell r="S6126" t="str">
            <v>Dentelé</v>
          </cell>
          <cell r="T6126" t="str">
            <v>2 f. 25</v>
          </cell>
          <cell r="U6126" t="str">
            <v/>
          </cell>
          <cell r="V6126" t="str">
            <v/>
          </cell>
        </row>
        <row r="6127">
          <cell r="B6127" t="str">
            <v>DR-170-36</v>
          </cell>
          <cell r="C6127" t="str">
            <v>495548455154</v>
          </cell>
          <cell r="D6127">
            <v>170</v>
          </cell>
          <cell r="E6127">
            <v>36</v>
          </cell>
          <cell r="F6127" t="str">
            <v>Timbres de service</v>
          </cell>
          <cell r="G6127">
            <v>1945</v>
          </cell>
          <cell r="H6127" t="str">
            <v>10 c. olive</v>
          </cell>
          <cell r="I6127" t="str">
            <v xml:space="preserve"> </v>
          </cell>
          <cell r="J6127">
            <v>0.2</v>
          </cell>
          <cell r="K6127">
            <v>2</v>
          </cell>
          <cell r="L6127">
            <v>0.2</v>
          </cell>
          <cell r="M6127">
            <v>0</v>
          </cell>
          <cell r="N6127">
            <v>0.2</v>
          </cell>
          <cell r="O6127">
            <v>2</v>
          </cell>
          <cell r="P6127">
            <v>0</v>
          </cell>
          <cell r="Q6127">
            <v>0</v>
          </cell>
          <cell r="R6127" t="str">
            <v>olive</v>
          </cell>
          <cell r="S6127" t="str">
            <v>13½x14</v>
          </cell>
          <cell r="T6127" t="str">
            <v>10 c.</v>
          </cell>
          <cell r="U6127" t="str">
            <v/>
          </cell>
          <cell r="V6127" t="str">
            <v/>
          </cell>
        </row>
        <row r="6128">
          <cell r="B6128" t="str">
            <v>DR-170-37</v>
          </cell>
          <cell r="C6128" t="str">
            <v>495548455155</v>
          </cell>
          <cell r="D6128">
            <v>170</v>
          </cell>
          <cell r="E6128">
            <v>37</v>
          </cell>
          <cell r="F6128" t="str">
            <v>Timbres de service</v>
          </cell>
          <cell r="G6128">
            <v>1945</v>
          </cell>
          <cell r="H6128" t="str">
            <v>20 c. lilas</v>
          </cell>
          <cell r="I6128" t="str">
            <v xml:space="preserve"> </v>
          </cell>
          <cell r="J6128">
            <v>3</v>
          </cell>
          <cell r="K6128">
            <v>1</v>
          </cell>
          <cell r="L6128">
            <v>1.2</v>
          </cell>
          <cell r="M6128">
            <v>0</v>
          </cell>
          <cell r="N6128">
            <v>1</v>
          </cell>
          <cell r="O6128">
            <v>2</v>
          </cell>
          <cell r="P6128">
            <v>0</v>
          </cell>
          <cell r="Q6128">
            <v>0</v>
          </cell>
          <cell r="R6128" t="str">
            <v>lilas</v>
          </cell>
          <cell r="S6128" t="str">
            <v>13½x14</v>
          </cell>
          <cell r="T6128" t="str">
            <v>20 c.</v>
          </cell>
          <cell r="U6128" t="str">
            <v/>
          </cell>
          <cell r="V6128" t="str">
            <v/>
          </cell>
        </row>
        <row r="6129">
          <cell r="B6129" t="str">
            <v>DR-170-38</v>
          </cell>
          <cell r="C6129" t="str">
            <v>495548455156</v>
          </cell>
          <cell r="D6129">
            <v>170</v>
          </cell>
          <cell r="E6129">
            <v>38</v>
          </cell>
          <cell r="F6129" t="str">
            <v>Timbres de service</v>
          </cell>
          <cell r="G6129">
            <v>1945</v>
          </cell>
          <cell r="H6129" t="str">
            <v>50 c. bleu</v>
          </cell>
          <cell r="I6129" t="str">
            <v xml:space="preserve"> </v>
          </cell>
          <cell r="J6129">
            <v>0.2</v>
          </cell>
          <cell r="K6129">
            <v>2</v>
          </cell>
          <cell r="L6129">
            <v>0.2</v>
          </cell>
          <cell r="M6129">
            <v>0</v>
          </cell>
          <cell r="N6129">
            <v>0.2</v>
          </cell>
          <cell r="O6129">
            <v>1</v>
          </cell>
          <cell r="P6129">
            <v>0</v>
          </cell>
          <cell r="Q6129">
            <v>0</v>
          </cell>
          <cell r="R6129" t="str">
            <v>bleu</v>
          </cell>
          <cell r="S6129" t="str">
            <v>13½x14</v>
          </cell>
          <cell r="T6129" t="str">
            <v>50 c.</v>
          </cell>
          <cell r="U6129" t="str">
            <v/>
          </cell>
          <cell r="V6129" t="str">
            <v/>
          </cell>
        </row>
        <row r="6130">
          <cell r="B6130" t="str">
            <v>DR-170-39</v>
          </cell>
          <cell r="C6130" t="str">
            <v>495548455157</v>
          </cell>
          <cell r="D6130">
            <v>170</v>
          </cell>
          <cell r="E6130">
            <v>39</v>
          </cell>
          <cell r="F6130" t="str">
            <v>Timbres de service</v>
          </cell>
          <cell r="G6130">
            <v>1945</v>
          </cell>
          <cell r="H6130" t="str">
            <v>65 c. brun-lilas</v>
          </cell>
          <cell r="I6130" t="str">
            <v xml:space="preserve"> </v>
          </cell>
          <cell r="J6130">
            <v>4.5</v>
          </cell>
          <cell r="K6130">
            <v>2</v>
          </cell>
          <cell r="L6130">
            <v>2</v>
          </cell>
          <cell r="M6130">
            <v>0</v>
          </cell>
          <cell r="N6130">
            <v>1.2</v>
          </cell>
          <cell r="O6130">
            <v>0</v>
          </cell>
          <cell r="P6130">
            <v>0</v>
          </cell>
          <cell r="Q6130">
            <v>0</v>
          </cell>
          <cell r="R6130" t="str">
            <v>brun-lilas</v>
          </cell>
          <cell r="S6130" t="str">
            <v>13½x14</v>
          </cell>
          <cell r="T6130" t="str">
            <v>65 c.</v>
          </cell>
          <cell r="U6130" t="str">
            <v/>
          </cell>
          <cell r="V6130" t="str">
            <v/>
          </cell>
        </row>
        <row r="6131">
          <cell r="B6131" t="str">
            <v>DR-170-40</v>
          </cell>
          <cell r="C6131" t="str">
            <v>495548455248</v>
          </cell>
          <cell r="D6131">
            <v>170</v>
          </cell>
          <cell r="E6131">
            <v>40</v>
          </cell>
          <cell r="F6131" t="str">
            <v>Timbres de service</v>
          </cell>
          <cell r="G6131">
            <v>1945</v>
          </cell>
          <cell r="H6131" t="str">
            <v>75 c. rose-lilas</v>
          </cell>
          <cell r="I6131" t="str">
            <v xml:space="preserve"> </v>
          </cell>
          <cell r="J6131">
            <v>0.2</v>
          </cell>
          <cell r="K6131">
            <v>2</v>
          </cell>
          <cell r="L6131">
            <v>0.2</v>
          </cell>
          <cell r="M6131">
            <v>0</v>
          </cell>
          <cell r="N6131">
            <v>0.2</v>
          </cell>
          <cell r="O6131">
            <v>1</v>
          </cell>
          <cell r="P6131">
            <v>0</v>
          </cell>
          <cell r="Q6131">
            <v>0</v>
          </cell>
          <cell r="R6131" t="str">
            <v>rose-lilas</v>
          </cell>
          <cell r="S6131" t="str">
            <v>13½x14</v>
          </cell>
          <cell r="T6131" t="str">
            <v>75 c.</v>
          </cell>
          <cell r="U6131" t="str">
            <v/>
          </cell>
          <cell r="V6131" t="str">
            <v/>
          </cell>
        </row>
        <row r="6132">
          <cell r="B6132" t="str">
            <v>DR-170-41</v>
          </cell>
          <cell r="C6132" t="str">
            <v>495548455249</v>
          </cell>
          <cell r="D6132">
            <v>170</v>
          </cell>
          <cell r="E6132">
            <v>41</v>
          </cell>
          <cell r="F6132" t="str">
            <v>Timbres de service</v>
          </cell>
          <cell r="G6132">
            <v>1945</v>
          </cell>
          <cell r="H6132" t="str">
            <v>90 c. brun-violet</v>
          </cell>
          <cell r="I6132" t="str">
            <v xml:space="preserve"> </v>
          </cell>
          <cell r="J6132">
            <v>5</v>
          </cell>
          <cell r="K6132">
            <v>1</v>
          </cell>
          <cell r="L6132">
            <v>2</v>
          </cell>
          <cell r="M6132">
            <v>0</v>
          </cell>
          <cell r="N6132">
            <v>0.3</v>
          </cell>
          <cell r="O6132">
            <v>1</v>
          </cell>
          <cell r="P6132">
            <v>0</v>
          </cell>
          <cell r="Q6132">
            <v>0</v>
          </cell>
          <cell r="R6132" t="str">
            <v>brun-violet</v>
          </cell>
          <cell r="S6132" t="str">
            <v>13½x14</v>
          </cell>
          <cell r="T6132" t="str">
            <v>90 c.</v>
          </cell>
          <cell r="U6132" t="str">
            <v/>
          </cell>
          <cell r="V6132" t="str">
            <v/>
          </cell>
        </row>
        <row r="6133">
          <cell r="B6133" t="str">
            <v>DR-170-42</v>
          </cell>
          <cell r="C6133" t="str">
            <v>495548455250</v>
          </cell>
          <cell r="D6133">
            <v>170</v>
          </cell>
          <cell r="E6133">
            <v>42</v>
          </cell>
          <cell r="F6133" t="str">
            <v>Timbres de service</v>
          </cell>
          <cell r="G6133">
            <v>1948</v>
          </cell>
          <cell r="H6133" t="str">
            <v>1 f. 35 brun-jaune</v>
          </cell>
          <cell r="I6133" t="str">
            <v>Types des T.-P. de même date (Activités nationales) avec lettre B dans un ovale</v>
          </cell>
          <cell r="J6133">
            <v>2.5</v>
          </cell>
          <cell r="K6133">
            <v>1</v>
          </cell>
          <cell r="L6133">
            <v>1.5</v>
          </cell>
          <cell r="M6133">
            <v>0</v>
          </cell>
          <cell r="N6133">
            <v>1</v>
          </cell>
          <cell r="O6133">
            <v>2</v>
          </cell>
          <cell r="P6133">
            <v>0</v>
          </cell>
          <cell r="Q6133">
            <v>0</v>
          </cell>
          <cell r="R6133" t="str">
            <v>brun-jaune</v>
          </cell>
          <cell r="S6133" t="str">
            <v>11½</v>
          </cell>
          <cell r="T6133" t="str">
            <v>1 f. 35</v>
          </cell>
          <cell r="U6133" t="str">
            <v/>
          </cell>
          <cell r="V6133" t="str">
            <v/>
          </cell>
        </row>
        <row r="6134">
          <cell r="B6134" t="str">
            <v>DR-170-43</v>
          </cell>
          <cell r="C6134" t="str">
            <v>495548455251</v>
          </cell>
          <cell r="D6134">
            <v>170</v>
          </cell>
          <cell r="E6134">
            <v>43</v>
          </cell>
          <cell r="F6134" t="str">
            <v>Timbres de service</v>
          </cell>
          <cell r="G6134">
            <v>1948</v>
          </cell>
          <cell r="H6134" t="str">
            <v>1 f. 75 vert-olive</v>
          </cell>
          <cell r="I6134" t="str">
            <v>Types des T.-P. de même date (Activités nationales) avec lettre B dans un ovale</v>
          </cell>
          <cell r="J6134">
            <v>6</v>
          </cell>
          <cell r="K6134">
            <v>1</v>
          </cell>
          <cell r="L6134">
            <v>2</v>
          </cell>
          <cell r="M6134">
            <v>0</v>
          </cell>
          <cell r="N6134">
            <v>0.5</v>
          </cell>
          <cell r="O6134">
            <v>2</v>
          </cell>
          <cell r="P6134">
            <v>0</v>
          </cell>
          <cell r="Q6134">
            <v>0</v>
          </cell>
          <cell r="R6134" t="str">
            <v>vert-olive</v>
          </cell>
          <cell r="S6134" t="str">
            <v>11½</v>
          </cell>
          <cell r="T6134" t="str">
            <v>1 f. 75</v>
          </cell>
          <cell r="U6134" t="str">
            <v/>
          </cell>
          <cell r="V6134" t="str">
            <v/>
          </cell>
        </row>
        <row r="6135">
          <cell r="B6135" t="str">
            <v>DR-170-44</v>
          </cell>
          <cell r="C6135" t="str">
            <v>495548455252</v>
          </cell>
          <cell r="D6135">
            <v>170</v>
          </cell>
          <cell r="E6135">
            <v>44</v>
          </cell>
          <cell r="F6135" t="str">
            <v>Timbres de service</v>
          </cell>
          <cell r="G6135">
            <v>1948</v>
          </cell>
          <cell r="H6135" t="str">
            <v>3 f. lilas-rose</v>
          </cell>
          <cell r="I6135" t="str">
            <v>Types des T.-P. de même date (Activités nationales) avec lettre B dans un ovale</v>
          </cell>
          <cell r="J6135">
            <v>30</v>
          </cell>
          <cell r="K6135">
            <v>0</v>
          </cell>
          <cell r="L6135">
            <v>12</v>
          </cell>
          <cell r="M6135">
            <v>0</v>
          </cell>
          <cell r="N6135">
            <v>10</v>
          </cell>
          <cell r="O6135">
            <v>2</v>
          </cell>
          <cell r="P6135">
            <v>0</v>
          </cell>
          <cell r="Q6135">
            <v>0</v>
          </cell>
          <cell r="R6135" t="str">
            <v>lilas-rose</v>
          </cell>
          <cell r="S6135" t="str">
            <v>11½</v>
          </cell>
          <cell r="T6135" t="str">
            <v>3 f.</v>
          </cell>
          <cell r="U6135" t="str">
            <v/>
          </cell>
          <cell r="V6135" t="str">
            <v/>
          </cell>
        </row>
        <row r="6136">
          <cell r="B6136" t="str">
            <v>DR-170-45</v>
          </cell>
          <cell r="C6136" t="str">
            <v>495548455253</v>
          </cell>
          <cell r="D6136">
            <v>170</v>
          </cell>
          <cell r="E6136">
            <v>45</v>
          </cell>
          <cell r="F6136" t="str">
            <v>Timbres de service</v>
          </cell>
          <cell r="G6136">
            <v>1948</v>
          </cell>
          <cell r="H6136" t="str">
            <v>3 f. 15 bleu</v>
          </cell>
          <cell r="I6136" t="str">
            <v>Types des T.-P. de même date (Activités nationales) avec lettre B dans un ovale</v>
          </cell>
          <cell r="J6136">
            <v>12</v>
          </cell>
          <cell r="K6136">
            <v>1</v>
          </cell>
          <cell r="L6136">
            <v>9</v>
          </cell>
          <cell r="M6136">
            <v>0</v>
          </cell>
          <cell r="N6136">
            <v>8</v>
          </cell>
          <cell r="O6136">
            <v>0</v>
          </cell>
          <cell r="P6136">
            <v>0</v>
          </cell>
          <cell r="Q6136">
            <v>0</v>
          </cell>
          <cell r="R6136" t="str">
            <v>bleu</v>
          </cell>
          <cell r="S6136" t="str">
            <v>11½</v>
          </cell>
          <cell r="T6136" t="str">
            <v>3 f. 15</v>
          </cell>
          <cell r="U6136" t="str">
            <v/>
          </cell>
          <cell r="V6136" t="str">
            <v/>
          </cell>
        </row>
        <row r="6137">
          <cell r="B6137" t="str">
            <v>DR-170-46</v>
          </cell>
          <cell r="C6137" t="str">
            <v>495548455254</v>
          </cell>
          <cell r="D6137">
            <v>170</v>
          </cell>
          <cell r="E6137">
            <v>46</v>
          </cell>
          <cell r="F6137" t="str">
            <v>Timbres de service</v>
          </cell>
          <cell r="G6137">
            <v>1948</v>
          </cell>
          <cell r="H6137" t="str">
            <v>4 f. bleu</v>
          </cell>
          <cell r="I6137" t="str">
            <v>Types des T.-P. de même date (Activités nationales) avec lettre B dans un ovale</v>
          </cell>
          <cell r="J6137">
            <v>24</v>
          </cell>
          <cell r="K6137">
            <v>1</v>
          </cell>
          <cell r="L6137">
            <v>12</v>
          </cell>
          <cell r="M6137">
            <v>0</v>
          </cell>
          <cell r="N6137">
            <v>12</v>
          </cell>
          <cell r="O6137">
            <v>0</v>
          </cell>
          <cell r="P6137">
            <v>0</v>
          </cell>
          <cell r="Q6137">
            <v>0</v>
          </cell>
          <cell r="R6137" t="str">
            <v>bleu</v>
          </cell>
          <cell r="S6137" t="str">
            <v>11½</v>
          </cell>
          <cell r="T6137" t="str">
            <v>4 f.</v>
          </cell>
          <cell r="U6137" t="str">
            <v/>
          </cell>
          <cell r="V6137" t="str">
            <v/>
          </cell>
        </row>
        <row r="6138">
          <cell r="B6138" t="str">
            <v>DR-170-47</v>
          </cell>
          <cell r="C6138" t="str">
            <v>495548455255</v>
          </cell>
          <cell r="D6138">
            <v>170</v>
          </cell>
          <cell r="E6138">
            <v>47</v>
          </cell>
          <cell r="F6138" t="str">
            <v>Timbres de service</v>
          </cell>
          <cell r="G6138">
            <v>1953</v>
          </cell>
          <cell r="H6138" t="str">
            <v>10 c. orange</v>
          </cell>
          <cell r="I6138" t="str">
            <v>Avec lettre B dans un ovale</v>
          </cell>
          <cell r="J6138">
            <v>0.5</v>
          </cell>
          <cell r="K6138">
            <v>0</v>
          </cell>
          <cell r="L6138">
            <v>0.3</v>
          </cell>
          <cell r="M6138">
            <v>0</v>
          </cell>
          <cell r="N6138">
            <v>0.2</v>
          </cell>
          <cell r="O6138">
            <v>1</v>
          </cell>
          <cell r="P6138">
            <v>0</v>
          </cell>
          <cell r="Q6138">
            <v>0</v>
          </cell>
          <cell r="R6138" t="str">
            <v>orange</v>
          </cell>
          <cell r="S6138" t="str">
            <v>14</v>
          </cell>
          <cell r="T6138" t="str">
            <v>10 c.</v>
          </cell>
          <cell r="U6138" t="str">
            <v/>
          </cell>
          <cell r="V6138" t="str">
            <v/>
          </cell>
        </row>
        <row r="6139">
          <cell r="B6139" t="str">
            <v>DR-170-48</v>
          </cell>
          <cell r="C6139" t="str">
            <v>495548455256</v>
          </cell>
          <cell r="D6139">
            <v>170</v>
          </cell>
          <cell r="E6139">
            <v>48</v>
          </cell>
          <cell r="F6139" t="str">
            <v>Timbres de service</v>
          </cell>
          <cell r="G6139">
            <v>1953</v>
          </cell>
          <cell r="H6139" t="str">
            <v>20 c. lie-de-vin</v>
          </cell>
          <cell r="I6139" t="str">
            <v>Type des T.-P. avec lettre B dans un ovale</v>
          </cell>
          <cell r="J6139">
            <v>4</v>
          </cell>
          <cell r="K6139">
            <v>0</v>
          </cell>
          <cell r="L6139">
            <v>1.5</v>
          </cell>
          <cell r="M6139">
            <v>0</v>
          </cell>
          <cell r="N6139">
            <v>1</v>
          </cell>
          <cell r="O6139">
            <v>1</v>
          </cell>
          <cell r="P6139">
            <v>0</v>
          </cell>
          <cell r="Q6139">
            <v>0</v>
          </cell>
          <cell r="R6139" t="str">
            <v>lie-de-vin</v>
          </cell>
          <cell r="S6139" t="str">
            <v>14</v>
          </cell>
          <cell r="T6139" t="str">
            <v>20 c.</v>
          </cell>
          <cell r="U6139" t="str">
            <v/>
          </cell>
          <cell r="V6139" t="str">
            <v/>
          </cell>
        </row>
        <row r="6140">
          <cell r="B6140" t="str">
            <v>DR-170-49</v>
          </cell>
          <cell r="C6140" t="str">
            <v>495548455257</v>
          </cell>
          <cell r="D6140">
            <v>170</v>
          </cell>
          <cell r="E6140">
            <v>49</v>
          </cell>
          <cell r="F6140" t="str">
            <v>Timbres de service</v>
          </cell>
          <cell r="G6140">
            <v>1953</v>
          </cell>
          <cell r="H6140" t="str">
            <v>30 c. olive</v>
          </cell>
          <cell r="I6140" t="str">
            <v>Avec lettre B dans un ovale</v>
          </cell>
          <cell r="J6140">
            <v>1.5</v>
          </cell>
          <cell r="K6140">
            <v>0</v>
          </cell>
          <cell r="L6140">
            <v>1</v>
          </cell>
          <cell r="M6140">
            <v>0</v>
          </cell>
          <cell r="N6140">
            <v>0.6</v>
          </cell>
          <cell r="O6140">
            <v>0</v>
          </cell>
          <cell r="P6140">
            <v>0</v>
          </cell>
          <cell r="Q6140">
            <v>0</v>
          </cell>
          <cell r="R6140" t="str">
            <v>olive</v>
          </cell>
          <cell r="S6140" t="str">
            <v>14</v>
          </cell>
          <cell r="T6140" t="str">
            <v>30 c.</v>
          </cell>
          <cell r="U6140" t="str">
            <v/>
          </cell>
          <cell r="V6140" t="str">
            <v/>
          </cell>
        </row>
        <row r="6141">
          <cell r="B6141" t="str">
            <v>DR-170-50</v>
          </cell>
          <cell r="C6141" t="str">
            <v>495548455348</v>
          </cell>
          <cell r="D6141">
            <v>170</v>
          </cell>
          <cell r="E6141">
            <v>50</v>
          </cell>
          <cell r="F6141" t="str">
            <v>Timbres de service</v>
          </cell>
          <cell r="G6141">
            <v>1953</v>
          </cell>
          <cell r="H6141" t="str">
            <v>40 c. olive</v>
          </cell>
          <cell r="I6141" t="str">
            <v>Type des T.-P. avec lettre B dans un ovale</v>
          </cell>
          <cell r="J6141">
            <v>0.5</v>
          </cell>
          <cell r="K6141">
            <v>0</v>
          </cell>
          <cell r="L6141">
            <v>0.3</v>
          </cell>
          <cell r="M6141">
            <v>0</v>
          </cell>
          <cell r="N6141">
            <v>0.2</v>
          </cell>
          <cell r="O6141">
            <v>2</v>
          </cell>
          <cell r="P6141">
            <v>0</v>
          </cell>
          <cell r="Q6141">
            <v>0</v>
          </cell>
          <cell r="R6141" t="str">
            <v>olive</v>
          </cell>
          <cell r="S6141" t="str">
            <v>14</v>
          </cell>
          <cell r="T6141" t="str">
            <v>40 c.</v>
          </cell>
          <cell r="U6141" t="str">
            <v/>
          </cell>
          <cell r="V6141" t="str">
            <v/>
          </cell>
        </row>
        <row r="6142">
          <cell r="B6142" t="str">
            <v>DR-170-51</v>
          </cell>
          <cell r="C6142" t="str">
            <v>495548455349</v>
          </cell>
          <cell r="D6142">
            <v>170</v>
          </cell>
          <cell r="E6142">
            <v>51</v>
          </cell>
          <cell r="F6142" t="str">
            <v>Timbres de service</v>
          </cell>
          <cell r="G6142">
            <v>1953</v>
          </cell>
          <cell r="H6142" t="str">
            <v>50 c. bleu clair</v>
          </cell>
          <cell r="I6142" t="str">
            <v>Type des T.-P. avec lettre B dans un ovale</v>
          </cell>
          <cell r="J6142">
            <v>0.5</v>
          </cell>
          <cell r="K6142">
            <v>0</v>
          </cell>
          <cell r="L6142">
            <v>0.3</v>
          </cell>
          <cell r="M6142">
            <v>0</v>
          </cell>
          <cell r="N6142">
            <v>0.2</v>
          </cell>
          <cell r="O6142">
            <v>2</v>
          </cell>
          <cell r="P6142">
            <v>0</v>
          </cell>
          <cell r="Q6142">
            <v>0</v>
          </cell>
          <cell r="R6142" t="str">
            <v>bleu clair</v>
          </cell>
          <cell r="S6142" t="str">
            <v>14</v>
          </cell>
          <cell r="T6142" t="str">
            <v>50 c.</v>
          </cell>
          <cell r="U6142" t="str">
            <v/>
          </cell>
          <cell r="V6142" t="str">
            <v/>
          </cell>
        </row>
        <row r="6143">
          <cell r="B6143" t="str">
            <v>DR-170-52</v>
          </cell>
          <cell r="C6143" t="str">
            <v>495548455350</v>
          </cell>
          <cell r="D6143">
            <v>170</v>
          </cell>
          <cell r="E6143">
            <v>52</v>
          </cell>
          <cell r="F6143" t="str">
            <v>Timbres de service</v>
          </cell>
          <cell r="G6143">
            <v>1953</v>
          </cell>
          <cell r="H6143" t="str">
            <v>60 c. lilas</v>
          </cell>
          <cell r="I6143" t="str">
            <v>Type des T.-P. avec lettre B dans un ovale</v>
          </cell>
          <cell r="J6143">
            <v>0.6</v>
          </cell>
          <cell r="K6143">
            <v>2</v>
          </cell>
          <cell r="L6143">
            <v>0.5</v>
          </cell>
          <cell r="M6143">
            <v>0</v>
          </cell>
          <cell r="N6143">
            <v>0.3</v>
          </cell>
          <cell r="O6143">
            <v>1</v>
          </cell>
          <cell r="P6143">
            <v>0</v>
          </cell>
          <cell r="Q6143">
            <v>0</v>
          </cell>
          <cell r="R6143" t="str">
            <v>lilas</v>
          </cell>
          <cell r="S6143" t="str">
            <v>14</v>
          </cell>
          <cell r="T6143" t="str">
            <v>60 c.</v>
          </cell>
          <cell r="U6143" t="str">
            <v/>
          </cell>
          <cell r="V6143" t="str">
            <v/>
          </cell>
        </row>
        <row r="6144">
          <cell r="B6144" t="str">
            <v>DR-170-53</v>
          </cell>
          <cell r="C6144" t="str">
            <v>495548455351</v>
          </cell>
          <cell r="D6144">
            <v>170</v>
          </cell>
          <cell r="E6144">
            <v>53</v>
          </cell>
          <cell r="F6144" t="str">
            <v>Timbres de service</v>
          </cell>
          <cell r="G6144">
            <v>1953</v>
          </cell>
          <cell r="H6144" t="str">
            <v>65 c. lie-de-vin</v>
          </cell>
          <cell r="I6144" t="str">
            <v>Type des T.-P. avec lettre B dans un ovale</v>
          </cell>
          <cell r="J6144">
            <v>30</v>
          </cell>
          <cell r="K6144">
            <v>0</v>
          </cell>
          <cell r="L6144">
            <v>25</v>
          </cell>
          <cell r="M6144">
            <v>0</v>
          </cell>
          <cell r="N6144">
            <v>24</v>
          </cell>
          <cell r="O6144">
            <v>0</v>
          </cell>
          <cell r="P6144">
            <v>0</v>
          </cell>
          <cell r="Q6144">
            <v>0</v>
          </cell>
          <cell r="R6144" t="str">
            <v>lie-de-vin</v>
          </cell>
          <cell r="S6144" t="str">
            <v>14</v>
          </cell>
          <cell r="T6144" t="str">
            <v>65 c.</v>
          </cell>
          <cell r="U6144" t="str">
            <v/>
          </cell>
          <cell r="V6144" t="str">
            <v/>
          </cell>
        </row>
        <row r="6145">
          <cell r="B6145" t="str">
            <v>DR-170-54</v>
          </cell>
          <cell r="C6145" t="str">
            <v>495548455352</v>
          </cell>
          <cell r="D6145">
            <v>170</v>
          </cell>
          <cell r="E6145">
            <v>54</v>
          </cell>
          <cell r="F6145" t="str">
            <v>Timbres de service</v>
          </cell>
          <cell r="G6145">
            <v>1953</v>
          </cell>
          <cell r="H6145" t="str">
            <v>80 c. émeraude</v>
          </cell>
          <cell r="I6145" t="str">
            <v>Type des T.-P. avec lettre B dans un ovale</v>
          </cell>
          <cell r="J6145">
            <v>5</v>
          </cell>
          <cell r="K6145">
            <v>0</v>
          </cell>
          <cell r="L6145">
            <v>2</v>
          </cell>
          <cell r="M6145">
            <v>1</v>
          </cell>
          <cell r="N6145">
            <v>1.5</v>
          </cell>
          <cell r="O6145">
            <v>2</v>
          </cell>
          <cell r="P6145">
            <v>0</v>
          </cell>
          <cell r="Q6145">
            <v>0</v>
          </cell>
          <cell r="R6145" t="str">
            <v>émeraude</v>
          </cell>
          <cell r="S6145" t="str">
            <v>14</v>
          </cell>
          <cell r="T6145" t="str">
            <v>80 c.</v>
          </cell>
          <cell r="U6145" t="str">
            <v/>
          </cell>
          <cell r="V6145" t="str">
            <v/>
          </cell>
        </row>
        <row r="6146">
          <cell r="B6146" t="str">
            <v>DR-170-55</v>
          </cell>
          <cell r="C6146" t="str">
            <v>495548455353</v>
          </cell>
          <cell r="D6146">
            <v>170</v>
          </cell>
          <cell r="E6146">
            <v>55</v>
          </cell>
          <cell r="F6146" t="str">
            <v>Timbres de service</v>
          </cell>
          <cell r="G6146">
            <v>1953</v>
          </cell>
          <cell r="H6146" t="str">
            <v>90 c. bleu</v>
          </cell>
          <cell r="I6146" t="str">
            <v>Type des T.-P. avec lettre B dans un ovale</v>
          </cell>
          <cell r="J6146">
            <v>7</v>
          </cell>
          <cell r="K6146">
            <v>0</v>
          </cell>
          <cell r="L6146">
            <v>2.5</v>
          </cell>
          <cell r="M6146">
            <v>1</v>
          </cell>
          <cell r="N6146">
            <v>1.5</v>
          </cell>
          <cell r="O6146">
            <v>1</v>
          </cell>
          <cell r="P6146">
            <v>0</v>
          </cell>
          <cell r="Q6146">
            <v>0</v>
          </cell>
          <cell r="R6146" t="str">
            <v>bleu</v>
          </cell>
          <cell r="S6146" t="str">
            <v>14</v>
          </cell>
          <cell r="T6146" t="str">
            <v>90 c.</v>
          </cell>
          <cell r="U6146" t="str">
            <v/>
          </cell>
          <cell r="V6146" t="str">
            <v/>
          </cell>
        </row>
        <row r="6147">
          <cell r="B6147" t="str">
            <v>DR-170-56</v>
          </cell>
          <cell r="C6147" t="str">
            <v>495548455354</v>
          </cell>
          <cell r="D6147">
            <v>170</v>
          </cell>
          <cell r="E6147">
            <v>56</v>
          </cell>
          <cell r="F6147" t="str">
            <v>Timbres de service</v>
          </cell>
          <cell r="G6147">
            <v>1953</v>
          </cell>
          <cell r="H6147" t="str">
            <v>1 f. rose</v>
          </cell>
          <cell r="I6147" t="str">
            <v>Type des T.-P. avec lettre B dans un ovale</v>
          </cell>
          <cell r="J6147">
            <v>0.5</v>
          </cell>
          <cell r="K6147">
            <v>0</v>
          </cell>
          <cell r="L6147">
            <v>0.3</v>
          </cell>
          <cell r="M6147">
            <v>0</v>
          </cell>
          <cell r="N6147">
            <v>0.2</v>
          </cell>
          <cell r="O6147">
            <v>2</v>
          </cell>
          <cell r="P6147">
            <v>0</v>
          </cell>
          <cell r="Q6147">
            <v>0</v>
          </cell>
          <cell r="R6147" t="str">
            <v>rose</v>
          </cell>
          <cell r="S6147" t="str">
            <v>14</v>
          </cell>
          <cell r="T6147" t="str">
            <v>1 f.</v>
          </cell>
          <cell r="U6147" t="str">
            <v/>
          </cell>
          <cell r="V6147" t="str">
            <v/>
          </cell>
        </row>
        <row r="6148">
          <cell r="B6148" t="str">
            <v>DR-170-56A</v>
          </cell>
          <cell r="C6148" t="str">
            <v>49554845535465</v>
          </cell>
          <cell r="D6148">
            <v>170</v>
          </cell>
          <cell r="E6148" t="str">
            <v>56A</v>
          </cell>
          <cell r="F6148" t="str">
            <v>Timbres de service</v>
          </cell>
          <cell r="G6148">
            <v>1953</v>
          </cell>
          <cell r="H6148" t="str">
            <v>2 f. 50 brun-jaune</v>
          </cell>
          <cell r="I6148" t="str">
            <v>Type des T.-P. avec lettre B dans un ovale</v>
          </cell>
          <cell r="J6148">
            <v>0.3</v>
          </cell>
          <cell r="K6148">
            <v>2</v>
          </cell>
          <cell r="L6148">
            <v>0.2</v>
          </cell>
          <cell r="M6148">
            <v>0</v>
          </cell>
          <cell r="N6148">
            <v>0.2</v>
          </cell>
          <cell r="O6148">
            <v>2</v>
          </cell>
          <cell r="P6148">
            <v>0</v>
          </cell>
          <cell r="Q6148">
            <v>0</v>
          </cell>
          <cell r="R6148" t="str">
            <v>brun-jaune</v>
          </cell>
          <cell r="S6148" t="str">
            <v>14</v>
          </cell>
          <cell r="T6148" t="str">
            <v>2 f. 50</v>
          </cell>
          <cell r="U6148" t="str">
            <v/>
          </cell>
          <cell r="V6148" t="str">
            <v/>
          </cell>
        </row>
        <row r="6149">
          <cell r="B6149" t="str">
            <v>DR-170-57</v>
          </cell>
          <cell r="C6149" t="str">
            <v>495548455355</v>
          </cell>
          <cell r="D6149">
            <v>170</v>
          </cell>
          <cell r="E6149">
            <v>57</v>
          </cell>
          <cell r="F6149" t="str">
            <v>Timbres de service</v>
          </cell>
          <cell r="G6149">
            <v>1954</v>
          </cell>
          <cell r="H6149" t="str">
            <v>1 f. 50 gris-noir</v>
          </cell>
          <cell r="I6149" t="str">
            <v>Baudouin 1er</v>
          </cell>
          <cell r="J6149">
            <v>0.3</v>
          </cell>
          <cell r="K6149">
            <v>1</v>
          </cell>
          <cell r="L6149">
            <v>0.2</v>
          </cell>
          <cell r="M6149">
            <v>0</v>
          </cell>
          <cell r="N6149">
            <v>0.2</v>
          </cell>
          <cell r="O6149">
            <v>3</v>
          </cell>
          <cell r="P6149">
            <v>0</v>
          </cell>
          <cell r="Q6149">
            <v>0</v>
          </cell>
          <cell r="R6149" t="str">
            <v>gris-noir</v>
          </cell>
          <cell r="S6149" t="str">
            <v>11½</v>
          </cell>
          <cell r="T6149" t="str">
            <v>1 f. 50</v>
          </cell>
          <cell r="U6149" t="str">
            <v/>
          </cell>
          <cell r="V6149" t="str">
            <v/>
          </cell>
        </row>
        <row r="6150">
          <cell r="B6150" t="str">
            <v>DR-170-58</v>
          </cell>
          <cell r="C6150" t="str">
            <v>495548455356</v>
          </cell>
          <cell r="D6150">
            <v>170</v>
          </cell>
          <cell r="E6150">
            <v>58</v>
          </cell>
          <cell r="F6150" t="str">
            <v>Timbres de service</v>
          </cell>
          <cell r="G6150">
            <v>1954</v>
          </cell>
          <cell r="H6150" t="str">
            <v>2 f. rouge carminé</v>
          </cell>
          <cell r="I6150" t="str">
            <v>Baudouin 1er</v>
          </cell>
          <cell r="J6150">
            <v>40</v>
          </cell>
          <cell r="K6150">
            <v>1</v>
          </cell>
          <cell r="L6150">
            <v>20</v>
          </cell>
          <cell r="M6150">
            <v>0</v>
          </cell>
          <cell r="N6150">
            <v>0.3</v>
          </cell>
          <cell r="O6150">
            <v>2</v>
          </cell>
          <cell r="P6150">
            <v>0</v>
          </cell>
          <cell r="Q6150">
            <v>0</v>
          </cell>
          <cell r="R6150" t="str">
            <v>rouge carminé</v>
          </cell>
          <cell r="S6150" t="str">
            <v>11½</v>
          </cell>
          <cell r="T6150" t="str">
            <v>2 f.</v>
          </cell>
          <cell r="U6150" t="str">
            <v/>
          </cell>
          <cell r="V6150" t="str">
            <v/>
          </cell>
        </row>
        <row r="6151">
          <cell r="B6151" t="str">
            <v>DR-170-59</v>
          </cell>
          <cell r="C6151" t="str">
            <v>495548455357</v>
          </cell>
          <cell r="D6151">
            <v>170</v>
          </cell>
          <cell r="E6151">
            <v>59</v>
          </cell>
          <cell r="F6151" t="str">
            <v>Timbres de service</v>
          </cell>
          <cell r="G6151">
            <v>1954</v>
          </cell>
          <cell r="H6151" t="str">
            <v>2 f. vert</v>
          </cell>
          <cell r="I6151" t="str">
            <v>Baudouin 1er</v>
          </cell>
          <cell r="J6151">
            <v>0.5</v>
          </cell>
          <cell r="K6151">
            <v>1</v>
          </cell>
          <cell r="L6151">
            <v>0.3</v>
          </cell>
          <cell r="M6151">
            <v>0</v>
          </cell>
          <cell r="N6151">
            <v>0.2</v>
          </cell>
          <cell r="O6151">
            <v>3</v>
          </cell>
          <cell r="P6151">
            <v>0</v>
          </cell>
          <cell r="Q6151">
            <v>0</v>
          </cell>
          <cell r="R6151" t="str">
            <v>vert</v>
          </cell>
          <cell r="S6151" t="str">
            <v>11½</v>
          </cell>
          <cell r="T6151" t="str">
            <v>2 f.</v>
          </cell>
          <cell r="U6151" t="str">
            <v/>
          </cell>
          <cell r="V6151" t="str">
            <v/>
          </cell>
        </row>
        <row r="6152">
          <cell r="B6152" t="str">
            <v>DR-170-60</v>
          </cell>
          <cell r="C6152" t="str">
            <v>495548455448</v>
          </cell>
          <cell r="D6152">
            <v>170</v>
          </cell>
          <cell r="E6152">
            <v>60</v>
          </cell>
          <cell r="F6152" t="str">
            <v>Timbres de service</v>
          </cell>
          <cell r="G6152">
            <v>1954</v>
          </cell>
          <cell r="H6152" t="str">
            <v>2 f. 50 brun-rouge</v>
          </cell>
          <cell r="I6152" t="str">
            <v>Baudouin 1er</v>
          </cell>
          <cell r="J6152">
            <v>30</v>
          </cell>
          <cell r="K6152">
            <v>1</v>
          </cell>
          <cell r="L6152">
            <v>10</v>
          </cell>
          <cell r="M6152">
            <v>0</v>
          </cell>
          <cell r="N6152">
            <v>1</v>
          </cell>
          <cell r="O6152">
            <v>1</v>
          </cell>
          <cell r="P6152">
            <v>0</v>
          </cell>
          <cell r="Q6152">
            <v>0</v>
          </cell>
          <cell r="R6152" t="str">
            <v>brun-rouge</v>
          </cell>
          <cell r="S6152" t="str">
            <v>11½</v>
          </cell>
          <cell r="T6152" t="str">
            <v>2 f. 50</v>
          </cell>
          <cell r="U6152" t="str">
            <v/>
          </cell>
          <cell r="V6152" t="str">
            <v/>
          </cell>
        </row>
        <row r="6153">
          <cell r="B6153" t="str">
            <v>DR-170-61</v>
          </cell>
          <cell r="C6153" t="str">
            <v>495548455449</v>
          </cell>
          <cell r="D6153">
            <v>170</v>
          </cell>
          <cell r="E6153">
            <v>61</v>
          </cell>
          <cell r="F6153" t="str">
            <v>Timbres de service</v>
          </cell>
          <cell r="G6153">
            <v>1954</v>
          </cell>
          <cell r="H6153" t="str">
            <v>3 f. lilas</v>
          </cell>
          <cell r="I6153" t="str">
            <v>Baudouin 1er</v>
          </cell>
          <cell r="J6153">
            <v>2</v>
          </cell>
          <cell r="K6153">
            <v>1</v>
          </cell>
          <cell r="L6153">
            <v>0.5</v>
          </cell>
          <cell r="M6153">
            <v>0</v>
          </cell>
          <cell r="N6153">
            <v>0.2</v>
          </cell>
          <cell r="O6153">
            <v>2</v>
          </cell>
          <cell r="P6153">
            <v>0</v>
          </cell>
          <cell r="Q6153">
            <v>0</v>
          </cell>
          <cell r="R6153" t="str">
            <v>lilas</v>
          </cell>
          <cell r="S6153" t="str">
            <v>11½</v>
          </cell>
          <cell r="T6153" t="str">
            <v>3 f.</v>
          </cell>
          <cell r="U6153" t="str">
            <v/>
          </cell>
          <cell r="V6153" t="str">
            <v/>
          </cell>
        </row>
        <row r="6154">
          <cell r="B6154" t="str">
            <v>DR-170-61A</v>
          </cell>
          <cell r="C6154" t="str">
            <v>49554845544965</v>
          </cell>
          <cell r="D6154">
            <v>170</v>
          </cell>
          <cell r="E6154" t="str">
            <v>61A</v>
          </cell>
          <cell r="F6154" t="str">
            <v>Timbres de service</v>
          </cell>
          <cell r="G6154">
            <v>1954</v>
          </cell>
          <cell r="H6154" t="str">
            <v>3 f. 50 vert-jaune</v>
          </cell>
          <cell r="I6154" t="str">
            <v>Baudouin 1er</v>
          </cell>
          <cell r="J6154">
            <v>1</v>
          </cell>
          <cell r="K6154">
            <v>1</v>
          </cell>
          <cell r="L6154">
            <v>0.5</v>
          </cell>
          <cell r="M6154">
            <v>0</v>
          </cell>
          <cell r="N6154">
            <v>0.3</v>
          </cell>
          <cell r="O6154">
            <v>2</v>
          </cell>
          <cell r="P6154">
            <v>0</v>
          </cell>
          <cell r="Q6154">
            <v>0</v>
          </cell>
          <cell r="R6154" t="str">
            <v>vert-jaune</v>
          </cell>
          <cell r="S6154" t="str">
            <v>11½</v>
          </cell>
          <cell r="T6154" t="str">
            <v>3 f. 50</v>
          </cell>
          <cell r="U6154" t="str">
            <v/>
          </cell>
          <cell r="V6154" t="str">
            <v/>
          </cell>
        </row>
        <row r="6155">
          <cell r="B6155" t="str">
            <v>DR-170-62</v>
          </cell>
          <cell r="C6155" t="str">
            <v>495548455450</v>
          </cell>
          <cell r="D6155">
            <v>170</v>
          </cell>
          <cell r="E6155">
            <v>62</v>
          </cell>
          <cell r="F6155" t="str">
            <v>Timbres de service</v>
          </cell>
          <cell r="G6155">
            <v>1954</v>
          </cell>
          <cell r="H6155" t="str">
            <v>4 f. bleu</v>
          </cell>
          <cell r="I6155" t="str">
            <v>Baudouin 1er</v>
          </cell>
          <cell r="J6155">
            <v>1.2</v>
          </cell>
          <cell r="K6155">
            <v>1</v>
          </cell>
          <cell r="L6155">
            <v>0.5</v>
          </cell>
          <cell r="M6155">
            <v>1</v>
          </cell>
          <cell r="N6155">
            <v>0.5</v>
          </cell>
          <cell r="O6155">
            <v>1</v>
          </cell>
          <cell r="P6155">
            <v>0</v>
          </cell>
          <cell r="Q6155">
            <v>0</v>
          </cell>
          <cell r="R6155" t="str">
            <v>bleu</v>
          </cell>
          <cell r="S6155" t="str">
            <v>11½</v>
          </cell>
          <cell r="T6155" t="str">
            <v>4 f.</v>
          </cell>
          <cell r="U6155" t="str">
            <v/>
          </cell>
          <cell r="V6155" t="str">
            <v/>
          </cell>
        </row>
        <row r="6156">
          <cell r="B6156" t="str">
            <v>DR-170-63</v>
          </cell>
          <cell r="C6156" t="str">
            <v>495548455451</v>
          </cell>
          <cell r="D6156">
            <v>170</v>
          </cell>
          <cell r="E6156">
            <v>63</v>
          </cell>
          <cell r="F6156" t="str">
            <v>Timbres de service</v>
          </cell>
          <cell r="G6156">
            <v>1954</v>
          </cell>
          <cell r="H6156" t="str">
            <v>6 f. rouge carminé</v>
          </cell>
          <cell r="I6156" t="str">
            <v>Baudouin 1er</v>
          </cell>
          <cell r="J6156">
            <v>2</v>
          </cell>
          <cell r="K6156">
            <v>1</v>
          </cell>
          <cell r="L6156">
            <v>0.6</v>
          </cell>
          <cell r="M6156">
            <v>0</v>
          </cell>
          <cell r="N6156">
            <v>0.5</v>
          </cell>
          <cell r="O6156">
            <v>1</v>
          </cell>
          <cell r="P6156">
            <v>0</v>
          </cell>
          <cell r="Q6156">
            <v>0</v>
          </cell>
          <cell r="R6156" t="str">
            <v>rouge carminé</v>
          </cell>
          <cell r="S6156" t="str">
            <v>11½</v>
          </cell>
          <cell r="T6156" t="str">
            <v>6 f.</v>
          </cell>
          <cell r="U6156" t="str">
            <v/>
          </cell>
          <cell r="V6156" t="str">
            <v/>
          </cell>
        </row>
        <row r="6157">
          <cell r="B6157" t="str">
            <v>DR-170-64</v>
          </cell>
          <cell r="C6157" t="str">
            <v>495548455452</v>
          </cell>
          <cell r="D6157">
            <v>170</v>
          </cell>
          <cell r="E6157">
            <v>64</v>
          </cell>
          <cell r="F6157" t="str">
            <v>Timbres de service</v>
          </cell>
          <cell r="G6157">
            <v>1971</v>
          </cell>
          <cell r="H6157" t="str">
            <v>7 f. rouge</v>
          </cell>
          <cell r="I6157" t="str">
            <v>Type des T.-P. avec lettre B dans un ovale</v>
          </cell>
          <cell r="J6157">
            <v>4</v>
          </cell>
          <cell r="K6157">
            <v>2</v>
          </cell>
          <cell r="L6157">
            <v>0</v>
          </cell>
          <cell r="M6157">
            <v>0</v>
          </cell>
          <cell r="N6157">
            <v>3</v>
          </cell>
          <cell r="O6157">
            <v>0</v>
          </cell>
          <cell r="P6157">
            <v>0</v>
          </cell>
          <cell r="Q6157">
            <v>0</v>
          </cell>
          <cell r="R6157" t="str">
            <v>rouge</v>
          </cell>
          <cell r="S6157" t="str">
            <v>11½</v>
          </cell>
          <cell r="T6157" t="str">
            <v>7 f.</v>
          </cell>
          <cell r="V6157" t="str">
            <v/>
          </cell>
        </row>
        <row r="6158">
          <cell r="B6158" t="str">
            <v>DR-170-64a</v>
          </cell>
          <cell r="C6158" t="str">
            <v>49554845545297</v>
          </cell>
          <cell r="D6158">
            <v>170</v>
          </cell>
          <cell r="E6158" t="str">
            <v>64a</v>
          </cell>
          <cell r="F6158" t="str">
            <v>Timbres de service</v>
          </cell>
          <cell r="G6158">
            <v>1971</v>
          </cell>
          <cell r="H6158" t="str">
            <v>7 f. rouge</v>
          </cell>
          <cell r="I6158" t="str">
            <v>Type des T.-P. avec lettre B dans un ovale</v>
          </cell>
          <cell r="J6158">
            <v>0.5</v>
          </cell>
          <cell r="K6158">
            <v>1</v>
          </cell>
          <cell r="L6158">
            <v>0</v>
          </cell>
          <cell r="M6158">
            <v>0</v>
          </cell>
          <cell r="N6158">
            <v>0.5</v>
          </cell>
          <cell r="O6158">
            <v>1</v>
          </cell>
          <cell r="P6158">
            <v>0</v>
          </cell>
          <cell r="Q6158">
            <v>0</v>
          </cell>
          <cell r="R6158" t="str">
            <v>rouge</v>
          </cell>
          <cell r="S6158" t="str">
            <v>11½</v>
          </cell>
          <cell r="T6158" t="str">
            <v>7 f.</v>
          </cell>
          <cell r="U6158" t="str">
            <v>Papier polyvalent</v>
          </cell>
          <cell r="V6158" t="str">
            <v/>
          </cell>
        </row>
        <row r="6159">
          <cell r="B6159" t="str">
            <v>DR-170-65</v>
          </cell>
          <cell r="C6159" t="str">
            <v>495548455453</v>
          </cell>
          <cell r="D6159">
            <v>170</v>
          </cell>
          <cell r="E6159">
            <v>65</v>
          </cell>
          <cell r="F6159" t="str">
            <v>Timbres de service</v>
          </cell>
          <cell r="G6159">
            <v>1971</v>
          </cell>
          <cell r="H6159" t="str">
            <v>15 f. violet</v>
          </cell>
          <cell r="I6159" t="str">
            <v>Type des T.-P. avec lettre B dans un ovale</v>
          </cell>
          <cell r="J6159">
            <v>1</v>
          </cell>
          <cell r="K6159">
            <v>5</v>
          </cell>
          <cell r="L6159">
            <v>0</v>
          </cell>
          <cell r="M6159">
            <v>0</v>
          </cell>
          <cell r="N6159">
            <v>0.5</v>
          </cell>
          <cell r="O6159">
            <v>0</v>
          </cell>
          <cell r="P6159">
            <v>0</v>
          </cell>
          <cell r="Q6159">
            <v>0</v>
          </cell>
          <cell r="R6159" t="str">
            <v>violet</v>
          </cell>
          <cell r="S6159" t="str">
            <v>11½</v>
          </cell>
          <cell r="T6159" t="str">
            <v>15 f.</v>
          </cell>
          <cell r="U6159" t="str">
            <v/>
          </cell>
          <cell r="V6159" t="str">
            <v/>
          </cell>
        </row>
        <row r="6160">
          <cell r="B6160" t="str">
            <v>DR-170-65a</v>
          </cell>
          <cell r="C6160" t="str">
            <v>49554845545397</v>
          </cell>
          <cell r="D6160">
            <v>170</v>
          </cell>
          <cell r="E6160" t="str">
            <v>65a</v>
          </cell>
          <cell r="F6160" t="str">
            <v>Timbres de service</v>
          </cell>
          <cell r="G6160">
            <v>1971</v>
          </cell>
          <cell r="H6160" t="str">
            <v>15 f. violet</v>
          </cell>
          <cell r="I6160" t="str">
            <v>Type des T.-P. avec lettre B dans un ovale</v>
          </cell>
          <cell r="J6160">
            <v>1</v>
          </cell>
          <cell r="K6160">
            <v>2</v>
          </cell>
          <cell r="L6160">
            <v>0</v>
          </cell>
          <cell r="M6160">
            <v>0</v>
          </cell>
          <cell r="N6160">
            <v>0.5</v>
          </cell>
          <cell r="O6160">
            <v>0</v>
          </cell>
          <cell r="P6160">
            <v>0</v>
          </cell>
          <cell r="Q6160">
            <v>0</v>
          </cell>
          <cell r="R6160" t="str">
            <v>violet</v>
          </cell>
          <cell r="S6160" t="str">
            <v>11½</v>
          </cell>
          <cell r="T6160" t="str">
            <v>15 f.</v>
          </cell>
          <cell r="U6160" t="str">
            <v>Papier polyvalent</v>
          </cell>
          <cell r="V6160" t="str">
            <v/>
          </cell>
        </row>
        <row r="6161">
          <cell r="B6161" t="str">
            <v>DR-170-66</v>
          </cell>
          <cell r="C6161" t="str">
            <v>495548455454</v>
          </cell>
          <cell r="D6161">
            <v>170</v>
          </cell>
          <cell r="E6161">
            <v>66</v>
          </cell>
          <cell r="F6161" t="str">
            <v>Timbres de service</v>
          </cell>
          <cell r="G6161">
            <v>1972</v>
          </cell>
          <cell r="H6161" t="str">
            <v>3 f. 50 brun</v>
          </cell>
          <cell r="I6161" t="str">
            <v>Idem</v>
          </cell>
          <cell r="J6161">
            <v>1</v>
          </cell>
          <cell r="K6161">
            <v>2</v>
          </cell>
          <cell r="L6161">
            <v>0</v>
          </cell>
          <cell r="M6161">
            <v>0</v>
          </cell>
          <cell r="N6161">
            <v>0.5</v>
          </cell>
          <cell r="O6161">
            <v>0</v>
          </cell>
          <cell r="P6161">
            <v>0</v>
          </cell>
          <cell r="Q6161">
            <v>0</v>
          </cell>
          <cell r="R6161" t="str">
            <v>brun</v>
          </cell>
          <cell r="S6161" t="str">
            <v>11½</v>
          </cell>
          <cell r="T6161" t="str">
            <v>3 f. 50</v>
          </cell>
          <cell r="U6161" t="str">
            <v/>
          </cell>
          <cell r="V6161" t="str">
            <v/>
          </cell>
        </row>
        <row r="6162">
          <cell r="B6162" t="str">
            <v>DR-170-67</v>
          </cell>
          <cell r="C6162" t="str">
            <v>495548455455</v>
          </cell>
          <cell r="D6162">
            <v>170</v>
          </cell>
          <cell r="E6162">
            <v>67</v>
          </cell>
          <cell r="F6162" t="str">
            <v>Timbres de service</v>
          </cell>
          <cell r="G6162">
            <v>1972</v>
          </cell>
          <cell r="H6162" t="str">
            <v>4 f. 50 brun-violet</v>
          </cell>
          <cell r="I6162" t="str">
            <v>Idem</v>
          </cell>
          <cell r="J6162">
            <v>1</v>
          </cell>
          <cell r="K6162">
            <v>2</v>
          </cell>
          <cell r="L6162">
            <v>0</v>
          </cell>
          <cell r="M6162">
            <v>0</v>
          </cell>
          <cell r="N6162">
            <v>0.5</v>
          </cell>
          <cell r="O6162">
            <v>0</v>
          </cell>
          <cell r="P6162">
            <v>0</v>
          </cell>
          <cell r="Q6162">
            <v>0</v>
          </cell>
          <cell r="R6162" t="str">
            <v>brun-violet</v>
          </cell>
          <cell r="S6162" t="str">
            <v>11½</v>
          </cell>
          <cell r="T6162" t="str">
            <v>4 f. 50</v>
          </cell>
          <cell r="U6162" t="str">
            <v/>
          </cell>
          <cell r="V6162" t="str">
            <v/>
          </cell>
        </row>
        <row r="6163">
          <cell r="B6163" t="str">
            <v>DR-170-68</v>
          </cell>
          <cell r="C6163" t="str">
            <v>495548455456</v>
          </cell>
          <cell r="D6163">
            <v>170</v>
          </cell>
          <cell r="E6163">
            <v>68</v>
          </cell>
          <cell r="F6163" t="str">
            <v>Timbres de service</v>
          </cell>
          <cell r="G6163">
            <v>1974</v>
          </cell>
          <cell r="H6163" t="str">
            <v>3 f. vert-jaune</v>
          </cell>
          <cell r="I6163" t="str">
            <v>Idem</v>
          </cell>
          <cell r="J6163">
            <v>1.5</v>
          </cell>
          <cell r="K6163">
            <v>1</v>
          </cell>
          <cell r="L6163">
            <v>0</v>
          </cell>
          <cell r="M6163">
            <v>0</v>
          </cell>
          <cell r="N6163">
            <v>1</v>
          </cell>
          <cell r="O6163">
            <v>3</v>
          </cell>
          <cell r="P6163">
            <v>0</v>
          </cell>
          <cell r="Q6163">
            <v>0</v>
          </cell>
          <cell r="R6163" t="str">
            <v>vert-jaune</v>
          </cell>
          <cell r="S6163" t="str">
            <v>11½</v>
          </cell>
          <cell r="T6163" t="str">
            <v>3 f.</v>
          </cell>
          <cell r="U6163" t="str">
            <v/>
          </cell>
          <cell r="V6163" t="str">
            <v/>
          </cell>
        </row>
        <row r="6164">
          <cell r="B6164" t="str">
            <v>DR-170-69</v>
          </cell>
          <cell r="C6164" t="str">
            <v>495548455457</v>
          </cell>
          <cell r="D6164">
            <v>170</v>
          </cell>
          <cell r="E6164">
            <v>69</v>
          </cell>
          <cell r="F6164" t="str">
            <v>Timbres de service</v>
          </cell>
          <cell r="G6164">
            <v>1974</v>
          </cell>
          <cell r="H6164" t="str">
            <v>4 f. bleu clair</v>
          </cell>
          <cell r="I6164" t="str">
            <v>Idem</v>
          </cell>
          <cell r="J6164">
            <v>1.5</v>
          </cell>
          <cell r="K6164">
            <v>1</v>
          </cell>
          <cell r="L6164">
            <v>0</v>
          </cell>
          <cell r="M6164">
            <v>0</v>
          </cell>
          <cell r="N6164">
            <v>0.5</v>
          </cell>
          <cell r="O6164">
            <v>1</v>
          </cell>
          <cell r="P6164">
            <v>0</v>
          </cell>
          <cell r="Q6164">
            <v>0</v>
          </cell>
          <cell r="R6164" t="str">
            <v>bleu clair</v>
          </cell>
          <cell r="S6164" t="str">
            <v>11½</v>
          </cell>
          <cell r="T6164" t="str">
            <v>4 f.</v>
          </cell>
          <cell r="U6164" t="str">
            <v/>
          </cell>
          <cell r="V6164" t="str">
            <v/>
          </cell>
        </row>
        <row r="6165">
          <cell r="B6165" t="str">
            <v>DR-170-70</v>
          </cell>
          <cell r="C6165" t="str">
            <v>495548455548</v>
          </cell>
          <cell r="D6165">
            <v>170</v>
          </cell>
          <cell r="E6165">
            <v>70</v>
          </cell>
          <cell r="F6165" t="str">
            <v>Timbres de service</v>
          </cell>
          <cell r="G6165">
            <v>1974</v>
          </cell>
          <cell r="H6165" t="str">
            <v>5 f. lilas</v>
          </cell>
          <cell r="I6165" t="str">
            <v>Idem</v>
          </cell>
          <cell r="J6165">
            <v>1</v>
          </cell>
          <cell r="K6165">
            <v>2</v>
          </cell>
          <cell r="L6165">
            <v>0</v>
          </cell>
          <cell r="M6165">
            <v>0</v>
          </cell>
          <cell r="N6165">
            <v>0.2</v>
          </cell>
          <cell r="O6165">
            <v>1</v>
          </cell>
          <cell r="P6165">
            <v>0</v>
          </cell>
          <cell r="Q6165">
            <v>0</v>
          </cell>
          <cell r="R6165" t="str">
            <v>lilas</v>
          </cell>
          <cell r="S6165" t="str">
            <v>11½</v>
          </cell>
          <cell r="T6165" t="str">
            <v>5 f.</v>
          </cell>
          <cell r="U6165" t="str">
            <v/>
          </cell>
          <cell r="V6165" t="str">
            <v/>
          </cell>
        </row>
        <row r="6166">
          <cell r="B6166" t="str">
            <v>DR-170-70a</v>
          </cell>
          <cell r="C6166" t="str">
            <v>49554845554897</v>
          </cell>
          <cell r="D6166">
            <v>170</v>
          </cell>
          <cell r="E6166" t="str">
            <v>70a</v>
          </cell>
          <cell r="F6166" t="str">
            <v>Timbres de service</v>
          </cell>
          <cell r="G6166">
            <v>1974</v>
          </cell>
          <cell r="H6166" t="str">
            <v>5 f. lilas (1976)</v>
          </cell>
          <cell r="I6166" t="str">
            <v>Idem</v>
          </cell>
          <cell r="J6166">
            <v>0.5</v>
          </cell>
          <cell r="K6166">
            <v>1</v>
          </cell>
          <cell r="L6166">
            <v>0</v>
          </cell>
          <cell r="M6166">
            <v>0</v>
          </cell>
          <cell r="N6166">
            <v>0.2</v>
          </cell>
          <cell r="O6166">
            <v>1</v>
          </cell>
          <cell r="P6166">
            <v>0</v>
          </cell>
          <cell r="Q6166">
            <v>0</v>
          </cell>
          <cell r="R6166" t="str">
            <v>lilas</v>
          </cell>
          <cell r="S6166" t="str">
            <v>11½</v>
          </cell>
          <cell r="T6166" t="str">
            <v>5 f.</v>
          </cell>
          <cell r="U6166" t="str">
            <v>Papier polyvalent</v>
          </cell>
          <cell r="V6166" t="str">
            <v/>
          </cell>
        </row>
        <row r="6167">
          <cell r="B6167" t="str">
            <v>DR-170-71</v>
          </cell>
          <cell r="C6167" t="str">
            <v>495548455549</v>
          </cell>
          <cell r="D6167">
            <v>170</v>
          </cell>
          <cell r="E6167">
            <v>71</v>
          </cell>
          <cell r="F6167" t="str">
            <v>Timbres de service</v>
          </cell>
          <cell r="G6167">
            <v>1974</v>
          </cell>
          <cell r="H6167" t="str">
            <v>10 f. rose carminé</v>
          </cell>
          <cell r="I6167" t="str">
            <v>Idem</v>
          </cell>
          <cell r="J6167">
            <v>1</v>
          </cell>
          <cell r="K6167">
            <v>1</v>
          </cell>
          <cell r="L6167">
            <v>0</v>
          </cell>
          <cell r="M6167">
            <v>0</v>
          </cell>
          <cell r="N6167">
            <v>0.3</v>
          </cell>
          <cell r="O6167">
            <v>1</v>
          </cell>
          <cell r="P6167">
            <v>0</v>
          </cell>
          <cell r="Q6167">
            <v>0</v>
          </cell>
          <cell r="R6167" t="str">
            <v>rose carminé</v>
          </cell>
          <cell r="S6167" t="str">
            <v>11½</v>
          </cell>
          <cell r="T6167" t="str">
            <v>10 f.</v>
          </cell>
          <cell r="U6167" t="str">
            <v/>
          </cell>
          <cell r="V6167" t="str">
            <v/>
          </cell>
        </row>
        <row r="6168">
          <cell r="B6168" t="str">
            <v>DR-170-71a</v>
          </cell>
          <cell r="C6168" t="str">
            <v>49554845554997</v>
          </cell>
          <cell r="D6168">
            <v>170</v>
          </cell>
          <cell r="E6168" t="str">
            <v>71a</v>
          </cell>
          <cell r="F6168" t="str">
            <v>Timbres de service</v>
          </cell>
          <cell r="G6168">
            <v>1974</v>
          </cell>
          <cell r="H6168" t="str">
            <v>10 f. rose carminé (1976)</v>
          </cell>
          <cell r="I6168" t="str">
            <v>Idem</v>
          </cell>
          <cell r="J6168">
            <v>1</v>
          </cell>
          <cell r="K6168">
            <v>1</v>
          </cell>
          <cell r="L6168">
            <v>0</v>
          </cell>
          <cell r="M6168">
            <v>0</v>
          </cell>
          <cell r="N6168">
            <v>0.3</v>
          </cell>
          <cell r="O6168">
            <v>1</v>
          </cell>
          <cell r="P6168">
            <v>0</v>
          </cell>
          <cell r="Q6168">
            <v>0</v>
          </cell>
          <cell r="R6168" t="str">
            <v>rose carminé</v>
          </cell>
          <cell r="S6168" t="str">
            <v>11½</v>
          </cell>
          <cell r="T6168" t="str">
            <v>10 f.</v>
          </cell>
          <cell r="U6168" t="str">
            <v>Papier polyvalent</v>
          </cell>
          <cell r="V6168" t="str">
            <v/>
          </cell>
        </row>
        <row r="6169">
          <cell r="B6169" t="str">
            <v>DR-170-72</v>
          </cell>
          <cell r="C6169" t="str">
            <v>495548455550</v>
          </cell>
          <cell r="D6169">
            <v>170</v>
          </cell>
          <cell r="E6169">
            <v>72</v>
          </cell>
          <cell r="F6169" t="str">
            <v>Timbres de service</v>
          </cell>
          <cell r="G6169">
            <v>1975</v>
          </cell>
          <cell r="H6169" t="str">
            <v>1 f. 50 noir</v>
          </cell>
          <cell r="I6169" t="str">
            <v>Type bu (II) des T.-P. avec lettre B dans un ovale</v>
          </cell>
          <cell r="J6169">
            <v>0.3</v>
          </cell>
          <cell r="K6169">
            <v>1</v>
          </cell>
          <cell r="L6169">
            <v>0</v>
          </cell>
          <cell r="M6169">
            <v>0</v>
          </cell>
          <cell r="N6169">
            <v>0.2</v>
          </cell>
          <cell r="O6169">
            <v>1</v>
          </cell>
          <cell r="P6169">
            <v>0</v>
          </cell>
          <cell r="Q6169">
            <v>0</v>
          </cell>
          <cell r="R6169" t="str">
            <v>noir</v>
          </cell>
          <cell r="S6169" t="str">
            <v>11½</v>
          </cell>
          <cell r="T6169" t="str">
            <v>1 f. 50</v>
          </cell>
          <cell r="U6169" t="str">
            <v/>
          </cell>
          <cell r="V6169" t="str">
            <v/>
          </cell>
        </row>
        <row r="6170">
          <cell r="B6170" t="str">
            <v>DR-170-73</v>
          </cell>
          <cell r="C6170" t="str">
            <v>495548455551</v>
          </cell>
          <cell r="D6170">
            <v>170</v>
          </cell>
          <cell r="E6170">
            <v>73</v>
          </cell>
          <cell r="F6170" t="str">
            <v>Timbres de service</v>
          </cell>
          <cell r="G6170">
            <v>1975</v>
          </cell>
          <cell r="H6170" t="str">
            <v>4 f. 50 turquoise</v>
          </cell>
          <cell r="I6170" t="str">
            <v>Type fl des T.-P. avec lettre B dans un ovale</v>
          </cell>
          <cell r="J6170">
            <v>0.3</v>
          </cell>
          <cell r="K6170">
            <v>1</v>
          </cell>
          <cell r="L6170">
            <v>0</v>
          </cell>
          <cell r="M6170">
            <v>0</v>
          </cell>
          <cell r="N6170">
            <v>0.2</v>
          </cell>
          <cell r="O6170">
            <v>1</v>
          </cell>
          <cell r="P6170">
            <v>0</v>
          </cell>
          <cell r="Q6170">
            <v>0</v>
          </cell>
          <cell r="R6170" t="str">
            <v>turquoise</v>
          </cell>
          <cell r="S6170" t="str">
            <v>11½</v>
          </cell>
          <cell r="T6170" t="str">
            <v>4 f. 50</v>
          </cell>
          <cell r="U6170" t="str">
            <v/>
          </cell>
          <cell r="V6170" t="str">
            <v/>
          </cell>
        </row>
        <row r="6171">
          <cell r="B6171" t="str">
            <v>DR-170-74</v>
          </cell>
          <cell r="C6171" t="str">
            <v>495548455552</v>
          </cell>
          <cell r="D6171">
            <v>170</v>
          </cell>
          <cell r="E6171">
            <v>74</v>
          </cell>
          <cell r="F6171" t="str">
            <v>Timbres de service</v>
          </cell>
          <cell r="G6171">
            <v>1976</v>
          </cell>
          <cell r="H6171" t="str">
            <v>6 f. 50 lilas-gris</v>
          </cell>
          <cell r="I6171" t="str">
            <v>Idem</v>
          </cell>
          <cell r="J6171">
            <v>0.5</v>
          </cell>
          <cell r="K6171">
            <v>2</v>
          </cell>
          <cell r="L6171">
            <v>0</v>
          </cell>
          <cell r="M6171">
            <v>0</v>
          </cell>
          <cell r="N6171">
            <v>0.3</v>
          </cell>
          <cell r="O6171">
            <v>1</v>
          </cell>
          <cell r="P6171">
            <v>0</v>
          </cell>
          <cell r="Q6171">
            <v>0</v>
          </cell>
          <cell r="R6171" t="str">
            <v>lilas-gris</v>
          </cell>
          <cell r="S6171" t="str">
            <v>11½</v>
          </cell>
          <cell r="T6171" t="str">
            <v>6 f. 50</v>
          </cell>
          <cell r="U6171" t="str">
            <v/>
          </cell>
          <cell r="V6171" t="str">
            <v/>
          </cell>
        </row>
        <row r="6172">
          <cell r="B6172" t="str">
            <v>DR-170-75</v>
          </cell>
          <cell r="C6172" t="str">
            <v>495548455553</v>
          </cell>
          <cell r="D6172">
            <v>170</v>
          </cell>
          <cell r="E6172">
            <v>75</v>
          </cell>
          <cell r="F6172" t="str">
            <v>Timbres de service</v>
          </cell>
          <cell r="G6172">
            <v>1976</v>
          </cell>
          <cell r="H6172" t="str">
            <v>25 f. lilas-rouge</v>
          </cell>
          <cell r="I6172" t="str">
            <v>Idem</v>
          </cell>
          <cell r="J6172">
            <v>2</v>
          </cell>
          <cell r="K6172">
            <v>2</v>
          </cell>
          <cell r="L6172">
            <v>0</v>
          </cell>
          <cell r="M6172">
            <v>0</v>
          </cell>
          <cell r="N6172">
            <v>0.5</v>
          </cell>
          <cell r="O6172">
            <v>1</v>
          </cell>
          <cell r="P6172">
            <v>0</v>
          </cell>
          <cell r="Q6172">
            <v>0</v>
          </cell>
          <cell r="R6172" t="str">
            <v>lilas-rouge</v>
          </cell>
          <cell r="S6172" t="str">
            <v>11½</v>
          </cell>
          <cell r="T6172" t="str">
            <v>25 f.</v>
          </cell>
          <cell r="U6172" t="str">
            <v/>
          </cell>
          <cell r="V6172" t="str">
            <v/>
          </cell>
        </row>
        <row r="6173">
          <cell r="B6173" t="str">
            <v>DR-170-76</v>
          </cell>
          <cell r="C6173" t="str">
            <v>495548455554</v>
          </cell>
          <cell r="D6173">
            <v>170</v>
          </cell>
          <cell r="E6173">
            <v>76</v>
          </cell>
          <cell r="F6173" t="str">
            <v>Timbres de service</v>
          </cell>
          <cell r="G6173">
            <v>1977</v>
          </cell>
          <cell r="H6173" t="str">
            <v>4 f. brun-rose</v>
          </cell>
          <cell r="I6173" t="str">
            <v>Type des T.-P. avec lettre B dans un ovale</v>
          </cell>
          <cell r="J6173">
            <v>0.3</v>
          </cell>
          <cell r="K6173">
            <v>2</v>
          </cell>
          <cell r="L6173">
            <v>0</v>
          </cell>
          <cell r="M6173">
            <v>0</v>
          </cell>
          <cell r="N6173">
            <v>0.2</v>
          </cell>
          <cell r="O6173">
            <v>1</v>
          </cell>
          <cell r="P6173">
            <v>0</v>
          </cell>
          <cell r="Q6173">
            <v>0</v>
          </cell>
          <cell r="R6173" t="str">
            <v>brun-rose</v>
          </cell>
          <cell r="S6173" t="str">
            <v>14</v>
          </cell>
          <cell r="T6173" t="str">
            <v>4 f.</v>
          </cell>
          <cell r="U6173" t="str">
            <v/>
          </cell>
          <cell r="V6173" t="str">
            <v/>
          </cell>
        </row>
        <row r="6174">
          <cell r="B6174" t="str">
            <v>DR-170-77</v>
          </cell>
          <cell r="C6174" t="str">
            <v>495548455555</v>
          </cell>
          <cell r="D6174">
            <v>170</v>
          </cell>
          <cell r="E6174">
            <v>77</v>
          </cell>
          <cell r="F6174" t="str">
            <v>Timbres de service</v>
          </cell>
          <cell r="G6174">
            <v>1978</v>
          </cell>
          <cell r="H6174" t="str">
            <v>6 f. rouge</v>
          </cell>
          <cell r="I6174" t="str">
            <v>Type des T.-P. avec lettre B dans un ovale</v>
          </cell>
          <cell r="J6174">
            <v>0.5</v>
          </cell>
          <cell r="K6174">
            <v>3</v>
          </cell>
          <cell r="L6174">
            <v>0</v>
          </cell>
          <cell r="M6174">
            <v>0</v>
          </cell>
          <cell r="N6174">
            <v>0.2</v>
          </cell>
          <cell r="O6174">
            <v>1</v>
          </cell>
          <cell r="P6174">
            <v>0</v>
          </cell>
          <cell r="Q6174">
            <v>0</v>
          </cell>
          <cell r="R6174" t="str">
            <v>rouge</v>
          </cell>
          <cell r="S6174" t="str">
            <v>11½</v>
          </cell>
          <cell r="T6174" t="str">
            <v>6 f.</v>
          </cell>
          <cell r="U6174" t="str">
            <v/>
          </cell>
          <cell r="V6174" t="str">
            <v/>
          </cell>
        </row>
        <row r="6175">
          <cell r="B6175" t="str">
            <v>DR-170-78</v>
          </cell>
          <cell r="C6175" t="str">
            <v>495548455556</v>
          </cell>
          <cell r="D6175">
            <v>170</v>
          </cell>
          <cell r="E6175">
            <v>78</v>
          </cell>
          <cell r="F6175" t="str">
            <v>Timbres de service</v>
          </cell>
          <cell r="G6175">
            <v>1978</v>
          </cell>
          <cell r="H6175" t="str">
            <v>8 f. gris-lilas</v>
          </cell>
          <cell r="I6175" t="str">
            <v>Type des T.-P. avec lettre B dans un ovale</v>
          </cell>
          <cell r="J6175">
            <v>0.6</v>
          </cell>
          <cell r="K6175">
            <v>3</v>
          </cell>
          <cell r="L6175">
            <v>0</v>
          </cell>
          <cell r="M6175">
            <v>0</v>
          </cell>
          <cell r="N6175">
            <v>0.3</v>
          </cell>
          <cell r="O6175">
            <v>1</v>
          </cell>
          <cell r="P6175">
            <v>0</v>
          </cell>
          <cell r="Q6175">
            <v>0</v>
          </cell>
          <cell r="R6175" t="str">
            <v>gris-lilas</v>
          </cell>
          <cell r="S6175" t="str">
            <v>11½</v>
          </cell>
          <cell r="T6175" t="str">
            <v>8 f.</v>
          </cell>
          <cell r="U6175" t="str">
            <v/>
          </cell>
          <cell r="V6175" t="str">
            <v/>
          </cell>
        </row>
        <row r="6176">
          <cell r="B6176" t="str">
            <v>DR-170-79</v>
          </cell>
          <cell r="C6176" t="str">
            <v>495548455557</v>
          </cell>
          <cell r="D6176">
            <v>170</v>
          </cell>
          <cell r="E6176">
            <v>79</v>
          </cell>
          <cell r="F6176" t="str">
            <v>Timbres de service</v>
          </cell>
          <cell r="G6176">
            <v>1978</v>
          </cell>
          <cell r="H6176" t="str">
            <v>30 f. orange</v>
          </cell>
          <cell r="I6176" t="str">
            <v>Type des T.-P. avec lettre B dans un ovale</v>
          </cell>
          <cell r="J6176">
            <v>2.5</v>
          </cell>
          <cell r="K6176">
            <v>3</v>
          </cell>
          <cell r="L6176">
            <v>0</v>
          </cell>
          <cell r="M6176">
            <v>0</v>
          </cell>
          <cell r="N6176">
            <v>1</v>
          </cell>
          <cell r="O6176">
            <v>1</v>
          </cell>
          <cell r="P6176">
            <v>0</v>
          </cell>
          <cell r="Q6176">
            <v>0</v>
          </cell>
          <cell r="R6176" t="str">
            <v>orange</v>
          </cell>
          <cell r="S6176" t="str">
            <v>11½</v>
          </cell>
          <cell r="T6176" t="str">
            <v>30 f.</v>
          </cell>
          <cell r="U6176" t="str">
            <v/>
          </cell>
          <cell r="V6176" t="str">
            <v/>
          </cell>
        </row>
        <row r="6177">
          <cell r="B6177" t="str">
            <v>DR-170-80</v>
          </cell>
          <cell r="C6177" t="str">
            <v>495548455648</v>
          </cell>
          <cell r="D6177">
            <v>170</v>
          </cell>
          <cell r="E6177">
            <v>80</v>
          </cell>
          <cell r="F6177" t="str">
            <v>Timbres de service</v>
          </cell>
          <cell r="G6177">
            <v>1980</v>
          </cell>
          <cell r="H6177" t="str">
            <v>5 f. vert</v>
          </cell>
          <cell r="I6177" t="str">
            <v>Type des T.-P. avec lettre B dans un ovale</v>
          </cell>
          <cell r="J6177">
            <v>0.4</v>
          </cell>
          <cell r="K6177">
            <v>1</v>
          </cell>
          <cell r="L6177">
            <v>0</v>
          </cell>
          <cell r="M6177">
            <v>0</v>
          </cell>
          <cell r="N6177">
            <v>0.3</v>
          </cell>
          <cell r="O6177">
            <v>0</v>
          </cell>
          <cell r="P6177">
            <v>0</v>
          </cell>
          <cell r="Q6177">
            <v>0</v>
          </cell>
          <cell r="R6177" t="str">
            <v>vert</v>
          </cell>
          <cell r="S6177" t="str">
            <v>14</v>
          </cell>
          <cell r="T6177" t="str">
            <v>5 f.</v>
          </cell>
          <cell r="U6177" t="str">
            <v/>
          </cell>
          <cell r="V6177" t="str">
            <v/>
          </cell>
        </row>
        <row r="6178">
          <cell r="B6178" t="str">
            <v>DR-170-81</v>
          </cell>
          <cell r="C6178" t="str">
            <v>495548455649</v>
          </cell>
          <cell r="D6178">
            <v>170</v>
          </cell>
          <cell r="E6178">
            <v>81</v>
          </cell>
          <cell r="F6178" t="str">
            <v>Timbres de service</v>
          </cell>
          <cell r="G6178">
            <v>1980</v>
          </cell>
          <cell r="H6178" t="str">
            <v>2 f. 50 brun</v>
          </cell>
          <cell r="I6178" t="str">
            <v>Type des T.-P. avec lettre B dans un ovale</v>
          </cell>
          <cell r="J6178">
            <v>0.3</v>
          </cell>
          <cell r="K6178">
            <v>1</v>
          </cell>
          <cell r="L6178">
            <v>0</v>
          </cell>
          <cell r="M6178">
            <v>0</v>
          </cell>
          <cell r="N6178">
            <v>0.3</v>
          </cell>
          <cell r="O6178">
            <v>0</v>
          </cell>
          <cell r="P6178">
            <v>0</v>
          </cell>
          <cell r="Q6178">
            <v>0</v>
          </cell>
          <cell r="R6178" t="str">
            <v>brun</v>
          </cell>
          <cell r="S6178" t="str">
            <v>14</v>
          </cell>
          <cell r="T6178" t="str">
            <v>2 f. 50</v>
          </cell>
          <cell r="U6178" t="str">
            <v/>
          </cell>
          <cell r="V6178" t="str">
            <v/>
          </cell>
        </row>
        <row r="6179">
          <cell r="B6179" t="str">
            <v>DR-170-82</v>
          </cell>
          <cell r="C6179" t="str">
            <v>495548455650</v>
          </cell>
          <cell r="D6179">
            <v>170</v>
          </cell>
          <cell r="E6179">
            <v>82</v>
          </cell>
          <cell r="F6179" t="str">
            <v>Timbres de service</v>
          </cell>
          <cell r="G6179">
            <v>1980</v>
          </cell>
          <cell r="H6179" t="str">
            <v>9 f. rouge-brun</v>
          </cell>
          <cell r="I6179" t="str">
            <v>Type des T.-P. avec lettre B dans un ovale</v>
          </cell>
          <cell r="J6179">
            <v>1</v>
          </cell>
          <cell r="K6179">
            <v>2</v>
          </cell>
          <cell r="L6179">
            <v>0</v>
          </cell>
          <cell r="M6179">
            <v>0</v>
          </cell>
          <cell r="N6179">
            <v>0.2</v>
          </cell>
          <cell r="O6179">
            <v>0</v>
          </cell>
          <cell r="P6179">
            <v>0</v>
          </cell>
          <cell r="Q6179">
            <v>0</v>
          </cell>
          <cell r="R6179" t="str">
            <v>rouge-brun</v>
          </cell>
          <cell r="S6179" t="str">
            <v>11½</v>
          </cell>
          <cell r="T6179" t="str">
            <v>9 f.</v>
          </cell>
          <cell r="U6179" t="str">
            <v/>
          </cell>
          <cell r="V6179" t="str">
            <v/>
          </cell>
        </row>
        <row r="6180">
          <cell r="B6180" t="str">
            <v>DR-170-83</v>
          </cell>
          <cell r="C6180" t="str">
            <v>495548455651</v>
          </cell>
          <cell r="D6180">
            <v>170</v>
          </cell>
          <cell r="E6180">
            <v>83</v>
          </cell>
          <cell r="F6180" t="str">
            <v>Timbres de service</v>
          </cell>
          <cell r="G6180">
            <v>1982</v>
          </cell>
          <cell r="H6180" t="str">
            <v>50 c. brun clair</v>
          </cell>
          <cell r="I6180" t="str">
            <v>Type des T.-P. avec lettre B dans un ovale</v>
          </cell>
          <cell r="J6180">
            <v>0.3</v>
          </cell>
          <cell r="K6180">
            <v>1</v>
          </cell>
          <cell r="L6180">
            <v>0</v>
          </cell>
          <cell r="M6180">
            <v>0</v>
          </cell>
          <cell r="N6180">
            <v>0.2</v>
          </cell>
          <cell r="O6180">
            <v>0</v>
          </cell>
          <cell r="P6180">
            <v>0</v>
          </cell>
          <cell r="Q6180">
            <v>0</v>
          </cell>
          <cell r="R6180" t="str">
            <v>brun clair</v>
          </cell>
          <cell r="S6180" t="str">
            <v>14</v>
          </cell>
          <cell r="T6180" t="str">
            <v>50 c.</v>
          </cell>
          <cell r="U6180" t="str">
            <v/>
          </cell>
          <cell r="V6180" t="str">
            <v/>
          </cell>
        </row>
        <row r="6181">
          <cell r="B6181" t="str">
            <v>DR-170-84</v>
          </cell>
          <cell r="C6181" t="str">
            <v>495548455652</v>
          </cell>
          <cell r="D6181">
            <v>170</v>
          </cell>
          <cell r="E6181">
            <v>84</v>
          </cell>
          <cell r="F6181" t="str">
            <v>Timbres de service</v>
          </cell>
          <cell r="G6181">
            <v>1982</v>
          </cell>
          <cell r="H6181" t="str">
            <v>1 f. lilas-rose foncé</v>
          </cell>
          <cell r="I6181" t="str">
            <v>Type des T.-P. avec lettre B dans un ovale</v>
          </cell>
          <cell r="J6181">
            <v>0.3</v>
          </cell>
          <cell r="K6181">
            <v>1</v>
          </cell>
          <cell r="L6181">
            <v>0</v>
          </cell>
          <cell r="M6181">
            <v>0</v>
          </cell>
          <cell r="N6181">
            <v>0.2</v>
          </cell>
          <cell r="O6181">
            <v>0</v>
          </cell>
          <cell r="P6181">
            <v>0</v>
          </cell>
          <cell r="Q6181">
            <v>0</v>
          </cell>
          <cell r="R6181" t="str">
            <v>lilas-rose foncé</v>
          </cell>
          <cell r="S6181" t="str">
            <v>14</v>
          </cell>
          <cell r="T6181" t="str">
            <v>1 f.</v>
          </cell>
          <cell r="U6181" t="str">
            <v/>
          </cell>
          <cell r="V6181" t="str">
            <v/>
          </cell>
        </row>
        <row r="6182">
          <cell r="B6182" t="str">
            <v>DR-170-85</v>
          </cell>
          <cell r="C6182" t="str">
            <v>495548455653</v>
          </cell>
          <cell r="D6182">
            <v>170</v>
          </cell>
          <cell r="E6182">
            <v>85</v>
          </cell>
          <cell r="F6182" t="str">
            <v>Timbres de service</v>
          </cell>
          <cell r="G6182">
            <v>1982</v>
          </cell>
          <cell r="H6182" t="str">
            <v>2 f. orange foncé</v>
          </cell>
          <cell r="I6182" t="str">
            <v>Type des T.-P. avec lettre B dans un ovale</v>
          </cell>
          <cell r="J6182">
            <v>0.3</v>
          </cell>
          <cell r="K6182">
            <v>2</v>
          </cell>
          <cell r="L6182">
            <v>0</v>
          </cell>
          <cell r="M6182">
            <v>0</v>
          </cell>
          <cell r="N6182">
            <v>0.2</v>
          </cell>
          <cell r="O6182">
            <v>0</v>
          </cell>
          <cell r="P6182">
            <v>0</v>
          </cell>
          <cell r="Q6182">
            <v>0</v>
          </cell>
          <cell r="R6182" t="str">
            <v>orange foncé</v>
          </cell>
          <cell r="S6182" t="str">
            <v>14</v>
          </cell>
          <cell r="T6182" t="str">
            <v>2 f.</v>
          </cell>
          <cell r="U6182" t="str">
            <v/>
          </cell>
          <cell r="V6182" t="str">
            <v/>
          </cell>
        </row>
        <row r="6183">
          <cell r="B6183" t="str">
            <v>DR-230-1</v>
          </cell>
          <cell r="C6183" t="str">
            <v>5051484549</v>
          </cell>
          <cell r="D6183">
            <v>230</v>
          </cell>
          <cell r="E6183">
            <v>1</v>
          </cell>
          <cell r="F6183" t="str">
            <v>Timbres militaires</v>
          </cell>
          <cell r="G6183">
            <v>1967</v>
          </cell>
          <cell r="H6183" t="str">
            <v>1 f. 50 olive foncé</v>
          </cell>
          <cell r="I6183" t="str">
            <v>Baudouin 1er avec M dans un ovale</v>
          </cell>
          <cell r="J6183">
            <v>0.3</v>
          </cell>
          <cell r="K6183">
            <v>2</v>
          </cell>
          <cell r="L6183">
            <v>0</v>
          </cell>
          <cell r="M6183">
            <v>0</v>
          </cell>
          <cell r="N6183">
            <v>0.2</v>
          </cell>
          <cell r="O6183">
            <v>3</v>
          </cell>
          <cell r="P6183">
            <v>0</v>
          </cell>
          <cell r="Q6183">
            <v>0</v>
          </cell>
          <cell r="R6183" t="str">
            <v>olive foncé</v>
          </cell>
          <cell r="S6183" t="str">
            <v>14½</v>
          </cell>
          <cell r="T6183" t="str">
            <v>1 f. 50</v>
          </cell>
          <cell r="U6183" t="str">
            <v/>
          </cell>
          <cell r="V6183" t="str">
            <v/>
          </cell>
        </row>
        <row r="6184">
          <cell r="B6184" t="str">
            <v>DR-230-2</v>
          </cell>
          <cell r="C6184" t="str">
            <v>5051484550</v>
          </cell>
          <cell r="D6184">
            <v>230</v>
          </cell>
          <cell r="E6184">
            <v>2</v>
          </cell>
          <cell r="F6184" t="str">
            <v>Timbres militaires</v>
          </cell>
          <cell r="G6184">
            <v>1971</v>
          </cell>
          <cell r="H6184" t="str">
            <v>1 f. 75 vert</v>
          </cell>
          <cell r="I6184" t="str">
            <v>Type fl des T.-P. (Baudouin 1er) avec M dans un ovale</v>
          </cell>
          <cell r="J6184">
            <v>0.5</v>
          </cell>
          <cell r="K6184">
            <v>4</v>
          </cell>
          <cell r="L6184">
            <v>0</v>
          </cell>
          <cell r="M6184">
            <v>0</v>
          </cell>
          <cell r="N6184">
            <v>0.5</v>
          </cell>
          <cell r="O6184">
            <v>2</v>
          </cell>
          <cell r="P6184">
            <v>0</v>
          </cell>
          <cell r="Q6184">
            <v>0</v>
          </cell>
          <cell r="R6184" t="str">
            <v>vert</v>
          </cell>
          <cell r="S6184" t="str">
            <v>11½</v>
          </cell>
          <cell r="T6184" t="str">
            <v>1 f. 75</v>
          </cell>
          <cell r="U6184" t="str">
            <v/>
          </cell>
          <cell r="V6184" t="str">
            <v/>
          </cell>
        </row>
        <row r="6185">
          <cell r="B6185" t="str">
            <v>DR-230-3</v>
          </cell>
          <cell r="C6185" t="str">
            <v>5051484551</v>
          </cell>
          <cell r="D6185">
            <v>230</v>
          </cell>
          <cell r="E6185">
            <v>3</v>
          </cell>
          <cell r="F6185" t="str">
            <v>Timbres militaires</v>
          </cell>
          <cell r="G6185">
            <v>1971</v>
          </cell>
          <cell r="H6185" t="str">
            <v>2 f. 25 vert-gris</v>
          </cell>
          <cell r="I6185" t="str">
            <v>Baudouin 1er avec M dans un ovale</v>
          </cell>
          <cell r="J6185">
            <v>0.5</v>
          </cell>
          <cell r="K6185">
            <v>1</v>
          </cell>
          <cell r="L6185">
            <v>0</v>
          </cell>
          <cell r="M6185">
            <v>0</v>
          </cell>
          <cell r="N6185">
            <v>0.5</v>
          </cell>
          <cell r="O6185">
            <v>3</v>
          </cell>
          <cell r="P6185">
            <v>0</v>
          </cell>
          <cell r="Q6185">
            <v>0</v>
          </cell>
          <cell r="R6185" t="str">
            <v>vert-gris</v>
          </cell>
          <cell r="S6185" t="str">
            <v>11½</v>
          </cell>
          <cell r="T6185" t="str">
            <v>2 f. 25</v>
          </cell>
          <cell r="U6185" t="str">
            <v/>
          </cell>
          <cell r="V6185" t="str">
            <v/>
          </cell>
        </row>
        <row r="6186">
          <cell r="B6186" t="str">
            <v>DR-230-4</v>
          </cell>
          <cell r="C6186" t="str">
            <v>5051484552</v>
          </cell>
          <cell r="D6186">
            <v>230</v>
          </cell>
          <cell r="E6186">
            <v>4</v>
          </cell>
          <cell r="F6186" t="str">
            <v>Timbres militaires</v>
          </cell>
          <cell r="G6186">
            <v>1971</v>
          </cell>
          <cell r="H6186" t="str">
            <v>2 f. 50 vert-gris</v>
          </cell>
          <cell r="I6186" t="str">
            <v>Baudouin 1er avec M dans un ovale</v>
          </cell>
          <cell r="J6186">
            <v>0.3</v>
          </cell>
          <cell r="K6186">
            <v>1</v>
          </cell>
          <cell r="L6186">
            <v>0</v>
          </cell>
          <cell r="M6186">
            <v>0</v>
          </cell>
          <cell r="N6186">
            <v>0.3</v>
          </cell>
          <cell r="O6186">
            <v>3</v>
          </cell>
          <cell r="P6186">
            <v>0</v>
          </cell>
          <cell r="Q6186">
            <v>0</v>
          </cell>
          <cell r="R6186" t="str">
            <v>vert-gris</v>
          </cell>
          <cell r="S6186" t="str">
            <v>11½</v>
          </cell>
          <cell r="T6186" t="str">
            <v>2 f. 50</v>
          </cell>
          <cell r="U6186" t="str">
            <v/>
          </cell>
          <cell r="V6186" t="str">
            <v/>
          </cell>
        </row>
        <row r="6187">
          <cell r="B6187" t="str">
            <v>DR-230-5</v>
          </cell>
          <cell r="C6187" t="str">
            <v>5051484553</v>
          </cell>
          <cell r="D6187">
            <v>230</v>
          </cell>
          <cell r="E6187">
            <v>5</v>
          </cell>
          <cell r="F6187" t="str">
            <v>Timbres militaires</v>
          </cell>
          <cell r="G6187">
            <v>1971</v>
          </cell>
          <cell r="H6187" t="str">
            <v>3 f. 25 brun-lilas</v>
          </cell>
          <cell r="I6187" t="str">
            <v>Baudouin 1er avec M dans un ovale</v>
          </cell>
          <cell r="J6187">
            <v>0.3</v>
          </cell>
          <cell r="K6187">
            <v>1</v>
          </cell>
          <cell r="L6187">
            <v>0</v>
          </cell>
          <cell r="M6187">
            <v>0</v>
          </cell>
          <cell r="N6187">
            <v>0.3</v>
          </cell>
          <cell r="O6187">
            <v>2</v>
          </cell>
          <cell r="P6187">
            <v>0</v>
          </cell>
          <cell r="Q6187">
            <v>0</v>
          </cell>
          <cell r="R6187" t="str">
            <v>brun-lilas</v>
          </cell>
          <cell r="S6187" t="str">
            <v>11½</v>
          </cell>
          <cell r="T6187" t="str">
            <v>3 f. 25</v>
          </cell>
          <cell r="U6187" t="str">
            <v/>
          </cell>
          <cell r="V6187" t="str">
            <v/>
          </cell>
        </row>
        <row r="6188">
          <cell r="B6188" t="str">
            <v>DR-270-1</v>
          </cell>
          <cell r="C6188" t="str">
            <v>5055484549</v>
          </cell>
          <cell r="D6188">
            <v>270</v>
          </cell>
          <cell r="E6188">
            <v>1</v>
          </cell>
          <cell r="F6188" t="str">
            <v>Timbres-taxe</v>
          </cell>
          <cell r="G6188">
            <v>1870</v>
          </cell>
          <cell r="H6188" t="str">
            <v>10 c. vert</v>
          </cell>
          <cell r="I6188" t="str">
            <v xml:space="preserve"> </v>
          </cell>
          <cell r="J6188">
            <v>0</v>
          </cell>
          <cell r="K6188">
            <v>0</v>
          </cell>
          <cell r="L6188">
            <v>5</v>
          </cell>
          <cell r="M6188">
            <v>0</v>
          </cell>
          <cell r="N6188">
            <v>2.5</v>
          </cell>
          <cell r="O6188">
            <v>1</v>
          </cell>
          <cell r="P6188">
            <v>0</v>
          </cell>
          <cell r="Q6188">
            <v>0</v>
          </cell>
          <cell r="R6188" t="str">
            <v>vert</v>
          </cell>
          <cell r="S6188" t="str">
            <v>14</v>
          </cell>
          <cell r="T6188" t="str">
            <v>10 c.</v>
          </cell>
          <cell r="U6188" t="str">
            <v/>
          </cell>
          <cell r="V6188" t="str">
            <v>Typographiés</v>
          </cell>
        </row>
        <row r="6189">
          <cell r="B6189" t="str">
            <v>DR-270-2</v>
          </cell>
          <cell r="C6189" t="str">
            <v>5055484550</v>
          </cell>
          <cell r="D6189">
            <v>270</v>
          </cell>
          <cell r="E6189">
            <v>2</v>
          </cell>
          <cell r="F6189" t="str">
            <v>Timbres-taxe</v>
          </cell>
          <cell r="G6189">
            <v>1870</v>
          </cell>
          <cell r="H6189" t="str">
            <v>20 c. bleu</v>
          </cell>
          <cell r="I6189" t="str">
            <v xml:space="preserve"> </v>
          </cell>
          <cell r="J6189">
            <v>0</v>
          </cell>
          <cell r="K6189">
            <v>0</v>
          </cell>
          <cell r="L6189">
            <v>75</v>
          </cell>
          <cell r="M6189">
            <v>0</v>
          </cell>
          <cell r="N6189">
            <v>5</v>
          </cell>
          <cell r="O6189">
            <v>1</v>
          </cell>
          <cell r="P6189">
            <v>0</v>
          </cell>
          <cell r="Q6189">
            <v>0</v>
          </cell>
          <cell r="R6189" t="str">
            <v>bleu</v>
          </cell>
          <cell r="S6189" t="str">
            <v>14</v>
          </cell>
          <cell r="T6189" t="str">
            <v>20 c.</v>
          </cell>
          <cell r="U6189" t="str">
            <v/>
          </cell>
          <cell r="V6189" t="str">
            <v>Typographiés</v>
          </cell>
        </row>
        <row r="6190">
          <cell r="B6190" t="str">
            <v>DR-270-3</v>
          </cell>
          <cell r="C6190" t="str">
            <v>5055484551</v>
          </cell>
          <cell r="D6190">
            <v>270</v>
          </cell>
          <cell r="E6190">
            <v>3</v>
          </cell>
          <cell r="F6190" t="str">
            <v>Timbres-taxe</v>
          </cell>
          <cell r="G6190">
            <v>1895</v>
          </cell>
          <cell r="H6190" t="str">
            <v>5 c. vert-jaune</v>
          </cell>
          <cell r="I6190" t="str">
            <v>Idem</v>
          </cell>
          <cell r="J6190">
            <v>1</v>
          </cell>
          <cell r="K6190">
            <v>0</v>
          </cell>
          <cell r="L6190">
            <v>0.2</v>
          </cell>
          <cell r="M6190">
            <v>0</v>
          </cell>
          <cell r="N6190">
            <v>0.2</v>
          </cell>
          <cell r="O6190">
            <v>1</v>
          </cell>
          <cell r="P6190">
            <v>0</v>
          </cell>
          <cell r="Q6190">
            <v>0</v>
          </cell>
          <cell r="R6190" t="str">
            <v>vert-jaune</v>
          </cell>
          <cell r="S6190" t="str">
            <v>14</v>
          </cell>
          <cell r="T6190" t="str">
            <v>5 c.</v>
          </cell>
          <cell r="U6190" t="str">
            <v/>
          </cell>
          <cell r="V6190" t="str">
            <v/>
          </cell>
        </row>
        <row r="6191">
          <cell r="B6191" t="str">
            <v>DR-270-3a</v>
          </cell>
          <cell r="C6191" t="str">
            <v>505548455197</v>
          </cell>
          <cell r="D6191">
            <v>270</v>
          </cell>
          <cell r="E6191" t="str">
            <v>3a</v>
          </cell>
          <cell r="F6191" t="str">
            <v>Timbres-taxe</v>
          </cell>
          <cell r="G6191">
            <v>1895</v>
          </cell>
          <cell r="H6191" t="str">
            <v>5 c. vert</v>
          </cell>
          <cell r="I6191" t="str">
            <v>Idem</v>
          </cell>
          <cell r="J6191">
            <v>3</v>
          </cell>
          <cell r="K6191">
            <v>0</v>
          </cell>
          <cell r="L6191">
            <v>1.8</v>
          </cell>
          <cell r="M6191">
            <v>1</v>
          </cell>
          <cell r="N6191">
            <v>0.5</v>
          </cell>
          <cell r="O6191">
            <v>1</v>
          </cell>
          <cell r="P6191">
            <v>0</v>
          </cell>
          <cell r="Q6191">
            <v>0</v>
          </cell>
          <cell r="R6191" t="str">
            <v>vert</v>
          </cell>
          <cell r="S6191" t="str">
            <v>14</v>
          </cell>
          <cell r="T6191" t="str">
            <v>5 c.</v>
          </cell>
          <cell r="U6191" t="str">
            <v/>
          </cell>
          <cell r="V6191" t="str">
            <v/>
          </cell>
        </row>
        <row r="6192">
          <cell r="B6192" t="str">
            <v>DR-270-4</v>
          </cell>
          <cell r="C6192" t="str">
            <v>5055484552</v>
          </cell>
          <cell r="D6192">
            <v>270</v>
          </cell>
          <cell r="E6192">
            <v>4</v>
          </cell>
          <cell r="F6192" t="str">
            <v>Timbres-taxe</v>
          </cell>
          <cell r="G6192">
            <v>1895</v>
          </cell>
          <cell r="H6192" t="str">
            <v>10 c. brun-orange</v>
          </cell>
          <cell r="I6192" t="str">
            <v>Idem</v>
          </cell>
          <cell r="J6192">
            <v>120</v>
          </cell>
          <cell r="K6192">
            <v>0</v>
          </cell>
          <cell r="L6192">
            <v>22.5</v>
          </cell>
          <cell r="M6192">
            <v>0</v>
          </cell>
          <cell r="N6192">
            <v>2.5</v>
          </cell>
          <cell r="O6192">
            <v>1</v>
          </cell>
          <cell r="P6192">
            <v>0</v>
          </cell>
          <cell r="Q6192">
            <v>0</v>
          </cell>
          <cell r="R6192" t="str">
            <v>brun-orange</v>
          </cell>
          <cell r="S6192" t="str">
            <v>14</v>
          </cell>
          <cell r="T6192" t="str">
            <v>10 c.</v>
          </cell>
          <cell r="U6192" t="str">
            <v/>
          </cell>
          <cell r="V6192" t="str">
            <v/>
          </cell>
        </row>
        <row r="6193">
          <cell r="B6193" t="str">
            <v>DR-270-5</v>
          </cell>
          <cell r="C6193" t="str">
            <v>5055484553</v>
          </cell>
          <cell r="D6193">
            <v>270</v>
          </cell>
          <cell r="E6193">
            <v>5</v>
          </cell>
          <cell r="F6193" t="str">
            <v>Timbres-taxe</v>
          </cell>
          <cell r="G6193">
            <v>1895</v>
          </cell>
          <cell r="H6193" t="str">
            <v>10 c. rouge</v>
          </cell>
          <cell r="I6193" t="str">
            <v>Idem</v>
          </cell>
          <cell r="J6193">
            <v>0</v>
          </cell>
          <cell r="K6193">
            <v>0</v>
          </cell>
          <cell r="L6193">
            <v>0.2</v>
          </cell>
          <cell r="M6193">
            <v>1</v>
          </cell>
          <cell r="N6193">
            <v>0.2</v>
          </cell>
          <cell r="O6193">
            <v>1</v>
          </cell>
          <cell r="P6193">
            <v>0</v>
          </cell>
          <cell r="Q6193">
            <v>0</v>
          </cell>
          <cell r="R6193" t="str">
            <v>rouge</v>
          </cell>
          <cell r="S6193" t="str">
            <v>14</v>
          </cell>
          <cell r="T6193" t="str">
            <v>10 c.</v>
          </cell>
          <cell r="U6193" t="str">
            <v/>
          </cell>
          <cell r="V6193" t="str">
            <v/>
          </cell>
        </row>
        <row r="6194">
          <cell r="B6194" t="str">
            <v>DR-270-6</v>
          </cell>
          <cell r="C6194" t="str">
            <v>5055484554</v>
          </cell>
          <cell r="D6194">
            <v>270</v>
          </cell>
          <cell r="E6194">
            <v>6</v>
          </cell>
          <cell r="F6194" t="str">
            <v>Timbres-taxe</v>
          </cell>
          <cell r="G6194">
            <v>1895</v>
          </cell>
          <cell r="H6194" t="str">
            <v>20 c. olive</v>
          </cell>
          <cell r="I6194" t="str">
            <v>Idem</v>
          </cell>
          <cell r="J6194">
            <v>0</v>
          </cell>
          <cell r="K6194">
            <v>0</v>
          </cell>
          <cell r="L6194">
            <v>0.2</v>
          </cell>
          <cell r="M6194">
            <v>1</v>
          </cell>
          <cell r="N6194">
            <v>0.2</v>
          </cell>
          <cell r="O6194">
            <v>1</v>
          </cell>
          <cell r="P6194">
            <v>0</v>
          </cell>
          <cell r="Q6194">
            <v>0</v>
          </cell>
          <cell r="R6194" t="str">
            <v>olive</v>
          </cell>
          <cell r="S6194" t="str">
            <v>14</v>
          </cell>
          <cell r="T6194" t="str">
            <v>20 c.</v>
          </cell>
          <cell r="U6194" t="str">
            <v/>
          </cell>
          <cell r="V6194" t="str">
            <v/>
          </cell>
        </row>
        <row r="6195">
          <cell r="B6195" t="str">
            <v>DR-270-7</v>
          </cell>
          <cell r="C6195" t="str">
            <v>5055484555</v>
          </cell>
          <cell r="D6195">
            <v>270</v>
          </cell>
          <cell r="E6195">
            <v>7</v>
          </cell>
          <cell r="F6195" t="str">
            <v>Timbres-taxe</v>
          </cell>
          <cell r="G6195">
            <v>1895</v>
          </cell>
          <cell r="H6195" t="str">
            <v>30 c. bleu clair</v>
          </cell>
          <cell r="I6195" t="str">
            <v>Idem</v>
          </cell>
          <cell r="J6195">
            <v>1.3</v>
          </cell>
          <cell r="K6195">
            <v>0</v>
          </cell>
          <cell r="L6195">
            <v>0.5</v>
          </cell>
          <cell r="M6195">
            <v>1</v>
          </cell>
          <cell r="N6195">
            <v>0.2</v>
          </cell>
          <cell r="O6195">
            <v>1</v>
          </cell>
          <cell r="P6195">
            <v>0</v>
          </cell>
          <cell r="Q6195">
            <v>0</v>
          </cell>
          <cell r="R6195" t="str">
            <v>bleu clair</v>
          </cell>
          <cell r="S6195" t="str">
            <v>14</v>
          </cell>
          <cell r="T6195" t="str">
            <v>30 c.</v>
          </cell>
          <cell r="U6195" t="str">
            <v/>
          </cell>
          <cell r="V6195" t="str">
            <v/>
          </cell>
        </row>
        <row r="6196">
          <cell r="B6196" t="str">
            <v>DR-270-8</v>
          </cell>
          <cell r="C6196" t="str">
            <v>5055484556</v>
          </cell>
          <cell r="D6196">
            <v>270</v>
          </cell>
          <cell r="E6196">
            <v>8</v>
          </cell>
          <cell r="F6196" t="str">
            <v>Timbres-taxe</v>
          </cell>
          <cell r="G6196">
            <v>1895</v>
          </cell>
          <cell r="H6196" t="str">
            <v>50 c. bistre</v>
          </cell>
          <cell r="I6196" t="str">
            <v>Idem</v>
          </cell>
          <cell r="J6196">
            <v>120</v>
          </cell>
          <cell r="K6196">
            <v>0</v>
          </cell>
          <cell r="L6196">
            <v>22.5</v>
          </cell>
          <cell r="M6196">
            <v>0</v>
          </cell>
          <cell r="N6196">
            <v>7.5</v>
          </cell>
          <cell r="O6196">
            <v>1</v>
          </cell>
          <cell r="P6196">
            <v>0</v>
          </cell>
          <cell r="Q6196">
            <v>0</v>
          </cell>
          <cell r="R6196" t="str">
            <v>bistre</v>
          </cell>
          <cell r="S6196" t="str">
            <v>14</v>
          </cell>
          <cell r="T6196" t="str">
            <v>50 c.</v>
          </cell>
          <cell r="U6196" t="str">
            <v/>
          </cell>
          <cell r="V6196" t="str">
            <v/>
          </cell>
        </row>
        <row r="6197">
          <cell r="B6197" t="str">
            <v>DR-270-9</v>
          </cell>
          <cell r="C6197" t="str">
            <v>5055484557</v>
          </cell>
          <cell r="D6197">
            <v>270</v>
          </cell>
          <cell r="E6197">
            <v>9</v>
          </cell>
          <cell r="F6197" t="str">
            <v>Timbres-taxe</v>
          </cell>
          <cell r="G6197">
            <v>1895</v>
          </cell>
          <cell r="H6197" t="str">
            <v>50 c. gris</v>
          </cell>
          <cell r="I6197" t="str">
            <v>Idem</v>
          </cell>
          <cell r="J6197">
            <v>2.5</v>
          </cell>
          <cell r="K6197">
            <v>0</v>
          </cell>
          <cell r="L6197">
            <v>0.6</v>
          </cell>
          <cell r="M6197">
            <v>1</v>
          </cell>
          <cell r="N6197">
            <v>0.2</v>
          </cell>
          <cell r="O6197">
            <v>1</v>
          </cell>
          <cell r="P6197">
            <v>0</v>
          </cell>
          <cell r="Q6197">
            <v>0</v>
          </cell>
          <cell r="R6197" t="str">
            <v>gris</v>
          </cell>
          <cell r="S6197" t="str">
            <v>14</v>
          </cell>
          <cell r="T6197" t="str">
            <v>50 c.</v>
          </cell>
          <cell r="U6197" t="str">
            <v/>
          </cell>
          <cell r="V6197" t="str">
            <v/>
          </cell>
        </row>
        <row r="6198">
          <cell r="B6198" t="str">
            <v>DR-270-10</v>
          </cell>
          <cell r="C6198" t="str">
            <v>505548454948</v>
          </cell>
          <cell r="D6198">
            <v>270</v>
          </cell>
          <cell r="E6198">
            <v>10</v>
          </cell>
          <cell r="F6198" t="str">
            <v>Timbres-taxe</v>
          </cell>
          <cell r="G6198">
            <v>1895</v>
          </cell>
          <cell r="H6198" t="str">
            <v>1 f. rose</v>
          </cell>
          <cell r="I6198" t="str">
            <v>Idem</v>
          </cell>
          <cell r="J6198">
            <v>75</v>
          </cell>
          <cell r="K6198">
            <v>0</v>
          </cell>
          <cell r="L6198">
            <v>24</v>
          </cell>
          <cell r="M6198">
            <v>0</v>
          </cell>
          <cell r="N6198">
            <v>13.5</v>
          </cell>
          <cell r="O6198">
            <v>1</v>
          </cell>
          <cell r="P6198">
            <v>0</v>
          </cell>
          <cell r="Q6198">
            <v>0</v>
          </cell>
          <cell r="R6198" t="str">
            <v>rose</v>
          </cell>
          <cell r="S6198" t="str">
            <v>14</v>
          </cell>
          <cell r="T6198" t="str">
            <v>1 f.</v>
          </cell>
          <cell r="U6198" t="str">
            <v/>
          </cell>
          <cell r="V6198" t="str">
            <v/>
          </cell>
        </row>
        <row r="6199">
          <cell r="B6199" t="str">
            <v>DR-270-11</v>
          </cell>
          <cell r="C6199" t="str">
            <v>505548454949</v>
          </cell>
          <cell r="D6199">
            <v>270</v>
          </cell>
          <cell r="E6199">
            <v>11</v>
          </cell>
          <cell r="F6199" t="str">
            <v>Timbres-taxe</v>
          </cell>
          <cell r="G6199">
            <v>1895</v>
          </cell>
          <cell r="H6199" t="str">
            <v>1 f. ocre</v>
          </cell>
          <cell r="I6199" t="str">
            <v>Idem</v>
          </cell>
          <cell r="J6199">
            <v>11</v>
          </cell>
          <cell r="K6199">
            <v>0</v>
          </cell>
          <cell r="L6199">
            <v>4.5</v>
          </cell>
          <cell r="M6199">
            <v>0</v>
          </cell>
          <cell r="N6199">
            <v>6</v>
          </cell>
          <cell r="O6199">
            <v>1</v>
          </cell>
          <cell r="P6199">
            <v>0</v>
          </cell>
          <cell r="Q6199">
            <v>0</v>
          </cell>
          <cell r="R6199" t="str">
            <v>ocre</v>
          </cell>
          <cell r="S6199" t="str">
            <v>14</v>
          </cell>
          <cell r="T6199" t="str">
            <v>1 f.</v>
          </cell>
          <cell r="U6199" t="str">
            <v/>
          </cell>
          <cell r="V6199" t="str">
            <v/>
          </cell>
        </row>
        <row r="6200">
          <cell r="B6200" t="str">
            <v>DR-270-12</v>
          </cell>
          <cell r="C6200" t="str">
            <v>505548454950</v>
          </cell>
          <cell r="D6200">
            <v>270</v>
          </cell>
          <cell r="E6200">
            <v>12</v>
          </cell>
          <cell r="F6200" t="str">
            <v>Timbres-taxe</v>
          </cell>
          <cell r="G6200">
            <v>1916</v>
          </cell>
          <cell r="H6200" t="str">
            <v>5 c. vert</v>
          </cell>
          <cell r="I6200" t="str">
            <v>Idem</v>
          </cell>
          <cell r="J6200">
            <v>150</v>
          </cell>
          <cell r="K6200">
            <v>0</v>
          </cell>
          <cell r="L6200">
            <v>40</v>
          </cell>
          <cell r="M6200">
            <v>0</v>
          </cell>
          <cell r="N6200">
            <v>15</v>
          </cell>
          <cell r="O6200">
            <v>1</v>
          </cell>
          <cell r="P6200">
            <v>0</v>
          </cell>
          <cell r="Q6200">
            <v>0</v>
          </cell>
          <cell r="R6200" t="str">
            <v>vert</v>
          </cell>
          <cell r="S6200" t="str">
            <v>14</v>
          </cell>
          <cell r="T6200" t="str">
            <v>5 c.</v>
          </cell>
          <cell r="U6200" t="str">
            <v/>
          </cell>
          <cell r="V6200" t="str">
            <v/>
          </cell>
        </row>
        <row r="6201">
          <cell r="B6201" t="str">
            <v>DR-270-13</v>
          </cell>
          <cell r="C6201" t="str">
            <v>505548454951</v>
          </cell>
          <cell r="D6201">
            <v>270</v>
          </cell>
          <cell r="E6201">
            <v>13</v>
          </cell>
          <cell r="F6201" t="str">
            <v>Timbres-taxe</v>
          </cell>
          <cell r="G6201">
            <v>1916</v>
          </cell>
          <cell r="H6201" t="str">
            <v>10 c. rouge carminé</v>
          </cell>
          <cell r="I6201" t="str">
            <v>Idem</v>
          </cell>
          <cell r="J6201">
            <v>310</v>
          </cell>
          <cell r="K6201">
            <v>0</v>
          </cell>
          <cell r="L6201">
            <v>90</v>
          </cell>
          <cell r="M6201">
            <v>0</v>
          </cell>
          <cell r="N6201">
            <v>20</v>
          </cell>
          <cell r="O6201">
            <v>1</v>
          </cell>
          <cell r="P6201">
            <v>0</v>
          </cell>
          <cell r="Q6201">
            <v>0</v>
          </cell>
          <cell r="R6201" t="str">
            <v>rouge carminé</v>
          </cell>
          <cell r="S6201" t="str">
            <v>14</v>
          </cell>
          <cell r="T6201" t="str">
            <v>10 c.</v>
          </cell>
          <cell r="U6201" t="str">
            <v/>
          </cell>
          <cell r="V6201" t="str">
            <v/>
          </cell>
        </row>
        <row r="6202">
          <cell r="B6202" t="str">
            <v>DR-270-14</v>
          </cell>
          <cell r="C6202" t="str">
            <v>505548454952</v>
          </cell>
          <cell r="D6202">
            <v>270</v>
          </cell>
          <cell r="E6202">
            <v>14</v>
          </cell>
          <cell r="F6202" t="str">
            <v>Timbres-taxe</v>
          </cell>
          <cell r="G6202">
            <v>1916</v>
          </cell>
          <cell r="H6202" t="str">
            <v>20 c. olive</v>
          </cell>
          <cell r="I6202" t="str">
            <v>Idem</v>
          </cell>
          <cell r="J6202">
            <v>310</v>
          </cell>
          <cell r="K6202">
            <v>0</v>
          </cell>
          <cell r="L6202">
            <v>90</v>
          </cell>
          <cell r="M6202">
            <v>0</v>
          </cell>
          <cell r="N6202">
            <v>30</v>
          </cell>
          <cell r="O6202">
            <v>1</v>
          </cell>
          <cell r="P6202">
            <v>0</v>
          </cell>
          <cell r="Q6202">
            <v>0</v>
          </cell>
          <cell r="R6202" t="str">
            <v>olive</v>
          </cell>
          <cell r="S6202" t="str">
            <v>14</v>
          </cell>
          <cell r="T6202" t="str">
            <v>20 c.</v>
          </cell>
          <cell r="U6202" t="str">
            <v/>
          </cell>
          <cell r="V6202" t="str">
            <v/>
          </cell>
        </row>
        <row r="6203">
          <cell r="B6203" t="str">
            <v>DR-270-15</v>
          </cell>
          <cell r="C6203" t="str">
            <v>505548454953</v>
          </cell>
          <cell r="D6203">
            <v>270</v>
          </cell>
          <cell r="E6203">
            <v>15</v>
          </cell>
          <cell r="F6203" t="str">
            <v>Timbres-taxe</v>
          </cell>
          <cell r="G6203">
            <v>1916</v>
          </cell>
          <cell r="H6203" t="str">
            <v>30 c. bleu</v>
          </cell>
          <cell r="I6203" t="str">
            <v>Idem</v>
          </cell>
          <cell r="J6203">
            <v>20</v>
          </cell>
          <cell r="K6203">
            <v>1</v>
          </cell>
          <cell r="L6203">
            <v>7</v>
          </cell>
          <cell r="M6203">
            <v>0</v>
          </cell>
          <cell r="N6203">
            <v>7</v>
          </cell>
          <cell r="O6203">
            <v>0</v>
          </cell>
          <cell r="P6203">
            <v>0</v>
          </cell>
          <cell r="Q6203">
            <v>0</v>
          </cell>
          <cell r="R6203" t="str">
            <v>bleu</v>
          </cell>
          <cell r="S6203" t="str">
            <v>14</v>
          </cell>
          <cell r="T6203" t="str">
            <v>30 c.</v>
          </cell>
          <cell r="U6203" t="str">
            <v/>
          </cell>
          <cell r="V6203" t="str">
            <v/>
          </cell>
        </row>
        <row r="6204">
          <cell r="B6204" t="str">
            <v>DR-270-16</v>
          </cell>
          <cell r="C6204" t="str">
            <v>505548454954</v>
          </cell>
          <cell r="D6204">
            <v>270</v>
          </cell>
          <cell r="E6204">
            <v>16</v>
          </cell>
          <cell r="F6204" t="str">
            <v>Timbres-taxe</v>
          </cell>
          <cell r="G6204">
            <v>1916</v>
          </cell>
          <cell r="H6204" t="str">
            <v>50 c. gris</v>
          </cell>
          <cell r="I6204" t="str">
            <v>Idem</v>
          </cell>
          <cell r="J6204">
            <v>750</v>
          </cell>
          <cell r="K6204">
            <v>1</v>
          </cell>
          <cell r="L6204">
            <v>300</v>
          </cell>
          <cell r="M6204">
            <v>0</v>
          </cell>
          <cell r="N6204">
            <v>105</v>
          </cell>
          <cell r="O6204">
            <v>0</v>
          </cell>
          <cell r="P6204">
            <v>0</v>
          </cell>
          <cell r="Q6204">
            <v>0</v>
          </cell>
          <cell r="R6204" t="str">
            <v>gris</v>
          </cell>
          <cell r="S6204" t="str">
            <v>14</v>
          </cell>
          <cell r="T6204" t="str">
            <v>50 c.</v>
          </cell>
          <cell r="U6204" t="str">
            <v/>
          </cell>
          <cell r="V6204" t="str">
            <v/>
          </cell>
        </row>
        <row r="6205">
          <cell r="B6205" t="str">
            <v>DR-270-12A</v>
          </cell>
          <cell r="C6205" t="str">
            <v>50554845495065</v>
          </cell>
          <cell r="D6205">
            <v>270</v>
          </cell>
          <cell r="E6205" t="str">
            <v>12A</v>
          </cell>
          <cell r="F6205" t="str">
            <v>Timbres-taxe</v>
          </cell>
          <cell r="G6205">
            <v>1919</v>
          </cell>
          <cell r="H6205" t="str">
            <v>5 c. vert</v>
          </cell>
          <cell r="I6205" t="str">
            <v xml:space="preserve"> </v>
          </cell>
          <cell r="J6205">
            <v>190</v>
          </cell>
          <cell r="K6205">
            <v>0</v>
          </cell>
          <cell r="L6205">
            <v>60</v>
          </cell>
          <cell r="M6205">
            <v>0</v>
          </cell>
          <cell r="N6205">
            <v>45</v>
          </cell>
          <cell r="O6205">
            <v>0</v>
          </cell>
          <cell r="P6205">
            <v>0</v>
          </cell>
          <cell r="Q6205">
            <v>0</v>
          </cell>
          <cell r="R6205" t="str">
            <v>vert</v>
          </cell>
          <cell r="S6205" t="str">
            <v>14</v>
          </cell>
          <cell r="T6205" t="str">
            <v>5 c.</v>
          </cell>
          <cell r="U6205" t="str">
            <v/>
          </cell>
          <cell r="V6205" t="str">
            <v/>
          </cell>
        </row>
        <row r="6206">
          <cell r="B6206" t="str">
            <v>DR-270-13A</v>
          </cell>
          <cell r="C6206" t="str">
            <v>50554845495165</v>
          </cell>
          <cell r="D6206">
            <v>270</v>
          </cell>
          <cell r="E6206" t="str">
            <v>13A</v>
          </cell>
          <cell r="F6206" t="str">
            <v>Timbres-taxe</v>
          </cell>
          <cell r="G6206">
            <v>1919</v>
          </cell>
          <cell r="H6206" t="str">
            <v>10 c. rouge carminé</v>
          </cell>
          <cell r="I6206" t="str">
            <v xml:space="preserve"> </v>
          </cell>
          <cell r="J6206">
            <v>85</v>
          </cell>
          <cell r="K6206">
            <v>0</v>
          </cell>
          <cell r="L6206">
            <v>30</v>
          </cell>
          <cell r="M6206">
            <v>0</v>
          </cell>
          <cell r="N6206">
            <v>20</v>
          </cell>
          <cell r="O6206">
            <v>0</v>
          </cell>
          <cell r="P6206">
            <v>0</v>
          </cell>
          <cell r="Q6206">
            <v>0</v>
          </cell>
          <cell r="R6206" t="str">
            <v>rouge carminé</v>
          </cell>
          <cell r="S6206" t="str">
            <v>14</v>
          </cell>
          <cell r="T6206" t="str">
            <v>10 c.</v>
          </cell>
          <cell r="U6206" t="str">
            <v/>
          </cell>
          <cell r="V6206" t="str">
            <v/>
          </cell>
        </row>
        <row r="6207">
          <cell r="B6207" t="str">
            <v>DR-270-14A</v>
          </cell>
          <cell r="C6207" t="str">
            <v>50554845495265</v>
          </cell>
          <cell r="D6207">
            <v>270</v>
          </cell>
          <cell r="E6207" t="str">
            <v>14A</v>
          </cell>
          <cell r="F6207" t="str">
            <v>Timbres-taxe</v>
          </cell>
          <cell r="G6207">
            <v>1919</v>
          </cell>
          <cell r="H6207" t="str">
            <v>20 c. olive</v>
          </cell>
          <cell r="I6207" t="str">
            <v xml:space="preserve"> </v>
          </cell>
          <cell r="J6207">
            <v>170</v>
          </cell>
          <cell r="K6207">
            <v>0</v>
          </cell>
          <cell r="L6207">
            <v>55</v>
          </cell>
          <cell r="M6207">
            <v>0</v>
          </cell>
          <cell r="N6207">
            <v>40</v>
          </cell>
          <cell r="O6207">
            <v>0</v>
          </cell>
          <cell r="P6207">
            <v>0</v>
          </cell>
          <cell r="Q6207">
            <v>0</v>
          </cell>
          <cell r="R6207" t="str">
            <v>olive</v>
          </cell>
          <cell r="S6207" t="str">
            <v>14</v>
          </cell>
          <cell r="T6207" t="str">
            <v>20 c.</v>
          </cell>
          <cell r="U6207" t="str">
            <v/>
          </cell>
          <cell r="V6207" t="str">
            <v/>
          </cell>
        </row>
        <row r="6208">
          <cell r="B6208" t="str">
            <v>DR-270-15A</v>
          </cell>
          <cell r="C6208" t="str">
            <v>50554845495365</v>
          </cell>
          <cell r="D6208">
            <v>270</v>
          </cell>
          <cell r="E6208" t="str">
            <v>15A</v>
          </cell>
          <cell r="F6208" t="str">
            <v>Timbres-taxe</v>
          </cell>
          <cell r="G6208">
            <v>1919</v>
          </cell>
          <cell r="H6208" t="str">
            <v>30 c. bleu</v>
          </cell>
          <cell r="I6208" t="str">
            <v xml:space="preserve"> </v>
          </cell>
          <cell r="J6208">
            <v>75</v>
          </cell>
          <cell r="K6208">
            <v>0</v>
          </cell>
          <cell r="L6208">
            <v>30</v>
          </cell>
          <cell r="M6208">
            <v>0</v>
          </cell>
          <cell r="N6208">
            <v>20</v>
          </cell>
          <cell r="O6208">
            <v>0</v>
          </cell>
          <cell r="P6208">
            <v>0</v>
          </cell>
          <cell r="Q6208">
            <v>0</v>
          </cell>
          <cell r="R6208" t="str">
            <v>bleu</v>
          </cell>
          <cell r="S6208" t="str">
            <v>14</v>
          </cell>
          <cell r="T6208" t="str">
            <v>30 c.</v>
          </cell>
          <cell r="U6208" t="str">
            <v/>
          </cell>
          <cell r="V6208" t="str">
            <v/>
          </cell>
        </row>
        <row r="6209">
          <cell r="B6209" t="str">
            <v>DR-270-16A</v>
          </cell>
          <cell r="C6209" t="str">
            <v>50554845495465</v>
          </cell>
          <cell r="D6209">
            <v>270</v>
          </cell>
          <cell r="E6209" t="str">
            <v>16A</v>
          </cell>
          <cell r="F6209" t="str">
            <v>Timbres-taxe</v>
          </cell>
          <cell r="G6209">
            <v>1919</v>
          </cell>
          <cell r="H6209" t="str">
            <v>50 c. gris</v>
          </cell>
          <cell r="I6209" t="str">
            <v xml:space="preserve"> </v>
          </cell>
          <cell r="J6209">
            <v>450</v>
          </cell>
          <cell r="K6209">
            <v>0</v>
          </cell>
          <cell r="L6209">
            <v>130</v>
          </cell>
          <cell r="M6209">
            <v>0</v>
          </cell>
          <cell r="N6209">
            <v>100</v>
          </cell>
          <cell r="O6209">
            <v>0</v>
          </cell>
          <cell r="P6209">
            <v>0</v>
          </cell>
          <cell r="Q6209">
            <v>0</v>
          </cell>
          <cell r="R6209" t="str">
            <v>gris</v>
          </cell>
          <cell r="S6209" t="str">
            <v>14</v>
          </cell>
          <cell r="T6209" t="str">
            <v>50 c.</v>
          </cell>
          <cell r="U6209" t="str">
            <v/>
          </cell>
          <cell r="V6209" t="str">
            <v/>
          </cell>
        </row>
        <row r="6210">
          <cell r="B6210" t="str">
            <v>DR-270-17</v>
          </cell>
          <cell r="C6210" t="str">
            <v>505548454955</v>
          </cell>
          <cell r="D6210">
            <v>270</v>
          </cell>
          <cell r="E6210">
            <v>17</v>
          </cell>
          <cell r="F6210" t="str">
            <v>Timbres-taxe</v>
          </cell>
          <cell r="G6210">
            <v>1919</v>
          </cell>
          <cell r="H6210" t="str">
            <v>5 c. vert</v>
          </cell>
          <cell r="I6210" t="str">
            <v>Timbres-poste de 1915 surchargés :</v>
          </cell>
          <cell r="J6210">
            <v>5</v>
          </cell>
          <cell r="K6210">
            <v>0</v>
          </cell>
          <cell r="L6210">
            <v>0.5</v>
          </cell>
          <cell r="M6210">
            <v>0</v>
          </cell>
          <cell r="N6210">
            <v>0.2</v>
          </cell>
          <cell r="O6210">
            <v>1</v>
          </cell>
          <cell r="P6210">
            <v>0</v>
          </cell>
          <cell r="Q6210">
            <v>0</v>
          </cell>
          <cell r="R6210" t="str">
            <v>vert</v>
          </cell>
          <cell r="S6210" t="str">
            <v/>
          </cell>
          <cell r="T6210" t="str">
            <v>5 c.</v>
          </cell>
          <cell r="U6210" t="str">
            <v/>
          </cell>
          <cell r="V6210" t="str">
            <v/>
          </cell>
        </row>
        <row r="6211">
          <cell r="B6211" t="str">
            <v>DR-270-18</v>
          </cell>
          <cell r="C6211" t="str">
            <v>505548454956</v>
          </cell>
          <cell r="D6211">
            <v>270</v>
          </cell>
          <cell r="E6211">
            <v>18</v>
          </cell>
          <cell r="F6211" t="str">
            <v>Timbres-taxe</v>
          </cell>
          <cell r="G6211">
            <v>1919</v>
          </cell>
          <cell r="H6211" t="str">
            <v>10 c. rouge</v>
          </cell>
          <cell r="I6211" t="str">
            <v>Timbres-poste de 1915 surchargés :</v>
          </cell>
          <cell r="J6211">
            <v>5</v>
          </cell>
          <cell r="K6211">
            <v>0</v>
          </cell>
          <cell r="L6211">
            <v>1</v>
          </cell>
          <cell r="M6211">
            <v>0</v>
          </cell>
          <cell r="N6211">
            <v>0.2</v>
          </cell>
          <cell r="O6211">
            <v>1</v>
          </cell>
          <cell r="P6211">
            <v>0</v>
          </cell>
          <cell r="Q6211">
            <v>0</v>
          </cell>
          <cell r="R6211" t="str">
            <v>rouge</v>
          </cell>
          <cell r="S6211" t="str">
            <v/>
          </cell>
          <cell r="T6211" t="str">
            <v>10 c.</v>
          </cell>
          <cell r="U6211" t="str">
            <v/>
          </cell>
          <cell r="V6211" t="str">
            <v/>
          </cell>
        </row>
        <row r="6212">
          <cell r="B6212" t="str">
            <v>DR-270-19</v>
          </cell>
          <cell r="C6212" t="str">
            <v>505548454957</v>
          </cell>
          <cell r="D6212">
            <v>270</v>
          </cell>
          <cell r="E6212">
            <v>19</v>
          </cell>
          <cell r="F6212" t="str">
            <v>Timbres-taxe</v>
          </cell>
          <cell r="G6212">
            <v>1919</v>
          </cell>
          <cell r="H6212" t="str">
            <v>15 c. violet foncé</v>
          </cell>
          <cell r="I6212" t="str">
            <v>Timbres-poste de 1915 surchargés :</v>
          </cell>
          <cell r="J6212">
            <v>9</v>
          </cell>
          <cell r="K6212">
            <v>0</v>
          </cell>
          <cell r="L6212">
            <v>1.8</v>
          </cell>
          <cell r="M6212">
            <v>0</v>
          </cell>
          <cell r="N6212">
            <v>0.2</v>
          </cell>
          <cell r="O6212">
            <v>1</v>
          </cell>
          <cell r="P6212">
            <v>0</v>
          </cell>
          <cell r="Q6212">
            <v>0</v>
          </cell>
          <cell r="R6212" t="str">
            <v>violet foncé</v>
          </cell>
          <cell r="S6212" t="str">
            <v/>
          </cell>
          <cell r="T6212" t="str">
            <v>15 c.</v>
          </cell>
          <cell r="U6212" t="str">
            <v/>
          </cell>
          <cell r="V6212" t="str">
            <v/>
          </cell>
        </row>
        <row r="6213">
          <cell r="B6213" t="str">
            <v>DR-270-20</v>
          </cell>
          <cell r="C6213" t="str">
            <v>505548455048</v>
          </cell>
          <cell r="D6213">
            <v>270</v>
          </cell>
          <cell r="E6213">
            <v>20</v>
          </cell>
          <cell r="F6213" t="str">
            <v>Timbres-taxe</v>
          </cell>
          <cell r="G6213">
            <v>1919</v>
          </cell>
          <cell r="H6213" t="str">
            <v>20 c. lilas</v>
          </cell>
          <cell r="I6213" t="str">
            <v>Timbres-poste de 1915 surchargés :</v>
          </cell>
          <cell r="J6213">
            <v>20</v>
          </cell>
          <cell r="K6213">
            <v>0</v>
          </cell>
          <cell r="L6213">
            <v>4</v>
          </cell>
          <cell r="M6213">
            <v>0</v>
          </cell>
          <cell r="N6213">
            <v>0.2</v>
          </cell>
          <cell r="O6213">
            <v>1</v>
          </cell>
          <cell r="P6213">
            <v>0</v>
          </cell>
          <cell r="Q6213">
            <v>0</v>
          </cell>
          <cell r="R6213" t="str">
            <v>lilas</v>
          </cell>
          <cell r="S6213" t="str">
            <v/>
          </cell>
          <cell r="T6213" t="str">
            <v>20 c.</v>
          </cell>
          <cell r="U6213" t="str">
            <v/>
          </cell>
          <cell r="V6213" t="str">
            <v/>
          </cell>
        </row>
        <row r="6214">
          <cell r="B6214" t="str">
            <v>DR-270-21</v>
          </cell>
          <cell r="C6214" t="str">
            <v>505548455049</v>
          </cell>
          <cell r="D6214">
            <v>270</v>
          </cell>
          <cell r="E6214">
            <v>21</v>
          </cell>
          <cell r="F6214" t="str">
            <v>Timbres-taxe</v>
          </cell>
          <cell r="G6214">
            <v>1919</v>
          </cell>
          <cell r="H6214" t="str">
            <v>25 c. bleu</v>
          </cell>
          <cell r="I6214" t="str">
            <v>Timbres-poste de 1915 surchargés :</v>
          </cell>
          <cell r="J6214">
            <v>4</v>
          </cell>
          <cell r="K6214">
            <v>0</v>
          </cell>
          <cell r="L6214">
            <v>1.5</v>
          </cell>
          <cell r="M6214">
            <v>0</v>
          </cell>
          <cell r="N6214">
            <v>0.3</v>
          </cell>
          <cell r="O6214">
            <v>1</v>
          </cell>
          <cell r="P6214">
            <v>0</v>
          </cell>
          <cell r="Q6214">
            <v>0</v>
          </cell>
          <cell r="R6214" t="str">
            <v>bleu</v>
          </cell>
          <cell r="S6214" t="str">
            <v/>
          </cell>
          <cell r="T6214" t="str">
            <v>25 c.</v>
          </cell>
          <cell r="U6214" t="str">
            <v/>
          </cell>
          <cell r="V6214" t="str">
            <v/>
          </cell>
        </row>
        <row r="6215">
          <cell r="B6215" t="str">
            <v>DR-270-22</v>
          </cell>
          <cell r="C6215" t="str">
            <v>505548455050</v>
          </cell>
          <cell r="D6215">
            <v>270</v>
          </cell>
          <cell r="E6215">
            <v>22</v>
          </cell>
          <cell r="F6215" t="str">
            <v>Timbres-taxe</v>
          </cell>
          <cell r="G6215">
            <v>1919</v>
          </cell>
          <cell r="H6215" t="str">
            <v>35 c. brun-rouge et noir</v>
          </cell>
          <cell r="I6215" t="str">
            <v>Timbres-poste de 1915 surchargés :</v>
          </cell>
          <cell r="J6215">
            <v>3</v>
          </cell>
          <cell r="K6215">
            <v>0</v>
          </cell>
          <cell r="L6215">
            <v>1.5</v>
          </cell>
          <cell r="M6215">
            <v>0</v>
          </cell>
          <cell r="N6215">
            <v>0.5</v>
          </cell>
          <cell r="O6215">
            <v>1</v>
          </cell>
          <cell r="P6215">
            <v>0</v>
          </cell>
          <cell r="Q6215">
            <v>0</v>
          </cell>
          <cell r="R6215" t="str">
            <v>brun-rouge et noir</v>
          </cell>
          <cell r="S6215" t="str">
            <v/>
          </cell>
          <cell r="T6215" t="str">
            <v>35 c.</v>
          </cell>
          <cell r="U6215" t="str">
            <v/>
          </cell>
          <cell r="V6215" t="str">
            <v/>
          </cell>
        </row>
        <row r="6216">
          <cell r="B6216" t="str">
            <v>DR-270-23</v>
          </cell>
          <cell r="C6216" t="str">
            <v>505548455051</v>
          </cell>
          <cell r="D6216">
            <v>270</v>
          </cell>
          <cell r="E6216">
            <v>23</v>
          </cell>
          <cell r="F6216" t="str">
            <v>Timbres-taxe</v>
          </cell>
          <cell r="G6216">
            <v>1919</v>
          </cell>
          <cell r="H6216" t="str">
            <v>40 c. vert et noir</v>
          </cell>
          <cell r="I6216" t="str">
            <v>Timbres-poste de 1915 surchargés :</v>
          </cell>
          <cell r="J6216">
            <v>3</v>
          </cell>
          <cell r="K6216">
            <v>0</v>
          </cell>
          <cell r="L6216">
            <v>1.5</v>
          </cell>
          <cell r="M6216">
            <v>0</v>
          </cell>
          <cell r="N6216">
            <v>0.6</v>
          </cell>
          <cell r="O6216">
            <v>1</v>
          </cell>
          <cell r="P6216">
            <v>0</v>
          </cell>
          <cell r="Q6216">
            <v>0</v>
          </cell>
          <cell r="R6216" t="str">
            <v>vert et noir</v>
          </cell>
          <cell r="S6216" t="str">
            <v/>
          </cell>
          <cell r="T6216" t="str">
            <v>40 c.</v>
          </cell>
          <cell r="U6216" t="str">
            <v/>
          </cell>
          <cell r="V6216" t="str">
            <v/>
          </cell>
        </row>
        <row r="6217">
          <cell r="B6217" t="str">
            <v>DR-270-24</v>
          </cell>
          <cell r="C6217" t="str">
            <v>505548455052</v>
          </cell>
          <cell r="D6217">
            <v>270</v>
          </cell>
          <cell r="E6217">
            <v>24</v>
          </cell>
          <cell r="F6217" t="str">
            <v>Timbres-taxe</v>
          </cell>
          <cell r="G6217">
            <v>1919</v>
          </cell>
          <cell r="H6217" t="str">
            <v>50 c. carmin et noir</v>
          </cell>
          <cell r="I6217" t="str">
            <v>Timbres-poste de 1915 surchargés :</v>
          </cell>
          <cell r="J6217">
            <v>35</v>
          </cell>
          <cell r="K6217">
            <v>0</v>
          </cell>
          <cell r="L6217">
            <v>8</v>
          </cell>
          <cell r="M6217">
            <v>0</v>
          </cell>
          <cell r="N6217">
            <v>0.6</v>
          </cell>
          <cell r="O6217">
            <v>1</v>
          </cell>
          <cell r="P6217">
            <v>0</v>
          </cell>
          <cell r="Q6217">
            <v>0</v>
          </cell>
          <cell r="R6217" t="str">
            <v>carmin et noir</v>
          </cell>
          <cell r="S6217" t="str">
            <v/>
          </cell>
          <cell r="T6217" t="str">
            <v>50 c.</v>
          </cell>
          <cell r="U6217" t="str">
            <v/>
          </cell>
          <cell r="V6217" t="str">
            <v/>
          </cell>
        </row>
        <row r="6218">
          <cell r="B6218" t="str">
            <v>DR-270-25</v>
          </cell>
          <cell r="C6218" t="str">
            <v>505548455053</v>
          </cell>
          <cell r="D6218">
            <v>270</v>
          </cell>
          <cell r="E6218">
            <v>25</v>
          </cell>
          <cell r="F6218" t="str">
            <v>Timbres-taxe</v>
          </cell>
          <cell r="G6218">
            <v>1919</v>
          </cell>
          <cell r="H6218" t="str">
            <v>1 f. violet</v>
          </cell>
          <cell r="I6218" t="str">
            <v>Timbres-poste de 1915 surchargés :</v>
          </cell>
          <cell r="J6218">
            <v>215</v>
          </cell>
          <cell r="K6218">
            <v>0</v>
          </cell>
          <cell r="L6218">
            <v>50</v>
          </cell>
          <cell r="M6218">
            <v>0</v>
          </cell>
          <cell r="N6218">
            <v>3</v>
          </cell>
          <cell r="O6218">
            <v>1</v>
          </cell>
          <cell r="P6218">
            <v>0</v>
          </cell>
          <cell r="Q6218">
            <v>0</v>
          </cell>
          <cell r="R6218" t="str">
            <v>violet</v>
          </cell>
          <cell r="S6218" t="str">
            <v/>
          </cell>
          <cell r="T6218" t="str">
            <v>1 f.</v>
          </cell>
          <cell r="U6218" t="str">
            <v/>
          </cell>
          <cell r="V6218" t="str">
            <v/>
          </cell>
        </row>
        <row r="6219">
          <cell r="B6219" t="str">
            <v>DR-270-26</v>
          </cell>
          <cell r="C6219" t="str">
            <v>505548455054</v>
          </cell>
          <cell r="D6219">
            <v>270</v>
          </cell>
          <cell r="E6219">
            <v>26</v>
          </cell>
          <cell r="F6219" t="str">
            <v>Timbres-taxe</v>
          </cell>
          <cell r="G6219">
            <v>1919</v>
          </cell>
          <cell r="H6219" t="str">
            <v>5 c. vert</v>
          </cell>
          <cell r="I6219" t="str">
            <v xml:space="preserve"> </v>
          </cell>
          <cell r="J6219">
            <v>2.5</v>
          </cell>
          <cell r="K6219">
            <v>1</v>
          </cell>
          <cell r="L6219">
            <v>1</v>
          </cell>
          <cell r="M6219">
            <v>0</v>
          </cell>
          <cell r="N6219">
            <v>0.3</v>
          </cell>
          <cell r="O6219">
            <v>1</v>
          </cell>
          <cell r="P6219">
            <v>0</v>
          </cell>
          <cell r="Q6219">
            <v>0</v>
          </cell>
          <cell r="R6219" t="str">
            <v>vert</v>
          </cell>
          <cell r="S6219" t="str">
            <v>14</v>
          </cell>
          <cell r="T6219" t="str">
            <v>5 c.</v>
          </cell>
          <cell r="U6219" t="str">
            <v/>
          </cell>
          <cell r="V6219" t="str">
            <v>Typographiés</v>
          </cell>
        </row>
        <row r="6220">
          <cell r="B6220" t="str">
            <v>DR-270-27</v>
          </cell>
          <cell r="C6220" t="str">
            <v>505548455055</v>
          </cell>
          <cell r="D6220">
            <v>270</v>
          </cell>
          <cell r="E6220">
            <v>27</v>
          </cell>
          <cell r="F6220" t="str">
            <v>Timbres-taxe</v>
          </cell>
          <cell r="G6220">
            <v>1919</v>
          </cell>
          <cell r="H6220" t="str">
            <v>10 c. rouge carminé</v>
          </cell>
          <cell r="I6220" t="str">
            <v xml:space="preserve"> </v>
          </cell>
          <cell r="J6220">
            <v>10</v>
          </cell>
          <cell r="K6220">
            <v>0</v>
          </cell>
          <cell r="L6220">
            <v>2</v>
          </cell>
          <cell r="M6220">
            <v>0</v>
          </cell>
          <cell r="N6220">
            <v>0.4</v>
          </cell>
          <cell r="O6220">
            <v>1</v>
          </cell>
          <cell r="P6220">
            <v>0</v>
          </cell>
          <cell r="Q6220">
            <v>0</v>
          </cell>
          <cell r="R6220" t="str">
            <v>rouge carminé</v>
          </cell>
          <cell r="S6220" t="str">
            <v>14</v>
          </cell>
          <cell r="T6220" t="str">
            <v>10 c.</v>
          </cell>
          <cell r="U6220" t="str">
            <v/>
          </cell>
          <cell r="V6220" t="str">
            <v>Typographiés</v>
          </cell>
        </row>
        <row r="6221">
          <cell r="B6221" t="str">
            <v>DR-270-28</v>
          </cell>
          <cell r="C6221" t="str">
            <v>505548455056</v>
          </cell>
          <cell r="D6221">
            <v>270</v>
          </cell>
          <cell r="E6221">
            <v>28</v>
          </cell>
          <cell r="F6221" t="str">
            <v>Timbres-taxe</v>
          </cell>
          <cell r="G6221">
            <v>1919</v>
          </cell>
          <cell r="H6221" t="str">
            <v>20 c. olive</v>
          </cell>
          <cell r="I6221" t="str">
            <v xml:space="preserve"> </v>
          </cell>
          <cell r="J6221">
            <v>30</v>
          </cell>
          <cell r="K6221">
            <v>1</v>
          </cell>
          <cell r="L6221">
            <v>8</v>
          </cell>
          <cell r="M6221">
            <v>0</v>
          </cell>
          <cell r="N6221">
            <v>1.2</v>
          </cell>
          <cell r="O6221">
            <v>0</v>
          </cell>
          <cell r="P6221">
            <v>0</v>
          </cell>
          <cell r="Q6221">
            <v>0</v>
          </cell>
          <cell r="R6221" t="str">
            <v>olive</v>
          </cell>
          <cell r="S6221" t="str">
            <v>14</v>
          </cell>
          <cell r="T6221" t="str">
            <v>20 c.</v>
          </cell>
          <cell r="U6221" t="str">
            <v/>
          </cell>
          <cell r="V6221" t="str">
            <v>Typographiés</v>
          </cell>
        </row>
        <row r="6222">
          <cell r="B6222" t="str">
            <v>DR-270-30</v>
          </cell>
          <cell r="C6222" t="str">
            <v>505548455148</v>
          </cell>
          <cell r="D6222">
            <v>270</v>
          </cell>
          <cell r="E6222">
            <v>30</v>
          </cell>
          <cell r="F6222" t="str">
            <v>Timbres-taxe</v>
          </cell>
          <cell r="G6222">
            <v>1919</v>
          </cell>
          <cell r="H6222" t="str">
            <v>30 c. bleu</v>
          </cell>
          <cell r="I6222" t="str">
            <v xml:space="preserve"> </v>
          </cell>
          <cell r="J6222">
            <v>10</v>
          </cell>
          <cell r="K6222">
            <v>1</v>
          </cell>
          <cell r="L6222">
            <v>3</v>
          </cell>
          <cell r="M6222">
            <v>0</v>
          </cell>
          <cell r="N6222">
            <v>0.6</v>
          </cell>
          <cell r="O6222">
            <v>1</v>
          </cell>
          <cell r="P6222">
            <v>0</v>
          </cell>
          <cell r="Q6222">
            <v>0</v>
          </cell>
          <cell r="R6222" t="str">
            <v>bleu</v>
          </cell>
          <cell r="S6222" t="str">
            <v>14</v>
          </cell>
          <cell r="T6222" t="str">
            <v>30 c.</v>
          </cell>
          <cell r="U6222" t="str">
            <v/>
          </cell>
          <cell r="V6222" t="str">
            <v>Typographiés</v>
          </cell>
        </row>
        <row r="6223">
          <cell r="B6223" t="str">
            <v>DR-270-31</v>
          </cell>
          <cell r="C6223" t="str">
            <v>505548455149</v>
          </cell>
          <cell r="D6223">
            <v>270</v>
          </cell>
          <cell r="E6223">
            <v>31</v>
          </cell>
          <cell r="F6223" t="str">
            <v>Timbres-taxe</v>
          </cell>
          <cell r="G6223">
            <v>1919</v>
          </cell>
          <cell r="H6223" t="str">
            <v>50 c. gris</v>
          </cell>
          <cell r="I6223" t="str">
            <v xml:space="preserve"> </v>
          </cell>
          <cell r="J6223">
            <v>25</v>
          </cell>
          <cell r="K6223">
            <v>1</v>
          </cell>
          <cell r="L6223">
            <v>6</v>
          </cell>
          <cell r="M6223">
            <v>1</v>
          </cell>
          <cell r="N6223">
            <v>1</v>
          </cell>
          <cell r="O6223">
            <v>0</v>
          </cell>
          <cell r="P6223">
            <v>0</v>
          </cell>
          <cell r="Q6223">
            <v>0</v>
          </cell>
          <cell r="R6223" t="str">
            <v>gris</v>
          </cell>
          <cell r="S6223" t="str">
            <v>14</v>
          </cell>
          <cell r="T6223" t="str">
            <v>50 c.</v>
          </cell>
          <cell r="U6223" t="str">
            <v/>
          </cell>
          <cell r="V6223" t="str">
            <v>Typographiés</v>
          </cell>
        </row>
        <row r="6224">
          <cell r="B6224" t="str">
            <v>DR-270-32</v>
          </cell>
          <cell r="C6224" t="str">
            <v>505548455150</v>
          </cell>
          <cell r="D6224">
            <v>270</v>
          </cell>
          <cell r="E6224">
            <v>32</v>
          </cell>
          <cell r="F6224" t="str">
            <v>Timbres-taxe</v>
          </cell>
          <cell r="G6224">
            <v>1922</v>
          </cell>
          <cell r="H6224" t="str">
            <v>5 c. gris foncé</v>
          </cell>
          <cell r="I6224" t="str">
            <v>Idem</v>
          </cell>
          <cell r="J6224">
            <v>0.2</v>
          </cell>
          <cell r="K6224">
            <v>1</v>
          </cell>
          <cell r="L6224">
            <v>0.2</v>
          </cell>
          <cell r="M6224">
            <v>0</v>
          </cell>
          <cell r="N6224">
            <v>0.2</v>
          </cell>
          <cell r="O6224">
            <v>1</v>
          </cell>
          <cell r="P6224">
            <v>0</v>
          </cell>
          <cell r="Q6224">
            <v>0</v>
          </cell>
          <cell r="R6224" t="str">
            <v>gris foncé</v>
          </cell>
          <cell r="S6224" t="str">
            <v>14x13½</v>
          </cell>
          <cell r="T6224" t="str">
            <v>5 c.</v>
          </cell>
          <cell r="U6224" t="str">
            <v/>
          </cell>
          <cell r="V6224" t="str">
            <v/>
          </cell>
        </row>
        <row r="6225">
          <cell r="B6225" t="str">
            <v>DR-270-32a</v>
          </cell>
          <cell r="C6225" t="str">
            <v>50554845515097</v>
          </cell>
          <cell r="D6225">
            <v>270</v>
          </cell>
          <cell r="E6225" t="str">
            <v>32a</v>
          </cell>
          <cell r="F6225" t="str">
            <v>Timbres-taxe</v>
          </cell>
          <cell r="G6225">
            <v>1922</v>
          </cell>
          <cell r="H6225" t="str">
            <v>5 c. gris</v>
          </cell>
          <cell r="I6225" t="str">
            <v>Idem</v>
          </cell>
          <cell r="J6225">
            <v>0.3</v>
          </cell>
          <cell r="K6225">
            <v>1</v>
          </cell>
          <cell r="L6225">
            <v>0.15</v>
          </cell>
          <cell r="M6225">
            <v>0</v>
          </cell>
          <cell r="N6225">
            <v>0.15</v>
          </cell>
          <cell r="O6225">
            <v>0</v>
          </cell>
          <cell r="P6225">
            <v>0</v>
          </cell>
          <cell r="Q6225">
            <v>0</v>
          </cell>
          <cell r="R6225" t="str">
            <v>gris</v>
          </cell>
          <cell r="S6225" t="str">
            <v>14x13½</v>
          </cell>
          <cell r="T6225" t="str">
            <v>5 c.</v>
          </cell>
          <cell r="U6225" t="str">
            <v/>
          </cell>
          <cell r="V6225" t="str">
            <v/>
          </cell>
        </row>
        <row r="6226">
          <cell r="B6226" t="str">
            <v>DR-270-33</v>
          </cell>
          <cell r="C6226" t="str">
            <v>505548455151</v>
          </cell>
          <cell r="D6226">
            <v>270</v>
          </cell>
          <cell r="E6226">
            <v>33</v>
          </cell>
          <cell r="F6226" t="str">
            <v>Timbres-taxe</v>
          </cell>
          <cell r="G6226">
            <v>1922</v>
          </cell>
          <cell r="H6226" t="str">
            <v>10 c. vert-bleu</v>
          </cell>
          <cell r="I6226" t="str">
            <v>Idem</v>
          </cell>
          <cell r="J6226">
            <v>0.2</v>
          </cell>
          <cell r="K6226">
            <v>1</v>
          </cell>
          <cell r="L6226">
            <v>0.2</v>
          </cell>
          <cell r="M6226">
            <v>0</v>
          </cell>
          <cell r="N6226">
            <v>0.2</v>
          </cell>
          <cell r="O6226">
            <v>1</v>
          </cell>
          <cell r="P6226">
            <v>0</v>
          </cell>
          <cell r="Q6226">
            <v>0</v>
          </cell>
          <cell r="R6226" t="str">
            <v>vert-bleu</v>
          </cell>
          <cell r="S6226" t="str">
            <v>14x13½</v>
          </cell>
          <cell r="T6226" t="str">
            <v>10 c.</v>
          </cell>
          <cell r="U6226" t="str">
            <v/>
          </cell>
          <cell r="V6226" t="str">
            <v/>
          </cell>
        </row>
        <row r="6227">
          <cell r="B6227" t="str">
            <v>DR-270-33a</v>
          </cell>
          <cell r="C6227" t="str">
            <v>50554845515197</v>
          </cell>
          <cell r="D6227">
            <v>270</v>
          </cell>
          <cell r="E6227" t="str">
            <v>33a</v>
          </cell>
          <cell r="F6227" t="str">
            <v>Timbres-taxe</v>
          </cell>
          <cell r="G6227">
            <v>1922</v>
          </cell>
          <cell r="H6227" t="str">
            <v>10 c. vert-jaune</v>
          </cell>
          <cell r="I6227" t="str">
            <v>Idem</v>
          </cell>
          <cell r="J6227">
            <v>0.3</v>
          </cell>
          <cell r="K6227">
            <v>1</v>
          </cell>
          <cell r="L6227">
            <v>0.2</v>
          </cell>
          <cell r="M6227">
            <v>1</v>
          </cell>
          <cell r="N6227">
            <v>0.2</v>
          </cell>
          <cell r="O6227">
            <v>0</v>
          </cell>
          <cell r="P6227">
            <v>0</v>
          </cell>
          <cell r="Q6227">
            <v>0</v>
          </cell>
          <cell r="R6227" t="str">
            <v>vert-jaune</v>
          </cell>
          <cell r="S6227" t="str">
            <v>14x13½</v>
          </cell>
          <cell r="T6227" t="str">
            <v>10 c.</v>
          </cell>
          <cell r="U6227" t="str">
            <v/>
          </cell>
          <cell r="V6227" t="str">
            <v/>
          </cell>
        </row>
        <row r="6228">
          <cell r="B6228" t="str">
            <v>DR-270-34</v>
          </cell>
          <cell r="C6228" t="str">
            <v>505548455152</v>
          </cell>
          <cell r="D6228">
            <v>270</v>
          </cell>
          <cell r="E6228">
            <v>34</v>
          </cell>
          <cell r="F6228" t="str">
            <v>Timbres-taxe</v>
          </cell>
          <cell r="G6228">
            <v>1922</v>
          </cell>
          <cell r="H6228" t="str">
            <v>20 c. brun</v>
          </cell>
          <cell r="I6228" t="str">
            <v>Idem</v>
          </cell>
          <cell r="J6228">
            <v>0.2</v>
          </cell>
          <cell r="K6228">
            <v>1</v>
          </cell>
          <cell r="L6228">
            <v>0.2</v>
          </cell>
          <cell r="M6228">
            <v>0</v>
          </cell>
          <cell r="N6228">
            <v>0.2</v>
          </cell>
          <cell r="O6228">
            <v>1</v>
          </cell>
          <cell r="P6228">
            <v>0</v>
          </cell>
          <cell r="Q6228">
            <v>0</v>
          </cell>
          <cell r="R6228" t="str">
            <v>brun</v>
          </cell>
          <cell r="S6228" t="str">
            <v>14x13½</v>
          </cell>
          <cell r="T6228" t="str">
            <v>20 c.</v>
          </cell>
          <cell r="U6228" t="str">
            <v/>
          </cell>
          <cell r="V6228" t="str">
            <v/>
          </cell>
        </row>
        <row r="6229">
          <cell r="B6229" t="str">
            <v>DR-270-34a</v>
          </cell>
          <cell r="C6229" t="str">
            <v>50554845515297</v>
          </cell>
          <cell r="D6229">
            <v>270</v>
          </cell>
          <cell r="E6229" t="str">
            <v>34a</v>
          </cell>
          <cell r="F6229" t="str">
            <v>Timbres-taxe</v>
          </cell>
          <cell r="G6229">
            <v>1922</v>
          </cell>
          <cell r="H6229" t="str">
            <v>20 c. brun-noir</v>
          </cell>
          <cell r="I6229" t="str">
            <v>Idem</v>
          </cell>
          <cell r="J6229">
            <v>0.5</v>
          </cell>
          <cell r="K6229">
            <v>1</v>
          </cell>
          <cell r="L6229">
            <v>0.3</v>
          </cell>
          <cell r="M6229">
            <v>0</v>
          </cell>
          <cell r="N6229">
            <v>0.2</v>
          </cell>
          <cell r="O6229">
            <v>0</v>
          </cell>
          <cell r="P6229">
            <v>0</v>
          </cell>
          <cell r="Q6229">
            <v>0</v>
          </cell>
          <cell r="R6229" t="str">
            <v>brun-noir</v>
          </cell>
          <cell r="S6229" t="str">
            <v>14x13½</v>
          </cell>
          <cell r="T6229" t="str">
            <v>20 c.</v>
          </cell>
          <cell r="U6229" t="str">
            <v/>
          </cell>
          <cell r="V6229" t="str">
            <v/>
          </cell>
        </row>
        <row r="6230">
          <cell r="B6230" t="str">
            <v>DR-270-35</v>
          </cell>
          <cell r="C6230" t="str">
            <v>505548455153</v>
          </cell>
          <cell r="D6230">
            <v>270</v>
          </cell>
          <cell r="E6230">
            <v>35</v>
          </cell>
          <cell r="F6230" t="str">
            <v>Timbres-taxe</v>
          </cell>
          <cell r="G6230">
            <v>1922</v>
          </cell>
          <cell r="H6230" t="str">
            <v>30 c. vermillon</v>
          </cell>
          <cell r="I6230" t="str">
            <v>Idem</v>
          </cell>
          <cell r="J6230">
            <v>1.5</v>
          </cell>
          <cell r="K6230">
            <v>0</v>
          </cell>
          <cell r="L6230">
            <v>1</v>
          </cell>
          <cell r="M6230">
            <v>1</v>
          </cell>
          <cell r="N6230">
            <v>0.6</v>
          </cell>
          <cell r="O6230">
            <v>1</v>
          </cell>
          <cell r="P6230">
            <v>0</v>
          </cell>
          <cell r="Q6230">
            <v>0</v>
          </cell>
          <cell r="R6230" t="str">
            <v>vermillon</v>
          </cell>
          <cell r="S6230" t="str">
            <v>14x13½</v>
          </cell>
          <cell r="T6230" t="str">
            <v>30 c.</v>
          </cell>
          <cell r="U6230" t="str">
            <v/>
          </cell>
          <cell r="V6230" t="str">
            <v/>
          </cell>
        </row>
        <row r="6231">
          <cell r="B6231" t="str">
            <v>DR-270-35a</v>
          </cell>
          <cell r="C6231" t="str">
            <v>50554845515397</v>
          </cell>
          <cell r="D6231">
            <v>270</v>
          </cell>
          <cell r="E6231" t="str">
            <v>35a</v>
          </cell>
          <cell r="F6231" t="str">
            <v>Timbres-taxe</v>
          </cell>
          <cell r="G6231">
            <v>1922</v>
          </cell>
          <cell r="H6231" t="str">
            <v>30 c. rouge-carminé</v>
          </cell>
          <cell r="I6231" t="str">
            <v>Idem</v>
          </cell>
          <cell r="J6231">
            <v>3</v>
          </cell>
          <cell r="K6231">
            <v>1</v>
          </cell>
          <cell r="L6231">
            <v>1.5</v>
          </cell>
          <cell r="M6231">
            <v>0</v>
          </cell>
          <cell r="N6231">
            <v>0.5</v>
          </cell>
          <cell r="O6231">
            <v>0</v>
          </cell>
          <cell r="P6231">
            <v>0</v>
          </cell>
          <cell r="Q6231">
            <v>0</v>
          </cell>
          <cell r="R6231" t="str">
            <v>rouge-carminé</v>
          </cell>
          <cell r="S6231" t="str">
            <v>14x13½</v>
          </cell>
          <cell r="T6231" t="str">
            <v>30 c.</v>
          </cell>
          <cell r="U6231" t="str">
            <v/>
          </cell>
          <cell r="V6231" t="str">
            <v/>
          </cell>
        </row>
        <row r="6232">
          <cell r="B6232" t="str">
            <v>DR-270-36</v>
          </cell>
          <cell r="C6232" t="str">
            <v>505548455154</v>
          </cell>
          <cell r="D6232">
            <v>270</v>
          </cell>
          <cell r="E6232">
            <v>36</v>
          </cell>
          <cell r="F6232" t="str">
            <v>Timbres-taxe</v>
          </cell>
          <cell r="G6232">
            <v>1922</v>
          </cell>
          <cell r="H6232" t="str">
            <v>35 c. vert</v>
          </cell>
          <cell r="I6232" t="str">
            <v>Idem</v>
          </cell>
          <cell r="J6232">
            <v>0.5</v>
          </cell>
          <cell r="K6232">
            <v>1</v>
          </cell>
          <cell r="L6232">
            <v>0.3</v>
          </cell>
          <cell r="M6232">
            <v>1</v>
          </cell>
          <cell r="N6232">
            <v>0.2</v>
          </cell>
          <cell r="O6232">
            <v>0</v>
          </cell>
          <cell r="P6232">
            <v>0</v>
          </cell>
          <cell r="Q6232">
            <v>0</v>
          </cell>
          <cell r="R6232" t="str">
            <v>vert</v>
          </cell>
          <cell r="S6232" t="str">
            <v>14x13½</v>
          </cell>
          <cell r="T6232" t="str">
            <v>35 c.</v>
          </cell>
          <cell r="U6232" t="str">
            <v/>
          </cell>
          <cell r="V6232" t="str">
            <v/>
          </cell>
        </row>
        <row r="6233">
          <cell r="B6233" t="str">
            <v>DR-270-37</v>
          </cell>
          <cell r="C6233" t="str">
            <v>505548455155</v>
          </cell>
          <cell r="D6233">
            <v>270</v>
          </cell>
          <cell r="E6233">
            <v>37</v>
          </cell>
          <cell r="F6233" t="str">
            <v>Timbres-taxe</v>
          </cell>
          <cell r="G6233">
            <v>1922</v>
          </cell>
          <cell r="H6233" t="str">
            <v>40 c. brun-rouge</v>
          </cell>
          <cell r="I6233" t="str">
            <v>Idem</v>
          </cell>
          <cell r="J6233">
            <v>0.5</v>
          </cell>
          <cell r="K6233">
            <v>1</v>
          </cell>
          <cell r="L6233">
            <v>0.3</v>
          </cell>
          <cell r="M6233">
            <v>0</v>
          </cell>
          <cell r="N6233">
            <v>0.2</v>
          </cell>
          <cell r="O6233">
            <v>1</v>
          </cell>
          <cell r="P6233">
            <v>0</v>
          </cell>
          <cell r="Q6233">
            <v>0</v>
          </cell>
          <cell r="R6233" t="str">
            <v>brun-rouge</v>
          </cell>
          <cell r="S6233" t="str">
            <v>14x13½</v>
          </cell>
          <cell r="T6233" t="str">
            <v>40 c.</v>
          </cell>
          <cell r="U6233" t="str">
            <v/>
          </cell>
          <cell r="V6233" t="str">
            <v/>
          </cell>
        </row>
        <row r="6234">
          <cell r="B6234" t="str">
            <v>DR-270-38</v>
          </cell>
          <cell r="C6234" t="str">
            <v>505548455156</v>
          </cell>
          <cell r="D6234">
            <v>270</v>
          </cell>
          <cell r="E6234">
            <v>38</v>
          </cell>
          <cell r="F6234" t="str">
            <v>Timbres-taxe</v>
          </cell>
          <cell r="G6234">
            <v>1922</v>
          </cell>
          <cell r="H6234" t="str">
            <v>50 c. bleu</v>
          </cell>
          <cell r="I6234" t="str">
            <v>Idem</v>
          </cell>
          <cell r="J6234">
            <v>3</v>
          </cell>
          <cell r="K6234">
            <v>1</v>
          </cell>
          <cell r="L6234">
            <v>1.5</v>
          </cell>
          <cell r="M6234">
            <v>0</v>
          </cell>
          <cell r="N6234">
            <v>0.15</v>
          </cell>
          <cell r="O6234">
            <v>1</v>
          </cell>
          <cell r="P6234">
            <v>0</v>
          </cell>
          <cell r="Q6234">
            <v>0</v>
          </cell>
          <cell r="R6234" t="str">
            <v>bleu</v>
          </cell>
          <cell r="S6234" t="str">
            <v>14x13½</v>
          </cell>
          <cell r="T6234" t="str">
            <v>50 c.</v>
          </cell>
          <cell r="U6234" t="str">
            <v/>
          </cell>
          <cell r="V6234" t="str">
            <v/>
          </cell>
        </row>
        <row r="6235">
          <cell r="B6235" t="str">
            <v>DR-270-38a</v>
          </cell>
          <cell r="C6235" t="str">
            <v>50554845515697</v>
          </cell>
          <cell r="D6235">
            <v>270</v>
          </cell>
          <cell r="E6235" t="str">
            <v>38a</v>
          </cell>
          <cell r="F6235" t="str">
            <v>Timbres-taxe</v>
          </cell>
          <cell r="G6235">
            <v>1922</v>
          </cell>
          <cell r="H6235" t="str">
            <v>50 c. outremer</v>
          </cell>
          <cell r="I6235" t="str">
            <v>Idem</v>
          </cell>
          <cell r="J6235">
            <v>8</v>
          </cell>
          <cell r="K6235">
            <v>1</v>
          </cell>
          <cell r="L6235">
            <v>3.75</v>
          </cell>
          <cell r="M6235">
            <v>0</v>
          </cell>
          <cell r="N6235">
            <v>0.75</v>
          </cell>
          <cell r="O6235">
            <v>0</v>
          </cell>
          <cell r="P6235">
            <v>0</v>
          </cell>
          <cell r="Q6235">
            <v>0</v>
          </cell>
          <cell r="R6235" t="str">
            <v>outremer</v>
          </cell>
          <cell r="S6235" t="str">
            <v>14x13½</v>
          </cell>
          <cell r="T6235" t="str">
            <v>50 c.</v>
          </cell>
          <cell r="U6235" t="str">
            <v/>
          </cell>
          <cell r="V6235" t="str">
            <v/>
          </cell>
        </row>
        <row r="6236">
          <cell r="B6236" t="str">
            <v>DR-270-39</v>
          </cell>
          <cell r="C6236" t="str">
            <v>505548455157</v>
          </cell>
          <cell r="D6236">
            <v>270</v>
          </cell>
          <cell r="E6236">
            <v>39</v>
          </cell>
          <cell r="F6236" t="str">
            <v>Timbres-taxe</v>
          </cell>
          <cell r="G6236">
            <v>1922</v>
          </cell>
          <cell r="H6236" t="str">
            <v>50 c. gris</v>
          </cell>
          <cell r="I6236" t="str">
            <v>Idem</v>
          </cell>
          <cell r="J6236">
            <v>0.6</v>
          </cell>
          <cell r="K6236">
            <v>1</v>
          </cell>
          <cell r="L6236">
            <v>0.3</v>
          </cell>
          <cell r="M6236">
            <v>1</v>
          </cell>
          <cell r="N6236">
            <v>0.2</v>
          </cell>
          <cell r="O6236">
            <v>0</v>
          </cell>
          <cell r="P6236">
            <v>0</v>
          </cell>
          <cell r="Q6236">
            <v>0</v>
          </cell>
          <cell r="R6236" t="str">
            <v>gris</v>
          </cell>
          <cell r="S6236" t="str">
            <v>14x13½</v>
          </cell>
          <cell r="T6236" t="str">
            <v>50 c.</v>
          </cell>
          <cell r="U6236" t="str">
            <v/>
          </cell>
          <cell r="V6236" t="str">
            <v/>
          </cell>
        </row>
        <row r="6237">
          <cell r="B6237" t="str">
            <v>DR-270-40</v>
          </cell>
          <cell r="C6237" t="str">
            <v>505548455248</v>
          </cell>
          <cell r="D6237">
            <v>270</v>
          </cell>
          <cell r="E6237">
            <v>40</v>
          </cell>
          <cell r="F6237" t="str">
            <v>Timbres-taxe</v>
          </cell>
          <cell r="G6237">
            <v>1922</v>
          </cell>
          <cell r="H6237" t="str">
            <v>60 c. rouge carminé</v>
          </cell>
          <cell r="I6237" t="str">
            <v>Idem</v>
          </cell>
          <cell r="J6237">
            <v>0.6</v>
          </cell>
          <cell r="K6237">
            <v>1</v>
          </cell>
          <cell r="L6237">
            <v>0.5</v>
          </cell>
          <cell r="M6237">
            <v>0</v>
          </cell>
          <cell r="N6237">
            <v>0.2</v>
          </cell>
          <cell r="O6237">
            <v>1</v>
          </cell>
          <cell r="P6237">
            <v>0</v>
          </cell>
          <cell r="Q6237">
            <v>0</v>
          </cell>
          <cell r="R6237" t="str">
            <v>rouge carminé</v>
          </cell>
          <cell r="S6237" t="str">
            <v>14x13½</v>
          </cell>
          <cell r="T6237" t="str">
            <v>60 c.</v>
          </cell>
          <cell r="U6237" t="str">
            <v/>
          </cell>
          <cell r="V6237" t="str">
            <v/>
          </cell>
        </row>
        <row r="6238">
          <cell r="B6238" t="str">
            <v>DR-270-41</v>
          </cell>
          <cell r="C6238" t="str">
            <v>505548455249</v>
          </cell>
          <cell r="D6238">
            <v>270</v>
          </cell>
          <cell r="E6238">
            <v>41</v>
          </cell>
          <cell r="F6238" t="str">
            <v>Timbres-taxe</v>
          </cell>
          <cell r="G6238">
            <v>1922</v>
          </cell>
          <cell r="H6238" t="str">
            <v>70 c. brun-rouge</v>
          </cell>
          <cell r="I6238" t="str">
            <v>Idem</v>
          </cell>
          <cell r="J6238">
            <v>0.6</v>
          </cell>
          <cell r="K6238">
            <v>1</v>
          </cell>
          <cell r="L6238">
            <v>0.3</v>
          </cell>
          <cell r="M6238">
            <v>0</v>
          </cell>
          <cell r="N6238">
            <v>0.15</v>
          </cell>
          <cell r="O6238">
            <v>1</v>
          </cell>
          <cell r="P6238">
            <v>0</v>
          </cell>
          <cell r="Q6238">
            <v>0</v>
          </cell>
          <cell r="R6238" t="str">
            <v>brun-rouge</v>
          </cell>
          <cell r="S6238" t="str">
            <v>14x13½</v>
          </cell>
          <cell r="T6238" t="str">
            <v>70 c.</v>
          </cell>
          <cell r="U6238" t="str">
            <v/>
          </cell>
          <cell r="V6238" t="str">
            <v/>
          </cell>
        </row>
        <row r="6239">
          <cell r="B6239" t="str">
            <v>DR-270-42</v>
          </cell>
          <cell r="C6239" t="str">
            <v>505548455250</v>
          </cell>
          <cell r="D6239">
            <v>270</v>
          </cell>
          <cell r="E6239">
            <v>42</v>
          </cell>
          <cell r="F6239" t="str">
            <v>Timbres-taxe</v>
          </cell>
          <cell r="G6239">
            <v>1922</v>
          </cell>
          <cell r="H6239" t="str">
            <v>80 c. gris</v>
          </cell>
          <cell r="I6239" t="str">
            <v>Idem</v>
          </cell>
          <cell r="J6239">
            <v>0.6</v>
          </cell>
          <cell r="K6239">
            <v>1</v>
          </cell>
          <cell r="L6239">
            <v>0.3</v>
          </cell>
          <cell r="M6239">
            <v>0</v>
          </cell>
          <cell r="N6239">
            <v>0.2</v>
          </cell>
          <cell r="O6239">
            <v>1</v>
          </cell>
          <cell r="P6239">
            <v>0</v>
          </cell>
          <cell r="Q6239">
            <v>0</v>
          </cell>
          <cell r="R6239" t="str">
            <v>gris</v>
          </cell>
          <cell r="S6239" t="str">
            <v>14x13½</v>
          </cell>
          <cell r="T6239" t="str">
            <v>80 c.</v>
          </cell>
          <cell r="U6239" t="str">
            <v/>
          </cell>
          <cell r="V6239" t="str">
            <v/>
          </cell>
        </row>
        <row r="6240">
          <cell r="B6240" t="str">
            <v>DR-270-43</v>
          </cell>
          <cell r="C6240" t="str">
            <v>505548455251</v>
          </cell>
          <cell r="D6240">
            <v>270</v>
          </cell>
          <cell r="E6240">
            <v>43</v>
          </cell>
          <cell r="F6240" t="str">
            <v>Timbres-taxe</v>
          </cell>
          <cell r="G6240">
            <v>1922</v>
          </cell>
          <cell r="H6240" t="str">
            <v>1 f. violet</v>
          </cell>
          <cell r="I6240" t="str">
            <v>Idem</v>
          </cell>
          <cell r="J6240">
            <v>1</v>
          </cell>
          <cell r="K6240">
            <v>1</v>
          </cell>
          <cell r="L6240">
            <v>0.5</v>
          </cell>
          <cell r="M6240">
            <v>0</v>
          </cell>
          <cell r="N6240">
            <v>0.2</v>
          </cell>
          <cell r="O6240">
            <v>1</v>
          </cell>
          <cell r="P6240">
            <v>0</v>
          </cell>
          <cell r="Q6240">
            <v>0</v>
          </cell>
          <cell r="R6240" t="str">
            <v>violet</v>
          </cell>
          <cell r="S6240" t="str">
            <v>14x13½</v>
          </cell>
          <cell r="T6240" t="str">
            <v>1 f.</v>
          </cell>
          <cell r="U6240" t="str">
            <v/>
          </cell>
          <cell r="V6240" t="str">
            <v/>
          </cell>
        </row>
        <row r="6241">
          <cell r="B6241" t="str">
            <v>DR-270-43a</v>
          </cell>
          <cell r="C6241" t="str">
            <v>50554845525197</v>
          </cell>
          <cell r="D6241">
            <v>270</v>
          </cell>
          <cell r="E6241" t="str">
            <v>43a</v>
          </cell>
          <cell r="F6241" t="str">
            <v>Timbres-taxe</v>
          </cell>
          <cell r="G6241">
            <v>1922</v>
          </cell>
          <cell r="H6241" t="str">
            <v>1 f. lilas-rose foncé</v>
          </cell>
          <cell r="I6241" t="str">
            <v>Idem</v>
          </cell>
          <cell r="J6241">
            <v>2</v>
          </cell>
          <cell r="K6241">
            <v>1</v>
          </cell>
          <cell r="L6241">
            <v>1</v>
          </cell>
          <cell r="M6241">
            <v>0</v>
          </cell>
          <cell r="N6241">
            <v>0.3</v>
          </cell>
          <cell r="O6241">
            <v>0</v>
          </cell>
          <cell r="P6241">
            <v>0</v>
          </cell>
          <cell r="Q6241">
            <v>0</v>
          </cell>
          <cell r="R6241" t="str">
            <v>violet</v>
          </cell>
          <cell r="S6241" t="str">
            <v>14x13½</v>
          </cell>
          <cell r="T6241" t="str">
            <v>1 f.</v>
          </cell>
          <cell r="U6241" t="str">
            <v/>
          </cell>
          <cell r="V6241" t="str">
            <v/>
          </cell>
        </row>
        <row r="6242">
          <cell r="B6242" t="str">
            <v>DR-270-44</v>
          </cell>
          <cell r="C6242" t="str">
            <v>505548455252</v>
          </cell>
          <cell r="D6242">
            <v>270</v>
          </cell>
          <cell r="E6242">
            <v>44</v>
          </cell>
          <cell r="F6242" t="str">
            <v>Timbres-taxe</v>
          </cell>
          <cell r="G6242">
            <v>1922</v>
          </cell>
          <cell r="H6242" t="str">
            <v>1 f. 20 olive</v>
          </cell>
          <cell r="I6242" t="str">
            <v>Idem</v>
          </cell>
          <cell r="J6242">
            <v>1.5</v>
          </cell>
          <cell r="K6242">
            <v>1</v>
          </cell>
          <cell r="L6242">
            <v>0.7</v>
          </cell>
          <cell r="M6242">
            <v>0</v>
          </cell>
          <cell r="N6242">
            <v>0.3</v>
          </cell>
          <cell r="O6242">
            <v>1</v>
          </cell>
          <cell r="P6242">
            <v>0</v>
          </cell>
          <cell r="Q6242">
            <v>0</v>
          </cell>
          <cell r="R6242" t="str">
            <v>olive</v>
          </cell>
          <cell r="S6242" t="str">
            <v>14x13½</v>
          </cell>
          <cell r="T6242" t="str">
            <v>1 f. 20</v>
          </cell>
          <cell r="U6242" t="str">
            <v/>
          </cell>
          <cell r="V6242" t="str">
            <v/>
          </cell>
        </row>
        <row r="6243">
          <cell r="B6243" t="str">
            <v>DR-270-45</v>
          </cell>
          <cell r="C6243" t="str">
            <v>505548455253</v>
          </cell>
          <cell r="D6243">
            <v>270</v>
          </cell>
          <cell r="E6243">
            <v>45</v>
          </cell>
          <cell r="F6243" t="str">
            <v>Timbres-taxe</v>
          </cell>
          <cell r="G6243">
            <v>1922</v>
          </cell>
          <cell r="H6243" t="str">
            <v>1 f. 40 gris-vert</v>
          </cell>
          <cell r="I6243" t="str">
            <v>Idem</v>
          </cell>
          <cell r="J6243">
            <v>1.5</v>
          </cell>
          <cell r="K6243">
            <v>1</v>
          </cell>
          <cell r="L6243">
            <v>0.7</v>
          </cell>
          <cell r="M6243">
            <v>0</v>
          </cell>
          <cell r="N6243">
            <v>0.6</v>
          </cell>
          <cell r="O6243">
            <v>1</v>
          </cell>
          <cell r="P6243">
            <v>0</v>
          </cell>
          <cell r="Q6243">
            <v>0</v>
          </cell>
          <cell r="R6243" t="str">
            <v>gris-vert</v>
          </cell>
          <cell r="S6243" t="str">
            <v>14x13½</v>
          </cell>
          <cell r="T6243" t="str">
            <v>1 f. 40</v>
          </cell>
          <cell r="U6243" t="str">
            <v/>
          </cell>
          <cell r="V6243" t="str">
            <v/>
          </cell>
        </row>
        <row r="6244">
          <cell r="B6244" t="str">
            <v>DR-270-46</v>
          </cell>
          <cell r="C6244" t="str">
            <v>505548455254</v>
          </cell>
          <cell r="D6244">
            <v>270</v>
          </cell>
          <cell r="E6244">
            <v>46</v>
          </cell>
          <cell r="F6244" t="str">
            <v>Timbres-taxe</v>
          </cell>
          <cell r="G6244">
            <v>1922</v>
          </cell>
          <cell r="H6244" t="str">
            <v>1 f. 50 olive</v>
          </cell>
          <cell r="I6244" t="str">
            <v>Idem</v>
          </cell>
          <cell r="J6244">
            <v>1.5</v>
          </cell>
          <cell r="K6244">
            <v>1</v>
          </cell>
          <cell r="L6244">
            <v>0.7</v>
          </cell>
          <cell r="M6244">
            <v>0</v>
          </cell>
          <cell r="N6244">
            <v>0.6</v>
          </cell>
          <cell r="O6244">
            <v>1</v>
          </cell>
          <cell r="P6244">
            <v>0</v>
          </cell>
          <cell r="Q6244">
            <v>0</v>
          </cell>
          <cell r="R6244" t="str">
            <v>olive</v>
          </cell>
          <cell r="S6244" t="str">
            <v>14x13½</v>
          </cell>
          <cell r="T6244" t="str">
            <v>1 f. 50</v>
          </cell>
          <cell r="U6244" t="str">
            <v/>
          </cell>
          <cell r="V6244" t="str">
            <v/>
          </cell>
        </row>
        <row r="6245">
          <cell r="B6245" t="str">
            <v>DR-270-47</v>
          </cell>
          <cell r="C6245" t="str">
            <v>505548455255</v>
          </cell>
          <cell r="D6245">
            <v>270</v>
          </cell>
          <cell r="E6245">
            <v>47</v>
          </cell>
          <cell r="F6245" t="str">
            <v>Timbres-taxe</v>
          </cell>
          <cell r="G6245">
            <v>1922</v>
          </cell>
          <cell r="H6245" t="str">
            <v>2 f. lilas</v>
          </cell>
          <cell r="I6245" t="str">
            <v>Idem</v>
          </cell>
          <cell r="J6245">
            <v>1.5</v>
          </cell>
          <cell r="K6245">
            <v>0</v>
          </cell>
          <cell r="L6245">
            <v>0.7</v>
          </cell>
          <cell r="M6245">
            <v>1</v>
          </cell>
          <cell r="N6245">
            <v>0.2</v>
          </cell>
          <cell r="O6245">
            <v>1</v>
          </cell>
          <cell r="P6245">
            <v>0</v>
          </cell>
          <cell r="Q6245">
            <v>0</v>
          </cell>
          <cell r="R6245" t="str">
            <v>lilas</v>
          </cell>
          <cell r="S6245" t="str">
            <v>14x13½</v>
          </cell>
          <cell r="T6245" t="str">
            <v>2 f.</v>
          </cell>
          <cell r="U6245" t="str">
            <v/>
          </cell>
          <cell r="V6245" t="str">
            <v/>
          </cell>
        </row>
        <row r="6246">
          <cell r="B6246" t="str">
            <v>DR-270-48</v>
          </cell>
          <cell r="C6246" t="str">
            <v>505548455256</v>
          </cell>
          <cell r="D6246">
            <v>270</v>
          </cell>
          <cell r="E6246">
            <v>48</v>
          </cell>
          <cell r="F6246" t="str">
            <v>Timbres-taxe</v>
          </cell>
          <cell r="G6246">
            <v>1922</v>
          </cell>
          <cell r="H6246" t="str">
            <v>3 f. 50 outremer</v>
          </cell>
          <cell r="I6246" t="str">
            <v>Idem</v>
          </cell>
          <cell r="J6246">
            <v>1.5</v>
          </cell>
          <cell r="K6246">
            <v>1</v>
          </cell>
          <cell r="L6246">
            <v>0.7</v>
          </cell>
          <cell r="M6246">
            <v>0</v>
          </cell>
          <cell r="N6246">
            <v>0.3</v>
          </cell>
          <cell r="O6246">
            <v>1</v>
          </cell>
          <cell r="P6246">
            <v>0</v>
          </cell>
          <cell r="Q6246">
            <v>0</v>
          </cell>
          <cell r="R6246" t="str">
            <v>outremer</v>
          </cell>
          <cell r="S6246" t="str">
            <v>14x13½</v>
          </cell>
          <cell r="T6246" t="str">
            <v>3 f. 50</v>
          </cell>
          <cell r="U6246" t="str">
            <v/>
          </cell>
          <cell r="V6246" t="str">
            <v/>
          </cell>
        </row>
        <row r="6247">
          <cell r="B6247" t="str">
            <v>DR-270-49</v>
          </cell>
          <cell r="C6247" t="str">
            <v>505548455257</v>
          </cell>
          <cell r="D6247">
            <v>270</v>
          </cell>
          <cell r="E6247">
            <v>49</v>
          </cell>
          <cell r="F6247" t="str">
            <v>Timbres-taxe</v>
          </cell>
          <cell r="G6247">
            <v>1945</v>
          </cell>
          <cell r="H6247" t="str">
            <v>10 c. olive</v>
          </cell>
          <cell r="I6247" t="str">
            <v xml:space="preserve"> </v>
          </cell>
          <cell r="J6247">
            <v>0.2</v>
          </cell>
          <cell r="K6247">
            <v>1</v>
          </cell>
          <cell r="L6247">
            <v>0.2</v>
          </cell>
          <cell r="M6247">
            <v>0</v>
          </cell>
          <cell r="N6247">
            <v>0.2</v>
          </cell>
          <cell r="O6247">
            <v>0</v>
          </cell>
          <cell r="P6247">
            <v>0</v>
          </cell>
          <cell r="Q6247">
            <v>0</v>
          </cell>
          <cell r="R6247" t="str">
            <v>olive</v>
          </cell>
          <cell r="S6247" t="str">
            <v>12½</v>
          </cell>
          <cell r="T6247" t="str">
            <v>10 c.</v>
          </cell>
          <cell r="U6247" t="str">
            <v/>
          </cell>
          <cell r="V6247" t="str">
            <v/>
          </cell>
        </row>
        <row r="6248">
          <cell r="B6248" t="str">
            <v>DR-270-49A</v>
          </cell>
          <cell r="C6248" t="str">
            <v>50554845525765</v>
          </cell>
          <cell r="D6248">
            <v>270</v>
          </cell>
          <cell r="E6248" t="str">
            <v>49A</v>
          </cell>
          <cell r="F6248" t="str">
            <v>Timbres-taxe</v>
          </cell>
          <cell r="G6248">
            <v>1945</v>
          </cell>
          <cell r="H6248" t="str">
            <v>10 c. olive</v>
          </cell>
          <cell r="I6248" t="str">
            <v xml:space="preserve"> </v>
          </cell>
          <cell r="J6248">
            <v>0.2</v>
          </cell>
          <cell r="K6248">
            <v>1</v>
          </cell>
          <cell r="L6248">
            <v>0.2</v>
          </cell>
          <cell r="M6248">
            <v>0</v>
          </cell>
          <cell r="N6248">
            <v>0.2</v>
          </cell>
          <cell r="O6248">
            <v>0</v>
          </cell>
          <cell r="P6248">
            <v>0</v>
          </cell>
          <cell r="Q6248">
            <v>0</v>
          </cell>
          <cell r="R6248" t="str">
            <v>olive</v>
          </cell>
          <cell r="S6248" t="str">
            <v>12½</v>
          </cell>
          <cell r="T6248" t="str">
            <v>10 c.</v>
          </cell>
          <cell r="U6248" t="str">
            <v/>
          </cell>
          <cell r="V6248" t="str">
            <v/>
          </cell>
        </row>
        <row r="6249">
          <cell r="B6249" t="str">
            <v>DR-270-50</v>
          </cell>
          <cell r="C6249" t="str">
            <v>505548455348</v>
          </cell>
          <cell r="D6249">
            <v>270</v>
          </cell>
          <cell r="E6249">
            <v>50</v>
          </cell>
          <cell r="F6249" t="str">
            <v>Timbres-taxe</v>
          </cell>
          <cell r="G6249">
            <v>1945</v>
          </cell>
          <cell r="H6249" t="str">
            <v>20 c. bleu</v>
          </cell>
          <cell r="I6249" t="str">
            <v xml:space="preserve"> </v>
          </cell>
          <cell r="J6249">
            <v>0.2</v>
          </cell>
          <cell r="K6249">
            <v>1</v>
          </cell>
          <cell r="L6249">
            <v>0.2</v>
          </cell>
          <cell r="M6249">
            <v>0</v>
          </cell>
          <cell r="N6249">
            <v>0.2</v>
          </cell>
          <cell r="O6249">
            <v>0</v>
          </cell>
          <cell r="P6249">
            <v>0</v>
          </cell>
          <cell r="Q6249">
            <v>0</v>
          </cell>
          <cell r="R6249" t="str">
            <v>bleu</v>
          </cell>
          <cell r="S6249" t="str">
            <v>12½</v>
          </cell>
          <cell r="T6249" t="str">
            <v>20 c.</v>
          </cell>
          <cell r="U6249" t="str">
            <v/>
          </cell>
          <cell r="V6249" t="str">
            <v/>
          </cell>
        </row>
        <row r="6250">
          <cell r="B6250" t="str">
            <v>DR-270-50A</v>
          </cell>
          <cell r="C6250" t="str">
            <v>50554845534865</v>
          </cell>
          <cell r="D6250">
            <v>270</v>
          </cell>
          <cell r="E6250" t="str">
            <v>50A</v>
          </cell>
          <cell r="F6250" t="str">
            <v>Timbres-taxe</v>
          </cell>
          <cell r="G6250">
            <v>1945</v>
          </cell>
          <cell r="H6250" t="str">
            <v>20 c. bleu</v>
          </cell>
          <cell r="I6250" t="str">
            <v xml:space="preserve"> </v>
          </cell>
          <cell r="J6250">
            <v>0.2</v>
          </cell>
          <cell r="K6250">
            <v>1</v>
          </cell>
          <cell r="L6250">
            <v>0.2</v>
          </cell>
          <cell r="M6250">
            <v>0</v>
          </cell>
          <cell r="N6250">
            <v>0.2</v>
          </cell>
          <cell r="O6250">
            <v>0</v>
          </cell>
          <cell r="P6250">
            <v>0</v>
          </cell>
          <cell r="Q6250">
            <v>0</v>
          </cell>
          <cell r="R6250" t="str">
            <v>bleu</v>
          </cell>
          <cell r="S6250" t="str">
            <v>12½</v>
          </cell>
          <cell r="T6250" t="str">
            <v>20 c.</v>
          </cell>
          <cell r="U6250" t="str">
            <v/>
          </cell>
          <cell r="V6250" t="str">
            <v/>
          </cell>
        </row>
        <row r="6251">
          <cell r="B6251" t="str">
            <v>DR-270-51</v>
          </cell>
          <cell r="C6251" t="str">
            <v>505548455349</v>
          </cell>
          <cell r="D6251">
            <v>270</v>
          </cell>
          <cell r="E6251">
            <v>51</v>
          </cell>
          <cell r="F6251" t="str">
            <v>Timbres-taxe</v>
          </cell>
          <cell r="G6251">
            <v>1945</v>
          </cell>
          <cell r="H6251" t="str">
            <v>30 c. rouge carminé</v>
          </cell>
          <cell r="I6251" t="str">
            <v xml:space="preserve"> </v>
          </cell>
          <cell r="J6251">
            <v>0.2</v>
          </cell>
          <cell r="K6251">
            <v>1</v>
          </cell>
          <cell r="L6251">
            <v>0.2</v>
          </cell>
          <cell r="M6251">
            <v>0</v>
          </cell>
          <cell r="N6251">
            <v>0.2</v>
          </cell>
          <cell r="O6251">
            <v>0</v>
          </cell>
          <cell r="P6251">
            <v>0</v>
          </cell>
          <cell r="Q6251">
            <v>0</v>
          </cell>
          <cell r="R6251" t="str">
            <v>rouge carminé</v>
          </cell>
          <cell r="S6251" t="str">
            <v>12½</v>
          </cell>
          <cell r="T6251" t="str">
            <v>30 c.</v>
          </cell>
          <cell r="U6251" t="str">
            <v/>
          </cell>
          <cell r="V6251" t="str">
            <v/>
          </cell>
        </row>
        <row r="6252">
          <cell r="B6252" t="str">
            <v>DR-270-51A</v>
          </cell>
          <cell r="C6252" t="str">
            <v>50554845534965</v>
          </cell>
          <cell r="D6252">
            <v>270</v>
          </cell>
          <cell r="E6252" t="str">
            <v>51A</v>
          </cell>
          <cell r="F6252" t="str">
            <v>Timbres-taxe</v>
          </cell>
          <cell r="G6252">
            <v>1945</v>
          </cell>
          <cell r="H6252" t="str">
            <v>30 c. rouge carminé</v>
          </cell>
          <cell r="I6252" t="str">
            <v xml:space="preserve"> </v>
          </cell>
          <cell r="J6252">
            <v>0.2</v>
          </cell>
          <cell r="K6252">
            <v>1</v>
          </cell>
          <cell r="L6252">
            <v>0.2</v>
          </cell>
          <cell r="M6252">
            <v>0</v>
          </cell>
          <cell r="N6252">
            <v>0.2</v>
          </cell>
          <cell r="O6252">
            <v>0</v>
          </cell>
          <cell r="P6252">
            <v>0</v>
          </cell>
          <cell r="Q6252">
            <v>0</v>
          </cell>
          <cell r="R6252" t="str">
            <v>rouge carminé</v>
          </cell>
          <cell r="S6252" t="str">
            <v>12½</v>
          </cell>
          <cell r="T6252" t="str">
            <v>30 c.</v>
          </cell>
          <cell r="U6252" t="str">
            <v/>
          </cell>
          <cell r="V6252" t="str">
            <v/>
          </cell>
        </row>
        <row r="6253">
          <cell r="B6253" t="str">
            <v>DR-270-52</v>
          </cell>
          <cell r="C6253" t="str">
            <v>505548455350</v>
          </cell>
          <cell r="D6253">
            <v>270</v>
          </cell>
          <cell r="E6253">
            <v>52</v>
          </cell>
          <cell r="F6253" t="str">
            <v>Timbres-taxe</v>
          </cell>
          <cell r="G6253">
            <v>1945</v>
          </cell>
          <cell r="H6253" t="str">
            <v>40 c. violet-noir</v>
          </cell>
          <cell r="I6253" t="str">
            <v xml:space="preserve"> </v>
          </cell>
          <cell r="J6253">
            <v>0.2</v>
          </cell>
          <cell r="K6253">
            <v>1</v>
          </cell>
          <cell r="L6253">
            <v>0.2</v>
          </cell>
          <cell r="M6253">
            <v>0</v>
          </cell>
          <cell r="N6253">
            <v>0.2</v>
          </cell>
          <cell r="O6253">
            <v>0</v>
          </cell>
          <cell r="P6253">
            <v>0</v>
          </cell>
          <cell r="Q6253">
            <v>0</v>
          </cell>
          <cell r="R6253" t="str">
            <v>violet-noir</v>
          </cell>
          <cell r="S6253" t="str">
            <v>12½</v>
          </cell>
          <cell r="T6253" t="str">
            <v>40 c.</v>
          </cell>
          <cell r="U6253" t="str">
            <v/>
          </cell>
          <cell r="V6253" t="str">
            <v/>
          </cell>
        </row>
        <row r="6254">
          <cell r="B6254" t="str">
            <v>DR-270-52A</v>
          </cell>
          <cell r="C6254" t="str">
            <v>50554845535065</v>
          </cell>
          <cell r="D6254">
            <v>270</v>
          </cell>
          <cell r="E6254" t="str">
            <v>52A</v>
          </cell>
          <cell r="F6254" t="str">
            <v>Timbres-taxe</v>
          </cell>
          <cell r="G6254">
            <v>1945</v>
          </cell>
          <cell r="H6254" t="str">
            <v>40 c. violet-noir</v>
          </cell>
          <cell r="I6254" t="str">
            <v xml:space="preserve"> </v>
          </cell>
          <cell r="J6254">
            <v>0.2</v>
          </cell>
          <cell r="K6254">
            <v>1</v>
          </cell>
          <cell r="L6254">
            <v>0.2</v>
          </cell>
          <cell r="M6254">
            <v>0</v>
          </cell>
          <cell r="N6254">
            <v>0.2</v>
          </cell>
          <cell r="O6254">
            <v>0</v>
          </cell>
          <cell r="P6254">
            <v>0</v>
          </cell>
          <cell r="Q6254">
            <v>0</v>
          </cell>
          <cell r="R6254" t="str">
            <v>violet-noir</v>
          </cell>
          <cell r="S6254" t="str">
            <v>12½</v>
          </cell>
          <cell r="T6254" t="str">
            <v>40 c.</v>
          </cell>
          <cell r="U6254" t="str">
            <v/>
          </cell>
          <cell r="V6254" t="str">
            <v/>
          </cell>
        </row>
        <row r="6255">
          <cell r="B6255" t="str">
            <v>DR-270-53</v>
          </cell>
          <cell r="C6255" t="str">
            <v>505548455351</v>
          </cell>
          <cell r="D6255">
            <v>270</v>
          </cell>
          <cell r="E6255">
            <v>53</v>
          </cell>
          <cell r="F6255" t="str">
            <v>Timbres-taxe</v>
          </cell>
          <cell r="G6255">
            <v>1945</v>
          </cell>
          <cell r="H6255" t="str">
            <v>50 c. vert-bleu</v>
          </cell>
          <cell r="I6255" t="str">
            <v xml:space="preserve"> </v>
          </cell>
          <cell r="J6255">
            <v>0.2</v>
          </cell>
          <cell r="K6255">
            <v>1</v>
          </cell>
          <cell r="L6255">
            <v>0.2</v>
          </cell>
          <cell r="M6255">
            <v>0</v>
          </cell>
          <cell r="N6255">
            <v>0.2</v>
          </cell>
          <cell r="O6255">
            <v>0</v>
          </cell>
          <cell r="P6255">
            <v>0</v>
          </cell>
          <cell r="Q6255">
            <v>0</v>
          </cell>
          <cell r="R6255" t="str">
            <v>vert-bleu</v>
          </cell>
          <cell r="S6255" t="str">
            <v>12½</v>
          </cell>
          <cell r="T6255" t="str">
            <v>50 c.</v>
          </cell>
          <cell r="U6255" t="str">
            <v/>
          </cell>
          <cell r="V6255" t="str">
            <v/>
          </cell>
        </row>
        <row r="6256">
          <cell r="B6256" t="str">
            <v>DR-270-53A</v>
          </cell>
          <cell r="C6256" t="str">
            <v>50554845535165</v>
          </cell>
          <cell r="D6256">
            <v>270</v>
          </cell>
          <cell r="E6256" t="str">
            <v>53A</v>
          </cell>
          <cell r="F6256" t="str">
            <v>Timbres-taxe</v>
          </cell>
          <cell r="G6256">
            <v>1945</v>
          </cell>
          <cell r="H6256" t="str">
            <v>50 c. vert-bleu</v>
          </cell>
          <cell r="I6256" t="str">
            <v xml:space="preserve"> </v>
          </cell>
          <cell r="J6256">
            <v>0.2</v>
          </cell>
          <cell r="K6256">
            <v>1</v>
          </cell>
          <cell r="L6256">
            <v>0.2</v>
          </cell>
          <cell r="M6256">
            <v>0</v>
          </cell>
          <cell r="N6256">
            <v>0.2</v>
          </cell>
          <cell r="O6256">
            <v>0</v>
          </cell>
          <cell r="P6256">
            <v>0</v>
          </cell>
          <cell r="Q6256">
            <v>0</v>
          </cell>
          <cell r="R6256" t="str">
            <v>vert-bleu</v>
          </cell>
          <cell r="S6256" t="str">
            <v>12½</v>
          </cell>
          <cell r="T6256" t="str">
            <v>50 c.</v>
          </cell>
          <cell r="U6256" t="str">
            <v/>
          </cell>
          <cell r="V6256" t="str">
            <v/>
          </cell>
        </row>
        <row r="6257">
          <cell r="B6257" t="str">
            <v>DR-270-54</v>
          </cell>
          <cell r="C6257" t="str">
            <v>505548455352</v>
          </cell>
          <cell r="D6257">
            <v>270</v>
          </cell>
          <cell r="E6257">
            <v>54</v>
          </cell>
          <cell r="F6257" t="str">
            <v>Timbres-taxe</v>
          </cell>
          <cell r="G6257">
            <v>1945</v>
          </cell>
          <cell r="H6257" t="str">
            <v>1 f. sépia</v>
          </cell>
          <cell r="I6257" t="str">
            <v xml:space="preserve">  </v>
          </cell>
          <cell r="J6257">
            <v>0.2</v>
          </cell>
          <cell r="K6257">
            <v>1</v>
          </cell>
          <cell r="L6257">
            <v>0.2</v>
          </cell>
          <cell r="M6257">
            <v>0</v>
          </cell>
          <cell r="N6257">
            <v>0.2</v>
          </cell>
          <cell r="O6257">
            <v>0</v>
          </cell>
          <cell r="P6257">
            <v>0</v>
          </cell>
          <cell r="Q6257">
            <v>0</v>
          </cell>
          <cell r="R6257" t="str">
            <v>sépia</v>
          </cell>
          <cell r="S6257" t="str">
            <v>12½</v>
          </cell>
          <cell r="T6257" t="str">
            <v>1 f.</v>
          </cell>
          <cell r="U6257" t="str">
            <v/>
          </cell>
          <cell r="V6257" t="str">
            <v/>
          </cell>
        </row>
        <row r="6258">
          <cell r="B6258" t="str">
            <v>DR-270-54A</v>
          </cell>
          <cell r="C6258" t="str">
            <v>50554845535265</v>
          </cell>
          <cell r="D6258">
            <v>270</v>
          </cell>
          <cell r="E6258" t="str">
            <v>54A</v>
          </cell>
          <cell r="F6258" t="str">
            <v>Timbres-taxe</v>
          </cell>
          <cell r="G6258">
            <v>1945</v>
          </cell>
          <cell r="H6258" t="str">
            <v>1 f. sépia</v>
          </cell>
          <cell r="I6258" t="str">
            <v xml:space="preserve"> </v>
          </cell>
          <cell r="J6258">
            <v>0.2</v>
          </cell>
          <cell r="K6258">
            <v>1</v>
          </cell>
          <cell r="L6258">
            <v>0.2</v>
          </cell>
          <cell r="M6258">
            <v>0</v>
          </cell>
          <cell r="N6258">
            <v>0.2</v>
          </cell>
          <cell r="O6258">
            <v>0</v>
          </cell>
          <cell r="P6258">
            <v>0</v>
          </cell>
          <cell r="Q6258">
            <v>0</v>
          </cell>
          <cell r="R6258" t="str">
            <v>sépia</v>
          </cell>
          <cell r="S6258" t="str">
            <v>12½</v>
          </cell>
          <cell r="T6258" t="str">
            <v>1 f.</v>
          </cell>
          <cell r="U6258" t="str">
            <v/>
          </cell>
          <cell r="V6258" t="str">
            <v/>
          </cell>
        </row>
        <row r="6259">
          <cell r="B6259" t="str">
            <v>DR-270-55</v>
          </cell>
          <cell r="C6259" t="str">
            <v>505548455353</v>
          </cell>
          <cell r="D6259">
            <v>270</v>
          </cell>
          <cell r="E6259">
            <v>55</v>
          </cell>
          <cell r="F6259" t="str">
            <v>Timbres-taxe</v>
          </cell>
          <cell r="G6259">
            <v>1945</v>
          </cell>
          <cell r="H6259" t="str">
            <v>2 f. rouge-orange</v>
          </cell>
          <cell r="I6259" t="str">
            <v xml:space="preserve"> </v>
          </cell>
          <cell r="J6259">
            <v>0.2</v>
          </cell>
          <cell r="K6259">
            <v>1</v>
          </cell>
          <cell r="L6259">
            <v>0.2</v>
          </cell>
          <cell r="M6259">
            <v>0</v>
          </cell>
          <cell r="N6259">
            <v>0.2</v>
          </cell>
          <cell r="O6259">
            <v>0</v>
          </cell>
          <cell r="P6259">
            <v>0</v>
          </cell>
          <cell r="Q6259">
            <v>0</v>
          </cell>
          <cell r="R6259" t="str">
            <v>rouge-orange</v>
          </cell>
          <cell r="S6259" t="str">
            <v>12½</v>
          </cell>
          <cell r="T6259" t="str">
            <v>2 f.</v>
          </cell>
          <cell r="U6259" t="str">
            <v/>
          </cell>
          <cell r="V6259" t="str">
            <v/>
          </cell>
        </row>
        <row r="6260">
          <cell r="B6260" t="str">
            <v>DR-270-55A</v>
          </cell>
          <cell r="C6260" t="str">
            <v>50554845535365</v>
          </cell>
          <cell r="D6260">
            <v>270</v>
          </cell>
          <cell r="E6260" t="str">
            <v>55A</v>
          </cell>
          <cell r="F6260" t="str">
            <v>Timbres-taxe</v>
          </cell>
          <cell r="G6260">
            <v>1945</v>
          </cell>
          <cell r="H6260" t="str">
            <v>2 f. rouge-orange</v>
          </cell>
          <cell r="I6260" t="str">
            <v xml:space="preserve"> </v>
          </cell>
          <cell r="J6260">
            <v>0.2</v>
          </cell>
          <cell r="K6260">
            <v>1</v>
          </cell>
          <cell r="L6260">
            <v>0.2</v>
          </cell>
          <cell r="M6260">
            <v>0</v>
          </cell>
          <cell r="N6260">
            <v>0.2</v>
          </cell>
          <cell r="O6260">
            <v>0</v>
          </cell>
          <cell r="P6260">
            <v>0</v>
          </cell>
          <cell r="Q6260">
            <v>0</v>
          </cell>
          <cell r="R6260" t="str">
            <v>rouge-orange</v>
          </cell>
          <cell r="S6260" t="str">
            <v>12½</v>
          </cell>
          <cell r="T6260" t="str">
            <v>2 f.</v>
          </cell>
          <cell r="U6260" t="str">
            <v/>
          </cell>
          <cell r="V6260" t="str">
            <v/>
          </cell>
        </row>
        <row r="6261">
          <cell r="B6261" t="str">
            <v>DR-270-56</v>
          </cell>
          <cell r="C6261" t="str">
            <v>505548455354</v>
          </cell>
          <cell r="D6261">
            <v>270</v>
          </cell>
          <cell r="E6261">
            <v>56</v>
          </cell>
          <cell r="F6261" t="str">
            <v>Timbres-taxe</v>
          </cell>
          <cell r="G6261">
            <v>1946</v>
          </cell>
          <cell r="H6261" t="str">
            <v>65 c. vert-jaune</v>
          </cell>
          <cell r="I6261" t="str">
            <v>Type a</v>
          </cell>
          <cell r="J6261">
            <v>6.5</v>
          </cell>
          <cell r="K6261">
            <v>0</v>
          </cell>
          <cell r="L6261">
            <v>4</v>
          </cell>
          <cell r="M6261">
            <v>0</v>
          </cell>
          <cell r="N6261">
            <v>3.5</v>
          </cell>
          <cell r="O6261">
            <v>0</v>
          </cell>
          <cell r="P6261">
            <v>0</v>
          </cell>
          <cell r="Q6261">
            <v>0</v>
          </cell>
          <cell r="R6261" t="str">
            <v>vert-jaune</v>
          </cell>
          <cell r="S6261" t="str">
            <v>14x13½</v>
          </cell>
          <cell r="T6261" t="str">
            <v>65 c.</v>
          </cell>
          <cell r="U6261" t="str">
            <v/>
          </cell>
          <cell r="V6261" t="str">
            <v/>
          </cell>
        </row>
        <row r="6262">
          <cell r="B6262" t="str">
            <v>DR-270-57</v>
          </cell>
          <cell r="C6262" t="str">
            <v>505548455355</v>
          </cell>
          <cell r="D6262">
            <v>270</v>
          </cell>
          <cell r="E6262">
            <v>57</v>
          </cell>
          <cell r="F6262" t="str">
            <v>Timbres-taxe</v>
          </cell>
          <cell r="G6262">
            <v>1946</v>
          </cell>
          <cell r="H6262" t="str">
            <v>1 f. 60 rose-lilas</v>
          </cell>
          <cell r="I6262" t="str">
            <v>Type a</v>
          </cell>
          <cell r="J6262">
            <v>12</v>
          </cell>
          <cell r="K6262">
            <v>0</v>
          </cell>
          <cell r="L6262">
            <v>6.5</v>
          </cell>
          <cell r="M6262">
            <v>0</v>
          </cell>
          <cell r="N6262">
            <v>6.5</v>
          </cell>
          <cell r="O6262">
            <v>1</v>
          </cell>
          <cell r="P6262">
            <v>0</v>
          </cell>
          <cell r="Q6262">
            <v>0</v>
          </cell>
          <cell r="R6262" t="str">
            <v>rose-lilas</v>
          </cell>
          <cell r="S6262" t="str">
            <v>14x13½</v>
          </cell>
          <cell r="T6262" t="str">
            <v>1 f. 60</v>
          </cell>
          <cell r="U6262" t="str">
            <v/>
          </cell>
          <cell r="V6262" t="str">
            <v/>
          </cell>
        </row>
        <row r="6263">
          <cell r="B6263" t="str">
            <v>DR-270-58</v>
          </cell>
          <cell r="C6263" t="str">
            <v>505548455356</v>
          </cell>
          <cell r="D6263">
            <v>270</v>
          </cell>
          <cell r="E6263">
            <v>58</v>
          </cell>
          <cell r="F6263" t="str">
            <v>Timbres-taxe</v>
          </cell>
          <cell r="G6263">
            <v>1946</v>
          </cell>
          <cell r="H6263" t="str">
            <v>1 f. 80 rouge</v>
          </cell>
          <cell r="I6263" t="str">
            <v>Type a</v>
          </cell>
          <cell r="J6263">
            <v>12.5</v>
          </cell>
          <cell r="K6263">
            <v>0</v>
          </cell>
          <cell r="L6263">
            <v>6</v>
          </cell>
          <cell r="M6263">
            <v>0</v>
          </cell>
          <cell r="N6263">
            <v>6</v>
          </cell>
          <cell r="O6263">
            <v>1</v>
          </cell>
          <cell r="P6263">
            <v>0</v>
          </cell>
          <cell r="Q6263">
            <v>0</v>
          </cell>
          <cell r="R6263" t="str">
            <v>rouge</v>
          </cell>
          <cell r="S6263" t="str">
            <v>14x13½</v>
          </cell>
          <cell r="T6263" t="str">
            <v>1 f. 80</v>
          </cell>
          <cell r="U6263" t="str">
            <v/>
          </cell>
          <cell r="V6263" t="str">
            <v/>
          </cell>
        </row>
        <row r="6264">
          <cell r="B6264" t="str">
            <v>DR-270-59</v>
          </cell>
          <cell r="C6264" t="str">
            <v>505548455357</v>
          </cell>
          <cell r="D6264">
            <v>270</v>
          </cell>
          <cell r="E6264">
            <v>59</v>
          </cell>
          <cell r="F6264" t="str">
            <v>Timbres-taxe</v>
          </cell>
          <cell r="G6264">
            <v>1946</v>
          </cell>
          <cell r="H6264" t="str">
            <v>2 f. 40 gris-violet</v>
          </cell>
          <cell r="I6264" t="str">
            <v>Type a</v>
          </cell>
          <cell r="J6264">
            <v>8</v>
          </cell>
          <cell r="K6264">
            <v>0</v>
          </cell>
          <cell r="L6264">
            <v>4.5</v>
          </cell>
          <cell r="M6264">
            <v>0</v>
          </cell>
          <cell r="N6264">
            <v>4.5</v>
          </cell>
          <cell r="O6264">
            <v>1</v>
          </cell>
          <cell r="P6264">
            <v>0</v>
          </cell>
          <cell r="Q6264">
            <v>0</v>
          </cell>
          <cell r="R6264" t="str">
            <v>gris-violet</v>
          </cell>
          <cell r="S6264" t="str">
            <v>14x13½</v>
          </cell>
          <cell r="T6264" t="str">
            <v>2 f. 40</v>
          </cell>
          <cell r="U6264" t="str">
            <v/>
          </cell>
          <cell r="V6264" t="str">
            <v/>
          </cell>
        </row>
        <row r="6265">
          <cell r="B6265" t="str">
            <v>DR-270-60</v>
          </cell>
          <cell r="C6265" t="str">
            <v>505548455448</v>
          </cell>
          <cell r="D6265">
            <v>270</v>
          </cell>
          <cell r="E6265">
            <v>60</v>
          </cell>
          <cell r="F6265" t="str">
            <v>Timbres-taxe</v>
          </cell>
          <cell r="G6265">
            <v>1946</v>
          </cell>
          <cell r="H6265" t="str">
            <v>3 f. brun-rouge</v>
          </cell>
          <cell r="I6265" t="str">
            <v>Type a</v>
          </cell>
          <cell r="J6265">
            <v>2</v>
          </cell>
          <cell r="K6265">
            <v>0</v>
          </cell>
          <cell r="L6265">
            <v>1.5</v>
          </cell>
          <cell r="M6265">
            <v>0</v>
          </cell>
          <cell r="N6265">
            <v>0.6</v>
          </cell>
          <cell r="O6265">
            <v>1</v>
          </cell>
          <cell r="P6265">
            <v>0</v>
          </cell>
          <cell r="Q6265">
            <v>0</v>
          </cell>
          <cell r="R6265" t="str">
            <v>brun-rouge</v>
          </cell>
          <cell r="S6265" t="str">
            <v>14x13½</v>
          </cell>
          <cell r="T6265" t="str">
            <v>3 f.</v>
          </cell>
          <cell r="U6265" t="str">
            <v/>
          </cell>
          <cell r="V6265" t="str">
            <v/>
          </cell>
        </row>
        <row r="6266">
          <cell r="B6266" t="str">
            <v>DR-270-61</v>
          </cell>
          <cell r="C6266" t="str">
            <v>505548455449</v>
          </cell>
          <cell r="D6266">
            <v>270</v>
          </cell>
          <cell r="E6266">
            <v>61</v>
          </cell>
          <cell r="F6266" t="str">
            <v>Timbres-taxe</v>
          </cell>
          <cell r="G6266">
            <v>1946</v>
          </cell>
          <cell r="H6266" t="str">
            <v>4 f. bleu</v>
          </cell>
          <cell r="I6266" t="str">
            <v>Type a</v>
          </cell>
          <cell r="J6266">
            <v>10</v>
          </cell>
          <cell r="K6266">
            <v>0</v>
          </cell>
          <cell r="L6266">
            <v>6</v>
          </cell>
          <cell r="M6266">
            <v>0</v>
          </cell>
          <cell r="N6266">
            <v>0.6</v>
          </cell>
          <cell r="O6266">
            <v>1</v>
          </cell>
          <cell r="P6266">
            <v>0</v>
          </cell>
          <cell r="Q6266">
            <v>0</v>
          </cell>
          <cell r="R6266" t="str">
            <v>bleu</v>
          </cell>
          <cell r="S6266" t="str">
            <v>14x13½</v>
          </cell>
          <cell r="T6266" t="str">
            <v>4 f.</v>
          </cell>
          <cell r="U6266" t="str">
            <v/>
          </cell>
          <cell r="V6266" t="str">
            <v/>
          </cell>
        </row>
        <row r="6267">
          <cell r="B6267" t="str">
            <v>DR-270-62</v>
          </cell>
          <cell r="C6267" t="str">
            <v>505548455450</v>
          </cell>
          <cell r="D6267">
            <v>270</v>
          </cell>
          <cell r="E6267">
            <v>62</v>
          </cell>
          <cell r="F6267" t="str">
            <v>Timbres-taxe</v>
          </cell>
          <cell r="G6267">
            <v>1946</v>
          </cell>
          <cell r="H6267" t="str">
            <v>5 f. brun-lilas</v>
          </cell>
          <cell r="I6267" t="str">
            <v>Type a</v>
          </cell>
          <cell r="J6267">
            <v>3</v>
          </cell>
          <cell r="K6267">
            <v>0</v>
          </cell>
          <cell r="L6267">
            <v>2</v>
          </cell>
          <cell r="M6267">
            <v>0</v>
          </cell>
          <cell r="N6267">
            <v>0.3</v>
          </cell>
          <cell r="O6267">
            <v>1</v>
          </cell>
          <cell r="P6267">
            <v>0</v>
          </cell>
          <cell r="Q6267">
            <v>0</v>
          </cell>
          <cell r="R6267" t="str">
            <v>brun-lilas</v>
          </cell>
          <cell r="S6267" t="str">
            <v>14x13½</v>
          </cell>
          <cell r="T6267" t="str">
            <v>5 f.</v>
          </cell>
          <cell r="U6267" t="str">
            <v/>
          </cell>
          <cell r="V6267" t="str">
            <v/>
          </cell>
        </row>
        <row r="6268">
          <cell r="B6268" t="str">
            <v>DR-270-63</v>
          </cell>
          <cell r="C6268" t="str">
            <v>505548455451</v>
          </cell>
          <cell r="D6268">
            <v>270</v>
          </cell>
          <cell r="E6268">
            <v>63</v>
          </cell>
          <cell r="F6268" t="str">
            <v>Timbres-taxe</v>
          </cell>
          <cell r="G6268">
            <v>1946</v>
          </cell>
          <cell r="H6268" t="str">
            <v>7 f. lilas-rose</v>
          </cell>
          <cell r="I6268" t="str">
            <v>Type a</v>
          </cell>
          <cell r="J6268">
            <v>3</v>
          </cell>
          <cell r="K6268">
            <v>0</v>
          </cell>
          <cell r="L6268">
            <v>2</v>
          </cell>
          <cell r="M6268">
            <v>0</v>
          </cell>
          <cell r="N6268">
            <v>2</v>
          </cell>
          <cell r="O6268">
            <v>1</v>
          </cell>
          <cell r="P6268">
            <v>0</v>
          </cell>
          <cell r="Q6268">
            <v>0</v>
          </cell>
          <cell r="R6268" t="str">
            <v>lilas-rose</v>
          </cell>
          <cell r="S6268" t="str">
            <v>14x13½</v>
          </cell>
          <cell r="T6268" t="str">
            <v>7 f.</v>
          </cell>
          <cell r="U6268" t="str">
            <v/>
          </cell>
          <cell r="V6268" t="str">
            <v/>
          </cell>
        </row>
        <row r="6269">
          <cell r="B6269" t="str">
            <v>DR-270-64</v>
          </cell>
          <cell r="C6269" t="str">
            <v>505548455452</v>
          </cell>
          <cell r="D6269">
            <v>270</v>
          </cell>
          <cell r="E6269">
            <v>64</v>
          </cell>
          <cell r="F6269" t="str">
            <v>Timbres-taxe</v>
          </cell>
          <cell r="G6269">
            <v>1946</v>
          </cell>
          <cell r="H6269" t="str">
            <v>8 f. lie-de-vin</v>
          </cell>
          <cell r="I6269" t="str">
            <v>Type a</v>
          </cell>
          <cell r="J6269">
            <v>10</v>
          </cell>
          <cell r="K6269">
            <v>0</v>
          </cell>
          <cell r="L6269">
            <v>9</v>
          </cell>
          <cell r="M6269">
            <v>0</v>
          </cell>
          <cell r="N6269">
            <v>9</v>
          </cell>
          <cell r="O6269">
            <v>1</v>
          </cell>
          <cell r="P6269">
            <v>0</v>
          </cell>
          <cell r="Q6269">
            <v>0</v>
          </cell>
          <cell r="R6269" t="str">
            <v>lie-de-vin</v>
          </cell>
          <cell r="S6269" t="str">
            <v>14x13½</v>
          </cell>
          <cell r="T6269" t="str">
            <v>8 f.</v>
          </cell>
          <cell r="U6269" t="str">
            <v/>
          </cell>
          <cell r="V6269" t="str">
            <v/>
          </cell>
        </row>
        <row r="6270">
          <cell r="B6270" t="str">
            <v>DR-270-65</v>
          </cell>
          <cell r="C6270" t="str">
            <v>505548455453</v>
          </cell>
          <cell r="D6270">
            <v>270</v>
          </cell>
          <cell r="E6270">
            <v>65</v>
          </cell>
          <cell r="F6270" t="str">
            <v>Timbres-taxe</v>
          </cell>
          <cell r="G6270">
            <v>1946</v>
          </cell>
          <cell r="H6270" t="str">
            <v>10 f. violet-brun</v>
          </cell>
          <cell r="I6270" t="str">
            <v>Type a</v>
          </cell>
          <cell r="J6270">
            <v>6.5</v>
          </cell>
          <cell r="K6270">
            <v>0</v>
          </cell>
          <cell r="L6270">
            <v>4</v>
          </cell>
          <cell r="M6270">
            <v>0</v>
          </cell>
          <cell r="N6270">
            <v>4</v>
          </cell>
          <cell r="O6270">
            <v>1</v>
          </cell>
          <cell r="P6270">
            <v>0</v>
          </cell>
          <cell r="Q6270">
            <v>0</v>
          </cell>
          <cell r="R6270" t="str">
            <v>violet-brun</v>
          </cell>
          <cell r="S6270" t="str">
            <v>14x13½</v>
          </cell>
          <cell r="T6270" t="str">
            <v>10 f.</v>
          </cell>
          <cell r="U6270" t="str">
            <v/>
          </cell>
          <cell r="V6270" t="str">
            <v/>
          </cell>
        </row>
        <row r="6271">
          <cell r="B6271" t="str">
            <v>DR-270-66</v>
          </cell>
          <cell r="C6271" t="str">
            <v>505548455454</v>
          </cell>
          <cell r="D6271">
            <v>270</v>
          </cell>
          <cell r="E6271">
            <v>66</v>
          </cell>
          <cell r="F6271" t="str">
            <v>Timbres-taxe</v>
          </cell>
          <cell r="G6271">
            <v>1966</v>
          </cell>
          <cell r="H6271" t="str">
            <v>1 f. rose-lilas</v>
          </cell>
          <cell r="I6271" t="str">
            <v>Grand chiffre</v>
          </cell>
          <cell r="J6271">
            <v>0.2</v>
          </cell>
          <cell r="K6271">
            <v>1</v>
          </cell>
          <cell r="L6271">
            <v>0</v>
          </cell>
          <cell r="M6271">
            <v>0</v>
          </cell>
          <cell r="N6271">
            <v>0.2</v>
          </cell>
          <cell r="O6271">
            <v>0</v>
          </cell>
          <cell r="P6271">
            <v>0</v>
          </cell>
          <cell r="Q6271">
            <v>0</v>
          </cell>
          <cell r="R6271" t="str">
            <v>rose-lilas</v>
          </cell>
          <cell r="S6271" t="str">
            <v>14</v>
          </cell>
          <cell r="T6271" t="str">
            <v>1 f.</v>
          </cell>
          <cell r="U6271" t="str">
            <v/>
          </cell>
          <cell r="V6271" t="str">
            <v/>
          </cell>
        </row>
        <row r="6272">
          <cell r="B6272" t="str">
            <v>DR-270-66a</v>
          </cell>
          <cell r="C6272" t="str">
            <v>50554845545497</v>
          </cell>
          <cell r="D6272">
            <v>270</v>
          </cell>
          <cell r="E6272" t="str">
            <v>66a</v>
          </cell>
          <cell r="F6272" t="str">
            <v>Timbres-taxe</v>
          </cell>
          <cell r="G6272">
            <v>1966</v>
          </cell>
          <cell r="H6272" t="str">
            <v>1 f. rose-lilas</v>
          </cell>
          <cell r="I6272" t="str">
            <v>Grand chiffre</v>
          </cell>
          <cell r="J6272">
            <v>0.3</v>
          </cell>
          <cell r="K6272">
            <v>1</v>
          </cell>
          <cell r="L6272">
            <v>0</v>
          </cell>
          <cell r="M6272">
            <v>0</v>
          </cell>
          <cell r="N6272">
            <v>0.2</v>
          </cell>
          <cell r="O6272">
            <v>0</v>
          </cell>
          <cell r="P6272">
            <v>0</v>
          </cell>
          <cell r="Q6272">
            <v>0</v>
          </cell>
          <cell r="R6272" t="str">
            <v>rose-lilas</v>
          </cell>
          <cell r="S6272" t="str">
            <v>14</v>
          </cell>
          <cell r="T6272" t="str">
            <v>1 f.</v>
          </cell>
          <cell r="U6272" t="str">
            <v>Papier polyvalent</v>
          </cell>
          <cell r="V6272" t="str">
            <v/>
          </cell>
        </row>
        <row r="6273">
          <cell r="B6273" t="str">
            <v>DR-270-66b</v>
          </cell>
          <cell r="C6273" t="str">
            <v>50554845545498</v>
          </cell>
          <cell r="D6273">
            <v>270</v>
          </cell>
          <cell r="E6273" t="str">
            <v>66b</v>
          </cell>
          <cell r="F6273" t="str">
            <v>Timbres-taxe</v>
          </cell>
          <cell r="G6273">
            <v>1966</v>
          </cell>
          <cell r="H6273" t="str">
            <v>1 f. rose-lilas</v>
          </cell>
          <cell r="I6273" t="str">
            <v>Grand chiffre</v>
          </cell>
          <cell r="J6273">
            <v>0.3</v>
          </cell>
          <cell r="K6273">
            <v>1</v>
          </cell>
          <cell r="L6273">
            <v>0</v>
          </cell>
          <cell r="M6273">
            <v>0</v>
          </cell>
          <cell r="N6273">
            <v>0.2</v>
          </cell>
          <cell r="O6273">
            <v>1</v>
          </cell>
          <cell r="P6273">
            <v>0</v>
          </cell>
          <cell r="Q6273">
            <v>0</v>
          </cell>
          <cell r="R6273" t="str">
            <v>rose-lilas</v>
          </cell>
          <cell r="S6273" t="str">
            <v>14</v>
          </cell>
          <cell r="T6273" t="str">
            <v>1 f.</v>
          </cell>
          <cell r="U6273" t="str">
            <v>papier brillant</v>
          </cell>
          <cell r="V6273" t="str">
            <v/>
          </cell>
        </row>
        <row r="6274">
          <cell r="B6274" t="str">
            <v>DR-270-67</v>
          </cell>
          <cell r="C6274" t="str">
            <v>505548455455</v>
          </cell>
          <cell r="D6274">
            <v>270</v>
          </cell>
          <cell r="E6274">
            <v>67</v>
          </cell>
          <cell r="F6274" t="str">
            <v>Timbres-taxe</v>
          </cell>
          <cell r="G6274">
            <v>1966</v>
          </cell>
          <cell r="H6274" t="str">
            <v>2 f. vert-bleu</v>
          </cell>
          <cell r="I6274" t="str">
            <v>Grand chiffre</v>
          </cell>
          <cell r="J6274">
            <v>0.2</v>
          </cell>
          <cell r="K6274">
            <v>1</v>
          </cell>
          <cell r="L6274">
            <v>0</v>
          </cell>
          <cell r="M6274">
            <v>0</v>
          </cell>
          <cell r="N6274">
            <v>0.2</v>
          </cell>
          <cell r="O6274">
            <v>0</v>
          </cell>
          <cell r="P6274">
            <v>0</v>
          </cell>
          <cell r="Q6274">
            <v>0</v>
          </cell>
          <cell r="R6274" t="str">
            <v>vert-bleu</v>
          </cell>
          <cell r="S6274" t="str">
            <v>14</v>
          </cell>
          <cell r="T6274" t="str">
            <v>2 f.</v>
          </cell>
          <cell r="U6274" t="str">
            <v/>
          </cell>
          <cell r="V6274" t="str">
            <v/>
          </cell>
        </row>
        <row r="6275">
          <cell r="B6275" t="str">
            <v>DR-270-67a</v>
          </cell>
          <cell r="C6275" t="str">
            <v>50554845545597</v>
          </cell>
          <cell r="D6275">
            <v>270</v>
          </cell>
          <cell r="E6275" t="str">
            <v>67a</v>
          </cell>
          <cell r="F6275" t="str">
            <v>Timbres-taxe</v>
          </cell>
          <cell r="G6275">
            <v>1966</v>
          </cell>
          <cell r="H6275" t="str">
            <v>2 f. vert-bleu</v>
          </cell>
          <cell r="I6275" t="str">
            <v>Grand chiffre</v>
          </cell>
          <cell r="J6275">
            <v>0.5</v>
          </cell>
          <cell r="K6275">
            <v>1</v>
          </cell>
          <cell r="L6275">
            <v>0</v>
          </cell>
          <cell r="M6275">
            <v>0</v>
          </cell>
          <cell r="N6275">
            <v>0.3</v>
          </cell>
          <cell r="O6275">
            <v>0</v>
          </cell>
          <cell r="P6275">
            <v>0</v>
          </cell>
          <cell r="Q6275">
            <v>0</v>
          </cell>
          <cell r="R6275" t="str">
            <v>vert-bleu</v>
          </cell>
          <cell r="S6275" t="str">
            <v>14</v>
          </cell>
          <cell r="T6275" t="str">
            <v>2 f.</v>
          </cell>
          <cell r="U6275" t="str">
            <v>Papier polyvalent</v>
          </cell>
          <cell r="V6275" t="str">
            <v/>
          </cell>
        </row>
        <row r="6276">
          <cell r="B6276" t="str">
            <v>DR-270-67b</v>
          </cell>
          <cell r="C6276" t="str">
            <v>50554845545598</v>
          </cell>
          <cell r="D6276">
            <v>270</v>
          </cell>
          <cell r="E6276" t="str">
            <v>67b</v>
          </cell>
          <cell r="F6276" t="str">
            <v>Timbres-taxe</v>
          </cell>
          <cell r="G6276">
            <v>1966</v>
          </cell>
          <cell r="H6276" t="str">
            <v>2 f. vert-bleu</v>
          </cell>
          <cell r="I6276" t="str">
            <v>Grand chiffre</v>
          </cell>
          <cell r="J6276">
            <v>0.3</v>
          </cell>
          <cell r="K6276">
            <v>1</v>
          </cell>
          <cell r="L6276">
            <v>0</v>
          </cell>
          <cell r="M6276">
            <v>0</v>
          </cell>
          <cell r="N6276">
            <v>0.2</v>
          </cell>
          <cell r="O6276">
            <v>1</v>
          </cell>
          <cell r="P6276">
            <v>0</v>
          </cell>
          <cell r="Q6276">
            <v>0</v>
          </cell>
          <cell r="R6276" t="str">
            <v>vert-bleu</v>
          </cell>
          <cell r="S6276" t="str">
            <v>14</v>
          </cell>
          <cell r="T6276" t="str">
            <v>2 f.</v>
          </cell>
          <cell r="U6276" t="str">
            <v>papier brillant</v>
          </cell>
          <cell r="V6276" t="str">
            <v/>
          </cell>
        </row>
        <row r="6277">
          <cell r="B6277" t="str">
            <v>DR-270-68</v>
          </cell>
          <cell r="C6277" t="str">
            <v>505548455456</v>
          </cell>
          <cell r="D6277">
            <v>270</v>
          </cell>
          <cell r="E6277">
            <v>68</v>
          </cell>
          <cell r="F6277" t="str">
            <v>Timbres-taxe</v>
          </cell>
          <cell r="G6277">
            <v>1966</v>
          </cell>
          <cell r="H6277" t="str">
            <v>3 f. bleu</v>
          </cell>
          <cell r="I6277" t="str">
            <v>Grand chiffre</v>
          </cell>
          <cell r="J6277">
            <v>0.3</v>
          </cell>
          <cell r="K6277">
            <v>1</v>
          </cell>
          <cell r="L6277">
            <v>0</v>
          </cell>
          <cell r="M6277">
            <v>0</v>
          </cell>
          <cell r="N6277">
            <v>0.2</v>
          </cell>
          <cell r="O6277">
            <v>0</v>
          </cell>
          <cell r="P6277">
            <v>0</v>
          </cell>
          <cell r="Q6277">
            <v>0</v>
          </cell>
          <cell r="R6277" t="str">
            <v>bleu</v>
          </cell>
          <cell r="S6277" t="str">
            <v>14</v>
          </cell>
          <cell r="T6277" t="str">
            <v>3 f.</v>
          </cell>
          <cell r="U6277" t="str">
            <v/>
          </cell>
          <cell r="V6277" t="str">
            <v/>
          </cell>
        </row>
        <row r="6278">
          <cell r="B6278" t="str">
            <v>DR-270-68a</v>
          </cell>
          <cell r="C6278" t="str">
            <v>50554845545697</v>
          </cell>
          <cell r="D6278">
            <v>270</v>
          </cell>
          <cell r="E6278" t="str">
            <v>68a</v>
          </cell>
          <cell r="F6278" t="str">
            <v>Timbres-taxe</v>
          </cell>
          <cell r="G6278">
            <v>1966</v>
          </cell>
          <cell r="H6278" t="str">
            <v>3 f. bleu</v>
          </cell>
          <cell r="I6278" t="str">
            <v>Grand chiffre</v>
          </cell>
          <cell r="J6278">
            <v>0.5</v>
          </cell>
          <cell r="K6278">
            <v>1</v>
          </cell>
          <cell r="L6278">
            <v>0</v>
          </cell>
          <cell r="M6278">
            <v>0</v>
          </cell>
          <cell r="N6278">
            <v>0.3</v>
          </cell>
          <cell r="O6278">
            <v>0</v>
          </cell>
          <cell r="P6278">
            <v>0</v>
          </cell>
          <cell r="Q6278">
            <v>0</v>
          </cell>
          <cell r="R6278" t="str">
            <v>bleu</v>
          </cell>
          <cell r="S6278" t="str">
            <v>14</v>
          </cell>
          <cell r="T6278" t="str">
            <v>3 f.</v>
          </cell>
          <cell r="U6278" t="str">
            <v>Papier polyvalent</v>
          </cell>
          <cell r="V6278" t="str">
            <v/>
          </cell>
        </row>
        <row r="6279">
          <cell r="B6279" t="str">
            <v>DR-270-68b</v>
          </cell>
          <cell r="C6279" t="str">
            <v>50554845545698</v>
          </cell>
          <cell r="D6279">
            <v>270</v>
          </cell>
          <cell r="E6279" t="str">
            <v>68b</v>
          </cell>
          <cell r="F6279" t="str">
            <v>Timbres-taxe</v>
          </cell>
          <cell r="G6279">
            <v>1966</v>
          </cell>
          <cell r="H6279" t="str">
            <v>3 f. bleu</v>
          </cell>
          <cell r="I6279" t="str">
            <v>Grand chiffre</v>
          </cell>
          <cell r="J6279">
            <v>0.3</v>
          </cell>
          <cell r="K6279">
            <v>1</v>
          </cell>
          <cell r="L6279">
            <v>0</v>
          </cell>
          <cell r="M6279">
            <v>0</v>
          </cell>
          <cell r="N6279">
            <v>0.2</v>
          </cell>
          <cell r="O6279">
            <v>1</v>
          </cell>
          <cell r="P6279">
            <v>0</v>
          </cell>
          <cell r="Q6279">
            <v>0</v>
          </cell>
          <cell r="R6279" t="str">
            <v>bleu</v>
          </cell>
          <cell r="S6279" t="str">
            <v>14</v>
          </cell>
          <cell r="T6279" t="str">
            <v>3 f.</v>
          </cell>
          <cell r="U6279" t="str">
            <v>papier brillant</v>
          </cell>
          <cell r="V6279" t="str">
            <v/>
          </cell>
        </row>
        <row r="6280">
          <cell r="B6280" t="str">
            <v>DR-270-69</v>
          </cell>
          <cell r="C6280" t="str">
            <v>505548455457</v>
          </cell>
          <cell r="D6280">
            <v>270</v>
          </cell>
          <cell r="E6280">
            <v>69</v>
          </cell>
          <cell r="F6280" t="str">
            <v>Timbres-taxe</v>
          </cell>
          <cell r="G6280">
            <v>1966</v>
          </cell>
          <cell r="H6280" t="str">
            <v>5 f. violet</v>
          </cell>
          <cell r="I6280" t="str">
            <v>Grand chiffre</v>
          </cell>
          <cell r="J6280">
            <v>0.5</v>
          </cell>
          <cell r="K6280">
            <v>1</v>
          </cell>
          <cell r="L6280">
            <v>0</v>
          </cell>
          <cell r="M6280">
            <v>0</v>
          </cell>
          <cell r="N6280">
            <v>0.2</v>
          </cell>
          <cell r="O6280">
            <v>0</v>
          </cell>
          <cell r="P6280">
            <v>0</v>
          </cell>
          <cell r="Q6280">
            <v>0</v>
          </cell>
          <cell r="R6280" t="str">
            <v>violet</v>
          </cell>
          <cell r="S6280" t="str">
            <v>14</v>
          </cell>
          <cell r="T6280" t="str">
            <v>5 f.</v>
          </cell>
          <cell r="U6280" t="str">
            <v/>
          </cell>
          <cell r="V6280" t="str">
            <v/>
          </cell>
        </row>
        <row r="6281">
          <cell r="B6281" t="str">
            <v>DR-270-69a</v>
          </cell>
          <cell r="C6281" t="str">
            <v>50554845545797</v>
          </cell>
          <cell r="D6281">
            <v>270</v>
          </cell>
          <cell r="E6281" t="str">
            <v>69a</v>
          </cell>
          <cell r="F6281" t="str">
            <v>Timbres-taxe</v>
          </cell>
          <cell r="G6281">
            <v>1966</v>
          </cell>
          <cell r="H6281" t="str">
            <v>5 f. violet</v>
          </cell>
          <cell r="I6281" t="str">
            <v>Grand chiffre</v>
          </cell>
          <cell r="J6281">
            <v>2</v>
          </cell>
          <cell r="K6281">
            <v>1</v>
          </cell>
          <cell r="L6281">
            <v>0</v>
          </cell>
          <cell r="M6281">
            <v>0</v>
          </cell>
          <cell r="N6281">
            <v>1.5</v>
          </cell>
          <cell r="O6281">
            <v>0</v>
          </cell>
          <cell r="P6281">
            <v>0</v>
          </cell>
          <cell r="Q6281">
            <v>0</v>
          </cell>
          <cell r="R6281" t="str">
            <v>violet</v>
          </cell>
          <cell r="S6281" t="str">
            <v>14</v>
          </cell>
          <cell r="T6281" t="str">
            <v>5 f.</v>
          </cell>
          <cell r="U6281" t="str">
            <v>Papier polyvalent</v>
          </cell>
          <cell r="V6281" t="str">
            <v/>
          </cell>
        </row>
        <row r="6282">
          <cell r="B6282" t="str">
            <v>DR-270-69b</v>
          </cell>
          <cell r="C6282" t="str">
            <v>50554845545798</v>
          </cell>
          <cell r="D6282">
            <v>270</v>
          </cell>
          <cell r="E6282" t="str">
            <v>69b</v>
          </cell>
          <cell r="F6282" t="str">
            <v>Timbres-taxe</v>
          </cell>
          <cell r="G6282">
            <v>1966</v>
          </cell>
          <cell r="H6282" t="str">
            <v>5 f. violet</v>
          </cell>
          <cell r="I6282" t="str">
            <v>Grand chiffre</v>
          </cell>
          <cell r="J6282">
            <v>0.6</v>
          </cell>
          <cell r="K6282">
            <v>1</v>
          </cell>
          <cell r="L6282">
            <v>0</v>
          </cell>
          <cell r="M6282">
            <v>0</v>
          </cell>
          <cell r="N6282">
            <v>0.2</v>
          </cell>
          <cell r="O6282">
            <v>1</v>
          </cell>
          <cell r="P6282">
            <v>0</v>
          </cell>
          <cell r="Q6282">
            <v>0</v>
          </cell>
          <cell r="R6282" t="str">
            <v>violet</v>
          </cell>
          <cell r="S6282" t="str">
            <v>14</v>
          </cell>
          <cell r="T6282" t="str">
            <v>5 f.</v>
          </cell>
          <cell r="U6282" t="str">
            <v>papier brillant</v>
          </cell>
          <cell r="V6282" t="str">
            <v/>
          </cell>
        </row>
        <row r="6283">
          <cell r="B6283" t="str">
            <v>DR-270-70</v>
          </cell>
          <cell r="C6283" t="str">
            <v>505548455548</v>
          </cell>
          <cell r="D6283">
            <v>270</v>
          </cell>
          <cell r="E6283">
            <v>70</v>
          </cell>
          <cell r="F6283" t="str">
            <v>Timbres-taxe</v>
          </cell>
          <cell r="G6283">
            <v>1966</v>
          </cell>
          <cell r="H6283" t="str">
            <v>6 f. brun</v>
          </cell>
          <cell r="I6283" t="str">
            <v>Grand chiffre</v>
          </cell>
          <cell r="J6283">
            <v>0.5</v>
          </cell>
          <cell r="K6283">
            <v>1</v>
          </cell>
          <cell r="L6283">
            <v>0</v>
          </cell>
          <cell r="M6283">
            <v>0</v>
          </cell>
          <cell r="N6283">
            <v>0.2</v>
          </cell>
          <cell r="O6283">
            <v>0</v>
          </cell>
          <cell r="P6283">
            <v>0</v>
          </cell>
          <cell r="Q6283">
            <v>0</v>
          </cell>
          <cell r="R6283" t="str">
            <v>brun</v>
          </cell>
          <cell r="S6283" t="str">
            <v>14</v>
          </cell>
          <cell r="T6283" t="str">
            <v>6 f.</v>
          </cell>
          <cell r="U6283" t="str">
            <v/>
          </cell>
          <cell r="V6283" t="str">
            <v/>
          </cell>
        </row>
        <row r="6284">
          <cell r="B6284" t="str">
            <v>DR-270-70 a</v>
          </cell>
          <cell r="C6284" t="str">
            <v>5055484555483297</v>
          </cell>
          <cell r="D6284">
            <v>270</v>
          </cell>
          <cell r="E6284" t="str">
            <v>70 a</v>
          </cell>
          <cell r="F6284" t="str">
            <v>Timbres-taxe</v>
          </cell>
          <cell r="G6284">
            <v>1966</v>
          </cell>
          <cell r="H6284" t="str">
            <v>6 f. brun</v>
          </cell>
          <cell r="I6284" t="str">
            <v>Grand chiffre</v>
          </cell>
          <cell r="J6284">
            <v>1</v>
          </cell>
          <cell r="K6284">
            <v>0</v>
          </cell>
          <cell r="L6284">
            <v>0</v>
          </cell>
          <cell r="M6284">
            <v>0</v>
          </cell>
          <cell r="N6284">
            <v>1</v>
          </cell>
          <cell r="O6284">
            <v>0</v>
          </cell>
          <cell r="P6284">
            <v>0</v>
          </cell>
          <cell r="Q6284">
            <v>0</v>
          </cell>
          <cell r="R6284" t="str">
            <v>brun</v>
          </cell>
          <cell r="S6284" t="str">
            <v>14</v>
          </cell>
          <cell r="T6284" t="str">
            <v>6 f.</v>
          </cell>
          <cell r="U6284" t="str">
            <v>Papier polyvalent</v>
          </cell>
          <cell r="V6284" t="str">
            <v/>
          </cell>
        </row>
        <row r="6285">
          <cell r="B6285" t="str">
            <v>DR-270-70b</v>
          </cell>
          <cell r="C6285" t="str">
            <v>50554845554898</v>
          </cell>
          <cell r="D6285">
            <v>270</v>
          </cell>
          <cell r="E6285" t="str">
            <v>70b</v>
          </cell>
          <cell r="F6285" t="str">
            <v>Timbres-taxe</v>
          </cell>
          <cell r="G6285">
            <v>1966</v>
          </cell>
          <cell r="H6285" t="str">
            <v>6 f. brun</v>
          </cell>
          <cell r="I6285" t="str">
            <v>Grand chiffre</v>
          </cell>
          <cell r="J6285">
            <v>0.6</v>
          </cell>
          <cell r="K6285">
            <v>1</v>
          </cell>
          <cell r="L6285">
            <v>0</v>
          </cell>
          <cell r="M6285">
            <v>0</v>
          </cell>
          <cell r="N6285">
            <v>0.2</v>
          </cell>
          <cell r="O6285">
            <v>1</v>
          </cell>
          <cell r="P6285">
            <v>0</v>
          </cell>
          <cell r="Q6285">
            <v>0</v>
          </cell>
          <cell r="R6285" t="str">
            <v>brun</v>
          </cell>
          <cell r="S6285" t="str">
            <v>14</v>
          </cell>
          <cell r="T6285" t="str">
            <v>6 f.</v>
          </cell>
          <cell r="U6285" t="str">
            <v>papier brillant</v>
          </cell>
          <cell r="V6285" t="str">
            <v/>
          </cell>
        </row>
        <row r="6286">
          <cell r="B6286" t="str">
            <v>DR-270-70A</v>
          </cell>
          <cell r="C6286" t="str">
            <v>50554845554865</v>
          </cell>
          <cell r="D6286">
            <v>270</v>
          </cell>
          <cell r="E6286" t="str">
            <v>70A</v>
          </cell>
          <cell r="F6286" t="str">
            <v>Timbres-taxe</v>
          </cell>
          <cell r="G6286">
            <v>1966</v>
          </cell>
          <cell r="H6286" t="str">
            <v>7 f. rouge</v>
          </cell>
          <cell r="I6286" t="str">
            <v>Grand chiffre</v>
          </cell>
          <cell r="J6286">
            <v>1</v>
          </cell>
          <cell r="K6286">
            <v>1</v>
          </cell>
          <cell r="L6286">
            <v>0</v>
          </cell>
          <cell r="M6286">
            <v>0</v>
          </cell>
          <cell r="N6286">
            <v>1</v>
          </cell>
          <cell r="O6286">
            <v>0</v>
          </cell>
          <cell r="P6286">
            <v>0</v>
          </cell>
          <cell r="Q6286">
            <v>0</v>
          </cell>
          <cell r="R6286" t="str">
            <v>rouge</v>
          </cell>
          <cell r="S6286" t="str">
            <v>14</v>
          </cell>
          <cell r="T6286" t="str">
            <v>7 f.</v>
          </cell>
          <cell r="U6286" t="str">
            <v/>
          </cell>
          <cell r="V6286" t="str">
            <v/>
          </cell>
        </row>
        <row r="6287">
          <cell r="B6287" t="str">
            <v>DR-270-70Aa</v>
          </cell>
          <cell r="C6287" t="str">
            <v>5055484555486597</v>
          </cell>
          <cell r="D6287">
            <v>270</v>
          </cell>
          <cell r="E6287" t="str">
            <v>70Aa</v>
          </cell>
          <cell r="F6287" t="str">
            <v>Timbres-taxe</v>
          </cell>
          <cell r="G6287">
            <v>1966</v>
          </cell>
          <cell r="H6287" t="str">
            <v>7 f. rouge</v>
          </cell>
          <cell r="I6287" t="str">
            <v>Grand chiffre</v>
          </cell>
          <cell r="J6287">
            <v>1</v>
          </cell>
          <cell r="K6287">
            <v>1</v>
          </cell>
          <cell r="L6287">
            <v>0</v>
          </cell>
          <cell r="M6287">
            <v>0</v>
          </cell>
          <cell r="N6287">
            <v>0.5</v>
          </cell>
          <cell r="O6287">
            <v>1</v>
          </cell>
          <cell r="P6287">
            <v>0</v>
          </cell>
          <cell r="Q6287">
            <v>0</v>
          </cell>
          <cell r="R6287" t="str">
            <v>rouge</v>
          </cell>
          <cell r="S6287" t="str">
            <v>14</v>
          </cell>
          <cell r="T6287" t="str">
            <v>7 f.</v>
          </cell>
          <cell r="U6287" t="str">
            <v>Papier polyvalent</v>
          </cell>
          <cell r="V6287" t="str">
            <v/>
          </cell>
        </row>
        <row r="6288">
          <cell r="B6288" t="str">
            <v>DR-270-70Ab</v>
          </cell>
          <cell r="C6288" t="str">
            <v>5055484555486598</v>
          </cell>
          <cell r="D6288">
            <v>270</v>
          </cell>
          <cell r="E6288" t="str">
            <v>70Ab</v>
          </cell>
          <cell r="F6288" t="str">
            <v>Timbres-taxe</v>
          </cell>
          <cell r="G6288">
            <v>1966</v>
          </cell>
          <cell r="H6288" t="str">
            <v>7 f. rouge</v>
          </cell>
          <cell r="I6288" t="str">
            <v>Grand chiffre</v>
          </cell>
          <cell r="J6288">
            <v>0.6</v>
          </cell>
          <cell r="K6288">
            <v>0</v>
          </cell>
          <cell r="L6288">
            <v>0</v>
          </cell>
          <cell r="M6288">
            <v>0</v>
          </cell>
          <cell r="N6288">
            <v>0.3</v>
          </cell>
          <cell r="O6288">
            <v>0</v>
          </cell>
          <cell r="P6288">
            <v>0</v>
          </cell>
          <cell r="Q6288">
            <v>0</v>
          </cell>
          <cell r="R6288" t="str">
            <v>rouge</v>
          </cell>
          <cell r="S6288" t="str">
            <v>14</v>
          </cell>
          <cell r="T6288" t="str">
            <v>7 f.</v>
          </cell>
          <cell r="U6288" t="str">
            <v>papier brillant</v>
          </cell>
          <cell r="V6288" t="str">
            <v/>
          </cell>
        </row>
        <row r="6289">
          <cell r="B6289" t="str">
            <v>DR-270-71</v>
          </cell>
          <cell r="C6289" t="str">
            <v>505548455549</v>
          </cell>
          <cell r="D6289">
            <v>270</v>
          </cell>
          <cell r="E6289">
            <v>71</v>
          </cell>
          <cell r="F6289" t="str">
            <v>Timbres-taxe</v>
          </cell>
          <cell r="G6289">
            <v>1966</v>
          </cell>
          <cell r="H6289" t="str">
            <v>20 f. gris-olive</v>
          </cell>
          <cell r="I6289" t="str">
            <v>Grand chiffre</v>
          </cell>
          <cell r="J6289">
            <v>2</v>
          </cell>
          <cell r="K6289">
            <v>1</v>
          </cell>
          <cell r="L6289">
            <v>0</v>
          </cell>
          <cell r="M6289">
            <v>0</v>
          </cell>
          <cell r="N6289">
            <v>1</v>
          </cell>
          <cell r="O6289">
            <v>0</v>
          </cell>
          <cell r="P6289">
            <v>0</v>
          </cell>
          <cell r="Q6289">
            <v>0</v>
          </cell>
          <cell r="R6289" t="str">
            <v>gris-olive</v>
          </cell>
          <cell r="S6289" t="str">
            <v>14</v>
          </cell>
          <cell r="T6289" t="str">
            <v>20 f.</v>
          </cell>
          <cell r="U6289" t="str">
            <v/>
          </cell>
          <cell r="V6289" t="str">
            <v/>
          </cell>
        </row>
        <row r="6290">
          <cell r="B6290" t="str">
            <v>DR-270-71a</v>
          </cell>
          <cell r="C6290" t="str">
            <v>50554845554997</v>
          </cell>
          <cell r="D6290">
            <v>270</v>
          </cell>
          <cell r="E6290" t="str">
            <v>71a</v>
          </cell>
          <cell r="F6290" t="str">
            <v>Timbres-taxe</v>
          </cell>
          <cell r="G6290">
            <v>1966</v>
          </cell>
          <cell r="H6290" t="str">
            <v>20 f. gris-olive</v>
          </cell>
          <cell r="I6290" t="str">
            <v>Grand chiffre</v>
          </cell>
          <cell r="J6290">
            <v>1.5</v>
          </cell>
          <cell r="K6290">
            <v>1</v>
          </cell>
          <cell r="L6290">
            <v>0</v>
          </cell>
          <cell r="M6290">
            <v>0</v>
          </cell>
          <cell r="N6290">
            <v>1</v>
          </cell>
          <cell r="O6290">
            <v>1</v>
          </cell>
          <cell r="P6290">
            <v>0</v>
          </cell>
          <cell r="Q6290">
            <v>0</v>
          </cell>
          <cell r="R6290" t="str">
            <v>gris-olive</v>
          </cell>
          <cell r="S6290" t="str">
            <v>14</v>
          </cell>
          <cell r="T6290" t="str">
            <v>20 f.</v>
          </cell>
          <cell r="U6290" t="str">
            <v>papier brillant</v>
          </cell>
          <cell r="V6290" t="str">
            <v/>
          </cell>
        </row>
        <row r="6291">
          <cell r="B6291" t="str">
            <v>DR-270-72</v>
          </cell>
          <cell r="C6291" t="str">
            <v>505548455550</v>
          </cell>
          <cell r="D6291">
            <v>270</v>
          </cell>
          <cell r="E6291">
            <v>72</v>
          </cell>
          <cell r="F6291" t="str">
            <v>Timbres-taxe</v>
          </cell>
          <cell r="G6291">
            <v>1985</v>
          </cell>
          <cell r="H6291" t="str">
            <v>1 f. rose-lilas</v>
          </cell>
          <cell r="I6291" t="str">
            <v>Petit chiffre</v>
          </cell>
          <cell r="J6291">
            <v>0.2</v>
          </cell>
          <cell r="K6291">
            <v>1</v>
          </cell>
          <cell r="L6291">
            <v>0</v>
          </cell>
          <cell r="M6291">
            <v>0</v>
          </cell>
          <cell r="N6291">
            <v>0.2</v>
          </cell>
          <cell r="O6291">
            <v>0</v>
          </cell>
          <cell r="P6291">
            <v>0</v>
          </cell>
          <cell r="Q6291">
            <v>0</v>
          </cell>
          <cell r="R6291" t="str">
            <v>rose-lilas</v>
          </cell>
          <cell r="S6291" t="str">
            <v/>
          </cell>
          <cell r="T6291" t="str">
            <v>1 f.</v>
          </cell>
          <cell r="U6291" t="str">
            <v/>
          </cell>
          <cell r="V6291" t="str">
            <v/>
          </cell>
        </row>
        <row r="6292">
          <cell r="B6292" t="str">
            <v>DR-270-73</v>
          </cell>
          <cell r="C6292" t="str">
            <v>505548455551</v>
          </cell>
          <cell r="D6292">
            <v>270</v>
          </cell>
          <cell r="E6292">
            <v>73</v>
          </cell>
          <cell r="F6292" t="str">
            <v>Timbres-taxe</v>
          </cell>
          <cell r="G6292">
            <v>1985</v>
          </cell>
          <cell r="H6292" t="str">
            <v>2 f. vert</v>
          </cell>
          <cell r="I6292" t="str">
            <v>Petit chiffre</v>
          </cell>
          <cell r="J6292">
            <v>0.2</v>
          </cell>
          <cell r="K6292">
            <v>1</v>
          </cell>
          <cell r="L6292">
            <v>0</v>
          </cell>
          <cell r="M6292">
            <v>0</v>
          </cell>
          <cell r="N6292">
            <v>0.2</v>
          </cell>
          <cell r="O6292">
            <v>0</v>
          </cell>
          <cell r="P6292">
            <v>0</v>
          </cell>
          <cell r="Q6292">
            <v>0</v>
          </cell>
          <cell r="R6292" t="str">
            <v>vert</v>
          </cell>
          <cell r="S6292" t="str">
            <v/>
          </cell>
          <cell r="T6292" t="str">
            <v>2 f.</v>
          </cell>
          <cell r="U6292" t="str">
            <v/>
          </cell>
          <cell r="V6292" t="str">
            <v/>
          </cell>
        </row>
        <row r="6293">
          <cell r="B6293" t="str">
            <v>DR-270-73a</v>
          </cell>
          <cell r="C6293" t="str">
            <v>50554845555197</v>
          </cell>
          <cell r="D6293">
            <v>270</v>
          </cell>
          <cell r="E6293" t="str">
            <v>73a</v>
          </cell>
          <cell r="F6293" t="str">
            <v>Timbres-taxe</v>
          </cell>
          <cell r="G6293">
            <v>1985</v>
          </cell>
          <cell r="H6293" t="str">
            <v>2 f. vert</v>
          </cell>
          <cell r="I6293" t="str">
            <v>Petit chiffre</v>
          </cell>
          <cell r="J6293">
            <v>1</v>
          </cell>
          <cell r="K6293">
            <v>0</v>
          </cell>
          <cell r="L6293">
            <v>0</v>
          </cell>
          <cell r="M6293">
            <v>0</v>
          </cell>
          <cell r="N6293">
            <v>0.6</v>
          </cell>
          <cell r="O6293">
            <v>0</v>
          </cell>
          <cell r="P6293">
            <v>0</v>
          </cell>
          <cell r="Q6293">
            <v>0</v>
          </cell>
          <cell r="R6293" t="str">
            <v>vert</v>
          </cell>
          <cell r="S6293" t="str">
            <v/>
          </cell>
          <cell r="T6293" t="str">
            <v>2 f.</v>
          </cell>
          <cell r="U6293" t="str">
            <v>Papier polyvalent</v>
          </cell>
          <cell r="V6293" t="str">
            <v/>
          </cell>
        </row>
        <row r="6294">
          <cell r="B6294" t="str">
            <v>DR-270-74</v>
          </cell>
          <cell r="C6294" t="str">
            <v>505548455552</v>
          </cell>
          <cell r="D6294">
            <v>270</v>
          </cell>
          <cell r="E6294">
            <v>74</v>
          </cell>
          <cell r="F6294" t="str">
            <v>Timbres-taxe</v>
          </cell>
          <cell r="G6294">
            <v>1985</v>
          </cell>
          <cell r="H6294" t="str">
            <v>3 f. bleu clair</v>
          </cell>
          <cell r="I6294" t="str">
            <v>Petit chiffre</v>
          </cell>
          <cell r="J6294">
            <v>0.3</v>
          </cell>
          <cell r="K6294">
            <v>1</v>
          </cell>
          <cell r="L6294">
            <v>0</v>
          </cell>
          <cell r="M6294">
            <v>0</v>
          </cell>
          <cell r="N6294">
            <v>0.3</v>
          </cell>
          <cell r="O6294">
            <v>0</v>
          </cell>
          <cell r="P6294">
            <v>0</v>
          </cell>
          <cell r="Q6294">
            <v>0</v>
          </cell>
          <cell r="R6294" t="str">
            <v>bleu clair</v>
          </cell>
          <cell r="S6294" t="str">
            <v/>
          </cell>
          <cell r="T6294" t="str">
            <v>3 f.</v>
          </cell>
          <cell r="U6294" t="str">
            <v/>
          </cell>
          <cell r="V6294" t="str">
            <v/>
          </cell>
        </row>
        <row r="6295">
          <cell r="B6295" t="str">
            <v>DR-270-74a</v>
          </cell>
          <cell r="C6295" t="str">
            <v>50554845555297</v>
          </cell>
          <cell r="D6295">
            <v>270</v>
          </cell>
          <cell r="E6295" t="str">
            <v>74a</v>
          </cell>
          <cell r="F6295" t="str">
            <v>Timbres-taxe</v>
          </cell>
          <cell r="G6295">
            <v>1985</v>
          </cell>
          <cell r="H6295" t="str">
            <v>3 f. bleu clair</v>
          </cell>
          <cell r="I6295" t="str">
            <v>Petit chiffre</v>
          </cell>
          <cell r="J6295">
            <v>1</v>
          </cell>
          <cell r="K6295">
            <v>1</v>
          </cell>
          <cell r="L6295">
            <v>0</v>
          </cell>
          <cell r="M6295">
            <v>0</v>
          </cell>
          <cell r="N6295">
            <v>0.6</v>
          </cell>
          <cell r="O6295">
            <v>0</v>
          </cell>
          <cell r="P6295">
            <v>0</v>
          </cell>
          <cell r="Q6295">
            <v>0</v>
          </cell>
          <cell r="R6295" t="str">
            <v>bleu clair</v>
          </cell>
          <cell r="S6295" t="str">
            <v/>
          </cell>
          <cell r="T6295" t="str">
            <v>3 f.</v>
          </cell>
          <cell r="U6295" t="str">
            <v>Papier polyvalent</v>
          </cell>
          <cell r="V6295" t="str">
            <v/>
          </cell>
        </row>
        <row r="6296">
          <cell r="B6296" t="str">
            <v>DR-270-75</v>
          </cell>
          <cell r="C6296" t="str">
            <v>505548455553</v>
          </cell>
          <cell r="D6296">
            <v>270</v>
          </cell>
          <cell r="E6296">
            <v>75</v>
          </cell>
          <cell r="F6296" t="str">
            <v>Timbres-taxe</v>
          </cell>
          <cell r="G6296">
            <v>1985</v>
          </cell>
          <cell r="H6296" t="str">
            <v>4 f. vert clair</v>
          </cell>
          <cell r="I6296" t="str">
            <v>Petit chiffre</v>
          </cell>
          <cell r="J6296">
            <v>0.3</v>
          </cell>
          <cell r="K6296">
            <v>0</v>
          </cell>
          <cell r="L6296">
            <v>0</v>
          </cell>
          <cell r="M6296">
            <v>0</v>
          </cell>
          <cell r="N6296">
            <v>0.3</v>
          </cell>
          <cell r="O6296">
            <v>0</v>
          </cell>
          <cell r="P6296">
            <v>0</v>
          </cell>
          <cell r="Q6296">
            <v>0</v>
          </cell>
          <cell r="R6296" t="str">
            <v>vert clair</v>
          </cell>
          <cell r="S6296" t="str">
            <v/>
          </cell>
          <cell r="T6296" t="str">
            <v>4 f.</v>
          </cell>
          <cell r="U6296" t="str">
            <v/>
          </cell>
          <cell r="V6296" t="str">
            <v/>
          </cell>
        </row>
        <row r="6297">
          <cell r="B6297" t="str">
            <v>DR-270-75a</v>
          </cell>
          <cell r="C6297" t="str">
            <v>50554845555397</v>
          </cell>
          <cell r="D6297">
            <v>270</v>
          </cell>
          <cell r="E6297" t="str">
            <v>75a</v>
          </cell>
          <cell r="F6297" t="str">
            <v>Timbres-taxe</v>
          </cell>
          <cell r="G6297">
            <v>1985</v>
          </cell>
          <cell r="H6297" t="str">
            <v>4 f. vert clair</v>
          </cell>
          <cell r="I6297" t="str">
            <v>Petit chiffre</v>
          </cell>
          <cell r="J6297">
            <v>1</v>
          </cell>
          <cell r="K6297">
            <v>0</v>
          </cell>
          <cell r="L6297">
            <v>0</v>
          </cell>
          <cell r="M6297">
            <v>0</v>
          </cell>
          <cell r="N6297">
            <v>0.6</v>
          </cell>
          <cell r="O6297">
            <v>0</v>
          </cell>
          <cell r="P6297">
            <v>0</v>
          </cell>
          <cell r="Q6297">
            <v>0</v>
          </cell>
          <cell r="R6297" t="str">
            <v>bleu clair</v>
          </cell>
          <cell r="S6297" t="str">
            <v/>
          </cell>
          <cell r="T6297" t="str">
            <v>3 f.</v>
          </cell>
          <cell r="U6297" t="str">
            <v>Papier polyvalent</v>
          </cell>
          <cell r="V6297" t="str">
            <v/>
          </cell>
        </row>
        <row r="6298">
          <cell r="B6298" t="str">
            <v>DR-270-76</v>
          </cell>
          <cell r="C6298" t="str">
            <v>505548455554</v>
          </cell>
          <cell r="D6298">
            <v>270</v>
          </cell>
          <cell r="E6298">
            <v>76</v>
          </cell>
          <cell r="F6298" t="str">
            <v>Timbres-taxe</v>
          </cell>
          <cell r="G6298">
            <v>1985</v>
          </cell>
          <cell r="H6298" t="str">
            <v>5 f. violet</v>
          </cell>
          <cell r="I6298" t="str">
            <v>Petit chiffre</v>
          </cell>
          <cell r="J6298">
            <v>0.5</v>
          </cell>
          <cell r="K6298">
            <v>1</v>
          </cell>
          <cell r="L6298">
            <v>0</v>
          </cell>
          <cell r="M6298">
            <v>0</v>
          </cell>
          <cell r="N6298">
            <v>0.3</v>
          </cell>
          <cell r="O6298">
            <v>0</v>
          </cell>
          <cell r="P6298">
            <v>0</v>
          </cell>
          <cell r="Q6298">
            <v>0</v>
          </cell>
          <cell r="R6298" t="str">
            <v>violet</v>
          </cell>
          <cell r="S6298" t="str">
            <v/>
          </cell>
          <cell r="T6298" t="str">
            <v>5 f.</v>
          </cell>
          <cell r="U6298" t="str">
            <v/>
          </cell>
          <cell r="V6298" t="str">
            <v/>
          </cell>
        </row>
        <row r="6299">
          <cell r="B6299" t="str">
            <v>DR-270-77</v>
          </cell>
          <cell r="C6299" t="str">
            <v>505548455555</v>
          </cell>
          <cell r="D6299">
            <v>270</v>
          </cell>
          <cell r="E6299">
            <v>77</v>
          </cell>
          <cell r="F6299" t="str">
            <v>Timbres-taxe</v>
          </cell>
          <cell r="G6299">
            <v>1985</v>
          </cell>
          <cell r="H6299" t="str">
            <v>6 f. brun-olive</v>
          </cell>
          <cell r="I6299" t="str">
            <v>Petit chiffre</v>
          </cell>
          <cell r="J6299">
            <v>0.5</v>
          </cell>
          <cell r="K6299">
            <v>1</v>
          </cell>
          <cell r="L6299">
            <v>0</v>
          </cell>
          <cell r="M6299">
            <v>0</v>
          </cell>
          <cell r="N6299">
            <v>0.3</v>
          </cell>
          <cell r="O6299">
            <v>0</v>
          </cell>
          <cell r="P6299">
            <v>0</v>
          </cell>
          <cell r="Q6299">
            <v>0</v>
          </cell>
          <cell r="R6299" t="str">
            <v>brun-olive</v>
          </cell>
          <cell r="S6299" t="str">
            <v/>
          </cell>
          <cell r="T6299" t="str">
            <v>6 f.</v>
          </cell>
          <cell r="U6299" t="str">
            <v/>
          </cell>
          <cell r="V6299" t="str">
            <v/>
          </cell>
        </row>
        <row r="6300">
          <cell r="B6300" t="str">
            <v>DR-270-78</v>
          </cell>
          <cell r="C6300" t="str">
            <v>505548455556</v>
          </cell>
          <cell r="D6300">
            <v>270</v>
          </cell>
          <cell r="E6300">
            <v>78</v>
          </cell>
          <cell r="F6300" t="str">
            <v>Timbres-taxe</v>
          </cell>
          <cell r="G6300">
            <v>1985</v>
          </cell>
          <cell r="H6300" t="str">
            <v>7 f. orange</v>
          </cell>
          <cell r="I6300" t="str">
            <v>Petit chiffre</v>
          </cell>
          <cell r="J6300">
            <v>1</v>
          </cell>
          <cell r="K6300">
            <v>1</v>
          </cell>
          <cell r="L6300">
            <v>0</v>
          </cell>
          <cell r="M6300">
            <v>0</v>
          </cell>
          <cell r="N6300">
            <v>0.5</v>
          </cell>
          <cell r="O6300">
            <v>0</v>
          </cell>
          <cell r="P6300">
            <v>0</v>
          </cell>
          <cell r="Q6300">
            <v>0</v>
          </cell>
          <cell r="R6300" t="str">
            <v>orange</v>
          </cell>
          <cell r="S6300" t="str">
            <v/>
          </cell>
          <cell r="T6300" t="str">
            <v>7 f.</v>
          </cell>
          <cell r="U6300" t="str">
            <v/>
          </cell>
          <cell r="V6300" t="str">
            <v/>
          </cell>
        </row>
        <row r="6301">
          <cell r="B6301" t="str">
            <v>DR-270-78a</v>
          </cell>
          <cell r="C6301" t="str">
            <v>50554845555697</v>
          </cell>
          <cell r="D6301">
            <v>270</v>
          </cell>
          <cell r="E6301" t="str">
            <v>78a</v>
          </cell>
          <cell r="F6301" t="str">
            <v>Timbres-taxe</v>
          </cell>
          <cell r="G6301">
            <v>1985</v>
          </cell>
          <cell r="H6301" t="str">
            <v>7 f. orange</v>
          </cell>
          <cell r="I6301" t="str">
            <v>Petit chiffre</v>
          </cell>
          <cell r="J6301">
            <v>1</v>
          </cell>
          <cell r="K6301">
            <v>1</v>
          </cell>
          <cell r="L6301">
            <v>0</v>
          </cell>
          <cell r="M6301">
            <v>0</v>
          </cell>
          <cell r="N6301">
            <v>0.5</v>
          </cell>
          <cell r="O6301">
            <v>0</v>
          </cell>
          <cell r="P6301">
            <v>0</v>
          </cell>
          <cell r="Q6301">
            <v>0</v>
          </cell>
          <cell r="R6301" t="str">
            <v>bleu clair</v>
          </cell>
          <cell r="S6301" t="str">
            <v/>
          </cell>
          <cell r="T6301" t="str">
            <v>3 f.</v>
          </cell>
          <cell r="U6301" t="str">
            <v>Papier polyvalent</v>
          </cell>
          <cell r="V6301" t="str">
            <v/>
          </cell>
        </row>
        <row r="6302">
          <cell r="B6302" t="str">
            <v>DR-270-79</v>
          </cell>
          <cell r="C6302" t="str">
            <v>505548455557</v>
          </cell>
          <cell r="D6302">
            <v>270</v>
          </cell>
          <cell r="E6302">
            <v>79</v>
          </cell>
          <cell r="F6302" t="str">
            <v>Timbres-taxe</v>
          </cell>
          <cell r="G6302">
            <v>1985</v>
          </cell>
          <cell r="H6302" t="str">
            <v>8 f. gris</v>
          </cell>
          <cell r="I6302" t="str">
            <v>Petit chiffre</v>
          </cell>
          <cell r="J6302">
            <v>0.6</v>
          </cell>
          <cell r="K6302">
            <v>0</v>
          </cell>
          <cell r="L6302">
            <v>0</v>
          </cell>
          <cell r="M6302">
            <v>0</v>
          </cell>
          <cell r="N6302">
            <v>0.5</v>
          </cell>
          <cell r="O6302">
            <v>0</v>
          </cell>
          <cell r="P6302">
            <v>0</v>
          </cell>
          <cell r="Q6302">
            <v>0</v>
          </cell>
          <cell r="R6302" t="str">
            <v>gris</v>
          </cell>
          <cell r="S6302" t="str">
            <v/>
          </cell>
          <cell r="T6302" t="str">
            <v>8 f.</v>
          </cell>
          <cell r="U6302" t="str">
            <v/>
          </cell>
          <cell r="V6302" t="str">
            <v/>
          </cell>
        </row>
        <row r="6303">
          <cell r="B6303" t="str">
            <v>DR-270-79a</v>
          </cell>
          <cell r="C6303" t="str">
            <v>50554845555797</v>
          </cell>
          <cell r="D6303">
            <v>270</v>
          </cell>
          <cell r="E6303" t="str">
            <v>79a</v>
          </cell>
          <cell r="F6303" t="str">
            <v>Timbres-taxe</v>
          </cell>
          <cell r="G6303">
            <v>1985</v>
          </cell>
          <cell r="H6303" t="str">
            <v>8 f. gris</v>
          </cell>
          <cell r="I6303" t="str">
            <v>Petit chiffre</v>
          </cell>
          <cell r="J6303">
            <v>1.5</v>
          </cell>
          <cell r="K6303">
            <v>0</v>
          </cell>
          <cell r="L6303">
            <v>0</v>
          </cell>
          <cell r="M6303">
            <v>0</v>
          </cell>
          <cell r="N6303">
            <v>1</v>
          </cell>
          <cell r="O6303">
            <v>0</v>
          </cell>
          <cell r="P6303">
            <v>0</v>
          </cell>
          <cell r="Q6303">
            <v>0</v>
          </cell>
          <cell r="R6303" t="str">
            <v>gris</v>
          </cell>
          <cell r="S6303" t="str">
            <v/>
          </cell>
          <cell r="T6303" t="str">
            <v>8 f.</v>
          </cell>
          <cell r="U6303" t="str">
            <v>Papier polyvalent</v>
          </cell>
          <cell r="V6303" t="str">
            <v/>
          </cell>
        </row>
        <row r="6304">
          <cell r="B6304" t="str">
            <v>DR-270-80</v>
          </cell>
          <cell r="C6304" t="str">
            <v>505548455648</v>
          </cell>
          <cell r="D6304">
            <v>270</v>
          </cell>
          <cell r="E6304">
            <v>80</v>
          </cell>
          <cell r="F6304" t="str">
            <v>Timbres-taxe</v>
          </cell>
          <cell r="G6304">
            <v>1985</v>
          </cell>
          <cell r="H6304" t="str">
            <v>9 f. brun-rose</v>
          </cell>
          <cell r="I6304" t="str">
            <v>Petit chiffre</v>
          </cell>
          <cell r="J6304">
            <v>0.6</v>
          </cell>
          <cell r="K6304">
            <v>0</v>
          </cell>
          <cell r="L6304">
            <v>0</v>
          </cell>
          <cell r="M6304">
            <v>0</v>
          </cell>
          <cell r="N6304">
            <v>0.6</v>
          </cell>
          <cell r="O6304">
            <v>0</v>
          </cell>
          <cell r="P6304">
            <v>0</v>
          </cell>
          <cell r="Q6304">
            <v>0</v>
          </cell>
          <cell r="R6304" t="str">
            <v>brun-rose</v>
          </cell>
          <cell r="S6304" t="str">
            <v/>
          </cell>
          <cell r="T6304" t="str">
            <v>9 f.</v>
          </cell>
          <cell r="U6304" t="str">
            <v/>
          </cell>
          <cell r="V6304" t="str">
            <v/>
          </cell>
        </row>
        <row r="6305">
          <cell r="B6305" t="str">
            <v>DR-270-80a</v>
          </cell>
          <cell r="C6305" t="str">
            <v>50554845564897</v>
          </cell>
          <cell r="D6305">
            <v>270</v>
          </cell>
          <cell r="E6305" t="str">
            <v>80a</v>
          </cell>
          <cell r="F6305" t="str">
            <v>Timbres-taxe</v>
          </cell>
          <cell r="G6305">
            <v>1985</v>
          </cell>
          <cell r="H6305" t="str">
            <v>9 f. brun-rose</v>
          </cell>
          <cell r="I6305" t="str">
            <v>Petit chiffre</v>
          </cell>
          <cell r="J6305">
            <v>20</v>
          </cell>
          <cell r="K6305">
            <v>0</v>
          </cell>
          <cell r="L6305">
            <v>0</v>
          </cell>
          <cell r="M6305">
            <v>0</v>
          </cell>
          <cell r="N6305">
            <v>15</v>
          </cell>
          <cell r="O6305">
            <v>0</v>
          </cell>
          <cell r="P6305">
            <v>0</v>
          </cell>
          <cell r="Q6305">
            <v>0</v>
          </cell>
          <cell r="R6305" t="str">
            <v>brun-rose</v>
          </cell>
          <cell r="S6305" t="str">
            <v/>
          </cell>
          <cell r="T6305" t="str">
            <v>9 f.</v>
          </cell>
          <cell r="U6305" t="str">
            <v>Papier polyvalent</v>
          </cell>
          <cell r="V6305" t="str">
            <v/>
          </cell>
        </row>
        <row r="6306">
          <cell r="B6306" t="str">
            <v>DR-270-81</v>
          </cell>
          <cell r="C6306" t="str">
            <v>505548455649</v>
          </cell>
          <cell r="D6306">
            <v>270</v>
          </cell>
          <cell r="E6306">
            <v>81</v>
          </cell>
          <cell r="F6306" t="str">
            <v>Timbres-taxe</v>
          </cell>
          <cell r="G6306">
            <v>1985</v>
          </cell>
          <cell r="H6306" t="str">
            <v>10 f. brun clair</v>
          </cell>
          <cell r="I6306" t="str">
            <v>Petit chiffre</v>
          </cell>
          <cell r="J6306">
            <v>0.6</v>
          </cell>
          <cell r="K6306">
            <v>0</v>
          </cell>
          <cell r="L6306">
            <v>0</v>
          </cell>
          <cell r="M6306">
            <v>0</v>
          </cell>
          <cell r="N6306">
            <v>0.6</v>
          </cell>
          <cell r="O6306">
            <v>0</v>
          </cell>
          <cell r="P6306">
            <v>0</v>
          </cell>
          <cell r="Q6306">
            <v>0</v>
          </cell>
          <cell r="R6306" t="str">
            <v>brun clair</v>
          </cell>
          <cell r="S6306" t="str">
            <v/>
          </cell>
          <cell r="T6306" t="str">
            <v>10 f.</v>
          </cell>
          <cell r="U6306" t="str">
            <v/>
          </cell>
          <cell r="V6306" t="str">
            <v/>
          </cell>
        </row>
        <row r="6307">
          <cell r="B6307" t="str">
            <v>DR-270-81a</v>
          </cell>
          <cell r="C6307" t="str">
            <v>50554845564997</v>
          </cell>
          <cell r="D6307">
            <v>270</v>
          </cell>
          <cell r="E6307" t="str">
            <v>81a</v>
          </cell>
          <cell r="F6307" t="str">
            <v>Timbres-taxe</v>
          </cell>
          <cell r="G6307">
            <v>1985</v>
          </cell>
          <cell r="H6307" t="str">
            <v>10 f. brun clair</v>
          </cell>
          <cell r="I6307" t="str">
            <v>Petit chiffre</v>
          </cell>
          <cell r="J6307">
            <v>1</v>
          </cell>
          <cell r="K6307">
            <v>0</v>
          </cell>
          <cell r="L6307">
            <v>0</v>
          </cell>
          <cell r="M6307">
            <v>0</v>
          </cell>
          <cell r="N6307">
            <v>1</v>
          </cell>
          <cell r="O6307">
            <v>0</v>
          </cell>
          <cell r="P6307">
            <v>0</v>
          </cell>
          <cell r="Q6307">
            <v>0</v>
          </cell>
          <cell r="R6307" t="str">
            <v>brun clair</v>
          </cell>
          <cell r="S6307" t="str">
            <v/>
          </cell>
          <cell r="T6307" t="str">
            <v>10 f.</v>
          </cell>
          <cell r="U6307" t="str">
            <v>Papier polyvalent</v>
          </cell>
          <cell r="V6307" t="str">
            <v/>
          </cell>
        </row>
        <row r="6308">
          <cell r="B6308" t="str">
            <v>DR-270-82</v>
          </cell>
          <cell r="C6308" t="str">
            <v>505548455650</v>
          </cell>
          <cell r="D6308">
            <v>270</v>
          </cell>
          <cell r="E6308">
            <v>82</v>
          </cell>
          <cell r="F6308" t="str">
            <v>Timbres-taxe</v>
          </cell>
          <cell r="G6308">
            <v>1985</v>
          </cell>
          <cell r="H6308" t="str">
            <v>20 f. gris-olive</v>
          </cell>
          <cell r="I6308" t="str">
            <v>Petit chiffre</v>
          </cell>
          <cell r="J6308">
            <v>1.5</v>
          </cell>
          <cell r="K6308">
            <v>1</v>
          </cell>
          <cell r="L6308">
            <v>0</v>
          </cell>
          <cell r="M6308">
            <v>0</v>
          </cell>
          <cell r="N6308">
            <v>1.2</v>
          </cell>
          <cell r="O6308">
            <v>0</v>
          </cell>
          <cell r="P6308">
            <v>0</v>
          </cell>
          <cell r="Q6308">
            <v>0</v>
          </cell>
          <cell r="R6308" t="str">
            <v>gris-olive</v>
          </cell>
          <cell r="S6308" t="str">
            <v/>
          </cell>
          <cell r="T6308" t="str">
            <v>20 f.</v>
          </cell>
          <cell r="U6308" t="str">
            <v/>
          </cell>
          <cell r="V6308" t="str">
            <v/>
          </cell>
        </row>
        <row r="6309">
          <cell r="B6309" t="str">
            <v>DR-270-82a</v>
          </cell>
          <cell r="C6309" t="str">
            <v>50554845565097</v>
          </cell>
          <cell r="D6309">
            <v>270</v>
          </cell>
          <cell r="E6309" t="str">
            <v>82a</v>
          </cell>
          <cell r="F6309" t="str">
            <v>Timbres-taxe</v>
          </cell>
          <cell r="G6309">
            <v>1985</v>
          </cell>
          <cell r="H6309" t="str">
            <v>20 f. gris-olive</v>
          </cell>
          <cell r="I6309" t="str">
            <v>Petit chiffre</v>
          </cell>
          <cell r="J6309">
            <v>2</v>
          </cell>
          <cell r="K6309">
            <v>0</v>
          </cell>
          <cell r="L6309">
            <v>0</v>
          </cell>
          <cell r="M6309">
            <v>0</v>
          </cell>
          <cell r="N6309">
            <v>1.5</v>
          </cell>
          <cell r="O6309">
            <v>0</v>
          </cell>
          <cell r="P6309">
            <v>0</v>
          </cell>
          <cell r="Q6309">
            <v>0</v>
          </cell>
          <cell r="R6309" t="str">
            <v>gris-olive</v>
          </cell>
          <cell r="S6309" t="str">
            <v/>
          </cell>
          <cell r="T6309" t="str">
            <v>20 f.</v>
          </cell>
          <cell r="U6309" t="str">
            <v>Papier polyvalent</v>
          </cell>
          <cell r="V6309" t="str">
            <v/>
          </cell>
        </row>
        <row r="6310">
          <cell r="B6310" t="str">
            <v>DR-280-1</v>
          </cell>
          <cell r="C6310" t="str">
            <v>5056484549</v>
          </cell>
          <cell r="D6310">
            <v>280</v>
          </cell>
          <cell r="E6310">
            <v>1</v>
          </cell>
          <cell r="F6310" t="str">
            <v>Timbres-télégraphe</v>
          </cell>
          <cell r="G6310">
            <v>1866</v>
          </cell>
          <cell r="H6310" t="str">
            <v>50 c. gris</v>
          </cell>
          <cell r="I6310" t="str">
            <v>Léopold 1er</v>
          </cell>
          <cell r="J6310">
            <v>1000</v>
          </cell>
          <cell r="K6310">
            <v>0</v>
          </cell>
          <cell r="L6310">
            <v>350</v>
          </cell>
          <cell r="M6310">
            <v>0</v>
          </cell>
          <cell r="N6310">
            <v>200</v>
          </cell>
          <cell r="O6310">
            <v>0</v>
          </cell>
          <cell r="P6310">
            <v>0</v>
          </cell>
          <cell r="Q6310">
            <v>0</v>
          </cell>
          <cell r="R6310" t="str">
            <v>gris</v>
          </cell>
          <cell r="S6310" t="str">
            <v>13½</v>
          </cell>
          <cell r="T6310" t="str">
            <v>50 c.</v>
          </cell>
          <cell r="U6310" t="str">
            <v/>
          </cell>
          <cell r="V6310" t="str">
            <v/>
          </cell>
        </row>
        <row r="6311">
          <cell r="B6311" t="str">
            <v>DR-280-1a</v>
          </cell>
          <cell r="C6311" t="str">
            <v>505648454997</v>
          </cell>
          <cell r="D6311">
            <v>280</v>
          </cell>
          <cell r="E6311" t="str">
            <v>1a</v>
          </cell>
          <cell r="F6311" t="str">
            <v>Timbres-télégraphe</v>
          </cell>
          <cell r="G6311">
            <v>1866</v>
          </cell>
          <cell r="H6311" t="str">
            <v>50 c. gris-noir</v>
          </cell>
          <cell r="I6311" t="str">
            <v>Léopold 1er</v>
          </cell>
          <cell r="J6311">
            <v>0</v>
          </cell>
          <cell r="K6311">
            <v>0</v>
          </cell>
          <cell r="L6311">
            <v>325</v>
          </cell>
          <cell r="M6311">
            <v>0</v>
          </cell>
          <cell r="N6311">
            <v>200</v>
          </cell>
          <cell r="O6311">
            <v>0</v>
          </cell>
          <cell r="P6311">
            <v>0</v>
          </cell>
          <cell r="Q6311">
            <v>0</v>
          </cell>
          <cell r="R6311" t="str">
            <v>gris-noir</v>
          </cell>
          <cell r="S6311" t="str">
            <v>13½</v>
          </cell>
          <cell r="T6311" t="str">
            <v>50 c.</v>
          </cell>
          <cell r="U6311" t="str">
            <v/>
          </cell>
          <cell r="V6311" t="str">
            <v/>
          </cell>
        </row>
        <row r="6312">
          <cell r="B6312" t="str">
            <v>DR-280-2</v>
          </cell>
          <cell r="C6312" t="str">
            <v>5056484550</v>
          </cell>
          <cell r="D6312">
            <v>280</v>
          </cell>
          <cell r="E6312">
            <v>2</v>
          </cell>
          <cell r="F6312" t="str">
            <v>Timbres-télégraphe</v>
          </cell>
          <cell r="G6312">
            <v>1866</v>
          </cell>
          <cell r="H6312" t="str">
            <v>1 f. vert-bleu</v>
          </cell>
          <cell r="I6312" t="str">
            <v>Léopold 1er</v>
          </cell>
          <cell r="J6312">
            <v>2000</v>
          </cell>
          <cell r="K6312">
            <v>0</v>
          </cell>
          <cell r="L6312">
            <v>500</v>
          </cell>
          <cell r="M6312">
            <v>0</v>
          </cell>
          <cell r="N6312">
            <v>250</v>
          </cell>
          <cell r="O6312">
            <v>0</v>
          </cell>
          <cell r="P6312">
            <v>0</v>
          </cell>
          <cell r="Q6312">
            <v>0</v>
          </cell>
          <cell r="R6312" t="str">
            <v>vert-bleu</v>
          </cell>
          <cell r="S6312" t="str">
            <v>13½</v>
          </cell>
          <cell r="T6312" t="str">
            <v>1 f.</v>
          </cell>
          <cell r="U6312" t="str">
            <v/>
          </cell>
          <cell r="V6312" t="str">
            <v/>
          </cell>
        </row>
        <row r="6313">
          <cell r="B6313" t="str">
            <v>DR-280-2a</v>
          </cell>
          <cell r="C6313" t="str">
            <v>505648455097</v>
          </cell>
          <cell r="D6313">
            <v>280</v>
          </cell>
          <cell r="E6313" t="str">
            <v>2a</v>
          </cell>
          <cell r="F6313" t="str">
            <v>Timbres-télégraphe</v>
          </cell>
          <cell r="G6313">
            <v>1866</v>
          </cell>
          <cell r="H6313" t="str">
            <v>1 f. vert-jaune</v>
          </cell>
          <cell r="I6313" t="str">
            <v>Léopold 1er</v>
          </cell>
          <cell r="J6313">
            <v>0</v>
          </cell>
          <cell r="K6313">
            <v>0</v>
          </cell>
          <cell r="L6313">
            <v>425</v>
          </cell>
          <cell r="M6313">
            <v>0</v>
          </cell>
          <cell r="N6313">
            <v>235</v>
          </cell>
          <cell r="O6313">
            <v>0</v>
          </cell>
          <cell r="P6313">
            <v>0</v>
          </cell>
          <cell r="Q6313">
            <v>0</v>
          </cell>
          <cell r="R6313" t="str">
            <v>vert-bleu</v>
          </cell>
          <cell r="S6313" t="str">
            <v>13½</v>
          </cell>
          <cell r="T6313" t="str">
            <v>1 f.</v>
          </cell>
          <cell r="U6313" t="str">
            <v/>
          </cell>
          <cell r="V6313" t="str">
            <v/>
          </cell>
        </row>
        <row r="6314">
          <cell r="B6314" t="str">
            <v>DR-280-3</v>
          </cell>
          <cell r="C6314" t="str">
            <v>5056484551</v>
          </cell>
          <cell r="D6314">
            <v>280</v>
          </cell>
          <cell r="E6314">
            <v>3</v>
          </cell>
          <cell r="F6314" t="str">
            <v>Timbres-télégraphe</v>
          </cell>
          <cell r="G6314">
            <v>1871</v>
          </cell>
          <cell r="H6314" t="str">
            <v>10 c. violet</v>
          </cell>
          <cell r="I6314" t="str">
            <v>Léopold II. Cadres variés</v>
          </cell>
          <cell r="J6314">
            <v>70</v>
          </cell>
          <cell r="K6314">
            <v>0</v>
          </cell>
          <cell r="L6314">
            <v>20</v>
          </cell>
          <cell r="M6314">
            <v>1</v>
          </cell>
          <cell r="N6314">
            <v>7</v>
          </cell>
          <cell r="O6314">
            <v>0</v>
          </cell>
          <cell r="P6314">
            <v>0</v>
          </cell>
          <cell r="Q6314">
            <v>0</v>
          </cell>
          <cell r="R6314" t="str">
            <v>violet</v>
          </cell>
          <cell r="S6314" t="str">
            <v>13½</v>
          </cell>
          <cell r="T6314" t="str">
            <v>10 c.</v>
          </cell>
          <cell r="U6314" t="str">
            <v/>
          </cell>
          <cell r="V6314" t="str">
            <v/>
          </cell>
        </row>
        <row r="6315">
          <cell r="B6315" t="str">
            <v>DR-280-3a</v>
          </cell>
          <cell r="C6315" t="str">
            <v>505648455197</v>
          </cell>
          <cell r="D6315">
            <v>280</v>
          </cell>
          <cell r="E6315" t="str">
            <v>3a</v>
          </cell>
          <cell r="F6315" t="str">
            <v>Timbres-télégraphe</v>
          </cell>
          <cell r="G6315">
            <v>1871</v>
          </cell>
          <cell r="H6315" t="str">
            <v>10 c. lilas-rose</v>
          </cell>
          <cell r="I6315" t="str">
            <v>Léopold II. Cadres variés</v>
          </cell>
          <cell r="J6315">
            <v>75</v>
          </cell>
          <cell r="K6315">
            <v>0</v>
          </cell>
          <cell r="L6315">
            <v>25</v>
          </cell>
          <cell r="M6315">
            <v>0</v>
          </cell>
          <cell r="N6315">
            <v>8</v>
          </cell>
          <cell r="O6315">
            <v>0</v>
          </cell>
          <cell r="P6315">
            <v>0</v>
          </cell>
          <cell r="Q6315">
            <v>0</v>
          </cell>
          <cell r="R6315" t="str">
            <v>lilas-rose</v>
          </cell>
          <cell r="S6315" t="str">
            <v>13½</v>
          </cell>
          <cell r="T6315" t="str">
            <v>10 c.</v>
          </cell>
          <cell r="U6315" t="str">
            <v/>
          </cell>
          <cell r="V6315" t="str">
            <v/>
          </cell>
        </row>
        <row r="6316">
          <cell r="B6316" t="str">
            <v>DR-280-4</v>
          </cell>
          <cell r="C6316" t="str">
            <v>5056484552</v>
          </cell>
          <cell r="D6316">
            <v>280</v>
          </cell>
          <cell r="E6316">
            <v>4</v>
          </cell>
          <cell r="F6316" t="str">
            <v>Timbres-télégraphe</v>
          </cell>
          <cell r="G6316">
            <v>1871</v>
          </cell>
          <cell r="H6316" t="str">
            <v>25 c. vert-jaune</v>
          </cell>
          <cell r="I6316" t="str">
            <v>Léopold II. Cadres variés</v>
          </cell>
          <cell r="J6316">
            <v>90</v>
          </cell>
          <cell r="K6316">
            <v>0</v>
          </cell>
          <cell r="L6316">
            <v>20</v>
          </cell>
          <cell r="M6316">
            <v>0</v>
          </cell>
          <cell r="N6316">
            <v>5</v>
          </cell>
          <cell r="O6316">
            <v>0</v>
          </cell>
          <cell r="P6316">
            <v>0</v>
          </cell>
          <cell r="Q6316">
            <v>0</v>
          </cell>
          <cell r="R6316" t="str">
            <v>vert-jaune</v>
          </cell>
          <cell r="S6316" t="str">
            <v>13½</v>
          </cell>
          <cell r="T6316" t="str">
            <v>25 c.</v>
          </cell>
          <cell r="U6316" t="str">
            <v/>
          </cell>
          <cell r="V6316" t="str">
            <v/>
          </cell>
        </row>
        <row r="6317">
          <cell r="B6317" t="str">
            <v>DR-280-4a</v>
          </cell>
          <cell r="C6317" t="str">
            <v>505648455297</v>
          </cell>
          <cell r="D6317">
            <v>280</v>
          </cell>
          <cell r="E6317" t="str">
            <v>4a</v>
          </cell>
          <cell r="F6317" t="str">
            <v>Timbres-télégraphe</v>
          </cell>
          <cell r="G6317">
            <v>1871</v>
          </cell>
          <cell r="H6317" t="str">
            <v>25 c. vert foncé</v>
          </cell>
          <cell r="I6317" t="str">
            <v>Léopold II. Cadres variés</v>
          </cell>
          <cell r="J6317">
            <v>95</v>
          </cell>
          <cell r="K6317">
            <v>0</v>
          </cell>
          <cell r="L6317">
            <v>30</v>
          </cell>
          <cell r="M6317">
            <v>0</v>
          </cell>
          <cell r="N6317">
            <v>6</v>
          </cell>
          <cell r="O6317">
            <v>0</v>
          </cell>
          <cell r="P6317">
            <v>0</v>
          </cell>
          <cell r="Q6317">
            <v>0</v>
          </cell>
          <cell r="R6317" t="str">
            <v>vert foncé</v>
          </cell>
          <cell r="S6317" t="str">
            <v>13½</v>
          </cell>
          <cell r="T6317" t="str">
            <v>25 c.</v>
          </cell>
          <cell r="U6317" t="str">
            <v/>
          </cell>
          <cell r="V6317" t="str">
            <v/>
          </cell>
        </row>
        <row r="6318">
          <cell r="B6318" t="str">
            <v>DR-280-5</v>
          </cell>
          <cell r="C6318" t="str">
            <v>5056484553</v>
          </cell>
          <cell r="D6318">
            <v>280</v>
          </cell>
          <cell r="E6318">
            <v>5</v>
          </cell>
          <cell r="F6318" t="str">
            <v>Timbres-télégraphe</v>
          </cell>
          <cell r="G6318">
            <v>1871</v>
          </cell>
          <cell r="H6318" t="str">
            <v>50 c. bistre</v>
          </cell>
          <cell r="I6318" t="str">
            <v>Léopold II. Cadres variés</v>
          </cell>
          <cell r="J6318">
            <v>100</v>
          </cell>
          <cell r="K6318">
            <v>0</v>
          </cell>
          <cell r="L6318">
            <v>25</v>
          </cell>
          <cell r="M6318">
            <v>1</v>
          </cell>
          <cell r="N6318">
            <v>5</v>
          </cell>
          <cell r="O6318">
            <v>0</v>
          </cell>
          <cell r="P6318">
            <v>0</v>
          </cell>
          <cell r="Q6318">
            <v>0</v>
          </cell>
          <cell r="R6318" t="str">
            <v>bistre</v>
          </cell>
          <cell r="S6318" t="str">
            <v>13½</v>
          </cell>
          <cell r="T6318" t="str">
            <v>50 c.</v>
          </cell>
          <cell r="U6318" t="str">
            <v/>
          </cell>
          <cell r="V6318" t="str">
            <v/>
          </cell>
        </row>
        <row r="6319">
          <cell r="B6319" t="str">
            <v>DR-280-6</v>
          </cell>
          <cell r="C6319" t="str">
            <v>5056484554</v>
          </cell>
          <cell r="D6319">
            <v>280</v>
          </cell>
          <cell r="E6319">
            <v>6</v>
          </cell>
          <cell r="F6319" t="str">
            <v>Timbres-télégraphe</v>
          </cell>
          <cell r="G6319">
            <v>1871</v>
          </cell>
          <cell r="H6319" t="str">
            <v>1 f. rose</v>
          </cell>
          <cell r="I6319" t="str">
            <v>Léopold II. Cadres variés</v>
          </cell>
          <cell r="J6319">
            <v>200</v>
          </cell>
          <cell r="K6319">
            <v>0</v>
          </cell>
          <cell r="L6319">
            <v>65</v>
          </cell>
          <cell r="M6319">
            <v>1</v>
          </cell>
          <cell r="N6319">
            <v>7.5</v>
          </cell>
          <cell r="O6319">
            <v>0</v>
          </cell>
          <cell r="P6319">
            <v>0</v>
          </cell>
          <cell r="Q6319">
            <v>0</v>
          </cell>
          <cell r="R6319" t="str">
            <v>rose</v>
          </cell>
          <cell r="S6319" t="str">
            <v>13½</v>
          </cell>
          <cell r="T6319" t="str">
            <v>1 f.</v>
          </cell>
          <cell r="U6319" t="str">
            <v/>
          </cell>
          <cell r="V6319" t="str">
            <v/>
          </cell>
        </row>
        <row r="6320">
          <cell r="B6320" t="str">
            <v>DR-280-7</v>
          </cell>
          <cell r="C6320" t="str">
            <v>5056484555</v>
          </cell>
          <cell r="D6320">
            <v>280</v>
          </cell>
          <cell r="E6320">
            <v>7</v>
          </cell>
          <cell r="F6320" t="str">
            <v>Timbres-télégraphe</v>
          </cell>
          <cell r="G6320">
            <v>1871</v>
          </cell>
          <cell r="H6320" t="str">
            <v>5 f. outremer</v>
          </cell>
          <cell r="I6320" t="str">
            <v>Léopold II. Cadres variés</v>
          </cell>
          <cell r="J6320">
            <v>1800</v>
          </cell>
          <cell r="K6320">
            <v>0</v>
          </cell>
          <cell r="L6320">
            <v>600</v>
          </cell>
          <cell r="M6320">
            <v>0</v>
          </cell>
          <cell r="N6320">
            <v>15</v>
          </cell>
          <cell r="O6320">
            <v>1</v>
          </cell>
          <cell r="P6320">
            <v>0</v>
          </cell>
          <cell r="Q6320">
            <v>0</v>
          </cell>
          <cell r="R6320" t="str">
            <v>outremer</v>
          </cell>
          <cell r="S6320" t="str">
            <v>13½</v>
          </cell>
          <cell r="T6320" t="str">
            <v>5 f.</v>
          </cell>
          <cell r="U6320" t="str">
            <v/>
          </cell>
          <cell r="V6320" t="str">
            <v/>
          </cell>
        </row>
        <row r="6321">
          <cell r="B6321" t="str">
            <v>DR-280-8</v>
          </cell>
          <cell r="C6321" t="str">
            <v>5056484556</v>
          </cell>
          <cell r="D6321">
            <v>280</v>
          </cell>
          <cell r="E6321">
            <v>8</v>
          </cell>
          <cell r="F6321" t="str">
            <v>Timbres-télégraphe</v>
          </cell>
          <cell r="G6321">
            <v>1879</v>
          </cell>
          <cell r="H6321" t="str">
            <v>5 c. gris</v>
          </cell>
          <cell r="I6321" t="str">
            <v xml:space="preserve"> </v>
          </cell>
          <cell r="J6321">
            <v>300</v>
          </cell>
          <cell r="K6321">
            <v>0</v>
          </cell>
          <cell r="L6321">
            <v>90</v>
          </cell>
          <cell r="M6321">
            <v>0</v>
          </cell>
          <cell r="N6321">
            <v>12</v>
          </cell>
          <cell r="O6321">
            <v>0</v>
          </cell>
          <cell r="P6321">
            <v>0</v>
          </cell>
          <cell r="Q6321">
            <v>0</v>
          </cell>
          <cell r="R6321" t="str">
            <v>gris</v>
          </cell>
          <cell r="S6321" t="str">
            <v>13½</v>
          </cell>
          <cell r="T6321" t="str">
            <v>5 c.</v>
          </cell>
          <cell r="U6321" t="str">
            <v/>
          </cell>
          <cell r="V6321" t="str">
            <v/>
          </cell>
        </row>
        <row r="6322">
          <cell r="B6322" t="str">
            <v>DR-280-9</v>
          </cell>
          <cell r="C6322" t="str">
            <v>5056484557</v>
          </cell>
          <cell r="D6322">
            <v>280</v>
          </cell>
          <cell r="E6322">
            <v>9</v>
          </cell>
          <cell r="F6322" t="str">
            <v>Timbres-télégraphe</v>
          </cell>
          <cell r="G6322">
            <v>1879</v>
          </cell>
          <cell r="H6322" t="str">
            <v>5 c. rouge-brun</v>
          </cell>
          <cell r="I6322" t="str">
            <v xml:space="preserve"> </v>
          </cell>
          <cell r="J6322">
            <v>20</v>
          </cell>
          <cell r="K6322">
            <v>0</v>
          </cell>
          <cell r="L6322">
            <v>8</v>
          </cell>
          <cell r="M6322">
            <v>1</v>
          </cell>
          <cell r="N6322">
            <v>5</v>
          </cell>
          <cell r="O6322">
            <v>0</v>
          </cell>
          <cell r="P6322">
            <v>0</v>
          </cell>
          <cell r="Q6322">
            <v>0</v>
          </cell>
          <cell r="R6322" t="str">
            <v>rouge-brun</v>
          </cell>
          <cell r="S6322" t="str">
            <v>13½</v>
          </cell>
          <cell r="T6322" t="str">
            <v>5 c.</v>
          </cell>
          <cell r="U6322" t="str">
            <v/>
          </cell>
          <cell r="V6322" t="str">
            <v/>
          </cell>
        </row>
        <row r="6323">
          <cell r="B6323" t="str">
            <v>DR-280-10</v>
          </cell>
          <cell r="C6323" t="str">
            <v>505648454948</v>
          </cell>
          <cell r="D6323">
            <v>280</v>
          </cell>
          <cell r="E6323">
            <v>10</v>
          </cell>
          <cell r="F6323" t="str">
            <v>Timbres-télégraphe</v>
          </cell>
          <cell r="G6323">
            <v>1889</v>
          </cell>
          <cell r="H6323" t="str">
            <v>25 f. vert et rose</v>
          </cell>
          <cell r="I6323" t="str">
            <v xml:space="preserve"> </v>
          </cell>
          <cell r="J6323">
            <v>170</v>
          </cell>
          <cell r="K6323">
            <v>0</v>
          </cell>
          <cell r="L6323">
            <v>100</v>
          </cell>
          <cell r="M6323">
            <v>0</v>
          </cell>
          <cell r="N6323">
            <v>55</v>
          </cell>
          <cell r="O6323">
            <v>0</v>
          </cell>
          <cell r="P6323">
            <v>0</v>
          </cell>
          <cell r="Q6323">
            <v>0</v>
          </cell>
          <cell r="R6323" t="str">
            <v>vert et rose</v>
          </cell>
          <cell r="S6323" t="str">
            <v>14</v>
          </cell>
          <cell r="T6323" t="str">
            <v>25 f.</v>
          </cell>
          <cell r="U6323" t="str">
            <v/>
          </cell>
          <cell r="V6323" t="str">
            <v/>
          </cell>
        </row>
        <row r="6324">
          <cell r="B6324" t="str">
            <v>DR-280-10a</v>
          </cell>
          <cell r="C6324" t="str">
            <v>50564845494897</v>
          </cell>
          <cell r="D6324">
            <v>280</v>
          </cell>
          <cell r="E6324" t="str">
            <v>10a</v>
          </cell>
          <cell r="F6324" t="str">
            <v>Timbres-télégraphe</v>
          </cell>
          <cell r="G6324">
            <v>1889</v>
          </cell>
          <cell r="H6324" t="str">
            <v>25 f. vert et rose</v>
          </cell>
          <cell r="I6324" t="str">
            <v xml:space="preserve"> </v>
          </cell>
          <cell r="J6324">
            <v>0</v>
          </cell>
          <cell r="K6324">
            <v>0</v>
          </cell>
          <cell r="L6324">
            <v>1000</v>
          </cell>
          <cell r="M6324">
            <v>0</v>
          </cell>
          <cell r="N6324">
            <v>125</v>
          </cell>
          <cell r="O6324">
            <v>0</v>
          </cell>
          <cell r="P6324">
            <v>0</v>
          </cell>
          <cell r="Q6324">
            <v>0</v>
          </cell>
          <cell r="R6324" t="str">
            <v>vert et rose</v>
          </cell>
          <cell r="S6324" t="str">
            <v>14½x15½</v>
          </cell>
          <cell r="T6324" t="str">
            <v>25 f.</v>
          </cell>
          <cell r="U6324" t="str">
            <v/>
          </cell>
          <cell r="V6324" t="str">
            <v/>
          </cell>
        </row>
        <row r="6325">
          <cell r="B6325" t="str">
            <v>DR-280-11</v>
          </cell>
          <cell r="C6325" t="str">
            <v>505648454949</v>
          </cell>
          <cell r="D6325">
            <v>280</v>
          </cell>
          <cell r="E6325">
            <v>11</v>
          </cell>
          <cell r="F6325" t="str">
            <v>Timbres-télégraphe</v>
          </cell>
          <cell r="G6325">
            <v>1897</v>
          </cell>
          <cell r="H6325" t="str">
            <v>10 c. lilas</v>
          </cell>
          <cell r="I6325" t="str">
            <v>Fond ligné.</v>
          </cell>
          <cell r="J6325">
            <v>13</v>
          </cell>
          <cell r="K6325">
            <v>0</v>
          </cell>
          <cell r="L6325">
            <v>6</v>
          </cell>
          <cell r="M6325">
            <v>1</v>
          </cell>
          <cell r="N6325">
            <v>5.5</v>
          </cell>
          <cell r="O6325">
            <v>0</v>
          </cell>
          <cell r="P6325">
            <v>0</v>
          </cell>
          <cell r="Q6325">
            <v>0</v>
          </cell>
          <cell r="R6325" t="str">
            <v>lilas</v>
          </cell>
          <cell r="S6325" t="str">
            <v>13½</v>
          </cell>
          <cell r="T6325" t="str">
            <v>10 c.</v>
          </cell>
          <cell r="U6325" t="str">
            <v/>
          </cell>
          <cell r="V6325" t="str">
            <v/>
          </cell>
        </row>
        <row r="6326">
          <cell r="B6326" t="str">
            <v>DR-280-11a</v>
          </cell>
          <cell r="C6326" t="str">
            <v>50564845494997</v>
          </cell>
          <cell r="D6326">
            <v>280</v>
          </cell>
          <cell r="E6326" t="str">
            <v>11a</v>
          </cell>
          <cell r="F6326" t="str">
            <v>Timbres-télégraphe</v>
          </cell>
          <cell r="G6326">
            <v>1897</v>
          </cell>
          <cell r="H6326" t="str">
            <v>10 c. violet</v>
          </cell>
          <cell r="I6326" t="str">
            <v>Fond ligné.</v>
          </cell>
          <cell r="J6326">
            <v>40</v>
          </cell>
          <cell r="K6326">
            <v>0</v>
          </cell>
          <cell r="L6326">
            <v>25</v>
          </cell>
          <cell r="M6326">
            <v>0</v>
          </cell>
          <cell r="N6326">
            <v>10</v>
          </cell>
          <cell r="O6326">
            <v>0</v>
          </cell>
          <cell r="P6326">
            <v>0</v>
          </cell>
          <cell r="Q6326">
            <v>0</v>
          </cell>
          <cell r="R6326" t="str">
            <v>violet</v>
          </cell>
          <cell r="S6326" t="str">
            <v>13½</v>
          </cell>
          <cell r="T6326" t="str">
            <v>10 c.</v>
          </cell>
          <cell r="U6326" t="str">
            <v/>
          </cell>
          <cell r="V6326" t="str">
            <v/>
          </cell>
        </row>
        <row r="6327">
          <cell r="B6327" t="str">
            <v>DR-280-12</v>
          </cell>
          <cell r="C6327" t="str">
            <v>505648454950</v>
          </cell>
          <cell r="D6327">
            <v>280</v>
          </cell>
          <cell r="E6327">
            <v>12</v>
          </cell>
          <cell r="F6327" t="str">
            <v>Timbres-télégraphe</v>
          </cell>
          <cell r="G6327">
            <v>1897</v>
          </cell>
          <cell r="H6327" t="str">
            <v>25 c. vert-jaune</v>
          </cell>
          <cell r="I6327" t="str">
            <v>Fond ligné.</v>
          </cell>
          <cell r="J6327">
            <v>4</v>
          </cell>
          <cell r="K6327">
            <v>0</v>
          </cell>
          <cell r="L6327">
            <v>2.5</v>
          </cell>
          <cell r="M6327">
            <v>1</v>
          </cell>
          <cell r="N6327">
            <v>1.7</v>
          </cell>
          <cell r="O6327">
            <v>0</v>
          </cell>
          <cell r="P6327">
            <v>0</v>
          </cell>
          <cell r="Q6327">
            <v>0</v>
          </cell>
          <cell r="R6327" t="str">
            <v>vert-jaune</v>
          </cell>
          <cell r="S6327" t="str">
            <v>13½</v>
          </cell>
          <cell r="T6327" t="str">
            <v>25 c.</v>
          </cell>
          <cell r="U6327" t="str">
            <v/>
          </cell>
          <cell r="V6327" t="str">
            <v/>
          </cell>
        </row>
        <row r="6328">
          <cell r="B6328" t="str">
            <v>DR-280-13</v>
          </cell>
          <cell r="C6328" t="str">
            <v>505648454951</v>
          </cell>
          <cell r="D6328">
            <v>280</v>
          </cell>
          <cell r="E6328">
            <v>13</v>
          </cell>
          <cell r="F6328" t="str">
            <v>Timbres-télégraphe</v>
          </cell>
          <cell r="G6328">
            <v>1897</v>
          </cell>
          <cell r="H6328" t="str">
            <v>50 c. jaune-olive</v>
          </cell>
          <cell r="I6328" t="str">
            <v>Fond ligné.</v>
          </cell>
          <cell r="J6328">
            <v>1</v>
          </cell>
          <cell r="K6328">
            <v>0</v>
          </cell>
          <cell r="L6328">
            <v>0.5</v>
          </cell>
          <cell r="M6328">
            <v>1</v>
          </cell>
          <cell r="N6328">
            <v>0.3</v>
          </cell>
          <cell r="O6328">
            <v>0</v>
          </cell>
          <cell r="P6328">
            <v>0</v>
          </cell>
          <cell r="Q6328">
            <v>0</v>
          </cell>
          <cell r="R6328" t="str">
            <v>jaune-olive</v>
          </cell>
          <cell r="S6328" t="str">
            <v>13½</v>
          </cell>
          <cell r="T6328" t="str">
            <v>50 c.</v>
          </cell>
          <cell r="U6328" t="str">
            <v/>
          </cell>
          <cell r="V6328" t="str">
            <v/>
          </cell>
        </row>
        <row r="6329">
          <cell r="B6329" t="str">
            <v>DR-280-14</v>
          </cell>
          <cell r="C6329" t="str">
            <v>505648454952</v>
          </cell>
          <cell r="D6329">
            <v>280</v>
          </cell>
          <cell r="E6329">
            <v>14</v>
          </cell>
          <cell r="F6329" t="str">
            <v>Timbres-télégraphe</v>
          </cell>
          <cell r="G6329">
            <v>1897</v>
          </cell>
          <cell r="H6329" t="str">
            <v>60 c. olive</v>
          </cell>
          <cell r="I6329" t="str">
            <v>Fond ligné.</v>
          </cell>
          <cell r="J6329">
            <v>6</v>
          </cell>
          <cell r="K6329">
            <v>0</v>
          </cell>
          <cell r="L6329">
            <v>2.5</v>
          </cell>
          <cell r="M6329">
            <v>1</v>
          </cell>
          <cell r="N6329">
            <v>2</v>
          </cell>
          <cell r="O6329">
            <v>1</v>
          </cell>
          <cell r="P6329">
            <v>0</v>
          </cell>
          <cell r="Q6329">
            <v>0</v>
          </cell>
          <cell r="R6329" t="str">
            <v>olive</v>
          </cell>
          <cell r="S6329" t="str">
            <v>13½</v>
          </cell>
          <cell r="T6329" t="str">
            <v>60 c.</v>
          </cell>
          <cell r="U6329" t="str">
            <v/>
          </cell>
          <cell r="V6329" t="str">
            <v/>
          </cell>
        </row>
        <row r="6330">
          <cell r="B6330" t="str">
            <v>DR-280-14a</v>
          </cell>
          <cell r="C6330" t="str">
            <v>50564845495297</v>
          </cell>
          <cell r="D6330">
            <v>280</v>
          </cell>
          <cell r="E6330" t="str">
            <v>14a</v>
          </cell>
          <cell r="F6330" t="str">
            <v>Timbres-télégraphe</v>
          </cell>
          <cell r="G6330">
            <v>1897</v>
          </cell>
          <cell r="H6330" t="str">
            <v>60 c. gris</v>
          </cell>
          <cell r="I6330" t="str">
            <v>Fond ligné.</v>
          </cell>
          <cell r="J6330">
            <v>0</v>
          </cell>
          <cell r="K6330">
            <v>0</v>
          </cell>
          <cell r="L6330">
            <v>75</v>
          </cell>
          <cell r="M6330">
            <v>0</v>
          </cell>
          <cell r="N6330">
            <v>35</v>
          </cell>
          <cell r="O6330">
            <v>0</v>
          </cell>
          <cell r="P6330">
            <v>0</v>
          </cell>
          <cell r="Q6330">
            <v>0</v>
          </cell>
          <cell r="R6330" t="str">
            <v>gris</v>
          </cell>
          <cell r="S6330" t="str">
            <v>13½</v>
          </cell>
          <cell r="T6330" t="str">
            <v>60 c.</v>
          </cell>
          <cell r="U6330" t="str">
            <v/>
          </cell>
          <cell r="V6330" t="str">
            <v/>
          </cell>
        </row>
        <row r="6331">
          <cell r="B6331" t="str">
            <v>DR-280-15</v>
          </cell>
          <cell r="C6331" t="str">
            <v>505648454953</v>
          </cell>
          <cell r="D6331">
            <v>280</v>
          </cell>
          <cell r="E6331">
            <v>15</v>
          </cell>
          <cell r="F6331" t="str">
            <v>Timbres-télégraphe</v>
          </cell>
          <cell r="G6331">
            <v>1897</v>
          </cell>
          <cell r="H6331" t="str">
            <v>80 c. gris-noir</v>
          </cell>
          <cell r="I6331" t="str">
            <v>Fond ligné.</v>
          </cell>
          <cell r="J6331">
            <v>8</v>
          </cell>
          <cell r="K6331">
            <v>0</v>
          </cell>
          <cell r="L6331">
            <v>4.5</v>
          </cell>
          <cell r="M6331">
            <v>1</v>
          </cell>
          <cell r="N6331">
            <v>4</v>
          </cell>
          <cell r="O6331">
            <v>0</v>
          </cell>
          <cell r="P6331">
            <v>0</v>
          </cell>
          <cell r="Q6331">
            <v>0</v>
          </cell>
          <cell r="R6331" t="str">
            <v>gris-noir</v>
          </cell>
          <cell r="S6331" t="str">
            <v>13½</v>
          </cell>
          <cell r="T6331" t="str">
            <v>80 c.</v>
          </cell>
          <cell r="U6331" t="str">
            <v/>
          </cell>
          <cell r="V6331" t="str">
            <v/>
          </cell>
        </row>
        <row r="6332">
          <cell r="B6332" t="str">
            <v>DR-280-16</v>
          </cell>
          <cell r="C6332" t="str">
            <v>505648454954</v>
          </cell>
          <cell r="D6332">
            <v>280</v>
          </cell>
          <cell r="E6332">
            <v>16</v>
          </cell>
          <cell r="F6332" t="str">
            <v>Timbres-télégraphe</v>
          </cell>
          <cell r="G6332">
            <v>1897</v>
          </cell>
          <cell r="H6332" t="str">
            <v>1 f. rose</v>
          </cell>
          <cell r="I6332" t="str">
            <v>Fond ligné.</v>
          </cell>
          <cell r="J6332">
            <v>2.5</v>
          </cell>
          <cell r="K6332">
            <v>0</v>
          </cell>
          <cell r="L6332">
            <v>1.5</v>
          </cell>
          <cell r="M6332">
            <v>1</v>
          </cell>
          <cell r="N6332">
            <v>1</v>
          </cell>
          <cell r="O6332">
            <v>0</v>
          </cell>
          <cell r="P6332">
            <v>0</v>
          </cell>
          <cell r="Q6332">
            <v>0</v>
          </cell>
          <cell r="R6332" t="str">
            <v>rose</v>
          </cell>
          <cell r="S6332" t="str">
            <v>13½</v>
          </cell>
          <cell r="T6332" t="str">
            <v>1 f.</v>
          </cell>
          <cell r="U6332" t="str">
            <v/>
          </cell>
          <cell r="V6332" t="str">
            <v/>
          </cell>
        </row>
        <row r="6333">
          <cell r="B6333" t="str">
            <v>DR-280-17</v>
          </cell>
          <cell r="C6333" t="str">
            <v>505648454955</v>
          </cell>
          <cell r="D6333">
            <v>280</v>
          </cell>
          <cell r="E6333">
            <v>17</v>
          </cell>
          <cell r="F6333" t="str">
            <v>Timbres-télégraphe</v>
          </cell>
          <cell r="G6333">
            <v>1897</v>
          </cell>
          <cell r="H6333" t="str">
            <v>5 f. outremer</v>
          </cell>
          <cell r="I6333" t="str">
            <v>Fond ligné.</v>
          </cell>
          <cell r="J6333">
            <v>2</v>
          </cell>
          <cell r="K6333">
            <v>0</v>
          </cell>
          <cell r="L6333">
            <v>1.5</v>
          </cell>
          <cell r="M6333">
            <v>1</v>
          </cell>
          <cell r="N6333">
            <v>1</v>
          </cell>
          <cell r="O6333">
            <v>0</v>
          </cell>
          <cell r="P6333">
            <v>0</v>
          </cell>
          <cell r="Q6333">
            <v>0</v>
          </cell>
          <cell r="R6333" t="str">
            <v>outremer</v>
          </cell>
          <cell r="S6333" t="str">
            <v>13½</v>
          </cell>
          <cell r="T6333" t="str">
            <v>5 f.</v>
          </cell>
          <cell r="U6333" t="str">
            <v/>
          </cell>
          <cell r="V6333" t="str">
            <v/>
          </cell>
        </row>
        <row r="6334">
          <cell r="B6334" t="str">
            <v>DR-290-1</v>
          </cell>
          <cell r="C6334" t="str">
            <v>5057484549</v>
          </cell>
          <cell r="D6334">
            <v>290</v>
          </cell>
          <cell r="E6334">
            <v>1</v>
          </cell>
          <cell r="F6334" t="str">
            <v>Timbres-téléphone</v>
          </cell>
          <cell r="G6334">
            <v>1890</v>
          </cell>
          <cell r="H6334" t="str">
            <v>25 c. violet et noir</v>
          </cell>
          <cell r="I6334" t="str">
            <v>Léopold II</v>
          </cell>
          <cell r="J6334">
            <v>75</v>
          </cell>
          <cell r="K6334">
            <v>0</v>
          </cell>
          <cell r="L6334">
            <v>3</v>
          </cell>
          <cell r="M6334">
            <v>0</v>
          </cell>
          <cell r="N6334">
            <v>2.5</v>
          </cell>
          <cell r="O6334">
            <v>0</v>
          </cell>
          <cell r="P6334">
            <v>0</v>
          </cell>
          <cell r="Q6334">
            <v>0</v>
          </cell>
          <cell r="R6334" t="str">
            <v>violet et noir</v>
          </cell>
          <cell r="S6334" t="str">
            <v>11½</v>
          </cell>
          <cell r="T6334" t="str">
            <v>25 c.</v>
          </cell>
          <cell r="U6334" t="str">
            <v/>
          </cell>
          <cell r="V6334" t="str">
            <v/>
          </cell>
        </row>
        <row r="6335">
          <cell r="B6335" t="str">
            <v>DR-290-2</v>
          </cell>
          <cell r="C6335" t="str">
            <v>5057484550</v>
          </cell>
          <cell r="D6335">
            <v>290</v>
          </cell>
          <cell r="E6335">
            <v>2</v>
          </cell>
          <cell r="F6335" t="str">
            <v>Timbres-téléphone</v>
          </cell>
          <cell r="G6335">
            <v>1890</v>
          </cell>
          <cell r="H6335" t="str">
            <v>30 c. olive et noir</v>
          </cell>
          <cell r="I6335" t="str">
            <v>Léopold II</v>
          </cell>
          <cell r="J6335">
            <v>75</v>
          </cell>
          <cell r="K6335">
            <v>0</v>
          </cell>
          <cell r="L6335">
            <v>3</v>
          </cell>
          <cell r="M6335">
            <v>0</v>
          </cell>
          <cell r="N6335">
            <v>2.5</v>
          </cell>
          <cell r="O6335">
            <v>0</v>
          </cell>
          <cell r="P6335">
            <v>0</v>
          </cell>
          <cell r="Q6335">
            <v>0</v>
          </cell>
          <cell r="R6335" t="str">
            <v>olive et noir</v>
          </cell>
          <cell r="S6335" t="str">
            <v>11½</v>
          </cell>
          <cell r="T6335" t="str">
            <v>30 c.</v>
          </cell>
          <cell r="U6335" t="str">
            <v/>
          </cell>
          <cell r="V6335" t="str">
            <v/>
          </cell>
        </row>
        <row r="6336">
          <cell r="B6336" t="str">
            <v>DR-290-3</v>
          </cell>
          <cell r="C6336" t="str">
            <v>5057484551</v>
          </cell>
          <cell r="D6336">
            <v>290</v>
          </cell>
          <cell r="E6336">
            <v>3</v>
          </cell>
          <cell r="F6336" t="str">
            <v>Timbres-téléphone</v>
          </cell>
          <cell r="G6336">
            <v>1890</v>
          </cell>
          <cell r="H6336" t="str">
            <v>50 c. vert et noir</v>
          </cell>
          <cell r="I6336" t="str">
            <v>Léopold II</v>
          </cell>
          <cell r="J6336">
            <v>75</v>
          </cell>
          <cell r="K6336">
            <v>0</v>
          </cell>
          <cell r="L6336">
            <v>3</v>
          </cell>
          <cell r="M6336">
            <v>0</v>
          </cell>
          <cell r="N6336">
            <v>2.5</v>
          </cell>
          <cell r="O6336">
            <v>0</v>
          </cell>
          <cell r="P6336">
            <v>0</v>
          </cell>
          <cell r="Q6336">
            <v>0</v>
          </cell>
          <cell r="R6336" t="str">
            <v>vert et noir</v>
          </cell>
          <cell r="S6336" t="str">
            <v>11½</v>
          </cell>
          <cell r="T6336" t="str">
            <v>50 c.</v>
          </cell>
          <cell r="U6336" t="str">
            <v/>
          </cell>
          <cell r="V6336" t="str">
            <v/>
          </cell>
        </row>
        <row r="6337">
          <cell r="B6337" t="str">
            <v>DR-290-4</v>
          </cell>
          <cell r="C6337" t="str">
            <v>5057484552</v>
          </cell>
          <cell r="D6337">
            <v>290</v>
          </cell>
          <cell r="E6337">
            <v>4</v>
          </cell>
          <cell r="F6337" t="str">
            <v>Timbres-téléphone</v>
          </cell>
          <cell r="G6337">
            <v>1890</v>
          </cell>
          <cell r="H6337" t="str">
            <v>90 c. bistre et noir</v>
          </cell>
          <cell r="I6337" t="str">
            <v>Léopold II</v>
          </cell>
          <cell r="J6337">
            <v>75</v>
          </cell>
          <cell r="K6337">
            <v>0</v>
          </cell>
          <cell r="L6337">
            <v>3</v>
          </cell>
          <cell r="M6337">
            <v>0</v>
          </cell>
          <cell r="N6337">
            <v>2.5</v>
          </cell>
          <cell r="O6337">
            <v>0</v>
          </cell>
          <cell r="P6337">
            <v>0</v>
          </cell>
          <cell r="Q6337">
            <v>0</v>
          </cell>
          <cell r="R6337" t="str">
            <v>bistre et noir</v>
          </cell>
          <cell r="S6337" t="str">
            <v>11½</v>
          </cell>
          <cell r="T6337" t="str">
            <v>90 c.</v>
          </cell>
          <cell r="U6337" t="str">
            <v/>
          </cell>
          <cell r="V6337" t="str">
            <v/>
          </cell>
        </row>
        <row r="6338">
          <cell r="B6338" t="str">
            <v>DR-290-5</v>
          </cell>
          <cell r="C6338" t="str">
            <v>5057484553</v>
          </cell>
          <cell r="D6338">
            <v>290</v>
          </cell>
          <cell r="E6338">
            <v>5</v>
          </cell>
          <cell r="F6338" t="str">
            <v>Timbres-téléphone</v>
          </cell>
          <cell r="G6338">
            <v>1890</v>
          </cell>
          <cell r="H6338" t="str">
            <v>1 f. bleu et rouge</v>
          </cell>
          <cell r="I6338" t="str">
            <v>Léopold II</v>
          </cell>
          <cell r="J6338">
            <v>75</v>
          </cell>
          <cell r="K6338">
            <v>0</v>
          </cell>
          <cell r="L6338">
            <v>3</v>
          </cell>
          <cell r="M6338">
            <v>0</v>
          </cell>
          <cell r="N6338">
            <v>2.5</v>
          </cell>
          <cell r="O6338">
            <v>0</v>
          </cell>
          <cell r="P6338">
            <v>0</v>
          </cell>
          <cell r="Q6338">
            <v>0</v>
          </cell>
          <cell r="R6338" t="str">
            <v>bleu et rouge</v>
          </cell>
          <cell r="S6338" t="str">
            <v>11½</v>
          </cell>
          <cell r="T6338" t="str">
            <v>1 f.</v>
          </cell>
          <cell r="U6338" t="str">
            <v/>
          </cell>
          <cell r="V6338" t="str">
            <v/>
          </cell>
        </row>
        <row r="6339">
          <cell r="B6339" t="str">
            <v>DR-290-6</v>
          </cell>
          <cell r="C6339" t="str">
            <v>5057484554</v>
          </cell>
          <cell r="D6339">
            <v>290</v>
          </cell>
          <cell r="E6339">
            <v>6</v>
          </cell>
          <cell r="F6339" t="str">
            <v>Timbres-téléphone</v>
          </cell>
          <cell r="G6339">
            <v>1890</v>
          </cell>
          <cell r="H6339" t="str">
            <v>2 f. rouge-brun et noir</v>
          </cell>
          <cell r="I6339" t="str">
            <v>Léopold II</v>
          </cell>
          <cell r="J6339">
            <v>75</v>
          </cell>
          <cell r="K6339">
            <v>0</v>
          </cell>
          <cell r="L6339">
            <v>3</v>
          </cell>
          <cell r="M6339">
            <v>0</v>
          </cell>
          <cell r="N6339">
            <v>2.5</v>
          </cell>
          <cell r="O6339">
            <v>0</v>
          </cell>
          <cell r="P6339">
            <v>0</v>
          </cell>
          <cell r="Q6339">
            <v>0</v>
          </cell>
          <cell r="R6339" t="str">
            <v>rouge-brun et noir</v>
          </cell>
          <cell r="S6339" t="str">
            <v>11½</v>
          </cell>
          <cell r="T6339" t="str">
            <v>2 f.</v>
          </cell>
          <cell r="U6339" t="str">
            <v/>
          </cell>
          <cell r="V6339" t="str">
            <v/>
          </cell>
        </row>
        <row r="6340">
          <cell r="B6340" t="str">
            <v>DR-290-7</v>
          </cell>
          <cell r="C6340" t="str">
            <v>5057484555</v>
          </cell>
          <cell r="D6340">
            <v>290</v>
          </cell>
          <cell r="E6340">
            <v>7</v>
          </cell>
          <cell r="F6340" t="str">
            <v>Timbres-téléphone</v>
          </cell>
          <cell r="G6340">
            <v>1890</v>
          </cell>
          <cell r="H6340" t="str">
            <v>3 f. rose et bleu</v>
          </cell>
          <cell r="I6340" t="str">
            <v>Léopold II</v>
          </cell>
          <cell r="J6340">
            <v>95</v>
          </cell>
          <cell r="K6340">
            <v>0</v>
          </cell>
          <cell r="L6340">
            <v>3</v>
          </cell>
          <cell r="M6340">
            <v>0</v>
          </cell>
          <cell r="N6340">
            <v>2.5</v>
          </cell>
          <cell r="O6340">
            <v>0</v>
          </cell>
          <cell r="P6340">
            <v>0</v>
          </cell>
          <cell r="Q6340">
            <v>0</v>
          </cell>
          <cell r="R6340" t="str">
            <v>rose et bleu</v>
          </cell>
          <cell r="S6340" t="str">
            <v>11½</v>
          </cell>
          <cell r="T6340" t="str">
            <v>3 f.</v>
          </cell>
          <cell r="U6340" t="str">
            <v/>
          </cell>
          <cell r="V6340" t="str">
            <v/>
          </cell>
        </row>
        <row r="6341">
          <cell r="B6341" t="str">
            <v>DR-290-8</v>
          </cell>
          <cell r="C6341" t="str">
            <v>5057484556</v>
          </cell>
          <cell r="D6341">
            <v>290</v>
          </cell>
          <cell r="E6341">
            <v>8</v>
          </cell>
          <cell r="F6341" t="str">
            <v>Timbres-téléphone</v>
          </cell>
          <cell r="G6341">
            <v>1890</v>
          </cell>
          <cell r="H6341" t="str">
            <v>3 f. 75 lilas-brun et bleu</v>
          </cell>
          <cell r="I6341" t="str">
            <v>Léopold II</v>
          </cell>
          <cell r="J6341">
            <v>1650</v>
          </cell>
          <cell r="K6341">
            <v>0</v>
          </cell>
          <cell r="L6341">
            <v>6</v>
          </cell>
          <cell r="M6341">
            <v>0</v>
          </cell>
          <cell r="N6341">
            <v>6</v>
          </cell>
          <cell r="O6341">
            <v>0</v>
          </cell>
          <cell r="P6341">
            <v>0</v>
          </cell>
          <cell r="Q6341">
            <v>0</v>
          </cell>
          <cell r="R6341" t="str">
            <v>lilas-brun et bleu</v>
          </cell>
          <cell r="S6341" t="str">
            <v>11½</v>
          </cell>
          <cell r="T6341" t="str">
            <v>3 f. 75</v>
          </cell>
          <cell r="U6341" t="str">
            <v/>
          </cell>
          <cell r="V6341" t="str">
            <v/>
          </cell>
        </row>
        <row r="6342">
          <cell r="B6342" t="str">
            <v>DR-300-1</v>
          </cell>
          <cell r="C6342" t="str">
            <v>5148484549</v>
          </cell>
          <cell r="D6342">
            <v>300</v>
          </cell>
          <cell r="E6342">
            <v>1</v>
          </cell>
          <cell r="F6342" t="str">
            <v>Timbres pour colis postaux</v>
          </cell>
          <cell r="G6342">
            <v>1879</v>
          </cell>
          <cell r="H6342" t="str">
            <v>10 c. brun-rouge</v>
          </cell>
          <cell r="I6342" t="str">
            <v>Armoiries</v>
          </cell>
          <cell r="J6342">
            <v>0</v>
          </cell>
          <cell r="K6342">
            <v>0</v>
          </cell>
          <cell r="L6342">
            <v>50</v>
          </cell>
          <cell r="M6342">
            <v>0</v>
          </cell>
          <cell r="N6342">
            <v>8</v>
          </cell>
          <cell r="O6342">
            <v>1</v>
          </cell>
          <cell r="P6342">
            <v>0</v>
          </cell>
          <cell r="Q6342">
            <v>0</v>
          </cell>
          <cell r="R6342" t="str">
            <v>brun-rouge</v>
          </cell>
          <cell r="S6342" t="str">
            <v>14½-15½</v>
          </cell>
          <cell r="T6342" t="str">
            <v>10 c.</v>
          </cell>
          <cell r="U6342" t="str">
            <v/>
          </cell>
          <cell r="V6342" t="str">
            <v/>
          </cell>
        </row>
        <row r="6343">
          <cell r="B6343" t="str">
            <v>DR-300-2</v>
          </cell>
          <cell r="C6343" t="str">
            <v>5148484550</v>
          </cell>
          <cell r="D6343">
            <v>300</v>
          </cell>
          <cell r="E6343">
            <v>2</v>
          </cell>
          <cell r="F6343" t="str">
            <v>Timbres pour colis postaux</v>
          </cell>
          <cell r="G6343">
            <v>1879</v>
          </cell>
          <cell r="H6343" t="str">
            <v>20 c. bleu</v>
          </cell>
          <cell r="I6343" t="str">
            <v>Armoiries</v>
          </cell>
          <cell r="J6343">
            <v>0</v>
          </cell>
          <cell r="K6343">
            <v>0</v>
          </cell>
          <cell r="L6343">
            <v>150</v>
          </cell>
          <cell r="M6343">
            <v>0</v>
          </cell>
          <cell r="N6343">
            <v>20</v>
          </cell>
          <cell r="O6343">
            <v>1</v>
          </cell>
          <cell r="P6343">
            <v>0</v>
          </cell>
          <cell r="Q6343">
            <v>0</v>
          </cell>
          <cell r="R6343" t="str">
            <v>bleu</v>
          </cell>
          <cell r="S6343" t="str">
            <v>14½-15½</v>
          </cell>
          <cell r="T6343" t="str">
            <v>20 c.</v>
          </cell>
          <cell r="U6343" t="str">
            <v/>
          </cell>
          <cell r="V6343" t="str">
            <v/>
          </cell>
        </row>
        <row r="6344">
          <cell r="B6344" t="str">
            <v>DR-300-3</v>
          </cell>
          <cell r="C6344" t="str">
            <v>5148484551</v>
          </cell>
          <cell r="D6344">
            <v>300</v>
          </cell>
          <cell r="E6344">
            <v>3</v>
          </cell>
          <cell r="F6344" t="str">
            <v>Timbres pour colis postaux</v>
          </cell>
          <cell r="G6344">
            <v>1879</v>
          </cell>
          <cell r="H6344" t="str">
            <v>25 c. vert</v>
          </cell>
          <cell r="I6344" t="str">
            <v>Armoiries</v>
          </cell>
          <cell r="J6344">
            <v>0</v>
          </cell>
          <cell r="K6344">
            <v>0</v>
          </cell>
          <cell r="L6344">
            <v>210</v>
          </cell>
          <cell r="M6344">
            <v>0</v>
          </cell>
          <cell r="N6344">
            <v>15</v>
          </cell>
          <cell r="O6344">
            <v>1</v>
          </cell>
          <cell r="P6344">
            <v>0</v>
          </cell>
          <cell r="Q6344">
            <v>0</v>
          </cell>
          <cell r="R6344" t="str">
            <v>vert</v>
          </cell>
          <cell r="S6344" t="str">
            <v>14½-15½</v>
          </cell>
          <cell r="T6344" t="str">
            <v>25 c.</v>
          </cell>
          <cell r="U6344" t="str">
            <v/>
          </cell>
          <cell r="V6344" t="str">
            <v/>
          </cell>
        </row>
        <row r="6345">
          <cell r="B6345" t="str">
            <v>DR-300-4</v>
          </cell>
          <cell r="C6345" t="str">
            <v>5148484552</v>
          </cell>
          <cell r="D6345">
            <v>300</v>
          </cell>
          <cell r="E6345">
            <v>4</v>
          </cell>
          <cell r="F6345" t="str">
            <v>Timbres pour colis postaux</v>
          </cell>
          <cell r="G6345">
            <v>1879</v>
          </cell>
          <cell r="H6345" t="str">
            <v>50 c. rose</v>
          </cell>
          <cell r="I6345" t="str">
            <v>Armoiries</v>
          </cell>
          <cell r="J6345">
            <v>0</v>
          </cell>
          <cell r="K6345">
            <v>0</v>
          </cell>
          <cell r="L6345">
            <v>1400</v>
          </cell>
          <cell r="M6345">
            <v>0</v>
          </cell>
          <cell r="N6345">
            <v>10</v>
          </cell>
          <cell r="O6345">
            <v>1</v>
          </cell>
          <cell r="P6345">
            <v>0</v>
          </cell>
          <cell r="Q6345">
            <v>0</v>
          </cell>
          <cell r="R6345" t="str">
            <v>rose</v>
          </cell>
          <cell r="S6345" t="str">
            <v>14½-15½</v>
          </cell>
          <cell r="T6345" t="str">
            <v>50 c.</v>
          </cell>
          <cell r="U6345" t="str">
            <v/>
          </cell>
          <cell r="V6345" t="str">
            <v/>
          </cell>
        </row>
        <row r="6346">
          <cell r="B6346" t="str">
            <v>DR-300-5</v>
          </cell>
          <cell r="C6346" t="str">
            <v>5148484553</v>
          </cell>
          <cell r="D6346">
            <v>300</v>
          </cell>
          <cell r="E6346">
            <v>5</v>
          </cell>
          <cell r="F6346" t="str">
            <v>Timbres pour colis postaux</v>
          </cell>
          <cell r="G6346">
            <v>1879</v>
          </cell>
          <cell r="H6346" t="str">
            <v>80 c. ocre</v>
          </cell>
          <cell r="I6346" t="str">
            <v>Armoiries</v>
          </cell>
          <cell r="J6346">
            <v>0</v>
          </cell>
          <cell r="K6346">
            <v>0</v>
          </cell>
          <cell r="L6346">
            <v>1500</v>
          </cell>
          <cell r="M6346">
            <v>0</v>
          </cell>
          <cell r="N6346">
            <v>60</v>
          </cell>
          <cell r="O6346">
            <v>0</v>
          </cell>
          <cell r="P6346">
            <v>0</v>
          </cell>
          <cell r="Q6346">
            <v>0</v>
          </cell>
          <cell r="R6346" t="str">
            <v>ocre</v>
          </cell>
          <cell r="S6346" t="str">
            <v>14½-15½</v>
          </cell>
          <cell r="T6346" t="str">
            <v>80 c.</v>
          </cell>
          <cell r="U6346" t="str">
            <v/>
          </cell>
          <cell r="V6346" t="str">
            <v/>
          </cell>
        </row>
        <row r="6347">
          <cell r="B6347" t="str">
            <v>DR-300-6</v>
          </cell>
          <cell r="C6347" t="str">
            <v>5148484554</v>
          </cell>
          <cell r="D6347">
            <v>300</v>
          </cell>
          <cell r="E6347">
            <v>6</v>
          </cell>
          <cell r="F6347" t="str">
            <v>Timbres pour colis postaux</v>
          </cell>
          <cell r="G6347">
            <v>1879</v>
          </cell>
          <cell r="H6347" t="str">
            <v>1 f. gris</v>
          </cell>
          <cell r="I6347" t="str">
            <v>Armoiries</v>
          </cell>
          <cell r="J6347">
            <v>0</v>
          </cell>
          <cell r="K6347">
            <v>0</v>
          </cell>
          <cell r="L6347">
            <v>160</v>
          </cell>
          <cell r="M6347">
            <v>0</v>
          </cell>
          <cell r="N6347">
            <v>20</v>
          </cell>
          <cell r="O6347">
            <v>1</v>
          </cell>
          <cell r="P6347">
            <v>0</v>
          </cell>
          <cell r="Q6347">
            <v>0</v>
          </cell>
          <cell r="R6347" t="str">
            <v>gris</v>
          </cell>
          <cell r="S6347" t="str">
            <v>14½-15½</v>
          </cell>
          <cell r="T6347" t="str">
            <v>1 f.</v>
          </cell>
          <cell r="U6347" t="str">
            <v/>
          </cell>
          <cell r="V6347" t="str">
            <v/>
          </cell>
        </row>
        <row r="6348">
          <cell r="B6348" t="str">
            <v>DR-300-7</v>
          </cell>
          <cell r="C6348" t="str">
            <v>5148484555</v>
          </cell>
          <cell r="D6348">
            <v>300</v>
          </cell>
          <cell r="E6348">
            <v>7</v>
          </cell>
          <cell r="F6348" t="str">
            <v>Timbres pour colis postaux</v>
          </cell>
          <cell r="G6348">
            <v>1882</v>
          </cell>
          <cell r="H6348" t="str">
            <v>10 c. brun-rouge</v>
          </cell>
          <cell r="I6348" t="str">
            <v>Chiffres</v>
          </cell>
          <cell r="J6348">
            <v>0</v>
          </cell>
          <cell r="K6348">
            <v>0</v>
          </cell>
          <cell r="L6348">
            <v>30</v>
          </cell>
          <cell r="M6348">
            <v>0</v>
          </cell>
          <cell r="N6348">
            <v>2</v>
          </cell>
          <cell r="O6348">
            <v>1</v>
          </cell>
          <cell r="P6348">
            <v>0</v>
          </cell>
          <cell r="Q6348">
            <v>0</v>
          </cell>
          <cell r="R6348" t="str">
            <v>brun-rouge</v>
          </cell>
          <cell r="S6348" t="str">
            <v>15</v>
          </cell>
          <cell r="T6348" t="str">
            <v>10 c.</v>
          </cell>
          <cell r="U6348" t="str">
            <v/>
          </cell>
          <cell r="V6348" t="str">
            <v/>
          </cell>
        </row>
        <row r="6349">
          <cell r="B6349" t="str">
            <v>DR-300-8</v>
          </cell>
          <cell r="C6349" t="str">
            <v>5148484556</v>
          </cell>
          <cell r="D6349">
            <v>300</v>
          </cell>
          <cell r="E6349">
            <v>8</v>
          </cell>
          <cell r="F6349" t="str">
            <v>Timbres pour colis postaux</v>
          </cell>
          <cell r="G6349">
            <v>1882</v>
          </cell>
          <cell r="H6349" t="str">
            <v>15 c. gris</v>
          </cell>
          <cell r="I6349" t="str">
            <v>Chiffres</v>
          </cell>
          <cell r="J6349">
            <v>0</v>
          </cell>
          <cell r="K6349">
            <v>0</v>
          </cell>
          <cell r="L6349">
            <v>15</v>
          </cell>
          <cell r="M6349">
            <v>0</v>
          </cell>
          <cell r="N6349">
            <v>11</v>
          </cell>
          <cell r="O6349">
            <v>1</v>
          </cell>
          <cell r="P6349">
            <v>0</v>
          </cell>
          <cell r="Q6349">
            <v>0</v>
          </cell>
          <cell r="R6349" t="str">
            <v>gris</v>
          </cell>
          <cell r="S6349" t="str">
            <v>15</v>
          </cell>
          <cell r="T6349" t="str">
            <v>15 c.</v>
          </cell>
          <cell r="U6349" t="str">
            <v/>
          </cell>
          <cell r="V6349" t="str">
            <v/>
          </cell>
        </row>
        <row r="6350">
          <cell r="B6350" t="str">
            <v>DR-300-9</v>
          </cell>
          <cell r="C6350" t="str">
            <v>5148484557</v>
          </cell>
          <cell r="D6350">
            <v>300</v>
          </cell>
          <cell r="E6350">
            <v>9</v>
          </cell>
          <cell r="F6350" t="str">
            <v>Timbres pour colis postaux</v>
          </cell>
          <cell r="G6350">
            <v>1882</v>
          </cell>
          <cell r="H6350" t="str">
            <v>20 c. bleu</v>
          </cell>
          <cell r="I6350" t="str">
            <v>Chiffres</v>
          </cell>
          <cell r="J6350">
            <v>0</v>
          </cell>
          <cell r="K6350">
            <v>0</v>
          </cell>
          <cell r="L6350">
            <v>100</v>
          </cell>
          <cell r="M6350">
            <v>0</v>
          </cell>
          <cell r="N6350">
            <v>5</v>
          </cell>
          <cell r="O6350">
            <v>1</v>
          </cell>
          <cell r="P6350">
            <v>0</v>
          </cell>
          <cell r="Q6350">
            <v>0</v>
          </cell>
          <cell r="R6350" t="str">
            <v>bleu</v>
          </cell>
          <cell r="S6350" t="str">
            <v>15</v>
          </cell>
          <cell r="T6350" t="str">
            <v>20 c.</v>
          </cell>
          <cell r="U6350" t="str">
            <v/>
          </cell>
          <cell r="V6350" t="str">
            <v/>
          </cell>
        </row>
        <row r="6351">
          <cell r="B6351" t="str">
            <v>DR-300-9a</v>
          </cell>
          <cell r="C6351" t="str">
            <v>514848455797</v>
          </cell>
          <cell r="D6351">
            <v>300</v>
          </cell>
          <cell r="E6351" t="str">
            <v>9a</v>
          </cell>
          <cell r="F6351" t="str">
            <v>Timbres pour colis postaux</v>
          </cell>
          <cell r="G6351">
            <v>1882</v>
          </cell>
          <cell r="H6351" t="str">
            <v>20 c. bleu-vert</v>
          </cell>
          <cell r="I6351" t="str">
            <v>Chiffres</v>
          </cell>
          <cell r="J6351">
            <v>0</v>
          </cell>
          <cell r="K6351">
            <v>0</v>
          </cell>
          <cell r="L6351">
            <v>90</v>
          </cell>
          <cell r="M6351">
            <v>0</v>
          </cell>
          <cell r="N6351">
            <v>5</v>
          </cell>
          <cell r="O6351">
            <v>1</v>
          </cell>
          <cell r="P6351">
            <v>0</v>
          </cell>
          <cell r="Q6351">
            <v>0</v>
          </cell>
          <cell r="R6351" t="str">
            <v>bleu-vert</v>
          </cell>
          <cell r="S6351" t="str">
            <v>15</v>
          </cell>
          <cell r="T6351" t="str">
            <v>20 c.</v>
          </cell>
          <cell r="U6351" t="str">
            <v/>
          </cell>
          <cell r="V6351" t="str">
            <v/>
          </cell>
        </row>
        <row r="6352">
          <cell r="B6352" t="str">
            <v>DR-300-10</v>
          </cell>
          <cell r="C6352" t="str">
            <v>514848454948</v>
          </cell>
          <cell r="D6352">
            <v>300</v>
          </cell>
          <cell r="E6352">
            <v>10</v>
          </cell>
          <cell r="F6352" t="str">
            <v>Timbres pour colis postaux</v>
          </cell>
          <cell r="G6352">
            <v>1882</v>
          </cell>
          <cell r="H6352" t="str">
            <v>25 c. vert-jaune</v>
          </cell>
          <cell r="I6352" t="str">
            <v>Chiffres</v>
          </cell>
          <cell r="J6352">
            <v>0</v>
          </cell>
          <cell r="K6352">
            <v>0</v>
          </cell>
          <cell r="L6352">
            <v>100</v>
          </cell>
          <cell r="M6352">
            <v>0</v>
          </cell>
          <cell r="N6352">
            <v>5</v>
          </cell>
          <cell r="O6352">
            <v>1</v>
          </cell>
          <cell r="P6352">
            <v>0</v>
          </cell>
          <cell r="Q6352">
            <v>0</v>
          </cell>
          <cell r="R6352" t="str">
            <v>vert-jaune</v>
          </cell>
          <cell r="S6352" t="str">
            <v>15</v>
          </cell>
          <cell r="T6352" t="str">
            <v>25 c.</v>
          </cell>
          <cell r="U6352" t="str">
            <v/>
          </cell>
          <cell r="V6352" t="str">
            <v/>
          </cell>
        </row>
        <row r="6353">
          <cell r="B6353" t="str">
            <v>DR-300-11</v>
          </cell>
          <cell r="C6353" t="str">
            <v>514848454949</v>
          </cell>
          <cell r="D6353">
            <v>300</v>
          </cell>
          <cell r="E6353">
            <v>11</v>
          </cell>
          <cell r="F6353" t="str">
            <v>Timbres pour colis postaux</v>
          </cell>
          <cell r="G6353">
            <v>1882</v>
          </cell>
          <cell r="H6353" t="str">
            <v>50 c. rose chair</v>
          </cell>
          <cell r="I6353" t="str">
            <v>Chiffres</v>
          </cell>
          <cell r="J6353">
            <v>0</v>
          </cell>
          <cell r="K6353">
            <v>0</v>
          </cell>
          <cell r="L6353">
            <v>100</v>
          </cell>
          <cell r="M6353">
            <v>0</v>
          </cell>
          <cell r="N6353">
            <v>1</v>
          </cell>
          <cell r="O6353">
            <v>1</v>
          </cell>
          <cell r="P6353">
            <v>0</v>
          </cell>
          <cell r="Q6353">
            <v>0</v>
          </cell>
          <cell r="R6353" t="str">
            <v>rose chair</v>
          </cell>
          <cell r="S6353" t="str">
            <v>15</v>
          </cell>
          <cell r="T6353" t="str">
            <v>50 c.</v>
          </cell>
          <cell r="U6353" t="str">
            <v/>
          </cell>
          <cell r="V6353" t="str">
            <v/>
          </cell>
        </row>
        <row r="6354">
          <cell r="B6354" t="str">
            <v>DR-300-11a</v>
          </cell>
          <cell r="C6354" t="str">
            <v>51484845494997</v>
          </cell>
          <cell r="D6354">
            <v>300</v>
          </cell>
          <cell r="E6354" t="str">
            <v>11a</v>
          </cell>
          <cell r="F6354" t="str">
            <v>Timbres pour colis postaux</v>
          </cell>
          <cell r="G6354">
            <v>1882</v>
          </cell>
          <cell r="H6354" t="str">
            <v xml:space="preserve">50 c. carmin     </v>
          </cell>
          <cell r="I6354" t="str">
            <v>Chiffres</v>
          </cell>
          <cell r="J6354">
            <v>0</v>
          </cell>
          <cell r="K6354">
            <v>0</v>
          </cell>
          <cell r="L6354">
            <v>120</v>
          </cell>
          <cell r="M6354">
            <v>0</v>
          </cell>
          <cell r="N6354">
            <v>2</v>
          </cell>
          <cell r="O6354">
            <v>1</v>
          </cell>
          <cell r="P6354">
            <v>0</v>
          </cell>
          <cell r="Q6354">
            <v>0</v>
          </cell>
          <cell r="R6354" t="str">
            <v>carmin</v>
          </cell>
          <cell r="S6354" t="str">
            <v>15</v>
          </cell>
          <cell r="T6354" t="str">
            <v>50 c.</v>
          </cell>
          <cell r="U6354" t="str">
            <v/>
          </cell>
          <cell r="V6354" t="str">
            <v/>
          </cell>
        </row>
        <row r="6355">
          <cell r="B6355" t="str">
            <v>DR-300-12</v>
          </cell>
          <cell r="C6355" t="str">
            <v>514848454950</v>
          </cell>
          <cell r="D6355">
            <v>300</v>
          </cell>
          <cell r="E6355">
            <v>12</v>
          </cell>
          <cell r="F6355" t="str">
            <v>Timbres pour colis postaux</v>
          </cell>
          <cell r="G6355">
            <v>1882</v>
          </cell>
          <cell r="H6355" t="str">
            <v>80 c. bistre</v>
          </cell>
          <cell r="I6355" t="str">
            <v>Chiffres</v>
          </cell>
          <cell r="J6355">
            <v>0</v>
          </cell>
          <cell r="K6355">
            <v>0</v>
          </cell>
          <cell r="L6355">
            <v>100</v>
          </cell>
          <cell r="M6355">
            <v>0</v>
          </cell>
          <cell r="N6355">
            <v>2</v>
          </cell>
          <cell r="O6355">
            <v>1</v>
          </cell>
          <cell r="P6355">
            <v>0</v>
          </cell>
          <cell r="Q6355">
            <v>0</v>
          </cell>
          <cell r="R6355" t="str">
            <v>bistre</v>
          </cell>
          <cell r="S6355" t="str">
            <v>15</v>
          </cell>
          <cell r="T6355" t="str">
            <v>80 c.</v>
          </cell>
          <cell r="U6355" t="str">
            <v/>
          </cell>
          <cell r="V6355" t="str">
            <v/>
          </cell>
        </row>
        <row r="6356">
          <cell r="B6356" t="str">
            <v>DR-300-13</v>
          </cell>
          <cell r="C6356" t="str">
            <v>514848454951</v>
          </cell>
          <cell r="D6356">
            <v>300</v>
          </cell>
          <cell r="E6356">
            <v>13</v>
          </cell>
          <cell r="F6356" t="str">
            <v>Timbres pour colis postaux</v>
          </cell>
          <cell r="G6356">
            <v>1882</v>
          </cell>
          <cell r="H6356" t="str">
            <v>1 f. brun-lilas</v>
          </cell>
          <cell r="I6356" t="str">
            <v>Chiffres</v>
          </cell>
          <cell r="J6356">
            <v>0</v>
          </cell>
          <cell r="K6356">
            <v>0</v>
          </cell>
          <cell r="L6356">
            <v>600</v>
          </cell>
          <cell r="M6356">
            <v>0</v>
          </cell>
          <cell r="N6356">
            <v>3</v>
          </cell>
          <cell r="O6356">
            <v>1</v>
          </cell>
          <cell r="P6356">
            <v>0</v>
          </cell>
          <cell r="Q6356">
            <v>0</v>
          </cell>
          <cell r="R6356" t="str">
            <v>brun-lilas</v>
          </cell>
          <cell r="S6356" t="str">
            <v>15</v>
          </cell>
          <cell r="T6356" t="str">
            <v>1 f.</v>
          </cell>
          <cell r="U6356" t="str">
            <v/>
          </cell>
          <cell r="V6356" t="str">
            <v/>
          </cell>
        </row>
        <row r="6357">
          <cell r="B6357" t="str">
            <v>DR-300-14</v>
          </cell>
          <cell r="C6357" t="str">
            <v>514848454952</v>
          </cell>
          <cell r="D6357">
            <v>300</v>
          </cell>
          <cell r="E6357">
            <v>14</v>
          </cell>
          <cell r="F6357" t="str">
            <v>Timbres pour colis postaux</v>
          </cell>
          <cell r="G6357">
            <v>1882</v>
          </cell>
          <cell r="H6357" t="str">
            <v>2 f. ocre</v>
          </cell>
          <cell r="I6357" t="str">
            <v>Chiffres</v>
          </cell>
          <cell r="J6357">
            <v>0</v>
          </cell>
          <cell r="K6357">
            <v>0</v>
          </cell>
          <cell r="L6357">
            <v>350</v>
          </cell>
          <cell r="M6357">
            <v>0</v>
          </cell>
          <cell r="N6357">
            <v>85</v>
          </cell>
          <cell r="O6357">
            <v>0</v>
          </cell>
          <cell r="P6357">
            <v>0</v>
          </cell>
          <cell r="Q6357">
            <v>0</v>
          </cell>
          <cell r="R6357" t="str">
            <v>ocre</v>
          </cell>
          <cell r="S6357" t="str">
            <v>15</v>
          </cell>
          <cell r="T6357" t="str">
            <v>2 f.</v>
          </cell>
          <cell r="U6357" t="str">
            <v/>
          </cell>
          <cell r="V6357" t="str">
            <v/>
          </cell>
        </row>
        <row r="6358">
          <cell r="B6358" t="str">
            <v>DR-300-15</v>
          </cell>
          <cell r="C6358" t="str">
            <v>514848454953</v>
          </cell>
          <cell r="D6358">
            <v>300</v>
          </cell>
          <cell r="E6358">
            <v>15</v>
          </cell>
          <cell r="F6358" t="str">
            <v>Timbres pour colis postaux</v>
          </cell>
          <cell r="G6358">
            <v>1895</v>
          </cell>
          <cell r="H6358" t="str">
            <v>10 c. brun-rouge</v>
          </cell>
          <cell r="I6358" t="str">
            <v>Bilingues. Chiffres noirs (blancs pour les 1 f. et 2 f.)</v>
          </cell>
          <cell r="J6358">
            <v>50</v>
          </cell>
          <cell r="K6358">
            <v>0</v>
          </cell>
          <cell r="L6358">
            <v>15</v>
          </cell>
          <cell r="M6358">
            <v>0</v>
          </cell>
          <cell r="N6358">
            <v>1</v>
          </cell>
          <cell r="O6358">
            <v>1</v>
          </cell>
          <cell r="P6358">
            <v>0</v>
          </cell>
          <cell r="Q6358">
            <v>0</v>
          </cell>
          <cell r="R6358" t="str">
            <v>brun-rouge</v>
          </cell>
          <cell r="S6358" t="str">
            <v>15</v>
          </cell>
          <cell r="T6358" t="str">
            <v>10 c.</v>
          </cell>
          <cell r="U6358" t="str">
            <v/>
          </cell>
          <cell r="V6358" t="str">
            <v/>
          </cell>
        </row>
        <row r="6359">
          <cell r="B6359" t="str">
            <v>DR-300-16</v>
          </cell>
          <cell r="C6359" t="str">
            <v>514848454954</v>
          </cell>
          <cell r="D6359">
            <v>300</v>
          </cell>
          <cell r="E6359">
            <v>16</v>
          </cell>
          <cell r="F6359" t="str">
            <v>Timbres pour colis postaux</v>
          </cell>
          <cell r="G6359">
            <v>1895</v>
          </cell>
          <cell r="H6359" t="str">
            <v>15 c. gris</v>
          </cell>
          <cell r="I6359" t="str">
            <v>Bilingues. Chiffres noirs (blancs pour les 1 f. et 2 f.)</v>
          </cell>
          <cell r="J6359">
            <v>50</v>
          </cell>
          <cell r="K6359">
            <v>0</v>
          </cell>
          <cell r="L6359">
            <v>15</v>
          </cell>
          <cell r="M6359">
            <v>0</v>
          </cell>
          <cell r="N6359">
            <v>6.5</v>
          </cell>
          <cell r="O6359">
            <v>1</v>
          </cell>
          <cell r="P6359">
            <v>0</v>
          </cell>
          <cell r="Q6359">
            <v>0</v>
          </cell>
          <cell r="R6359" t="str">
            <v>gris</v>
          </cell>
          <cell r="S6359" t="str">
            <v>15</v>
          </cell>
          <cell r="T6359" t="str">
            <v>15 c.</v>
          </cell>
          <cell r="U6359" t="str">
            <v/>
          </cell>
          <cell r="V6359" t="str">
            <v/>
          </cell>
        </row>
        <row r="6360">
          <cell r="B6360" t="str">
            <v>DR-300-17</v>
          </cell>
          <cell r="C6360" t="str">
            <v>514848454955</v>
          </cell>
          <cell r="D6360">
            <v>300</v>
          </cell>
          <cell r="E6360">
            <v>17</v>
          </cell>
          <cell r="F6360" t="str">
            <v>Timbres pour colis postaux</v>
          </cell>
          <cell r="G6360">
            <v>1895</v>
          </cell>
          <cell r="H6360" t="str">
            <v>20 c. outremer</v>
          </cell>
          <cell r="I6360" t="str">
            <v>Bilingues. Chiffres noirs (blancs pour les 1 f. et 2 f.)</v>
          </cell>
          <cell r="J6360">
            <v>70</v>
          </cell>
          <cell r="K6360">
            <v>0</v>
          </cell>
          <cell r="L6360">
            <v>25</v>
          </cell>
          <cell r="M6360">
            <v>0</v>
          </cell>
          <cell r="N6360">
            <v>2</v>
          </cell>
          <cell r="O6360">
            <v>1</v>
          </cell>
          <cell r="P6360">
            <v>0</v>
          </cell>
          <cell r="Q6360">
            <v>0</v>
          </cell>
          <cell r="R6360" t="str">
            <v>outremer</v>
          </cell>
          <cell r="S6360" t="str">
            <v>15</v>
          </cell>
          <cell r="T6360" t="str">
            <v>20 c.</v>
          </cell>
          <cell r="U6360" t="str">
            <v/>
          </cell>
          <cell r="V6360" t="str">
            <v/>
          </cell>
        </row>
        <row r="6361">
          <cell r="B6361" t="str">
            <v>DR-300-18</v>
          </cell>
          <cell r="C6361" t="str">
            <v>514848454956</v>
          </cell>
          <cell r="D6361">
            <v>300</v>
          </cell>
          <cell r="E6361">
            <v>18</v>
          </cell>
          <cell r="F6361" t="str">
            <v>Timbres pour colis postaux</v>
          </cell>
          <cell r="G6361">
            <v>1895</v>
          </cell>
          <cell r="H6361" t="str">
            <v>25 c. vert-bleu</v>
          </cell>
          <cell r="I6361" t="str">
            <v>Bilingues. Chiffres noirs (blancs pour les 1 f. et 2 f.)</v>
          </cell>
          <cell r="J6361">
            <v>70</v>
          </cell>
          <cell r="K6361">
            <v>0</v>
          </cell>
          <cell r="L6361">
            <v>25</v>
          </cell>
          <cell r="M6361">
            <v>0</v>
          </cell>
          <cell r="N6361">
            <v>2</v>
          </cell>
          <cell r="O6361">
            <v>1</v>
          </cell>
          <cell r="P6361">
            <v>0</v>
          </cell>
          <cell r="Q6361">
            <v>0</v>
          </cell>
          <cell r="R6361" t="str">
            <v>vert-bleu</v>
          </cell>
          <cell r="S6361" t="str">
            <v>15</v>
          </cell>
          <cell r="T6361" t="str">
            <v>25 c.</v>
          </cell>
          <cell r="U6361" t="str">
            <v/>
          </cell>
          <cell r="V6361" t="str">
            <v/>
          </cell>
        </row>
        <row r="6362">
          <cell r="B6362" t="str">
            <v>DR-300-19</v>
          </cell>
          <cell r="C6362" t="str">
            <v>514848454957</v>
          </cell>
          <cell r="D6362">
            <v>300</v>
          </cell>
          <cell r="E6362">
            <v>19</v>
          </cell>
          <cell r="F6362" t="str">
            <v>Timbres pour colis postaux</v>
          </cell>
          <cell r="G6362">
            <v>1895</v>
          </cell>
          <cell r="H6362" t="str">
            <v>30 c. orange</v>
          </cell>
          <cell r="I6362" t="str">
            <v>Bilingues. Chiffres noirs (blancs pour les 1 f. et 2 f.)</v>
          </cell>
          <cell r="J6362">
            <v>100</v>
          </cell>
          <cell r="K6362">
            <v>0</v>
          </cell>
          <cell r="L6362">
            <v>30</v>
          </cell>
          <cell r="M6362">
            <v>0</v>
          </cell>
          <cell r="N6362">
            <v>2</v>
          </cell>
          <cell r="O6362">
            <v>1</v>
          </cell>
          <cell r="P6362">
            <v>0</v>
          </cell>
          <cell r="Q6362">
            <v>0</v>
          </cell>
          <cell r="R6362" t="str">
            <v>orange</v>
          </cell>
          <cell r="S6362" t="str">
            <v>15</v>
          </cell>
          <cell r="T6362" t="str">
            <v>30 c.</v>
          </cell>
          <cell r="U6362" t="str">
            <v/>
          </cell>
          <cell r="V6362" t="str">
            <v/>
          </cell>
        </row>
        <row r="6363">
          <cell r="B6363" t="str">
            <v>DR-300-20</v>
          </cell>
          <cell r="C6363" t="str">
            <v>514848455048</v>
          </cell>
          <cell r="D6363">
            <v>300</v>
          </cell>
          <cell r="E6363">
            <v>20</v>
          </cell>
          <cell r="F6363" t="str">
            <v>Timbres pour colis postaux</v>
          </cell>
          <cell r="G6363">
            <v>1895</v>
          </cell>
          <cell r="H6363" t="str">
            <v>40 c. vert-bleu</v>
          </cell>
          <cell r="I6363" t="str">
            <v>Bilingues. Chiffres noirs (blancs pour les 1 f. et 2 f.)</v>
          </cell>
          <cell r="J6363">
            <v>120</v>
          </cell>
          <cell r="K6363">
            <v>0</v>
          </cell>
          <cell r="L6363">
            <v>35</v>
          </cell>
          <cell r="M6363">
            <v>0</v>
          </cell>
          <cell r="N6363">
            <v>3</v>
          </cell>
          <cell r="O6363">
            <v>1</v>
          </cell>
          <cell r="P6363">
            <v>0</v>
          </cell>
          <cell r="Q6363">
            <v>0</v>
          </cell>
          <cell r="R6363" t="str">
            <v>vert-bleu</v>
          </cell>
          <cell r="S6363" t="str">
            <v>15</v>
          </cell>
          <cell r="T6363" t="str">
            <v>40 c.</v>
          </cell>
          <cell r="U6363" t="str">
            <v/>
          </cell>
          <cell r="V6363" t="str">
            <v/>
          </cell>
        </row>
        <row r="6364">
          <cell r="B6364" t="str">
            <v>DR-300-21</v>
          </cell>
          <cell r="C6364" t="str">
            <v>514848455049</v>
          </cell>
          <cell r="D6364">
            <v>300</v>
          </cell>
          <cell r="E6364">
            <v>21</v>
          </cell>
          <cell r="F6364" t="str">
            <v>Timbres pour colis postaux</v>
          </cell>
          <cell r="G6364">
            <v>1895</v>
          </cell>
          <cell r="H6364" t="str">
            <v>50 c. rouge carminé</v>
          </cell>
          <cell r="I6364" t="str">
            <v>Bilingues. Chiffres noirs (blancs pour les 1 f. et 2 f.)</v>
          </cell>
          <cell r="J6364">
            <v>130</v>
          </cell>
          <cell r="K6364">
            <v>0</v>
          </cell>
          <cell r="L6364">
            <v>35</v>
          </cell>
          <cell r="M6364">
            <v>0</v>
          </cell>
          <cell r="N6364">
            <v>1</v>
          </cell>
          <cell r="O6364">
            <v>1</v>
          </cell>
          <cell r="P6364">
            <v>0</v>
          </cell>
          <cell r="Q6364">
            <v>0</v>
          </cell>
          <cell r="R6364" t="str">
            <v>rouge carminé</v>
          </cell>
          <cell r="S6364" t="str">
            <v>15</v>
          </cell>
          <cell r="T6364" t="str">
            <v>50 c.</v>
          </cell>
          <cell r="U6364" t="str">
            <v/>
          </cell>
          <cell r="V6364" t="str">
            <v/>
          </cell>
        </row>
        <row r="6365">
          <cell r="B6365" t="str">
            <v>DR-300-22</v>
          </cell>
          <cell r="C6365" t="str">
            <v>514848455050</v>
          </cell>
          <cell r="D6365">
            <v>300</v>
          </cell>
          <cell r="E6365">
            <v>22</v>
          </cell>
          <cell r="F6365" t="str">
            <v>Timbres pour colis postaux</v>
          </cell>
          <cell r="G6365">
            <v>1895</v>
          </cell>
          <cell r="H6365" t="str">
            <v>60 c. violet</v>
          </cell>
          <cell r="I6365" t="str">
            <v>Bilingues. Chiffres noirs (blancs pour les 1 f. et 2 f.)</v>
          </cell>
          <cell r="J6365">
            <v>220</v>
          </cell>
          <cell r="K6365">
            <v>0</v>
          </cell>
          <cell r="L6365">
            <v>60</v>
          </cell>
          <cell r="M6365">
            <v>0</v>
          </cell>
          <cell r="N6365">
            <v>1</v>
          </cell>
          <cell r="O6365">
            <v>1</v>
          </cell>
          <cell r="P6365">
            <v>0</v>
          </cell>
          <cell r="Q6365">
            <v>0</v>
          </cell>
          <cell r="R6365" t="str">
            <v>violet</v>
          </cell>
          <cell r="S6365" t="str">
            <v>15</v>
          </cell>
          <cell r="T6365" t="str">
            <v>60 c.</v>
          </cell>
          <cell r="U6365" t="str">
            <v/>
          </cell>
          <cell r="V6365" t="str">
            <v/>
          </cell>
        </row>
        <row r="6366">
          <cell r="B6366" t="str">
            <v>DR-300-23</v>
          </cell>
          <cell r="C6366" t="str">
            <v>514848455051</v>
          </cell>
          <cell r="D6366">
            <v>300</v>
          </cell>
          <cell r="E6366">
            <v>23</v>
          </cell>
          <cell r="F6366" t="str">
            <v>Timbres pour colis postaux</v>
          </cell>
          <cell r="G6366">
            <v>1895</v>
          </cell>
          <cell r="H6366" t="str">
            <v>70 c. bleu</v>
          </cell>
          <cell r="I6366" t="str">
            <v>Bilingues. Chiffres noirs (blancs pour les 1 f. et 2 f.)</v>
          </cell>
          <cell r="J6366">
            <v>220</v>
          </cell>
          <cell r="K6366">
            <v>0</v>
          </cell>
          <cell r="L6366">
            <v>60</v>
          </cell>
          <cell r="M6366">
            <v>0</v>
          </cell>
          <cell r="N6366">
            <v>2</v>
          </cell>
          <cell r="O6366">
            <v>1</v>
          </cell>
          <cell r="P6366">
            <v>0</v>
          </cell>
          <cell r="Q6366">
            <v>0</v>
          </cell>
          <cell r="R6366" t="str">
            <v>bleu</v>
          </cell>
          <cell r="S6366" t="str">
            <v>15</v>
          </cell>
          <cell r="T6366" t="str">
            <v>70 c.</v>
          </cell>
          <cell r="U6366" t="str">
            <v/>
          </cell>
          <cell r="V6366" t="str">
            <v/>
          </cell>
        </row>
        <row r="6367">
          <cell r="B6367" t="str">
            <v>DR-300-24</v>
          </cell>
          <cell r="C6367" t="str">
            <v>514848455052</v>
          </cell>
          <cell r="D6367">
            <v>300</v>
          </cell>
          <cell r="E6367">
            <v>24</v>
          </cell>
          <cell r="F6367" t="str">
            <v>Timbres pour colis postaux</v>
          </cell>
          <cell r="G6367">
            <v>1895</v>
          </cell>
          <cell r="H6367" t="str">
            <v>80 c. bistre</v>
          </cell>
          <cell r="I6367" t="str">
            <v>Bilingues. Chiffres noirs (blancs pour les 1 f. et 2 f.)</v>
          </cell>
          <cell r="J6367">
            <v>220</v>
          </cell>
          <cell r="K6367">
            <v>0</v>
          </cell>
          <cell r="L6367">
            <v>60</v>
          </cell>
          <cell r="M6367">
            <v>0</v>
          </cell>
          <cell r="N6367">
            <v>2</v>
          </cell>
          <cell r="O6367">
            <v>1</v>
          </cell>
          <cell r="P6367">
            <v>0</v>
          </cell>
          <cell r="Q6367">
            <v>0</v>
          </cell>
          <cell r="R6367" t="str">
            <v>bistre</v>
          </cell>
          <cell r="S6367" t="str">
            <v>15</v>
          </cell>
          <cell r="T6367" t="str">
            <v>80 c.</v>
          </cell>
          <cell r="U6367" t="str">
            <v/>
          </cell>
          <cell r="V6367" t="str">
            <v/>
          </cell>
        </row>
        <row r="6368">
          <cell r="B6368" t="str">
            <v>DR-300-25</v>
          </cell>
          <cell r="C6368" t="str">
            <v>514848455053</v>
          </cell>
          <cell r="D6368">
            <v>300</v>
          </cell>
          <cell r="E6368">
            <v>25</v>
          </cell>
          <cell r="F6368" t="str">
            <v>Timbres pour colis postaux</v>
          </cell>
          <cell r="G6368">
            <v>1895</v>
          </cell>
          <cell r="H6368" t="str">
            <v>90 c. vermillon</v>
          </cell>
          <cell r="I6368" t="str">
            <v>Bilingues. Chiffres noirs (blancs pour les 1 f. et 2 f.)</v>
          </cell>
          <cell r="J6368">
            <v>350</v>
          </cell>
          <cell r="K6368">
            <v>0</v>
          </cell>
          <cell r="L6368">
            <v>100</v>
          </cell>
          <cell r="M6368">
            <v>0</v>
          </cell>
          <cell r="N6368">
            <v>2.5</v>
          </cell>
          <cell r="O6368">
            <v>1</v>
          </cell>
          <cell r="P6368">
            <v>0</v>
          </cell>
          <cell r="Q6368">
            <v>0</v>
          </cell>
          <cell r="R6368" t="str">
            <v>vermillon</v>
          </cell>
          <cell r="S6368" t="str">
            <v>15</v>
          </cell>
          <cell r="T6368" t="str">
            <v>90 c.</v>
          </cell>
          <cell r="U6368" t="str">
            <v/>
          </cell>
          <cell r="V6368" t="str">
            <v/>
          </cell>
        </row>
        <row r="6369">
          <cell r="B6369" t="str">
            <v>DR-300-26</v>
          </cell>
          <cell r="C6369" t="str">
            <v>514848455054</v>
          </cell>
          <cell r="D6369">
            <v>300</v>
          </cell>
          <cell r="E6369">
            <v>26</v>
          </cell>
          <cell r="F6369" t="str">
            <v>Timbres pour colis postaux</v>
          </cell>
          <cell r="G6369">
            <v>1895</v>
          </cell>
          <cell r="H6369" t="str">
            <v>1 f. brun-lilas</v>
          </cell>
          <cell r="I6369" t="str">
            <v>Bilingues. Chiffres noirs (blancs pour les 1 f. et 2 f.)</v>
          </cell>
          <cell r="J6369">
            <v>1000</v>
          </cell>
          <cell r="K6369">
            <v>0</v>
          </cell>
          <cell r="L6369">
            <v>320</v>
          </cell>
          <cell r="M6369">
            <v>0</v>
          </cell>
          <cell r="N6369">
            <v>4</v>
          </cell>
          <cell r="O6369">
            <v>1</v>
          </cell>
          <cell r="P6369">
            <v>0</v>
          </cell>
          <cell r="Q6369">
            <v>0</v>
          </cell>
          <cell r="R6369" t="str">
            <v>brun-lilas</v>
          </cell>
          <cell r="S6369" t="str">
            <v>15</v>
          </cell>
          <cell r="T6369" t="str">
            <v>1 f.</v>
          </cell>
          <cell r="U6369" t="str">
            <v/>
          </cell>
          <cell r="V6369" t="str">
            <v/>
          </cell>
        </row>
        <row r="6370">
          <cell r="B6370" t="str">
            <v>DR-300-27</v>
          </cell>
          <cell r="C6370" t="str">
            <v>514848455055</v>
          </cell>
          <cell r="D6370">
            <v>300</v>
          </cell>
          <cell r="E6370">
            <v>27</v>
          </cell>
          <cell r="F6370" t="str">
            <v>Timbres pour colis postaux</v>
          </cell>
          <cell r="G6370">
            <v>1895</v>
          </cell>
          <cell r="H6370" t="str">
            <v>2 f. jaune foncé</v>
          </cell>
          <cell r="I6370" t="str">
            <v>Bilingues. Chiffres noirs (blancs pour les 1 f. et 2 f.)</v>
          </cell>
          <cell r="J6370">
            <v>1150</v>
          </cell>
          <cell r="K6370">
            <v>0</v>
          </cell>
          <cell r="L6370">
            <v>400</v>
          </cell>
          <cell r="M6370">
            <v>0</v>
          </cell>
          <cell r="N6370">
            <v>25</v>
          </cell>
          <cell r="O6370">
            <v>1</v>
          </cell>
          <cell r="P6370">
            <v>0</v>
          </cell>
          <cell r="Q6370">
            <v>0</v>
          </cell>
          <cell r="R6370" t="str">
            <v>jaune foncé</v>
          </cell>
          <cell r="S6370" t="str">
            <v>15</v>
          </cell>
          <cell r="T6370" t="str">
            <v>2 f.</v>
          </cell>
          <cell r="U6370" t="str">
            <v/>
          </cell>
          <cell r="V6370" t="str">
            <v/>
          </cell>
        </row>
        <row r="6371">
          <cell r="B6371" t="str">
            <v>DR-300-28</v>
          </cell>
          <cell r="C6371" t="str">
            <v>514848455056</v>
          </cell>
          <cell r="D6371">
            <v>300</v>
          </cell>
          <cell r="E6371">
            <v>28</v>
          </cell>
          <cell r="F6371" t="str">
            <v>Timbres pour colis postaux</v>
          </cell>
          <cell r="G6371">
            <v>1902</v>
          </cell>
          <cell r="H6371" t="str">
            <v>10 c. brun-rouge et gris</v>
          </cell>
          <cell r="I6371" t="str">
            <v>Chiffres et roue ailée</v>
          </cell>
          <cell r="J6371">
            <v>0.4</v>
          </cell>
          <cell r="K6371">
            <v>1</v>
          </cell>
          <cell r="L6371">
            <v>0.2</v>
          </cell>
          <cell r="M6371">
            <v>0</v>
          </cell>
          <cell r="N6371">
            <v>0.2</v>
          </cell>
          <cell r="O6371">
            <v>3</v>
          </cell>
          <cell r="P6371">
            <v>0</v>
          </cell>
          <cell r="Q6371">
            <v>0</v>
          </cell>
          <cell r="R6371" t="str">
            <v>brun-rouge et gris</v>
          </cell>
          <cell r="S6371" t="str">
            <v>15</v>
          </cell>
          <cell r="T6371" t="str">
            <v>10 c.</v>
          </cell>
          <cell r="U6371" t="str">
            <v/>
          </cell>
          <cell r="V6371" t="str">
            <v/>
          </cell>
        </row>
        <row r="6372">
          <cell r="B6372" t="str">
            <v>DR-300-29</v>
          </cell>
          <cell r="C6372" t="str">
            <v>514848455057</v>
          </cell>
          <cell r="D6372">
            <v>300</v>
          </cell>
          <cell r="E6372">
            <v>29</v>
          </cell>
          <cell r="F6372" t="str">
            <v>Timbres pour colis postaux</v>
          </cell>
          <cell r="G6372">
            <v>1902</v>
          </cell>
          <cell r="H6372" t="str">
            <v>15 c. gris et violet</v>
          </cell>
          <cell r="I6372" t="str">
            <v>Chiffres et roue ailée</v>
          </cell>
          <cell r="J6372">
            <v>0.4</v>
          </cell>
          <cell r="K6372">
            <v>1</v>
          </cell>
          <cell r="L6372">
            <v>0.2</v>
          </cell>
          <cell r="M6372">
            <v>1</v>
          </cell>
          <cell r="N6372">
            <v>0.2</v>
          </cell>
          <cell r="O6372">
            <v>1</v>
          </cell>
          <cell r="P6372">
            <v>0</v>
          </cell>
          <cell r="Q6372">
            <v>0</v>
          </cell>
          <cell r="R6372" t="str">
            <v>gris et violet</v>
          </cell>
          <cell r="S6372" t="str">
            <v>15</v>
          </cell>
          <cell r="T6372" t="str">
            <v>15 c.</v>
          </cell>
          <cell r="U6372" t="str">
            <v/>
          </cell>
          <cell r="V6372" t="str">
            <v/>
          </cell>
        </row>
        <row r="6373">
          <cell r="B6373" t="str">
            <v>DR-300-30</v>
          </cell>
          <cell r="C6373" t="str">
            <v>514848455148</v>
          </cell>
          <cell r="D6373">
            <v>300</v>
          </cell>
          <cell r="E6373">
            <v>30</v>
          </cell>
          <cell r="F6373" t="str">
            <v>Timbres pour colis postaux</v>
          </cell>
          <cell r="G6373">
            <v>1902</v>
          </cell>
          <cell r="H6373" t="str">
            <v>20 c. outremer et brun-rouge</v>
          </cell>
          <cell r="I6373" t="str">
            <v>Chiffres et roue ailée</v>
          </cell>
          <cell r="J6373">
            <v>0.4</v>
          </cell>
          <cell r="K6373">
            <v>0</v>
          </cell>
          <cell r="L6373">
            <v>0.2</v>
          </cell>
          <cell r="M6373">
            <v>0</v>
          </cell>
          <cell r="N6373">
            <v>0.2</v>
          </cell>
          <cell r="O6373">
            <v>2</v>
          </cell>
          <cell r="P6373">
            <v>0</v>
          </cell>
          <cell r="Q6373">
            <v>0</v>
          </cell>
          <cell r="R6373" t="str">
            <v>outremer et brun-rouge</v>
          </cell>
          <cell r="S6373" t="str">
            <v>15</v>
          </cell>
          <cell r="T6373" t="str">
            <v>20 c.</v>
          </cell>
          <cell r="U6373" t="str">
            <v/>
          </cell>
          <cell r="V6373" t="str">
            <v/>
          </cell>
        </row>
        <row r="6374">
          <cell r="B6374" t="str">
            <v>DR-300-31</v>
          </cell>
          <cell r="C6374" t="str">
            <v>514848455149</v>
          </cell>
          <cell r="D6374">
            <v>300</v>
          </cell>
          <cell r="E6374">
            <v>31</v>
          </cell>
          <cell r="F6374" t="str">
            <v>Timbres pour colis postaux</v>
          </cell>
          <cell r="G6374">
            <v>1902</v>
          </cell>
          <cell r="H6374" t="str">
            <v>25 c. vert et rouge</v>
          </cell>
          <cell r="I6374" t="str">
            <v>Chiffres et roue ailée</v>
          </cell>
          <cell r="J6374">
            <v>0.4</v>
          </cell>
          <cell r="K6374">
            <v>0</v>
          </cell>
          <cell r="L6374">
            <v>0.2</v>
          </cell>
          <cell r="M6374">
            <v>1</v>
          </cell>
          <cell r="N6374">
            <v>0.2</v>
          </cell>
          <cell r="O6374">
            <v>3</v>
          </cell>
          <cell r="P6374">
            <v>0</v>
          </cell>
          <cell r="Q6374">
            <v>0</v>
          </cell>
          <cell r="R6374" t="str">
            <v>vert et rouge</v>
          </cell>
          <cell r="S6374" t="str">
            <v>15</v>
          </cell>
          <cell r="T6374" t="str">
            <v>25 c.</v>
          </cell>
          <cell r="U6374" t="str">
            <v/>
          </cell>
          <cell r="V6374" t="str">
            <v/>
          </cell>
        </row>
        <row r="6375">
          <cell r="B6375" t="str">
            <v>DR-300-32</v>
          </cell>
          <cell r="C6375" t="str">
            <v>514848455150</v>
          </cell>
          <cell r="D6375">
            <v>300</v>
          </cell>
          <cell r="E6375">
            <v>32</v>
          </cell>
          <cell r="F6375" t="str">
            <v>Timbres pour colis postaux</v>
          </cell>
          <cell r="G6375">
            <v>1902</v>
          </cell>
          <cell r="H6375" t="str">
            <v>30 c. orange et vert</v>
          </cell>
          <cell r="I6375" t="str">
            <v>Chiffres et roue ailée</v>
          </cell>
          <cell r="J6375">
            <v>0.4</v>
          </cell>
          <cell r="K6375">
            <v>0</v>
          </cell>
          <cell r="L6375">
            <v>0.2</v>
          </cell>
          <cell r="M6375">
            <v>1</v>
          </cell>
          <cell r="N6375">
            <v>0.2</v>
          </cell>
          <cell r="O6375">
            <v>1</v>
          </cell>
          <cell r="P6375">
            <v>0</v>
          </cell>
          <cell r="Q6375">
            <v>0</v>
          </cell>
          <cell r="R6375" t="str">
            <v>orange et vert</v>
          </cell>
          <cell r="S6375" t="str">
            <v>15</v>
          </cell>
          <cell r="T6375" t="str">
            <v>30 c.</v>
          </cell>
          <cell r="U6375" t="str">
            <v/>
          </cell>
          <cell r="V6375" t="str">
            <v/>
          </cell>
        </row>
        <row r="6376">
          <cell r="B6376" t="str">
            <v>DR-300-33</v>
          </cell>
          <cell r="C6376" t="str">
            <v>514848455151</v>
          </cell>
          <cell r="D6376">
            <v>300</v>
          </cell>
          <cell r="E6376">
            <v>33</v>
          </cell>
          <cell r="F6376" t="str">
            <v>Timbres pour colis postaux</v>
          </cell>
          <cell r="G6376">
            <v>1902</v>
          </cell>
          <cell r="H6376" t="str">
            <v>40 c. vert-bleu et violet</v>
          </cell>
          <cell r="I6376" t="str">
            <v>Chiffres et roue ailée</v>
          </cell>
          <cell r="J6376">
            <v>0.4</v>
          </cell>
          <cell r="K6376">
            <v>0</v>
          </cell>
          <cell r="L6376">
            <v>0.2</v>
          </cell>
          <cell r="M6376">
            <v>0</v>
          </cell>
          <cell r="N6376">
            <v>0.2</v>
          </cell>
          <cell r="O6376">
            <v>2</v>
          </cell>
          <cell r="P6376">
            <v>0</v>
          </cell>
          <cell r="Q6376">
            <v>0</v>
          </cell>
          <cell r="R6376" t="str">
            <v>vert-bleu et violet</v>
          </cell>
          <cell r="S6376" t="str">
            <v>15</v>
          </cell>
          <cell r="T6376" t="str">
            <v>40 c.</v>
          </cell>
          <cell r="U6376" t="str">
            <v/>
          </cell>
          <cell r="V6376" t="str">
            <v/>
          </cell>
        </row>
        <row r="6377">
          <cell r="B6377" t="str">
            <v>DR-300-34</v>
          </cell>
          <cell r="C6377" t="str">
            <v>514848455152</v>
          </cell>
          <cell r="D6377">
            <v>300</v>
          </cell>
          <cell r="E6377">
            <v>34</v>
          </cell>
          <cell r="F6377" t="str">
            <v>Timbres pour colis postaux</v>
          </cell>
          <cell r="G6377">
            <v>1902</v>
          </cell>
          <cell r="H6377" t="str">
            <v>50 c. rose et violet</v>
          </cell>
          <cell r="I6377" t="str">
            <v>Chiffres et roue ailée</v>
          </cell>
          <cell r="J6377">
            <v>0.4</v>
          </cell>
          <cell r="K6377">
            <v>0</v>
          </cell>
          <cell r="L6377">
            <v>0.2</v>
          </cell>
          <cell r="M6377">
            <v>0</v>
          </cell>
          <cell r="N6377">
            <v>0.2</v>
          </cell>
          <cell r="O6377">
            <v>2</v>
          </cell>
          <cell r="P6377">
            <v>0</v>
          </cell>
          <cell r="Q6377">
            <v>0</v>
          </cell>
          <cell r="R6377" t="str">
            <v>rose et violet</v>
          </cell>
          <cell r="S6377" t="str">
            <v>15</v>
          </cell>
          <cell r="T6377" t="str">
            <v>50 c.</v>
          </cell>
          <cell r="U6377" t="str">
            <v/>
          </cell>
          <cell r="V6377" t="str">
            <v/>
          </cell>
        </row>
        <row r="6378">
          <cell r="B6378" t="str">
            <v>DR-300-35</v>
          </cell>
          <cell r="C6378" t="str">
            <v>514848455153</v>
          </cell>
          <cell r="D6378">
            <v>300</v>
          </cell>
          <cell r="E6378">
            <v>35</v>
          </cell>
          <cell r="F6378" t="str">
            <v>Timbres pour colis postaux</v>
          </cell>
          <cell r="G6378">
            <v>1902</v>
          </cell>
          <cell r="H6378" t="str">
            <v>60 c. lilas et rouge</v>
          </cell>
          <cell r="I6378" t="str">
            <v>Chiffres et roue ailée</v>
          </cell>
          <cell r="J6378">
            <v>0.4</v>
          </cell>
          <cell r="K6378">
            <v>0</v>
          </cell>
          <cell r="L6378">
            <v>0.2</v>
          </cell>
          <cell r="M6378">
            <v>0</v>
          </cell>
          <cell r="N6378">
            <v>0.2</v>
          </cell>
          <cell r="O6378">
            <v>2</v>
          </cell>
          <cell r="P6378">
            <v>0</v>
          </cell>
          <cell r="Q6378">
            <v>0</v>
          </cell>
          <cell r="R6378" t="str">
            <v>lilas et rouge</v>
          </cell>
          <cell r="S6378" t="str">
            <v>15</v>
          </cell>
          <cell r="T6378" t="str">
            <v>60 c.</v>
          </cell>
          <cell r="U6378" t="str">
            <v/>
          </cell>
          <cell r="V6378" t="str">
            <v/>
          </cell>
        </row>
        <row r="6379">
          <cell r="B6379" t="str">
            <v>DR-300-36</v>
          </cell>
          <cell r="C6379" t="str">
            <v>514848455154</v>
          </cell>
          <cell r="D6379">
            <v>300</v>
          </cell>
          <cell r="E6379">
            <v>36</v>
          </cell>
          <cell r="F6379" t="str">
            <v>Timbres pour colis postaux</v>
          </cell>
          <cell r="G6379">
            <v>1902</v>
          </cell>
          <cell r="H6379" t="str">
            <v>70 c. bleu et rouge</v>
          </cell>
          <cell r="I6379" t="str">
            <v>Chiffres et roue ailée</v>
          </cell>
          <cell r="J6379">
            <v>0.4</v>
          </cell>
          <cell r="K6379">
            <v>0</v>
          </cell>
          <cell r="L6379">
            <v>0.2</v>
          </cell>
          <cell r="M6379">
            <v>1</v>
          </cell>
          <cell r="N6379">
            <v>0.2</v>
          </cell>
          <cell r="O6379">
            <v>2</v>
          </cell>
          <cell r="P6379">
            <v>0</v>
          </cell>
          <cell r="Q6379">
            <v>0</v>
          </cell>
          <cell r="R6379" t="str">
            <v>bleu et rouge</v>
          </cell>
          <cell r="S6379" t="str">
            <v>15</v>
          </cell>
          <cell r="T6379" t="str">
            <v>70 c.</v>
          </cell>
          <cell r="U6379" t="str">
            <v/>
          </cell>
          <cell r="V6379" t="str">
            <v/>
          </cell>
        </row>
        <row r="6380">
          <cell r="B6380" t="str">
            <v>DR-300-37</v>
          </cell>
          <cell r="C6380" t="str">
            <v>514848455155</v>
          </cell>
          <cell r="D6380">
            <v>300</v>
          </cell>
          <cell r="E6380">
            <v>37</v>
          </cell>
          <cell r="F6380" t="str">
            <v>Timbres pour colis postaux</v>
          </cell>
          <cell r="G6380">
            <v>1902</v>
          </cell>
          <cell r="H6380" t="str">
            <v>80 c. jaune et brun-lilas</v>
          </cell>
          <cell r="I6380" t="str">
            <v>Chiffres et roue ailée</v>
          </cell>
          <cell r="J6380">
            <v>0.4</v>
          </cell>
          <cell r="K6380">
            <v>0</v>
          </cell>
          <cell r="L6380">
            <v>0.2</v>
          </cell>
          <cell r="M6380">
            <v>1</v>
          </cell>
          <cell r="N6380">
            <v>0.2</v>
          </cell>
          <cell r="O6380">
            <v>2</v>
          </cell>
          <cell r="P6380">
            <v>0</v>
          </cell>
          <cell r="Q6380">
            <v>0</v>
          </cell>
          <cell r="R6380" t="str">
            <v>jaune et brun-lilas</v>
          </cell>
          <cell r="S6380" t="str">
            <v>15</v>
          </cell>
          <cell r="T6380" t="str">
            <v>80 c.</v>
          </cell>
          <cell r="U6380" t="str">
            <v/>
          </cell>
          <cell r="V6380" t="str">
            <v/>
          </cell>
        </row>
        <row r="6381">
          <cell r="B6381" t="str">
            <v>DR-300-38</v>
          </cell>
          <cell r="C6381" t="str">
            <v>514848455156</v>
          </cell>
          <cell r="D6381">
            <v>300</v>
          </cell>
          <cell r="E6381">
            <v>38</v>
          </cell>
          <cell r="F6381" t="str">
            <v>Timbres pour colis postaux</v>
          </cell>
          <cell r="G6381">
            <v>1902</v>
          </cell>
          <cell r="H6381" t="str">
            <v>90 c. rouge et vert</v>
          </cell>
          <cell r="I6381" t="str">
            <v>Chiffres et roue ailée</v>
          </cell>
          <cell r="J6381">
            <v>0.4</v>
          </cell>
          <cell r="K6381">
            <v>0</v>
          </cell>
          <cell r="L6381">
            <v>0.2</v>
          </cell>
          <cell r="M6381">
            <v>1</v>
          </cell>
          <cell r="N6381">
            <v>0.2</v>
          </cell>
          <cell r="O6381">
            <v>2</v>
          </cell>
          <cell r="P6381">
            <v>0</v>
          </cell>
          <cell r="Q6381">
            <v>0</v>
          </cell>
          <cell r="R6381" t="str">
            <v>rouge et vert</v>
          </cell>
          <cell r="S6381" t="str">
            <v>15</v>
          </cell>
          <cell r="T6381" t="str">
            <v>90 c.</v>
          </cell>
          <cell r="U6381" t="str">
            <v/>
          </cell>
          <cell r="V6381" t="str">
            <v/>
          </cell>
        </row>
        <row r="6382">
          <cell r="B6382" t="str">
            <v>DR-300-39</v>
          </cell>
          <cell r="C6382" t="str">
            <v>514848455157</v>
          </cell>
          <cell r="D6382">
            <v>300</v>
          </cell>
          <cell r="E6382">
            <v>39</v>
          </cell>
          <cell r="F6382" t="str">
            <v>Timbres pour colis postaux</v>
          </cell>
          <cell r="G6382">
            <v>1902</v>
          </cell>
          <cell r="H6382" t="str">
            <v>1 f. brun-lilas et orange</v>
          </cell>
          <cell r="I6382" t="str">
            <v>Chiffres et roue ailée</v>
          </cell>
          <cell r="J6382">
            <v>0.4</v>
          </cell>
          <cell r="K6382">
            <v>0</v>
          </cell>
          <cell r="L6382">
            <v>0.2</v>
          </cell>
          <cell r="M6382">
            <v>0</v>
          </cell>
          <cell r="N6382">
            <v>0.2</v>
          </cell>
          <cell r="O6382">
            <v>2</v>
          </cell>
          <cell r="P6382">
            <v>0</v>
          </cell>
          <cell r="Q6382">
            <v>0</v>
          </cell>
          <cell r="R6382" t="str">
            <v>brun-lilas et orange</v>
          </cell>
          <cell r="S6382" t="str">
            <v>15</v>
          </cell>
          <cell r="T6382" t="str">
            <v>1 f.</v>
          </cell>
          <cell r="U6382" t="str">
            <v/>
          </cell>
          <cell r="V6382" t="str">
            <v/>
          </cell>
        </row>
        <row r="6383">
          <cell r="B6383" t="str">
            <v>DR-300-40</v>
          </cell>
          <cell r="C6383" t="str">
            <v>514848455248</v>
          </cell>
          <cell r="D6383">
            <v>300</v>
          </cell>
          <cell r="E6383">
            <v>40</v>
          </cell>
          <cell r="F6383" t="str">
            <v>Timbres pour colis postaux</v>
          </cell>
          <cell r="G6383">
            <v>1902</v>
          </cell>
          <cell r="H6383" t="str">
            <v>1 f. 10 rose et gris</v>
          </cell>
          <cell r="I6383" t="str">
            <v>Chiffres et roue ailée</v>
          </cell>
          <cell r="J6383">
            <v>0.4</v>
          </cell>
          <cell r="K6383">
            <v>0</v>
          </cell>
          <cell r="L6383">
            <v>0.2</v>
          </cell>
          <cell r="M6383">
            <v>1</v>
          </cell>
          <cell r="N6383">
            <v>0.2</v>
          </cell>
          <cell r="O6383">
            <v>2</v>
          </cell>
          <cell r="P6383">
            <v>0</v>
          </cell>
          <cell r="Q6383">
            <v>0</v>
          </cell>
          <cell r="R6383" t="str">
            <v>rose et gris</v>
          </cell>
          <cell r="S6383" t="str">
            <v>15</v>
          </cell>
          <cell r="T6383" t="str">
            <v>1 f. 10</v>
          </cell>
          <cell r="U6383" t="str">
            <v/>
          </cell>
          <cell r="V6383" t="str">
            <v/>
          </cell>
        </row>
        <row r="6384">
          <cell r="B6384" t="str">
            <v>DR-300-41</v>
          </cell>
          <cell r="C6384" t="str">
            <v>514848455249</v>
          </cell>
          <cell r="D6384">
            <v>300</v>
          </cell>
          <cell r="E6384">
            <v>41</v>
          </cell>
          <cell r="F6384" t="str">
            <v>Timbres pour colis postaux</v>
          </cell>
          <cell r="G6384">
            <v>1902</v>
          </cell>
          <cell r="H6384" t="str">
            <v>2 f. jaune foncé et vert</v>
          </cell>
          <cell r="I6384" t="str">
            <v>Chiffres et roue ailée</v>
          </cell>
          <cell r="J6384">
            <v>0.4</v>
          </cell>
          <cell r="K6384">
            <v>0</v>
          </cell>
          <cell r="L6384">
            <v>0.2</v>
          </cell>
          <cell r="M6384">
            <v>1</v>
          </cell>
          <cell r="N6384">
            <v>0.2</v>
          </cell>
          <cell r="O6384">
            <v>1</v>
          </cell>
          <cell r="P6384">
            <v>0</v>
          </cell>
          <cell r="Q6384">
            <v>0</v>
          </cell>
          <cell r="R6384" t="str">
            <v>jaune foncé et vert</v>
          </cell>
          <cell r="S6384" t="str">
            <v>15</v>
          </cell>
          <cell r="T6384" t="str">
            <v>2 f.</v>
          </cell>
          <cell r="U6384" t="str">
            <v/>
          </cell>
          <cell r="V6384" t="str">
            <v/>
          </cell>
        </row>
        <row r="6385">
          <cell r="B6385" t="str">
            <v>DR-300-42</v>
          </cell>
          <cell r="C6385" t="str">
            <v>514848455250</v>
          </cell>
          <cell r="D6385">
            <v>300</v>
          </cell>
          <cell r="E6385">
            <v>42</v>
          </cell>
          <cell r="F6385" t="str">
            <v>Timbres pour colis postaux</v>
          </cell>
          <cell r="G6385">
            <v>1902</v>
          </cell>
          <cell r="H6385" t="str">
            <v>3 f. noir et outremer</v>
          </cell>
          <cell r="I6385" t="str">
            <v>Chiffres et roue ailée</v>
          </cell>
          <cell r="J6385">
            <v>0.4</v>
          </cell>
          <cell r="K6385">
            <v>0</v>
          </cell>
          <cell r="L6385">
            <v>0.2</v>
          </cell>
          <cell r="M6385">
            <v>2</v>
          </cell>
          <cell r="N6385">
            <v>0.2</v>
          </cell>
          <cell r="O6385">
            <v>1</v>
          </cell>
          <cell r="P6385">
            <v>0</v>
          </cell>
          <cell r="Q6385">
            <v>0</v>
          </cell>
          <cell r="R6385" t="str">
            <v>noir et outremer</v>
          </cell>
          <cell r="S6385" t="str">
            <v>15</v>
          </cell>
          <cell r="T6385" t="str">
            <v>3 f.</v>
          </cell>
          <cell r="U6385" t="str">
            <v/>
          </cell>
          <cell r="V6385" t="str">
            <v/>
          </cell>
        </row>
        <row r="6386">
          <cell r="B6386" t="str">
            <v>DR-300-43</v>
          </cell>
          <cell r="C6386" t="str">
            <v>514848455251</v>
          </cell>
          <cell r="D6386">
            <v>300</v>
          </cell>
          <cell r="E6386">
            <v>43</v>
          </cell>
          <cell r="F6386" t="str">
            <v>Timbres pour colis postaux</v>
          </cell>
          <cell r="G6386">
            <v>1912</v>
          </cell>
          <cell r="H6386" t="str">
            <v>35 c. jaune foncé et vert</v>
          </cell>
          <cell r="I6386" t="str">
            <v>Idem</v>
          </cell>
          <cell r="J6386">
            <v>0.4</v>
          </cell>
          <cell r="K6386">
            <v>0</v>
          </cell>
          <cell r="L6386">
            <v>0.2</v>
          </cell>
          <cell r="M6386">
            <v>2</v>
          </cell>
          <cell r="N6386">
            <v>0.2</v>
          </cell>
          <cell r="O6386">
            <v>0</v>
          </cell>
          <cell r="P6386">
            <v>0</v>
          </cell>
          <cell r="Q6386">
            <v>0</v>
          </cell>
          <cell r="R6386" t="str">
            <v>jaune foncé et vert</v>
          </cell>
          <cell r="S6386" t="str">
            <v/>
          </cell>
          <cell r="T6386" t="str">
            <v>35 c.</v>
          </cell>
          <cell r="U6386" t="str">
            <v/>
          </cell>
          <cell r="V6386" t="str">
            <v/>
          </cell>
        </row>
        <row r="6387">
          <cell r="B6387" t="str">
            <v>DR-300-44</v>
          </cell>
          <cell r="C6387" t="str">
            <v>514848455252</v>
          </cell>
          <cell r="D6387">
            <v>300</v>
          </cell>
          <cell r="E6387">
            <v>44</v>
          </cell>
          <cell r="F6387" t="str">
            <v>Timbres pour colis postaux</v>
          </cell>
          <cell r="G6387">
            <v>1912</v>
          </cell>
          <cell r="H6387" t="str">
            <v>55 c. lilas-brun et outremer</v>
          </cell>
          <cell r="I6387" t="str">
            <v>Idem</v>
          </cell>
          <cell r="J6387">
            <v>0.4</v>
          </cell>
          <cell r="K6387">
            <v>0</v>
          </cell>
          <cell r="L6387">
            <v>0.2</v>
          </cell>
          <cell r="M6387">
            <v>2</v>
          </cell>
          <cell r="N6387">
            <v>0.2</v>
          </cell>
          <cell r="O6387">
            <v>1</v>
          </cell>
          <cell r="P6387">
            <v>0</v>
          </cell>
          <cell r="Q6387">
            <v>0</v>
          </cell>
          <cell r="R6387" t="str">
            <v>lilas-brun et outremer</v>
          </cell>
          <cell r="S6387" t="str">
            <v/>
          </cell>
          <cell r="T6387" t="str">
            <v>55 c.</v>
          </cell>
          <cell r="U6387" t="str">
            <v/>
          </cell>
          <cell r="V6387" t="str">
            <v/>
          </cell>
        </row>
        <row r="6388">
          <cell r="B6388" t="str">
            <v>DR-300-45</v>
          </cell>
          <cell r="C6388" t="str">
            <v>514848455253</v>
          </cell>
          <cell r="D6388">
            <v>300</v>
          </cell>
          <cell r="E6388">
            <v>45</v>
          </cell>
          <cell r="F6388" t="str">
            <v>Timbres pour colis postaux</v>
          </cell>
          <cell r="G6388">
            <v>1912</v>
          </cell>
          <cell r="H6388" t="str">
            <v>4 f. vert et rose</v>
          </cell>
          <cell r="I6388" t="str">
            <v>Idem</v>
          </cell>
          <cell r="J6388">
            <v>3</v>
          </cell>
          <cell r="K6388">
            <v>0</v>
          </cell>
          <cell r="L6388">
            <v>1.5</v>
          </cell>
          <cell r="M6388">
            <v>2</v>
          </cell>
          <cell r="N6388">
            <v>1.5</v>
          </cell>
          <cell r="O6388">
            <v>0</v>
          </cell>
          <cell r="P6388">
            <v>0</v>
          </cell>
          <cell r="Q6388">
            <v>0</v>
          </cell>
          <cell r="R6388" t="str">
            <v>vert et rose</v>
          </cell>
          <cell r="S6388" t="str">
            <v/>
          </cell>
          <cell r="T6388" t="str">
            <v>4 f.</v>
          </cell>
          <cell r="U6388" t="str">
            <v/>
          </cell>
          <cell r="V6388" t="str">
            <v/>
          </cell>
        </row>
        <row r="6389">
          <cell r="B6389" t="str">
            <v>DR-300-46</v>
          </cell>
          <cell r="C6389" t="str">
            <v>514848455254</v>
          </cell>
          <cell r="D6389">
            <v>300</v>
          </cell>
          <cell r="E6389">
            <v>46</v>
          </cell>
          <cell r="F6389" t="str">
            <v>Timbres pour colis postaux</v>
          </cell>
          <cell r="G6389">
            <v>1912</v>
          </cell>
          <cell r="H6389" t="str">
            <v>5 f. orange et vert</v>
          </cell>
          <cell r="I6389" t="str">
            <v>Idem</v>
          </cell>
          <cell r="J6389">
            <v>1.6</v>
          </cell>
          <cell r="K6389">
            <v>1</v>
          </cell>
          <cell r="L6389">
            <v>1.1000000000000001</v>
          </cell>
          <cell r="M6389">
            <v>2</v>
          </cell>
          <cell r="N6389">
            <v>1.1000000000000001</v>
          </cell>
          <cell r="O6389">
            <v>0</v>
          </cell>
          <cell r="P6389">
            <v>0</v>
          </cell>
          <cell r="Q6389">
            <v>0</v>
          </cell>
          <cell r="R6389" t="str">
            <v>orange et vert</v>
          </cell>
          <cell r="S6389" t="str">
            <v/>
          </cell>
          <cell r="T6389" t="str">
            <v>5 f.</v>
          </cell>
          <cell r="U6389" t="str">
            <v/>
          </cell>
          <cell r="V6389" t="str">
            <v/>
          </cell>
        </row>
        <row r="6390">
          <cell r="B6390" t="str">
            <v>DR-300-47</v>
          </cell>
          <cell r="C6390" t="str">
            <v>514848455255</v>
          </cell>
          <cell r="D6390">
            <v>300</v>
          </cell>
          <cell r="E6390">
            <v>47</v>
          </cell>
          <cell r="F6390" t="str">
            <v>Timbres pour colis postaux</v>
          </cell>
          <cell r="G6390">
            <v>1912</v>
          </cell>
          <cell r="H6390" t="str">
            <v>10 f. bistre et lilas</v>
          </cell>
          <cell r="I6390" t="str">
            <v>Idem</v>
          </cell>
          <cell r="J6390">
            <v>1.6</v>
          </cell>
          <cell r="K6390">
            <v>0</v>
          </cell>
          <cell r="L6390">
            <v>1</v>
          </cell>
          <cell r="M6390">
            <v>2</v>
          </cell>
          <cell r="N6390">
            <v>1</v>
          </cell>
          <cell r="O6390">
            <v>0</v>
          </cell>
          <cell r="P6390">
            <v>0</v>
          </cell>
          <cell r="Q6390">
            <v>0</v>
          </cell>
          <cell r="R6390" t="str">
            <v>bistre et lilas</v>
          </cell>
          <cell r="S6390" t="str">
            <v/>
          </cell>
          <cell r="T6390" t="str">
            <v>10 f.</v>
          </cell>
          <cell r="U6390" t="str">
            <v/>
          </cell>
          <cell r="V6390" t="str">
            <v/>
          </cell>
        </row>
        <row r="6391">
          <cell r="B6391" t="str">
            <v>DR-300-48</v>
          </cell>
          <cell r="C6391" t="str">
            <v>514848455256</v>
          </cell>
          <cell r="D6391">
            <v>300</v>
          </cell>
          <cell r="E6391">
            <v>48</v>
          </cell>
          <cell r="F6391" t="str">
            <v>Timbres pour colis postaux</v>
          </cell>
          <cell r="G6391">
            <v>1915</v>
          </cell>
          <cell r="H6391" t="str">
            <v>5 c. vert</v>
          </cell>
          <cell r="I6391" t="str">
            <v>Timbres-poste de 1912-13 surchargés en violet :</v>
          </cell>
          <cell r="J6391">
            <v>300</v>
          </cell>
          <cell r="K6391">
            <v>0</v>
          </cell>
          <cell r="L6391">
            <v>220</v>
          </cell>
          <cell r="M6391">
            <v>0</v>
          </cell>
          <cell r="N6391">
            <v>220</v>
          </cell>
          <cell r="O6391">
            <v>1</v>
          </cell>
          <cell r="P6391">
            <v>0</v>
          </cell>
          <cell r="Q6391">
            <v>0</v>
          </cell>
          <cell r="R6391" t="str">
            <v>vert</v>
          </cell>
          <cell r="S6391" t="str">
            <v/>
          </cell>
          <cell r="T6391" t="str">
            <v>5 c.</v>
          </cell>
          <cell r="U6391" t="str">
            <v/>
          </cell>
          <cell r="V6391" t="str">
            <v/>
          </cell>
        </row>
        <row r="6392">
          <cell r="B6392" t="str">
            <v>DR-300-49</v>
          </cell>
          <cell r="C6392" t="str">
            <v>514848455257</v>
          </cell>
          <cell r="D6392">
            <v>300</v>
          </cell>
          <cell r="E6392">
            <v>49</v>
          </cell>
          <cell r="F6392" t="str">
            <v>Timbres pour colis postaux</v>
          </cell>
          <cell r="G6392">
            <v>1915</v>
          </cell>
          <cell r="H6392" t="str">
            <v>10 c. rouge</v>
          </cell>
          <cell r="I6392" t="str">
            <v>Timbres-poste de 1912-13 surchargés en violet :</v>
          </cell>
          <cell r="J6392">
            <v>400</v>
          </cell>
          <cell r="K6392">
            <v>0</v>
          </cell>
          <cell r="L6392">
            <v>230</v>
          </cell>
          <cell r="M6392">
            <v>0</v>
          </cell>
          <cell r="N6392">
            <v>230</v>
          </cell>
          <cell r="O6392">
            <v>1</v>
          </cell>
          <cell r="P6392">
            <v>0</v>
          </cell>
          <cell r="Q6392">
            <v>0</v>
          </cell>
          <cell r="R6392" t="str">
            <v>rouge</v>
          </cell>
          <cell r="S6392" t="str">
            <v/>
          </cell>
          <cell r="T6392" t="str">
            <v>10 c.</v>
          </cell>
          <cell r="U6392" t="str">
            <v/>
          </cell>
          <cell r="V6392" t="str">
            <v/>
          </cell>
        </row>
        <row r="6393">
          <cell r="B6393" t="str">
            <v>DR-300-50</v>
          </cell>
          <cell r="C6393" t="str">
            <v>514848455348</v>
          </cell>
          <cell r="D6393">
            <v>300</v>
          </cell>
          <cell r="E6393">
            <v>50</v>
          </cell>
          <cell r="F6393" t="str">
            <v>Timbres pour colis postaux</v>
          </cell>
          <cell r="G6393">
            <v>1915</v>
          </cell>
          <cell r="H6393" t="str">
            <v>20 c. olive</v>
          </cell>
          <cell r="I6393" t="str">
            <v>Timbres-poste de 1912-13 surchargés en violet :</v>
          </cell>
          <cell r="J6393">
            <v>450</v>
          </cell>
          <cell r="K6393">
            <v>0</v>
          </cell>
          <cell r="L6393">
            <v>300</v>
          </cell>
          <cell r="M6393">
            <v>0</v>
          </cell>
          <cell r="N6393">
            <v>300</v>
          </cell>
          <cell r="O6393">
            <v>0</v>
          </cell>
          <cell r="P6393">
            <v>0</v>
          </cell>
          <cell r="Q6393">
            <v>0</v>
          </cell>
          <cell r="R6393" t="str">
            <v>olive</v>
          </cell>
          <cell r="S6393" t="str">
            <v/>
          </cell>
          <cell r="T6393" t="str">
            <v>20 c.</v>
          </cell>
          <cell r="U6393" t="str">
            <v/>
          </cell>
          <cell r="V6393" t="str">
            <v/>
          </cell>
        </row>
        <row r="6394">
          <cell r="B6394" t="str">
            <v>DR-300-51</v>
          </cell>
          <cell r="C6394" t="str">
            <v>514848455349</v>
          </cell>
          <cell r="D6394">
            <v>300</v>
          </cell>
          <cell r="E6394">
            <v>51</v>
          </cell>
          <cell r="F6394" t="str">
            <v>Timbres pour colis postaux</v>
          </cell>
          <cell r="G6394">
            <v>1915</v>
          </cell>
          <cell r="H6394" t="str">
            <v>25 c. outremer</v>
          </cell>
          <cell r="I6394" t="str">
            <v>Timbres-poste de 1912-13 surchargés en violet :</v>
          </cell>
          <cell r="J6394">
            <v>400</v>
          </cell>
          <cell r="K6394">
            <v>0</v>
          </cell>
          <cell r="L6394">
            <v>300</v>
          </cell>
          <cell r="M6394">
            <v>0</v>
          </cell>
          <cell r="N6394">
            <v>300</v>
          </cell>
          <cell r="O6394">
            <v>0</v>
          </cell>
          <cell r="P6394">
            <v>0</v>
          </cell>
          <cell r="Q6394">
            <v>0</v>
          </cell>
          <cell r="R6394" t="str">
            <v>outremer</v>
          </cell>
          <cell r="S6394" t="str">
            <v/>
          </cell>
          <cell r="T6394" t="str">
            <v>25 c.</v>
          </cell>
          <cell r="U6394" t="str">
            <v/>
          </cell>
          <cell r="V6394" t="str">
            <v/>
          </cell>
        </row>
        <row r="6395">
          <cell r="B6395" t="str">
            <v>DR-300-52</v>
          </cell>
          <cell r="C6395" t="str">
            <v>514848455350</v>
          </cell>
          <cell r="D6395">
            <v>300</v>
          </cell>
          <cell r="E6395">
            <v>52</v>
          </cell>
          <cell r="F6395" t="str">
            <v>Timbres pour colis postaux</v>
          </cell>
          <cell r="G6395">
            <v>1915</v>
          </cell>
          <cell r="H6395" t="str">
            <v>35 c. bistre</v>
          </cell>
          <cell r="I6395" t="str">
            <v>Timbres-poste de 1912-13 surchargés en violet :</v>
          </cell>
          <cell r="J6395">
            <v>580</v>
          </cell>
          <cell r="K6395">
            <v>0</v>
          </cell>
          <cell r="L6395">
            <v>400</v>
          </cell>
          <cell r="M6395">
            <v>0</v>
          </cell>
          <cell r="N6395">
            <v>400</v>
          </cell>
          <cell r="O6395">
            <v>0</v>
          </cell>
          <cell r="P6395">
            <v>0</v>
          </cell>
          <cell r="Q6395">
            <v>0</v>
          </cell>
          <cell r="R6395" t="str">
            <v>bistre</v>
          </cell>
          <cell r="S6395" t="str">
            <v/>
          </cell>
          <cell r="T6395" t="str">
            <v>35 c.</v>
          </cell>
          <cell r="U6395" t="str">
            <v/>
          </cell>
          <cell r="V6395" t="str">
            <v/>
          </cell>
        </row>
        <row r="6396">
          <cell r="B6396" t="str">
            <v>DR-300-53</v>
          </cell>
          <cell r="C6396" t="str">
            <v>514848455351</v>
          </cell>
          <cell r="D6396">
            <v>300</v>
          </cell>
          <cell r="E6396">
            <v>53</v>
          </cell>
          <cell r="F6396" t="str">
            <v>Timbres pour colis postaux</v>
          </cell>
          <cell r="G6396">
            <v>1915</v>
          </cell>
          <cell r="H6396" t="str">
            <v>40 c. vert</v>
          </cell>
          <cell r="I6396" t="str">
            <v>Timbres-poste de 1912-13 surchargés en violet</v>
          </cell>
          <cell r="J6396">
            <v>580</v>
          </cell>
          <cell r="K6396">
            <v>0</v>
          </cell>
          <cell r="L6396">
            <v>400</v>
          </cell>
          <cell r="M6396">
            <v>0</v>
          </cell>
          <cell r="N6396">
            <v>400</v>
          </cell>
          <cell r="O6396">
            <v>0</v>
          </cell>
          <cell r="P6396">
            <v>0</v>
          </cell>
          <cell r="Q6396">
            <v>0</v>
          </cell>
          <cell r="R6396" t="str">
            <v>vert</v>
          </cell>
          <cell r="S6396" t="str">
            <v/>
          </cell>
          <cell r="T6396" t="str">
            <v>40 c.</v>
          </cell>
          <cell r="U6396" t="str">
            <v/>
          </cell>
          <cell r="V6396" t="str">
            <v/>
          </cell>
        </row>
        <row r="6397">
          <cell r="B6397" t="str">
            <v>DR-300-54</v>
          </cell>
          <cell r="C6397" t="str">
            <v>514848455352</v>
          </cell>
          <cell r="D6397">
            <v>300</v>
          </cell>
          <cell r="E6397">
            <v>54</v>
          </cell>
          <cell r="F6397" t="str">
            <v>Timbres pour colis postaux</v>
          </cell>
          <cell r="G6397">
            <v>1915</v>
          </cell>
          <cell r="H6397" t="str">
            <v>50 c. gris</v>
          </cell>
          <cell r="I6397" t="str">
            <v>Timbres-poste de 1912-13 surchargés en violet :</v>
          </cell>
          <cell r="J6397">
            <v>550</v>
          </cell>
          <cell r="K6397">
            <v>0</v>
          </cell>
          <cell r="L6397">
            <v>390</v>
          </cell>
          <cell r="M6397">
            <v>0</v>
          </cell>
          <cell r="N6397">
            <v>390</v>
          </cell>
          <cell r="O6397">
            <v>0</v>
          </cell>
          <cell r="P6397">
            <v>0</v>
          </cell>
          <cell r="Q6397">
            <v>0</v>
          </cell>
          <cell r="R6397" t="str">
            <v>gris</v>
          </cell>
          <cell r="S6397" t="str">
            <v/>
          </cell>
          <cell r="T6397" t="str">
            <v>50 c.</v>
          </cell>
          <cell r="U6397" t="str">
            <v/>
          </cell>
          <cell r="V6397" t="str">
            <v/>
          </cell>
        </row>
        <row r="6398">
          <cell r="B6398" t="str">
            <v>DR-300-55</v>
          </cell>
          <cell r="C6398" t="str">
            <v>514848455353</v>
          </cell>
          <cell r="D6398">
            <v>300</v>
          </cell>
          <cell r="E6398">
            <v>55</v>
          </cell>
          <cell r="F6398" t="str">
            <v>Timbres pour colis postaux</v>
          </cell>
          <cell r="G6398">
            <v>1915</v>
          </cell>
          <cell r="H6398" t="str">
            <v>1 f. orange</v>
          </cell>
          <cell r="I6398" t="str">
            <v>Timbres-poste de 1912-13 surchargés en violet :</v>
          </cell>
          <cell r="J6398">
            <v>480</v>
          </cell>
          <cell r="K6398">
            <v>0</v>
          </cell>
          <cell r="L6398">
            <v>375</v>
          </cell>
          <cell r="M6398">
            <v>0</v>
          </cell>
          <cell r="N6398">
            <v>375</v>
          </cell>
          <cell r="O6398">
            <v>0</v>
          </cell>
          <cell r="P6398">
            <v>0</v>
          </cell>
          <cell r="Q6398">
            <v>0</v>
          </cell>
          <cell r="R6398" t="str">
            <v>orange</v>
          </cell>
          <cell r="S6398" t="str">
            <v/>
          </cell>
          <cell r="T6398" t="str">
            <v>1 f.</v>
          </cell>
          <cell r="U6398" t="str">
            <v/>
          </cell>
          <cell r="V6398" t="str">
            <v/>
          </cell>
        </row>
        <row r="6399">
          <cell r="B6399" t="str">
            <v>DR-300-56</v>
          </cell>
          <cell r="C6399" t="str">
            <v>514848455354</v>
          </cell>
          <cell r="D6399">
            <v>300</v>
          </cell>
          <cell r="E6399">
            <v>56</v>
          </cell>
          <cell r="F6399" t="str">
            <v>Timbres pour colis postaux</v>
          </cell>
          <cell r="G6399">
            <v>1915</v>
          </cell>
          <cell r="H6399" t="str">
            <v>2 f. violet</v>
          </cell>
          <cell r="I6399" t="str">
            <v>Timbres-poste de 1912-13 surchargés en violet :</v>
          </cell>
          <cell r="J6399">
            <v>3000</v>
          </cell>
          <cell r="K6399">
            <v>0</v>
          </cell>
          <cell r="L6399">
            <v>2000</v>
          </cell>
          <cell r="M6399">
            <v>0</v>
          </cell>
          <cell r="N6399">
            <v>2000</v>
          </cell>
          <cell r="O6399">
            <v>0</v>
          </cell>
          <cell r="P6399">
            <v>0</v>
          </cell>
          <cell r="Q6399">
            <v>0</v>
          </cell>
          <cell r="R6399" t="str">
            <v>violet</v>
          </cell>
          <cell r="S6399" t="str">
            <v/>
          </cell>
          <cell r="T6399" t="str">
            <v>2 f.</v>
          </cell>
          <cell r="U6399" t="str">
            <v/>
          </cell>
          <cell r="V6399" t="str">
            <v/>
          </cell>
        </row>
        <row r="6400">
          <cell r="B6400" t="str">
            <v>DR-300-57</v>
          </cell>
          <cell r="C6400" t="str">
            <v>514848455355</v>
          </cell>
          <cell r="D6400">
            <v>300</v>
          </cell>
          <cell r="E6400">
            <v>57</v>
          </cell>
          <cell r="F6400" t="str">
            <v>Timbres pour colis postaux</v>
          </cell>
          <cell r="G6400">
            <v>1915</v>
          </cell>
          <cell r="H6400" t="str">
            <v>5 f. brun carminé</v>
          </cell>
          <cell r="I6400" t="str">
            <v>Timbres-poste de 1912-13 surchargés en violet :</v>
          </cell>
          <cell r="J6400">
            <v>6000</v>
          </cell>
          <cell r="K6400">
            <v>0</v>
          </cell>
          <cell r="L6400">
            <v>4000</v>
          </cell>
          <cell r="M6400">
            <v>0</v>
          </cell>
          <cell r="N6400">
            <v>4000</v>
          </cell>
          <cell r="O6400">
            <v>0</v>
          </cell>
          <cell r="P6400">
            <v>0</v>
          </cell>
          <cell r="Q6400">
            <v>0</v>
          </cell>
          <cell r="R6400" t="str">
            <v>brun carminé</v>
          </cell>
          <cell r="S6400" t="str">
            <v/>
          </cell>
          <cell r="T6400" t="str">
            <v>5 f.</v>
          </cell>
          <cell r="U6400" t="str">
            <v/>
          </cell>
          <cell r="V6400" t="str">
            <v/>
          </cell>
        </row>
        <row r="6401">
          <cell r="B6401" t="str">
            <v>DR-300-58</v>
          </cell>
          <cell r="C6401" t="str">
            <v>514848455356</v>
          </cell>
          <cell r="D6401">
            <v>300</v>
          </cell>
          <cell r="E6401">
            <v>58</v>
          </cell>
          <cell r="F6401" t="str">
            <v>Timbres pour colis postaux</v>
          </cell>
          <cell r="G6401">
            <v>1916</v>
          </cell>
          <cell r="H6401" t="str">
            <v>10 c. bleu-vert</v>
          </cell>
          <cell r="I6401" t="str">
            <v>Série "du Havre"</v>
          </cell>
          <cell r="J6401">
            <v>3</v>
          </cell>
          <cell r="K6401">
            <v>0</v>
          </cell>
          <cell r="L6401">
            <v>1</v>
          </cell>
          <cell r="M6401">
            <v>0</v>
          </cell>
          <cell r="N6401">
            <v>0.5</v>
          </cell>
          <cell r="O6401">
            <v>2</v>
          </cell>
          <cell r="P6401">
            <v>0</v>
          </cell>
          <cell r="Q6401">
            <v>0</v>
          </cell>
          <cell r="R6401" t="str">
            <v>bleu-vert</v>
          </cell>
          <cell r="S6401" t="str">
            <v>13½</v>
          </cell>
          <cell r="T6401" t="str">
            <v>10 c.</v>
          </cell>
          <cell r="U6401" t="str">
            <v/>
          </cell>
          <cell r="V6401" t="str">
            <v/>
          </cell>
        </row>
        <row r="6402">
          <cell r="B6402" t="str">
            <v>DR-300-59</v>
          </cell>
          <cell r="C6402" t="str">
            <v>514848455357</v>
          </cell>
          <cell r="D6402">
            <v>300</v>
          </cell>
          <cell r="E6402">
            <v>59</v>
          </cell>
          <cell r="F6402" t="str">
            <v>Timbres pour colis postaux</v>
          </cell>
          <cell r="G6402">
            <v>1916</v>
          </cell>
          <cell r="H6402" t="str">
            <v>15 c. gris-olive</v>
          </cell>
          <cell r="I6402" t="str">
            <v>Série "du Havre"</v>
          </cell>
          <cell r="J6402">
            <v>4</v>
          </cell>
          <cell r="K6402">
            <v>0</v>
          </cell>
          <cell r="L6402">
            <v>1.5</v>
          </cell>
          <cell r="M6402">
            <v>0</v>
          </cell>
          <cell r="N6402">
            <v>1</v>
          </cell>
          <cell r="O6402">
            <v>1</v>
          </cell>
          <cell r="P6402">
            <v>0</v>
          </cell>
          <cell r="Q6402">
            <v>0</v>
          </cell>
          <cell r="R6402" t="str">
            <v>gris-olive</v>
          </cell>
          <cell r="S6402" t="str">
            <v>13½</v>
          </cell>
          <cell r="T6402" t="str">
            <v>15 c.</v>
          </cell>
          <cell r="U6402" t="str">
            <v/>
          </cell>
          <cell r="V6402" t="str">
            <v/>
          </cell>
        </row>
        <row r="6403">
          <cell r="B6403" t="str">
            <v>DR-300-60</v>
          </cell>
          <cell r="C6403" t="str">
            <v>514848455448</v>
          </cell>
          <cell r="D6403">
            <v>300</v>
          </cell>
          <cell r="E6403">
            <v>60</v>
          </cell>
          <cell r="F6403" t="str">
            <v>Timbres pour colis postaux</v>
          </cell>
          <cell r="G6403">
            <v>1916</v>
          </cell>
          <cell r="H6403" t="str">
            <v>20 c. rouge</v>
          </cell>
          <cell r="I6403" t="str">
            <v>Série "du Havre"</v>
          </cell>
          <cell r="J6403">
            <v>5</v>
          </cell>
          <cell r="K6403">
            <v>0</v>
          </cell>
          <cell r="L6403">
            <v>2</v>
          </cell>
          <cell r="M6403">
            <v>0</v>
          </cell>
          <cell r="N6403">
            <v>1</v>
          </cell>
          <cell r="O6403">
            <v>2</v>
          </cell>
          <cell r="P6403">
            <v>0</v>
          </cell>
          <cell r="Q6403">
            <v>0</v>
          </cell>
          <cell r="R6403" t="str">
            <v>rouge</v>
          </cell>
          <cell r="S6403" t="str">
            <v>13½</v>
          </cell>
          <cell r="T6403" t="str">
            <v>20 c.</v>
          </cell>
          <cell r="U6403" t="str">
            <v/>
          </cell>
          <cell r="V6403" t="str">
            <v/>
          </cell>
        </row>
        <row r="6404">
          <cell r="B6404" t="str">
            <v>DR-300-61</v>
          </cell>
          <cell r="C6404" t="str">
            <v>514848455449</v>
          </cell>
          <cell r="D6404">
            <v>300</v>
          </cell>
          <cell r="E6404">
            <v>61</v>
          </cell>
          <cell r="F6404" t="str">
            <v>Timbres pour colis postaux</v>
          </cell>
          <cell r="G6404">
            <v>1916</v>
          </cell>
          <cell r="H6404" t="str">
            <v>25 c. brun-gris</v>
          </cell>
          <cell r="I6404" t="str">
            <v>Série "du Havre"</v>
          </cell>
          <cell r="J6404">
            <v>5</v>
          </cell>
          <cell r="K6404">
            <v>0</v>
          </cell>
          <cell r="L6404">
            <v>2</v>
          </cell>
          <cell r="M6404">
            <v>0</v>
          </cell>
          <cell r="N6404">
            <v>1</v>
          </cell>
          <cell r="O6404">
            <v>2</v>
          </cell>
          <cell r="P6404">
            <v>0</v>
          </cell>
          <cell r="Q6404">
            <v>0</v>
          </cell>
          <cell r="R6404" t="str">
            <v>brun-gris</v>
          </cell>
          <cell r="S6404" t="str">
            <v>13½</v>
          </cell>
          <cell r="T6404" t="str">
            <v>25 c.</v>
          </cell>
          <cell r="U6404" t="str">
            <v/>
          </cell>
          <cell r="V6404" t="str">
            <v/>
          </cell>
        </row>
        <row r="6405">
          <cell r="B6405" t="str">
            <v>DR-300-62</v>
          </cell>
          <cell r="C6405" t="str">
            <v>514848455450</v>
          </cell>
          <cell r="D6405">
            <v>300</v>
          </cell>
          <cell r="E6405">
            <v>62</v>
          </cell>
          <cell r="F6405" t="str">
            <v>Timbres pour colis postaux</v>
          </cell>
          <cell r="G6405">
            <v>1916</v>
          </cell>
          <cell r="H6405" t="str">
            <v>30 c. lilas</v>
          </cell>
          <cell r="I6405" t="str">
            <v>Série "du Havre"</v>
          </cell>
          <cell r="J6405">
            <v>4</v>
          </cell>
          <cell r="K6405">
            <v>0</v>
          </cell>
          <cell r="L6405">
            <v>2</v>
          </cell>
          <cell r="M6405">
            <v>0</v>
          </cell>
          <cell r="N6405">
            <v>0.5</v>
          </cell>
          <cell r="O6405">
            <v>2</v>
          </cell>
          <cell r="P6405">
            <v>0</v>
          </cell>
          <cell r="Q6405">
            <v>0</v>
          </cell>
          <cell r="R6405" t="str">
            <v>lilas</v>
          </cell>
          <cell r="S6405" t="str">
            <v>13½</v>
          </cell>
          <cell r="T6405" t="str">
            <v>30 c.</v>
          </cell>
          <cell r="U6405" t="str">
            <v/>
          </cell>
          <cell r="V6405" t="str">
            <v/>
          </cell>
        </row>
        <row r="6406">
          <cell r="B6406" t="str">
            <v>DR-300-63</v>
          </cell>
          <cell r="C6406" t="str">
            <v>514848455451</v>
          </cell>
          <cell r="D6406">
            <v>300</v>
          </cell>
          <cell r="E6406">
            <v>63</v>
          </cell>
          <cell r="F6406" t="str">
            <v>Timbres pour colis postaux</v>
          </cell>
          <cell r="G6406">
            <v>1916</v>
          </cell>
          <cell r="H6406" t="str">
            <v>35 c. gris</v>
          </cell>
          <cell r="I6406" t="str">
            <v>Série "du Havre"</v>
          </cell>
          <cell r="J6406">
            <v>4</v>
          </cell>
          <cell r="K6406">
            <v>0</v>
          </cell>
          <cell r="L6406">
            <v>1.5</v>
          </cell>
          <cell r="M6406">
            <v>0</v>
          </cell>
          <cell r="N6406">
            <v>0.5</v>
          </cell>
          <cell r="O6406">
            <v>2</v>
          </cell>
          <cell r="P6406">
            <v>0</v>
          </cell>
          <cell r="Q6406">
            <v>0</v>
          </cell>
          <cell r="R6406" t="str">
            <v>gris</v>
          </cell>
          <cell r="S6406" t="str">
            <v>13½</v>
          </cell>
          <cell r="T6406" t="str">
            <v>35 c.</v>
          </cell>
          <cell r="U6406" t="str">
            <v/>
          </cell>
          <cell r="V6406" t="str">
            <v/>
          </cell>
        </row>
        <row r="6407">
          <cell r="B6407" t="str">
            <v>DR-300-64</v>
          </cell>
          <cell r="C6407" t="str">
            <v>514848455452</v>
          </cell>
          <cell r="D6407">
            <v>300</v>
          </cell>
          <cell r="E6407">
            <v>64</v>
          </cell>
          <cell r="F6407" t="str">
            <v>Timbres pour colis postaux</v>
          </cell>
          <cell r="G6407">
            <v>1916</v>
          </cell>
          <cell r="H6407" t="str">
            <v>40 c. ocre</v>
          </cell>
          <cell r="I6407" t="str">
            <v>Série "du Havre"</v>
          </cell>
          <cell r="J6407">
            <v>8</v>
          </cell>
          <cell r="K6407">
            <v>0</v>
          </cell>
          <cell r="L6407">
            <v>3</v>
          </cell>
          <cell r="M6407">
            <v>0</v>
          </cell>
          <cell r="N6407">
            <v>2.5</v>
          </cell>
          <cell r="O6407">
            <v>1</v>
          </cell>
          <cell r="P6407">
            <v>0</v>
          </cell>
          <cell r="Q6407">
            <v>0</v>
          </cell>
          <cell r="R6407" t="str">
            <v>ocre</v>
          </cell>
          <cell r="S6407" t="str">
            <v>13½</v>
          </cell>
          <cell r="T6407" t="str">
            <v>40 c.</v>
          </cell>
          <cell r="U6407" t="str">
            <v/>
          </cell>
          <cell r="V6407" t="str">
            <v/>
          </cell>
        </row>
        <row r="6408">
          <cell r="B6408" t="str">
            <v>DR-300-65</v>
          </cell>
          <cell r="C6408" t="str">
            <v>514848455453</v>
          </cell>
          <cell r="D6408">
            <v>300</v>
          </cell>
          <cell r="E6408">
            <v>65</v>
          </cell>
          <cell r="F6408" t="str">
            <v>Timbres pour colis postaux</v>
          </cell>
          <cell r="G6408">
            <v>1916</v>
          </cell>
          <cell r="H6408" t="str">
            <v>50 c. bistre</v>
          </cell>
          <cell r="I6408" t="str">
            <v>Série "du Havre"</v>
          </cell>
          <cell r="J6408">
            <v>7</v>
          </cell>
          <cell r="K6408">
            <v>0</v>
          </cell>
          <cell r="L6408">
            <v>2</v>
          </cell>
          <cell r="M6408">
            <v>0</v>
          </cell>
          <cell r="N6408">
            <v>1</v>
          </cell>
          <cell r="O6408">
            <v>2</v>
          </cell>
          <cell r="P6408">
            <v>0</v>
          </cell>
          <cell r="Q6408">
            <v>0</v>
          </cell>
          <cell r="R6408" t="str">
            <v>bistre</v>
          </cell>
          <cell r="S6408" t="str">
            <v>13½</v>
          </cell>
          <cell r="T6408" t="str">
            <v>50 c.</v>
          </cell>
          <cell r="U6408" t="str">
            <v/>
          </cell>
          <cell r="V6408" t="str">
            <v/>
          </cell>
        </row>
        <row r="6409">
          <cell r="B6409" t="str">
            <v>DR-300-66</v>
          </cell>
          <cell r="C6409" t="str">
            <v>514848455454</v>
          </cell>
          <cell r="D6409">
            <v>300</v>
          </cell>
          <cell r="E6409">
            <v>66</v>
          </cell>
          <cell r="F6409" t="str">
            <v>Timbres pour colis postaux</v>
          </cell>
          <cell r="G6409">
            <v>1916</v>
          </cell>
          <cell r="H6409" t="str">
            <v>55 c. brun pâle</v>
          </cell>
          <cell r="I6409" t="str">
            <v>Série "du Havre"</v>
          </cell>
          <cell r="J6409">
            <v>8</v>
          </cell>
          <cell r="K6409">
            <v>0</v>
          </cell>
          <cell r="L6409">
            <v>3</v>
          </cell>
          <cell r="M6409">
            <v>0</v>
          </cell>
          <cell r="N6409">
            <v>2.5</v>
          </cell>
          <cell r="O6409">
            <v>1</v>
          </cell>
          <cell r="P6409">
            <v>0</v>
          </cell>
          <cell r="Q6409">
            <v>0</v>
          </cell>
          <cell r="R6409" t="str">
            <v>brun pâle</v>
          </cell>
          <cell r="S6409" t="str">
            <v>13½</v>
          </cell>
          <cell r="T6409" t="str">
            <v>55 c.</v>
          </cell>
          <cell r="U6409" t="str">
            <v/>
          </cell>
          <cell r="V6409" t="str">
            <v/>
          </cell>
        </row>
        <row r="6410">
          <cell r="B6410" t="str">
            <v>DR-300-67</v>
          </cell>
          <cell r="C6410" t="str">
            <v>514848455455</v>
          </cell>
          <cell r="D6410">
            <v>300</v>
          </cell>
          <cell r="E6410">
            <v>67</v>
          </cell>
          <cell r="F6410" t="str">
            <v>Timbres pour colis postaux</v>
          </cell>
          <cell r="G6410">
            <v>1916</v>
          </cell>
          <cell r="H6410" t="str">
            <v>60 c. violet-gris</v>
          </cell>
          <cell r="I6410" t="str">
            <v>Série "du Havre"</v>
          </cell>
          <cell r="J6410">
            <v>7</v>
          </cell>
          <cell r="K6410">
            <v>0</v>
          </cell>
          <cell r="L6410">
            <v>2</v>
          </cell>
          <cell r="M6410">
            <v>0</v>
          </cell>
          <cell r="N6410">
            <v>0.5</v>
          </cell>
          <cell r="O6410">
            <v>1</v>
          </cell>
          <cell r="P6410">
            <v>0</v>
          </cell>
          <cell r="Q6410">
            <v>0</v>
          </cell>
          <cell r="R6410" t="str">
            <v>violet-gris</v>
          </cell>
          <cell r="S6410" t="str">
            <v>13½</v>
          </cell>
          <cell r="T6410" t="str">
            <v>60 c.</v>
          </cell>
          <cell r="U6410" t="str">
            <v/>
          </cell>
          <cell r="V6410" t="str">
            <v/>
          </cell>
        </row>
        <row r="6411">
          <cell r="B6411" t="str">
            <v>DR-300-68</v>
          </cell>
          <cell r="C6411" t="str">
            <v>514848455456</v>
          </cell>
          <cell r="D6411">
            <v>300</v>
          </cell>
          <cell r="E6411">
            <v>68</v>
          </cell>
          <cell r="F6411" t="str">
            <v>Timbres pour colis postaux</v>
          </cell>
          <cell r="G6411">
            <v>1916</v>
          </cell>
          <cell r="H6411" t="str">
            <v>70 c. vert</v>
          </cell>
          <cell r="I6411" t="str">
            <v>Série "du Havre"</v>
          </cell>
          <cell r="J6411">
            <v>7</v>
          </cell>
          <cell r="K6411">
            <v>0</v>
          </cell>
          <cell r="L6411">
            <v>2</v>
          </cell>
          <cell r="M6411">
            <v>0</v>
          </cell>
          <cell r="N6411">
            <v>0.5</v>
          </cell>
          <cell r="O6411">
            <v>2</v>
          </cell>
          <cell r="P6411">
            <v>0</v>
          </cell>
          <cell r="Q6411">
            <v>0</v>
          </cell>
          <cell r="R6411" t="str">
            <v>vert</v>
          </cell>
          <cell r="S6411" t="str">
            <v>13½</v>
          </cell>
          <cell r="T6411" t="str">
            <v>70 c.</v>
          </cell>
          <cell r="U6411" t="str">
            <v/>
          </cell>
          <cell r="V6411" t="str">
            <v/>
          </cell>
        </row>
        <row r="6412">
          <cell r="B6412" t="str">
            <v>DR-300-69</v>
          </cell>
          <cell r="C6412" t="str">
            <v>514848455457</v>
          </cell>
          <cell r="D6412">
            <v>300</v>
          </cell>
          <cell r="E6412">
            <v>69</v>
          </cell>
          <cell r="F6412" t="str">
            <v>Timbres pour colis postaux</v>
          </cell>
          <cell r="G6412">
            <v>1916</v>
          </cell>
          <cell r="H6412" t="str">
            <v>80 c. brun-rouge</v>
          </cell>
          <cell r="I6412" t="str">
            <v>Série "du Havre"</v>
          </cell>
          <cell r="J6412">
            <v>7</v>
          </cell>
          <cell r="K6412">
            <v>0</v>
          </cell>
          <cell r="L6412">
            <v>2</v>
          </cell>
          <cell r="M6412">
            <v>0</v>
          </cell>
          <cell r="N6412">
            <v>0.5</v>
          </cell>
          <cell r="O6412">
            <v>2</v>
          </cell>
          <cell r="P6412">
            <v>0</v>
          </cell>
          <cell r="Q6412">
            <v>0</v>
          </cell>
          <cell r="R6412" t="str">
            <v>brun-rouge</v>
          </cell>
          <cell r="S6412" t="str">
            <v>13½</v>
          </cell>
          <cell r="T6412" t="str">
            <v>80 c.</v>
          </cell>
          <cell r="U6412" t="str">
            <v/>
          </cell>
          <cell r="V6412" t="str">
            <v/>
          </cell>
        </row>
        <row r="6413">
          <cell r="B6413" t="str">
            <v>DR-300-70</v>
          </cell>
          <cell r="C6413" t="str">
            <v>514848455548</v>
          </cell>
          <cell r="D6413">
            <v>300</v>
          </cell>
          <cell r="E6413">
            <v>70</v>
          </cell>
          <cell r="F6413" t="str">
            <v>Timbres pour colis postaux</v>
          </cell>
          <cell r="G6413">
            <v>1916</v>
          </cell>
          <cell r="H6413" t="str">
            <v>90 c. bleu</v>
          </cell>
          <cell r="I6413" t="str">
            <v>Série "du Havre"</v>
          </cell>
          <cell r="J6413">
            <v>7</v>
          </cell>
          <cell r="K6413">
            <v>0</v>
          </cell>
          <cell r="L6413">
            <v>2</v>
          </cell>
          <cell r="M6413">
            <v>0</v>
          </cell>
          <cell r="N6413">
            <v>1</v>
          </cell>
          <cell r="O6413">
            <v>2</v>
          </cell>
          <cell r="P6413">
            <v>0</v>
          </cell>
          <cell r="Q6413">
            <v>0</v>
          </cell>
          <cell r="R6413" t="str">
            <v>bleu</v>
          </cell>
          <cell r="S6413" t="str">
            <v>13½</v>
          </cell>
          <cell r="T6413" t="str">
            <v>90 c.</v>
          </cell>
          <cell r="U6413" t="str">
            <v/>
          </cell>
          <cell r="V6413" t="str">
            <v/>
          </cell>
        </row>
        <row r="6414">
          <cell r="B6414" t="str">
            <v>DR-300-71</v>
          </cell>
          <cell r="C6414" t="str">
            <v>514848455549</v>
          </cell>
          <cell r="D6414">
            <v>300</v>
          </cell>
          <cell r="E6414">
            <v>71</v>
          </cell>
          <cell r="F6414" t="str">
            <v>Timbres pour colis postaux</v>
          </cell>
          <cell r="G6414">
            <v>1916</v>
          </cell>
          <cell r="H6414" t="str">
            <v>1 f. gris</v>
          </cell>
          <cell r="I6414" t="str">
            <v>Série "du Havre"</v>
          </cell>
          <cell r="J6414">
            <v>7</v>
          </cell>
          <cell r="K6414">
            <v>0</v>
          </cell>
          <cell r="L6414">
            <v>2</v>
          </cell>
          <cell r="M6414">
            <v>0</v>
          </cell>
          <cell r="N6414">
            <v>1</v>
          </cell>
          <cell r="O6414">
            <v>2</v>
          </cell>
          <cell r="P6414">
            <v>0</v>
          </cell>
          <cell r="Q6414">
            <v>0</v>
          </cell>
          <cell r="R6414" t="str">
            <v>gris</v>
          </cell>
          <cell r="S6414" t="str">
            <v>13½</v>
          </cell>
          <cell r="T6414" t="str">
            <v>1 f.</v>
          </cell>
          <cell r="U6414" t="str">
            <v/>
          </cell>
          <cell r="V6414" t="str">
            <v/>
          </cell>
        </row>
        <row r="6415">
          <cell r="B6415" t="str">
            <v>DR-300-72</v>
          </cell>
          <cell r="C6415" t="str">
            <v>514848455550</v>
          </cell>
          <cell r="D6415">
            <v>300</v>
          </cell>
          <cell r="E6415">
            <v>72</v>
          </cell>
          <cell r="F6415" t="str">
            <v>Timbres pour colis postaux</v>
          </cell>
          <cell r="G6415">
            <v>1916</v>
          </cell>
          <cell r="H6415" t="str">
            <v>(FRANKEN)</v>
          </cell>
          <cell r="I6415" t="str">
            <v>FRANKEN</v>
          </cell>
          <cell r="J6415">
            <v>130</v>
          </cell>
          <cell r="K6415">
            <v>0</v>
          </cell>
          <cell r="L6415">
            <v>45</v>
          </cell>
          <cell r="M6415">
            <v>0</v>
          </cell>
          <cell r="N6415">
            <v>30</v>
          </cell>
          <cell r="O6415">
            <v>2</v>
          </cell>
          <cell r="P6415">
            <v>0</v>
          </cell>
          <cell r="Q6415">
            <v>0</v>
          </cell>
          <cell r="R6415" t="str">
            <v>bleu</v>
          </cell>
          <cell r="S6415" t="str">
            <v>13½</v>
          </cell>
          <cell r="T6415" t="str">
            <v>1 f. 10</v>
          </cell>
          <cell r="U6415" t="str">
            <v/>
          </cell>
          <cell r="V6415" t="str">
            <v/>
          </cell>
        </row>
        <row r="6416">
          <cell r="B6416" t="str">
            <v>DR-300-73</v>
          </cell>
          <cell r="C6416" t="str">
            <v>514848455551</v>
          </cell>
          <cell r="D6416">
            <v>300</v>
          </cell>
          <cell r="E6416">
            <v>73</v>
          </cell>
          <cell r="F6416" t="str">
            <v>Timbres pour colis postaux</v>
          </cell>
          <cell r="G6416">
            <v>1916</v>
          </cell>
          <cell r="H6416" t="str">
            <v>(FRANK)</v>
          </cell>
          <cell r="I6416" t="str">
            <v>FRANK</v>
          </cell>
          <cell r="J6416">
            <v>10</v>
          </cell>
          <cell r="K6416">
            <v>0</v>
          </cell>
          <cell r="L6416">
            <v>5</v>
          </cell>
          <cell r="M6416">
            <v>0</v>
          </cell>
          <cell r="N6416">
            <v>1</v>
          </cell>
          <cell r="O6416">
            <v>1</v>
          </cell>
          <cell r="P6416">
            <v>0</v>
          </cell>
          <cell r="Q6416">
            <v>0</v>
          </cell>
          <cell r="R6416" t="str">
            <v>bleu</v>
          </cell>
          <cell r="S6416" t="str">
            <v>13½</v>
          </cell>
          <cell r="T6416" t="str">
            <v>1 f. 10</v>
          </cell>
          <cell r="U6416" t="str">
            <v/>
          </cell>
          <cell r="V6416" t="str">
            <v/>
          </cell>
        </row>
        <row r="6417">
          <cell r="B6417" t="str">
            <v>DR-300-74</v>
          </cell>
          <cell r="C6417" t="str">
            <v>514848455552</v>
          </cell>
          <cell r="D6417">
            <v>300</v>
          </cell>
          <cell r="E6417">
            <v>74</v>
          </cell>
          <cell r="F6417" t="str">
            <v>Timbres pour colis postaux</v>
          </cell>
          <cell r="G6417">
            <v>1916</v>
          </cell>
          <cell r="H6417" t="str">
            <v>2 f. rouge</v>
          </cell>
          <cell r="I6417" t="str">
            <v>Série "du Havre"</v>
          </cell>
          <cell r="J6417">
            <v>200</v>
          </cell>
          <cell r="K6417">
            <v>0</v>
          </cell>
          <cell r="L6417">
            <v>80</v>
          </cell>
          <cell r="M6417">
            <v>0</v>
          </cell>
          <cell r="N6417">
            <v>1.5</v>
          </cell>
          <cell r="O6417">
            <v>1</v>
          </cell>
          <cell r="P6417">
            <v>0</v>
          </cell>
          <cell r="Q6417">
            <v>0</v>
          </cell>
          <cell r="R6417" t="str">
            <v>rouge</v>
          </cell>
          <cell r="S6417" t="str">
            <v>13½</v>
          </cell>
          <cell r="T6417" t="str">
            <v>2 f.</v>
          </cell>
          <cell r="U6417" t="str">
            <v/>
          </cell>
          <cell r="V6417" t="str">
            <v/>
          </cell>
        </row>
        <row r="6418">
          <cell r="B6418" t="str">
            <v>DR-300-75</v>
          </cell>
          <cell r="C6418" t="str">
            <v>514848455553</v>
          </cell>
          <cell r="D6418">
            <v>300</v>
          </cell>
          <cell r="E6418">
            <v>75</v>
          </cell>
          <cell r="F6418" t="str">
            <v>Timbres pour colis postaux</v>
          </cell>
          <cell r="G6418">
            <v>1916</v>
          </cell>
          <cell r="H6418" t="str">
            <v>3 f. lilas</v>
          </cell>
          <cell r="I6418" t="str">
            <v>Série "du Havre"</v>
          </cell>
          <cell r="J6418">
            <v>200</v>
          </cell>
          <cell r="K6418">
            <v>0</v>
          </cell>
          <cell r="L6418">
            <v>80</v>
          </cell>
          <cell r="M6418">
            <v>0</v>
          </cell>
          <cell r="N6418">
            <v>1.5</v>
          </cell>
          <cell r="O6418">
            <v>1</v>
          </cell>
          <cell r="P6418">
            <v>0</v>
          </cell>
          <cell r="Q6418">
            <v>0</v>
          </cell>
          <cell r="R6418" t="str">
            <v>lilas</v>
          </cell>
          <cell r="S6418" t="str">
            <v>13½</v>
          </cell>
          <cell r="T6418" t="str">
            <v>3 f.</v>
          </cell>
          <cell r="U6418" t="str">
            <v/>
          </cell>
          <cell r="V6418" t="str">
            <v/>
          </cell>
        </row>
        <row r="6419">
          <cell r="B6419" t="str">
            <v>DR-300-76</v>
          </cell>
          <cell r="C6419" t="str">
            <v>514848455554</v>
          </cell>
          <cell r="D6419">
            <v>300</v>
          </cell>
          <cell r="E6419">
            <v>76</v>
          </cell>
          <cell r="F6419" t="str">
            <v>Timbres pour colis postaux</v>
          </cell>
          <cell r="G6419">
            <v>1916</v>
          </cell>
          <cell r="H6419" t="str">
            <v>4 f. vert-jaune</v>
          </cell>
          <cell r="I6419" t="str">
            <v>Série "du Havre"</v>
          </cell>
          <cell r="J6419">
            <v>200</v>
          </cell>
          <cell r="K6419">
            <v>0</v>
          </cell>
          <cell r="L6419">
            <v>80</v>
          </cell>
          <cell r="M6419">
            <v>0</v>
          </cell>
          <cell r="N6419">
            <v>3.5</v>
          </cell>
          <cell r="O6419">
            <v>1</v>
          </cell>
          <cell r="P6419">
            <v>0</v>
          </cell>
          <cell r="Q6419">
            <v>0</v>
          </cell>
          <cell r="R6419" t="str">
            <v>vert-jaune</v>
          </cell>
          <cell r="S6419" t="str">
            <v>13½</v>
          </cell>
          <cell r="T6419" t="str">
            <v>4 f.</v>
          </cell>
          <cell r="U6419" t="str">
            <v/>
          </cell>
          <cell r="V6419" t="str">
            <v/>
          </cell>
        </row>
        <row r="6420">
          <cell r="B6420" t="str">
            <v>DR-300-77</v>
          </cell>
          <cell r="C6420" t="str">
            <v>514848455555</v>
          </cell>
          <cell r="D6420">
            <v>300</v>
          </cell>
          <cell r="E6420">
            <v>77</v>
          </cell>
          <cell r="F6420" t="str">
            <v>Timbres pour colis postaux</v>
          </cell>
          <cell r="G6420">
            <v>1916</v>
          </cell>
          <cell r="H6420" t="str">
            <v>5 f. brun</v>
          </cell>
          <cell r="I6420" t="str">
            <v>Série "du Havre"</v>
          </cell>
          <cell r="J6420">
            <v>400</v>
          </cell>
          <cell r="K6420">
            <v>0</v>
          </cell>
          <cell r="L6420">
            <v>130</v>
          </cell>
          <cell r="M6420">
            <v>0</v>
          </cell>
          <cell r="N6420">
            <v>4.5</v>
          </cell>
          <cell r="O6420">
            <v>2</v>
          </cell>
          <cell r="P6420">
            <v>0</v>
          </cell>
          <cell r="Q6420">
            <v>0</v>
          </cell>
          <cell r="R6420" t="str">
            <v>brun</v>
          </cell>
          <cell r="S6420" t="str">
            <v>13½</v>
          </cell>
          <cell r="T6420" t="str">
            <v>5 f.</v>
          </cell>
          <cell r="U6420" t="str">
            <v/>
          </cell>
          <cell r="V6420" t="str">
            <v/>
          </cell>
        </row>
        <row r="6421">
          <cell r="B6421" t="str">
            <v>DR-300-78</v>
          </cell>
          <cell r="C6421" t="str">
            <v>514848455556</v>
          </cell>
          <cell r="D6421">
            <v>300</v>
          </cell>
          <cell r="E6421">
            <v>78</v>
          </cell>
          <cell r="F6421" t="str">
            <v>Timbres pour colis postaux</v>
          </cell>
          <cell r="G6421">
            <v>1916</v>
          </cell>
          <cell r="H6421" t="str">
            <v>10 f. orange</v>
          </cell>
          <cell r="I6421" t="str">
            <v>Série "du Havre"</v>
          </cell>
          <cell r="J6421">
            <v>400</v>
          </cell>
          <cell r="K6421">
            <v>0</v>
          </cell>
          <cell r="L6421">
            <v>130</v>
          </cell>
          <cell r="M6421">
            <v>0</v>
          </cell>
          <cell r="N6421">
            <v>4</v>
          </cell>
          <cell r="O6421">
            <v>1</v>
          </cell>
          <cell r="P6421">
            <v>0</v>
          </cell>
          <cell r="Q6421">
            <v>0</v>
          </cell>
          <cell r="R6421" t="str">
            <v>orange</v>
          </cell>
          <cell r="S6421" t="str">
            <v>13½</v>
          </cell>
          <cell r="T6421" t="str">
            <v>10 f.</v>
          </cell>
          <cell r="U6421" t="str">
            <v/>
          </cell>
          <cell r="V6421" t="str">
            <v/>
          </cell>
        </row>
        <row r="6422">
          <cell r="B6422" t="str">
            <v>DR-300-79</v>
          </cell>
          <cell r="C6422" t="str">
            <v>514848455557</v>
          </cell>
          <cell r="D6422">
            <v>300</v>
          </cell>
          <cell r="E6422">
            <v>79</v>
          </cell>
          <cell r="F6422" t="str">
            <v>Timbres pour colis postaux</v>
          </cell>
          <cell r="G6422">
            <v>1920</v>
          </cell>
          <cell r="H6422" t="str">
            <v>10 c. vert-bleu</v>
          </cell>
          <cell r="I6422" t="str">
            <v>Série "de Londres"</v>
          </cell>
          <cell r="J6422">
            <v>6</v>
          </cell>
          <cell r="K6422">
            <v>0</v>
          </cell>
          <cell r="L6422">
            <v>2</v>
          </cell>
          <cell r="M6422">
            <v>0</v>
          </cell>
          <cell r="N6422">
            <v>1</v>
          </cell>
          <cell r="O6422">
            <v>2</v>
          </cell>
          <cell r="P6422">
            <v>0</v>
          </cell>
          <cell r="Q6422">
            <v>0</v>
          </cell>
          <cell r="R6422" t="str">
            <v>vert-bleu</v>
          </cell>
          <cell r="S6422" t="str">
            <v>13</v>
          </cell>
          <cell r="T6422" t="str">
            <v>10 c.</v>
          </cell>
          <cell r="U6422" t="str">
            <v/>
          </cell>
          <cell r="V6422" t="str">
            <v/>
          </cell>
        </row>
        <row r="6423">
          <cell r="B6423" t="str">
            <v>DR-300-80</v>
          </cell>
          <cell r="C6423" t="str">
            <v>514848455648</v>
          </cell>
          <cell r="D6423">
            <v>300</v>
          </cell>
          <cell r="E6423">
            <v>80</v>
          </cell>
          <cell r="F6423" t="str">
            <v>Timbres pour colis postaux</v>
          </cell>
          <cell r="G6423">
            <v>1920</v>
          </cell>
          <cell r="H6423" t="str">
            <v>15 c. gris-olive</v>
          </cell>
          <cell r="I6423" t="str">
            <v>Série "de Londres"</v>
          </cell>
          <cell r="J6423">
            <v>6</v>
          </cell>
          <cell r="K6423">
            <v>0</v>
          </cell>
          <cell r="L6423">
            <v>2</v>
          </cell>
          <cell r="M6423">
            <v>0</v>
          </cell>
          <cell r="N6423">
            <v>1.5</v>
          </cell>
          <cell r="O6423">
            <v>1</v>
          </cell>
          <cell r="P6423">
            <v>0</v>
          </cell>
          <cell r="Q6423">
            <v>0</v>
          </cell>
          <cell r="R6423" t="str">
            <v>gris-olive</v>
          </cell>
          <cell r="S6423" t="str">
            <v>13</v>
          </cell>
          <cell r="T6423" t="str">
            <v>15 c.</v>
          </cell>
          <cell r="U6423" t="str">
            <v/>
          </cell>
          <cell r="V6423" t="str">
            <v/>
          </cell>
        </row>
        <row r="6424">
          <cell r="B6424" t="str">
            <v>DR-300-81</v>
          </cell>
          <cell r="C6424" t="str">
            <v>514848455649</v>
          </cell>
          <cell r="D6424">
            <v>300</v>
          </cell>
          <cell r="E6424">
            <v>81</v>
          </cell>
          <cell r="F6424" t="str">
            <v>Timbres pour colis postaux</v>
          </cell>
          <cell r="G6424">
            <v>1920</v>
          </cell>
          <cell r="H6424" t="str">
            <v>20 c. rouge</v>
          </cell>
          <cell r="I6424" t="str">
            <v>Série "de Londres"</v>
          </cell>
          <cell r="J6424">
            <v>6</v>
          </cell>
          <cell r="K6424">
            <v>0</v>
          </cell>
          <cell r="L6424">
            <v>2</v>
          </cell>
          <cell r="M6424">
            <v>1</v>
          </cell>
          <cell r="N6424">
            <v>1</v>
          </cell>
          <cell r="O6424">
            <v>1</v>
          </cell>
          <cell r="P6424">
            <v>0</v>
          </cell>
          <cell r="Q6424">
            <v>0</v>
          </cell>
          <cell r="R6424" t="str">
            <v>rouge</v>
          </cell>
          <cell r="S6424" t="str">
            <v>13</v>
          </cell>
          <cell r="T6424" t="str">
            <v>20 c.</v>
          </cell>
          <cell r="U6424" t="str">
            <v/>
          </cell>
          <cell r="V6424" t="str">
            <v/>
          </cell>
        </row>
        <row r="6425">
          <cell r="B6425" t="str">
            <v>DR-300-82</v>
          </cell>
          <cell r="C6425" t="str">
            <v>514848455650</v>
          </cell>
          <cell r="D6425">
            <v>300</v>
          </cell>
          <cell r="E6425">
            <v>82</v>
          </cell>
          <cell r="F6425" t="str">
            <v>Timbres pour colis postaux</v>
          </cell>
          <cell r="G6425">
            <v>1920</v>
          </cell>
          <cell r="H6425" t="str">
            <v>25 c. brun-gris</v>
          </cell>
          <cell r="I6425" t="str">
            <v>Série "de Londres"</v>
          </cell>
          <cell r="J6425">
            <v>10</v>
          </cell>
          <cell r="K6425">
            <v>0</v>
          </cell>
          <cell r="L6425">
            <v>3</v>
          </cell>
          <cell r="M6425">
            <v>0</v>
          </cell>
          <cell r="N6425">
            <v>1</v>
          </cell>
          <cell r="O6425">
            <v>1</v>
          </cell>
          <cell r="P6425">
            <v>0</v>
          </cell>
          <cell r="Q6425">
            <v>0</v>
          </cell>
          <cell r="R6425" t="str">
            <v>brun-gris</v>
          </cell>
          <cell r="S6425" t="str">
            <v>13</v>
          </cell>
          <cell r="T6425" t="str">
            <v>25 c.</v>
          </cell>
          <cell r="U6425" t="str">
            <v/>
          </cell>
          <cell r="V6425" t="str">
            <v/>
          </cell>
        </row>
        <row r="6426">
          <cell r="B6426" t="str">
            <v>DR-300-83</v>
          </cell>
          <cell r="C6426" t="str">
            <v>514848455651</v>
          </cell>
          <cell r="D6426">
            <v>300</v>
          </cell>
          <cell r="E6426">
            <v>83</v>
          </cell>
          <cell r="F6426" t="str">
            <v>Timbres pour colis postaux</v>
          </cell>
          <cell r="G6426">
            <v>1920</v>
          </cell>
          <cell r="H6426" t="str">
            <v>30 c. lilas-brun</v>
          </cell>
          <cell r="I6426" t="str">
            <v>Série "de Londres"</v>
          </cell>
          <cell r="J6426">
            <v>100</v>
          </cell>
          <cell r="K6426">
            <v>0</v>
          </cell>
          <cell r="L6426">
            <v>35</v>
          </cell>
          <cell r="M6426">
            <v>0</v>
          </cell>
          <cell r="N6426">
            <v>30</v>
          </cell>
          <cell r="O6426">
            <v>1</v>
          </cell>
          <cell r="P6426">
            <v>0</v>
          </cell>
          <cell r="Q6426">
            <v>0</v>
          </cell>
          <cell r="R6426" t="str">
            <v>lilas-brun</v>
          </cell>
          <cell r="S6426" t="str">
            <v>13</v>
          </cell>
          <cell r="T6426" t="str">
            <v>30 c.</v>
          </cell>
          <cell r="U6426" t="str">
            <v/>
          </cell>
          <cell r="V6426" t="str">
            <v/>
          </cell>
        </row>
        <row r="6427">
          <cell r="B6427" t="str">
            <v>DR-300-84</v>
          </cell>
          <cell r="C6427" t="str">
            <v>514848455652</v>
          </cell>
          <cell r="D6427">
            <v>300</v>
          </cell>
          <cell r="E6427">
            <v>84</v>
          </cell>
          <cell r="F6427" t="str">
            <v>Timbres pour colis postaux</v>
          </cell>
          <cell r="G6427">
            <v>1920</v>
          </cell>
          <cell r="H6427" t="str">
            <v>40 c. jaune foncé</v>
          </cell>
          <cell r="I6427" t="str">
            <v>Série "de Londres"</v>
          </cell>
          <cell r="J6427">
            <v>55</v>
          </cell>
          <cell r="K6427">
            <v>0</v>
          </cell>
          <cell r="L6427">
            <v>18</v>
          </cell>
          <cell r="M6427">
            <v>0</v>
          </cell>
          <cell r="N6427">
            <v>2</v>
          </cell>
          <cell r="O6427">
            <v>2</v>
          </cell>
          <cell r="P6427">
            <v>0</v>
          </cell>
          <cell r="Q6427">
            <v>0</v>
          </cell>
          <cell r="R6427" t="str">
            <v>jaune foncé</v>
          </cell>
          <cell r="S6427" t="str">
            <v>13</v>
          </cell>
          <cell r="T6427" t="str">
            <v>40 c.</v>
          </cell>
          <cell r="U6427" t="str">
            <v/>
          </cell>
          <cell r="V6427" t="str">
            <v/>
          </cell>
        </row>
        <row r="6428">
          <cell r="B6428" t="str">
            <v>DR-300-85</v>
          </cell>
          <cell r="C6428" t="str">
            <v>514848455653</v>
          </cell>
          <cell r="D6428">
            <v>300</v>
          </cell>
          <cell r="E6428">
            <v>85</v>
          </cell>
          <cell r="F6428" t="str">
            <v>Timbres pour colis postaux</v>
          </cell>
          <cell r="G6428">
            <v>1920</v>
          </cell>
          <cell r="H6428" t="str">
            <v>50 c. bistre-jaune</v>
          </cell>
          <cell r="I6428" t="str">
            <v>Série "de Londres"</v>
          </cell>
          <cell r="J6428">
            <v>40</v>
          </cell>
          <cell r="K6428">
            <v>0</v>
          </cell>
          <cell r="L6428">
            <v>15</v>
          </cell>
          <cell r="M6428">
            <v>0</v>
          </cell>
          <cell r="N6428">
            <v>2</v>
          </cell>
          <cell r="O6428">
            <v>1</v>
          </cell>
          <cell r="P6428">
            <v>0</v>
          </cell>
          <cell r="Q6428">
            <v>0</v>
          </cell>
          <cell r="R6428" t="str">
            <v>bistre-jaune</v>
          </cell>
          <cell r="S6428" t="str">
            <v>13</v>
          </cell>
          <cell r="T6428" t="str">
            <v>50 c.</v>
          </cell>
          <cell r="U6428" t="str">
            <v/>
          </cell>
          <cell r="V6428" t="str">
            <v/>
          </cell>
        </row>
        <row r="6429">
          <cell r="B6429" t="str">
            <v>DR-300-86</v>
          </cell>
          <cell r="C6429" t="str">
            <v>514848455654</v>
          </cell>
          <cell r="D6429">
            <v>300</v>
          </cell>
          <cell r="E6429">
            <v>86</v>
          </cell>
          <cell r="F6429" t="str">
            <v>Timbres pour colis postaux</v>
          </cell>
          <cell r="G6429">
            <v>1920</v>
          </cell>
          <cell r="H6429" t="str">
            <v>55 c. brun</v>
          </cell>
          <cell r="I6429" t="str">
            <v>Série "de Londres"</v>
          </cell>
          <cell r="J6429">
            <v>40</v>
          </cell>
          <cell r="K6429">
            <v>0</v>
          </cell>
          <cell r="L6429">
            <v>15</v>
          </cell>
          <cell r="M6429">
            <v>0</v>
          </cell>
          <cell r="N6429">
            <v>7.5</v>
          </cell>
          <cell r="O6429">
            <v>0</v>
          </cell>
          <cell r="P6429">
            <v>0</v>
          </cell>
          <cell r="Q6429">
            <v>0</v>
          </cell>
          <cell r="R6429" t="str">
            <v>brun</v>
          </cell>
          <cell r="S6429" t="str">
            <v>13</v>
          </cell>
          <cell r="T6429" t="str">
            <v>55 c.</v>
          </cell>
          <cell r="U6429" t="str">
            <v/>
          </cell>
          <cell r="V6429" t="str">
            <v/>
          </cell>
        </row>
        <row r="6430">
          <cell r="B6430" t="str">
            <v>DR-300-87</v>
          </cell>
          <cell r="C6430" t="str">
            <v>514848455655</v>
          </cell>
          <cell r="D6430">
            <v>300</v>
          </cell>
          <cell r="E6430">
            <v>87</v>
          </cell>
          <cell r="F6430" t="str">
            <v>Timbres pour colis postaux</v>
          </cell>
          <cell r="G6430">
            <v>1920</v>
          </cell>
          <cell r="H6430" t="str">
            <v>60 c. violet foncé</v>
          </cell>
          <cell r="I6430" t="str">
            <v>Série "de Londres"</v>
          </cell>
          <cell r="J6430">
            <v>60</v>
          </cell>
          <cell r="K6430">
            <v>0</v>
          </cell>
          <cell r="L6430">
            <v>15</v>
          </cell>
          <cell r="M6430">
            <v>0</v>
          </cell>
          <cell r="N6430">
            <v>1.5</v>
          </cell>
          <cell r="O6430">
            <v>2</v>
          </cell>
          <cell r="P6430">
            <v>0</v>
          </cell>
          <cell r="Q6430">
            <v>0</v>
          </cell>
          <cell r="R6430" t="str">
            <v>violet foncé</v>
          </cell>
          <cell r="S6430" t="str">
            <v>13</v>
          </cell>
          <cell r="T6430" t="str">
            <v>60 c.</v>
          </cell>
          <cell r="U6430" t="str">
            <v/>
          </cell>
          <cell r="V6430" t="str">
            <v/>
          </cell>
        </row>
        <row r="6431">
          <cell r="B6431" t="str">
            <v>DR-300-88</v>
          </cell>
          <cell r="C6431" t="str">
            <v>514848455656</v>
          </cell>
          <cell r="D6431">
            <v>300</v>
          </cell>
          <cell r="E6431">
            <v>88</v>
          </cell>
          <cell r="F6431" t="str">
            <v>Timbres pour colis postaux</v>
          </cell>
          <cell r="G6431">
            <v>1920</v>
          </cell>
          <cell r="H6431" t="str">
            <v>70 c. vert</v>
          </cell>
          <cell r="I6431" t="str">
            <v>Série "de Londres"</v>
          </cell>
          <cell r="J6431">
            <v>100</v>
          </cell>
          <cell r="K6431">
            <v>0</v>
          </cell>
          <cell r="L6431">
            <v>35</v>
          </cell>
          <cell r="M6431">
            <v>0</v>
          </cell>
          <cell r="N6431">
            <v>1.5</v>
          </cell>
          <cell r="O6431">
            <v>2</v>
          </cell>
          <cell r="P6431">
            <v>0</v>
          </cell>
          <cell r="Q6431">
            <v>0</v>
          </cell>
          <cell r="R6431" t="str">
            <v>vert</v>
          </cell>
          <cell r="S6431" t="str">
            <v>13</v>
          </cell>
          <cell r="T6431" t="str">
            <v>70 c.</v>
          </cell>
          <cell r="U6431" t="str">
            <v/>
          </cell>
          <cell r="V6431" t="str">
            <v/>
          </cell>
        </row>
        <row r="6432">
          <cell r="B6432" t="str">
            <v>DR-300-89</v>
          </cell>
          <cell r="C6432" t="str">
            <v>514848455657</v>
          </cell>
          <cell r="D6432">
            <v>300</v>
          </cell>
          <cell r="E6432">
            <v>89</v>
          </cell>
          <cell r="F6432" t="str">
            <v>Timbres pour colis postaux</v>
          </cell>
          <cell r="G6432">
            <v>1920</v>
          </cell>
          <cell r="H6432" t="str">
            <v>80 c. brun-rouge</v>
          </cell>
          <cell r="I6432" t="str">
            <v>Série "de Londres"</v>
          </cell>
          <cell r="J6432">
            <v>200</v>
          </cell>
          <cell r="K6432">
            <v>0</v>
          </cell>
          <cell r="L6432">
            <v>70</v>
          </cell>
          <cell r="M6432">
            <v>0</v>
          </cell>
          <cell r="N6432">
            <v>2</v>
          </cell>
          <cell r="O6432">
            <v>2</v>
          </cell>
          <cell r="P6432">
            <v>0</v>
          </cell>
          <cell r="Q6432">
            <v>0</v>
          </cell>
          <cell r="R6432" t="str">
            <v>brun-rouge</v>
          </cell>
          <cell r="S6432" t="str">
            <v>13</v>
          </cell>
          <cell r="T6432" t="str">
            <v>80 c.</v>
          </cell>
          <cell r="U6432" t="str">
            <v/>
          </cell>
          <cell r="V6432" t="str">
            <v/>
          </cell>
        </row>
        <row r="6433">
          <cell r="B6433" t="str">
            <v>DR-300-90</v>
          </cell>
          <cell r="C6433" t="str">
            <v>514848455748</v>
          </cell>
          <cell r="D6433">
            <v>300</v>
          </cell>
          <cell r="E6433">
            <v>90</v>
          </cell>
          <cell r="F6433" t="str">
            <v>Timbres pour colis postaux</v>
          </cell>
          <cell r="G6433">
            <v>1920</v>
          </cell>
          <cell r="H6433" t="str">
            <v>90 c. bleu</v>
          </cell>
          <cell r="I6433" t="str">
            <v>Série "de Londres"</v>
          </cell>
          <cell r="J6433">
            <v>60</v>
          </cell>
          <cell r="K6433">
            <v>0</v>
          </cell>
          <cell r="L6433">
            <v>15</v>
          </cell>
          <cell r="M6433">
            <v>0</v>
          </cell>
          <cell r="N6433">
            <v>1.5</v>
          </cell>
          <cell r="O6433">
            <v>1</v>
          </cell>
          <cell r="P6433">
            <v>0</v>
          </cell>
          <cell r="Q6433">
            <v>0</v>
          </cell>
          <cell r="R6433" t="str">
            <v>bleu</v>
          </cell>
          <cell r="S6433" t="str">
            <v>13</v>
          </cell>
          <cell r="T6433" t="str">
            <v>90 c.</v>
          </cell>
          <cell r="U6433" t="str">
            <v/>
          </cell>
          <cell r="V6433" t="str">
            <v/>
          </cell>
        </row>
        <row r="6434">
          <cell r="B6434" t="str">
            <v>DR-300-91</v>
          </cell>
          <cell r="C6434" t="str">
            <v>514848455749</v>
          </cell>
          <cell r="D6434">
            <v>300</v>
          </cell>
          <cell r="E6434">
            <v>91</v>
          </cell>
          <cell r="F6434" t="str">
            <v>Timbres pour colis postaux</v>
          </cell>
          <cell r="G6434">
            <v>1920</v>
          </cell>
          <cell r="H6434" t="str">
            <v>1 f. gris</v>
          </cell>
          <cell r="I6434" t="str">
            <v>Série "de Londres"</v>
          </cell>
          <cell r="J6434">
            <v>480</v>
          </cell>
          <cell r="K6434">
            <v>0</v>
          </cell>
          <cell r="L6434">
            <v>135</v>
          </cell>
          <cell r="M6434">
            <v>0</v>
          </cell>
          <cell r="N6434">
            <v>2</v>
          </cell>
          <cell r="O6434">
            <v>1</v>
          </cell>
          <cell r="P6434">
            <v>0</v>
          </cell>
          <cell r="Q6434">
            <v>0</v>
          </cell>
          <cell r="R6434" t="str">
            <v>gris</v>
          </cell>
          <cell r="S6434" t="str">
            <v>13</v>
          </cell>
          <cell r="T6434" t="str">
            <v>1 f.</v>
          </cell>
          <cell r="U6434" t="str">
            <v/>
          </cell>
          <cell r="V6434" t="str">
            <v/>
          </cell>
        </row>
        <row r="6435">
          <cell r="B6435" t="str">
            <v>DR-300-92</v>
          </cell>
          <cell r="C6435" t="str">
            <v>514848455750</v>
          </cell>
          <cell r="D6435">
            <v>300</v>
          </cell>
          <cell r="E6435">
            <v>92</v>
          </cell>
          <cell r="F6435" t="str">
            <v>Timbres pour colis postaux</v>
          </cell>
          <cell r="G6435">
            <v>1920</v>
          </cell>
          <cell r="H6435" t="str">
            <v>1 f. 10 bleu</v>
          </cell>
          <cell r="I6435" t="str">
            <v>Série "de Londres"</v>
          </cell>
          <cell r="J6435">
            <v>130</v>
          </cell>
          <cell r="K6435">
            <v>0</v>
          </cell>
          <cell r="L6435">
            <v>45</v>
          </cell>
          <cell r="M6435">
            <v>0</v>
          </cell>
          <cell r="N6435">
            <v>2</v>
          </cell>
          <cell r="O6435">
            <v>2</v>
          </cell>
          <cell r="P6435">
            <v>0</v>
          </cell>
          <cell r="Q6435">
            <v>0</v>
          </cell>
          <cell r="R6435" t="str">
            <v>bleu</v>
          </cell>
          <cell r="S6435" t="str">
            <v>13</v>
          </cell>
          <cell r="T6435" t="str">
            <v>1 f. 10</v>
          </cell>
          <cell r="U6435" t="str">
            <v/>
          </cell>
          <cell r="V6435" t="str">
            <v/>
          </cell>
        </row>
        <row r="6436">
          <cell r="B6436" t="str">
            <v>DR-300-93</v>
          </cell>
          <cell r="C6436" t="str">
            <v>514848455751</v>
          </cell>
          <cell r="D6436">
            <v>300</v>
          </cell>
          <cell r="E6436">
            <v>93</v>
          </cell>
          <cell r="F6436" t="str">
            <v>Timbres pour colis postaux</v>
          </cell>
          <cell r="G6436">
            <v>1920</v>
          </cell>
          <cell r="H6436" t="str">
            <v>1 f. 20 vert foncé</v>
          </cell>
          <cell r="I6436" t="str">
            <v>Série "de Londres"</v>
          </cell>
          <cell r="J6436">
            <v>80</v>
          </cell>
          <cell r="K6436">
            <v>0</v>
          </cell>
          <cell r="L6436">
            <v>25</v>
          </cell>
          <cell r="M6436">
            <v>0</v>
          </cell>
          <cell r="N6436">
            <v>1.5</v>
          </cell>
          <cell r="O6436">
            <v>2</v>
          </cell>
          <cell r="P6436">
            <v>0</v>
          </cell>
          <cell r="Q6436">
            <v>0</v>
          </cell>
          <cell r="R6436" t="str">
            <v>vert foncé</v>
          </cell>
          <cell r="S6436" t="str">
            <v>13</v>
          </cell>
          <cell r="T6436" t="str">
            <v>1 f. 20</v>
          </cell>
          <cell r="U6436" t="str">
            <v/>
          </cell>
          <cell r="V6436" t="str">
            <v/>
          </cell>
        </row>
        <row r="6437">
          <cell r="B6437" t="str">
            <v>DR-300-94</v>
          </cell>
          <cell r="C6437" t="str">
            <v>514848455752</v>
          </cell>
          <cell r="D6437">
            <v>300</v>
          </cell>
          <cell r="E6437">
            <v>94</v>
          </cell>
          <cell r="F6437" t="str">
            <v>Timbres pour colis postaux</v>
          </cell>
          <cell r="G6437">
            <v>1920</v>
          </cell>
          <cell r="H6437" t="str">
            <v>1 f. 40 brun</v>
          </cell>
          <cell r="I6437" t="str">
            <v>Série "de Londres"</v>
          </cell>
          <cell r="J6437">
            <v>95</v>
          </cell>
          <cell r="K6437">
            <v>0</v>
          </cell>
          <cell r="L6437">
            <v>25</v>
          </cell>
          <cell r="M6437">
            <v>0</v>
          </cell>
          <cell r="N6437">
            <v>1.5</v>
          </cell>
          <cell r="O6437">
            <v>2</v>
          </cell>
          <cell r="P6437">
            <v>0</v>
          </cell>
          <cell r="Q6437">
            <v>0</v>
          </cell>
          <cell r="R6437" t="str">
            <v>brun</v>
          </cell>
          <cell r="S6437" t="str">
            <v>13</v>
          </cell>
          <cell r="T6437" t="str">
            <v>1 f. 40</v>
          </cell>
          <cell r="U6437" t="str">
            <v/>
          </cell>
          <cell r="V6437" t="str">
            <v/>
          </cell>
        </row>
        <row r="6438">
          <cell r="B6438" t="str">
            <v>DR-300-95</v>
          </cell>
          <cell r="C6438" t="str">
            <v>514848455753</v>
          </cell>
          <cell r="D6438">
            <v>300</v>
          </cell>
          <cell r="E6438">
            <v>95</v>
          </cell>
          <cell r="F6438" t="str">
            <v>Timbres pour colis postaux</v>
          </cell>
          <cell r="G6438">
            <v>1920</v>
          </cell>
          <cell r="H6438" t="str">
            <v>2 f. rouge</v>
          </cell>
          <cell r="I6438" t="str">
            <v>Série "de Londres"</v>
          </cell>
          <cell r="J6438">
            <v>550</v>
          </cell>
          <cell r="K6438">
            <v>0</v>
          </cell>
          <cell r="L6438">
            <v>190</v>
          </cell>
          <cell r="M6438">
            <v>0</v>
          </cell>
          <cell r="N6438">
            <v>1.5</v>
          </cell>
          <cell r="O6438">
            <v>2</v>
          </cell>
          <cell r="P6438">
            <v>0</v>
          </cell>
          <cell r="Q6438">
            <v>0</v>
          </cell>
          <cell r="R6438" t="str">
            <v>rouge</v>
          </cell>
          <cell r="S6438" t="str">
            <v>13</v>
          </cell>
          <cell r="T6438" t="str">
            <v>2 f.</v>
          </cell>
          <cell r="U6438" t="str">
            <v/>
          </cell>
          <cell r="V6438" t="str">
            <v/>
          </cell>
        </row>
        <row r="6439">
          <cell r="B6439" t="str">
            <v>DR-300-96</v>
          </cell>
          <cell r="C6439" t="str">
            <v>514848455754</v>
          </cell>
          <cell r="D6439">
            <v>300</v>
          </cell>
          <cell r="E6439">
            <v>96</v>
          </cell>
          <cell r="F6439" t="str">
            <v>Timbres pour colis postaux</v>
          </cell>
          <cell r="G6439">
            <v>1920</v>
          </cell>
          <cell r="H6439" t="str">
            <v>3 f. lilas-brun</v>
          </cell>
          <cell r="I6439" t="str">
            <v>Série "de Londres"</v>
          </cell>
          <cell r="J6439">
            <v>580</v>
          </cell>
          <cell r="K6439">
            <v>0</v>
          </cell>
          <cell r="L6439">
            <v>190</v>
          </cell>
          <cell r="M6439">
            <v>0</v>
          </cell>
          <cell r="N6439">
            <v>1</v>
          </cell>
          <cell r="O6439">
            <v>1</v>
          </cell>
          <cell r="P6439">
            <v>0</v>
          </cell>
          <cell r="Q6439">
            <v>0</v>
          </cell>
          <cell r="R6439" t="str">
            <v>lilas-brun</v>
          </cell>
          <cell r="S6439" t="str">
            <v>13</v>
          </cell>
          <cell r="T6439" t="str">
            <v>3 f.</v>
          </cell>
          <cell r="U6439" t="str">
            <v/>
          </cell>
          <cell r="V6439" t="str">
            <v/>
          </cell>
        </row>
        <row r="6440">
          <cell r="B6440" t="str">
            <v>DR-300-97</v>
          </cell>
          <cell r="C6440" t="str">
            <v>514848455755</v>
          </cell>
          <cell r="D6440">
            <v>300</v>
          </cell>
          <cell r="E6440">
            <v>97</v>
          </cell>
          <cell r="F6440" t="str">
            <v>Timbres pour colis postaux</v>
          </cell>
          <cell r="G6440">
            <v>1920</v>
          </cell>
          <cell r="H6440" t="str">
            <v>4 f. vert-jaune</v>
          </cell>
          <cell r="I6440" t="str">
            <v>Série "de Londres"</v>
          </cell>
          <cell r="J6440">
            <v>580</v>
          </cell>
          <cell r="K6440">
            <v>0</v>
          </cell>
          <cell r="L6440">
            <v>190</v>
          </cell>
          <cell r="M6440">
            <v>0</v>
          </cell>
          <cell r="N6440">
            <v>2</v>
          </cell>
          <cell r="O6440">
            <v>1</v>
          </cell>
          <cell r="P6440">
            <v>0</v>
          </cell>
          <cell r="Q6440">
            <v>0</v>
          </cell>
          <cell r="R6440" t="str">
            <v>vert-jaune</v>
          </cell>
          <cell r="S6440" t="str">
            <v>13</v>
          </cell>
          <cell r="T6440" t="str">
            <v>4 f.</v>
          </cell>
          <cell r="U6440" t="str">
            <v/>
          </cell>
          <cell r="V6440" t="str">
            <v/>
          </cell>
        </row>
        <row r="6441">
          <cell r="B6441" t="str">
            <v>DR-300-98</v>
          </cell>
          <cell r="C6441" t="str">
            <v>514848455756</v>
          </cell>
          <cell r="D6441">
            <v>300</v>
          </cell>
          <cell r="E6441">
            <v>98</v>
          </cell>
          <cell r="F6441" t="str">
            <v>Timbres pour colis postaux</v>
          </cell>
          <cell r="G6441">
            <v>1920</v>
          </cell>
          <cell r="H6441" t="str">
            <v>5 f. brun</v>
          </cell>
          <cell r="I6441" t="str">
            <v>Série "de Londres"</v>
          </cell>
          <cell r="J6441">
            <v>580</v>
          </cell>
          <cell r="K6441">
            <v>0</v>
          </cell>
          <cell r="L6441">
            <v>190</v>
          </cell>
          <cell r="M6441">
            <v>0</v>
          </cell>
          <cell r="N6441">
            <v>1.5</v>
          </cell>
          <cell r="O6441">
            <v>1</v>
          </cell>
          <cell r="P6441">
            <v>0</v>
          </cell>
          <cell r="Q6441">
            <v>0</v>
          </cell>
          <cell r="R6441" t="str">
            <v>brun</v>
          </cell>
          <cell r="S6441" t="str">
            <v>13</v>
          </cell>
          <cell r="T6441" t="str">
            <v>5 f.</v>
          </cell>
          <cell r="U6441" t="str">
            <v/>
          </cell>
          <cell r="V6441" t="str">
            <v/>
          </cell>
        </row>
        <row r="6442">
          <cell r="B6442" t="str">
            <v>DR-300-99</v>
          </cell>
          <cell r="C6442" t="str">
            <v>514848455757</v>
          </cell>
          <cell r="D6442">
            <v>300</v>
          </cell>
          <cell r="E6442">
            <v>99</v>
          </cell>
          <cell r="F6442" t="str">
            <v>Timbres pour colis postaux</v>
          </cell>
          <cell r="G6442">
            <v>1920</v>
          </cell>
          <cell r="H6442" t="str">
            <v>10 f. orange</v>
          </cell>
          <cell r="I6442" t="str">
            <v>Série "de Londres"</v>
          </cell>
          <cell r="J6442">
            <v>580</v>
          </cell>
          <cell r="K6442">
            <v>0</v>
          </cell>
          <cell r="L6442">
            <v>190</v>
          </cell>
          <cell r="M6442">
            <v>0</v>
          </cell>
          <cell r="N6442">
            <v>1.5</v>
          </cell>
          <cell r="O6442">
            <v>2</v>
          </cell>
          <cell r="P6442">
            <v>0</v>
          </cell>
          <cell r="Q6442">
            <v>0</v>
          </cell>
          <cell r="R6442" t="str">
            <v>orange</v>
          </cell>
          <cell r="S6442" t="str">
            <v>13</v>
          </cell>
          <cell r="T6442" t="str">
            <v>10 f.</v>
          </cell>
          <cell r="U6442" t="str">
            <v/>
          </cell>
          <cell r="V6442" t="str">
            <v/>
          </cell>
        </row>
        <row r="6443">
          <cell r="B6443" t="str">
            <v>DR-300-100</v>
          </cell>
          <cell r="C6443" t="str">
            <v>51484845494848</v>
          </cell>
          <cell r="D6443">
            <v>300</v>
          </cell>
          <cell r="E6443">
            <v>100</v>
          </cell>
          <cell r="F6443" t="str">
            <v>Timbres pour colis postaux</v>
          </cell>
          <cell r="G6443">
            <v>1920</v>
          </cell>
          <cell r="H6443" t="str">
            <v>10 c. rouge</v>
          </cell>
          <cell r="I6443" t="str">
            <v>Tirage de Malines. Mêmes types modifiés</v>
          </cell>
          <cell r="J6443">
            <v>2</v>
          </cell>
          <cell r="K6443">
            <v>0</v>
          </cell>
          <cell r="L6443">
            <v>1</v>
          </cell>
          <cell r="M6443">
            <v>0</v>
          </cell>
          <cell r="N6443">
            <v>0.5</v>
          </cell>
          <cell r="O6443">
            <v>1</v>
          </cell>
          <cell r="P6443">
            <v>0</v>
          </cell>
          <cell r="Q6443">
            <v>0</v>
          </cell>
          <cell r="R6443" t="str">
            <v>rouge</v>
          </cell>
          <cell r="S6443" t="str">
            <v>14</v>
          </cell>
          <cell r="T6443" t="str">
            <v>10 c.</v>
          </cell>
          <cell r="U6443" t="str">
            <v/>
          </cell>
          <cell r="V6443" t="str">
            <v/>
          </cell>
        </row>
        <row r="6444">
          <cell r="B6444" t="str">
            <v>DR-300-101</v>
          </cell>
          <cell r="C6444" t="str">
            <v>51484845494849</v>
          </cell>
          <cell r="D6444">
            <v>300</v>
          </cell>
          <cell r="E6444">
            <v>101</v>
          </cell>
          <cell r="F6444" t="str">
            <v>Timbres pour colis postaux</v>
          </cell>
          <cell r="G6444">
            <v>1920</v>
          </cell>
          <cell r="H6444" t="str">
            <v>15 c. vert-jaune</v>
          </cell>
          <cell r="I6444" t="str">
            <v>Tirage de Malines. Mêmes types modifiés</v>
          </cell>
          <cell r="J6444">
            <v>2</v>
          </cell>
          <cell r="K6444">
            <v>0</v>
          </cell>
          <cell r="L6444">
            <v>1</v>
          </cell>
          <cell r="M6444">
            <v>0</v>
          </cell>
          <cell r="N6444">
            <v>0.5</v>
          </cell>
          <cell r="O6444">
            <v>2</v>
          </cell>
          <cell r="P6444">
            <v>0</v>
          </cell>
          <cell r="Q6444">
            <v>0</v>
          </cell>
          <cell r="R6444" t="str">
            <v>vert-jaune</v>
          </cell>
          <cell r="S6444" t="str">
            <v>14</v>
          </cell>
          <cell r="T6444" t="str">
            <v>15 c.</v>
          </cell>
          <cell r="U6444" t="str">
            <v/>
          </cell>
          <cell r="V6444" t="str">
            <v/>
          </cell>
        </row>
        <row r="6445">
          <cell r="B6445" t="str">
            <v>DR-300-102</v>
          </cell>
          <cell r="C6445" t="str">
            <v>51484845494850</v>
          </cell>
          <cell r="D6445">
            <v>300</v>
          </cell>
          <cell r="E6445">
            <v>102</v>
          </cell>
          <cell r="F6445" t="str">
            <v>Timbres pour colis postaux</v>
          </cell>
          <cell r="G6445">
            <v>1920</v>
          </cell>
          <cell r="H6445" t="str">
            <v>20 c. vert-jaune</v>
          </cell>
          <cell r="I6445" t="str">
            <v>Tirage de Malines. Mêmes types modifiés</v>
          </cell>
          <cell r="J6445">
            <v>3</v>
          </cell>
          <cell r="K6445">
            <v>0</v>
          </cell>
          <cell r="L6445">
            <v>1.5</v>
          </cell>
          <cell r="M6445">
            <v>0</v>
          </cell>
          <cell r="N6445">
            <v>0.5</v>
          </cell>
          <cell r="O6445">
            <v>2</v>
          </cell>
          <cell r="P6445">
            <v>0</v>
          </cell>
          <cell r="Q6445">
            <v>0</v>
          </cell>
          <cell r="R6445" t="str">
            <v>vert-jaune</v>
          </cell>
          <cell r="S6445" t="str">
            <v>14</v>
          </cell>
          <cell r="T6445" t="str">
            <v>20 c.</v>
          </cell>
          <cell r="U6445" t="str">
            <v/>
          </cell>
          <cell r="V6445" t="str">
            <v/>
          </cell>
        </row>
        <row r="6446">
          <cell r="B6446" t="str">
            <v>DR-300-102a</v>
          </cell>
          <cell r="C6446" t="str">
            <v>5148484549485097</v>
          </cell>
          <cell r="D6446">
            <v>300</v>
          </cell>
          <cell r="E6446" t="str">
            <v>102a</v>
          </cell>
          <cell r="F6446" t="str">
            <v>Timbres pour colis postaux</v>
          </cell>
          <cell r="G6446">
            <v>1920</v>
          </cell>
          <cell r="H6446" t="str">
            <v>20 c. vert-jaune</v>
          </cell>
          <cell r="I6446" t="str">
            <v>Tirage de Malines. Mêmes types modifiés</v>
          </cell>
          <cell r="J6446">
            <v>3.5</v>
          </cell>
          <cell r="K6446">
            <v>0</v>
          </cell>
          <cell r="L6446">
            <v>1</v>
          </cell>
          <cell r="M6446">
            <v>1</v>
          </cell>
          <cell r="N6446">
            <v>0.3</v>
          </cell>
          <cell r="O6446">
            <v>1</v>
          </cell>
          <cell r="P6446">
            <v>0</v>
          </cell>
          <cell r="Q6446">
            <v>0</v>
          </cell>
          <cell r="R6446" t="str">
            <v>vert-jaune</v>
          </cell>
          <cell r="S6446" t="str">
            <v>14</v>
          </cell>
          <cell r="T6446" t="str">
            <v>20 c.</v>
          </cell>
          <cell r="U6446" t="str">
            <v/>
          </cell>
          <cell r="V6446" t="str">
            <v/>
          </cell>
        </row>
        <row r="6447">
          <cell r="B6447" t="str">
            <v>DR-300-103</v>
          </cell>
          <cell r="C6447" t="str">
            <v>51484845494851</v>
          </cell>
          <cell r="D6447">
            <v>300</v>
          </cell>
          <cell r="E6447">
            <v>103</v>
          </cell>
          <cell r="F6447" t="str">
            <v>Timbres pour colis postaux</v>
          </cell>
          <cell r="G6447">
            <v>1920</v>
          </cell>
          <cell r="H6447" t="str">
            <v>25 c. outremer</v>
          </cell>
          <cell r="I6447" t="str">
            <v>Tirage de Malines. Mêmes types modifiés</v>
          </cell>
          <cell r="J6447">
            <v>3</v>
          </cell>
          <cell r="K6447">
            <v>0</v>
          </cell>
          <cell r="L6447">
            <v>1.5</v>
          </cell>
          <cell r="M6447">
            <v>0</v>
          </cell>
          <cell r="N6447">
            <v>0.5</v>
          </cell>
          <cell r="O6447">
            <v>1</v>
          </cell>
          <cell r="P6447">
            <v>0</v>
          </cell>
          <cell r="Q6447">
            <v>0</v>
          </cell>
          <cell r="R6447" t="str">
            <v>outremer</v>
          </cell>
          <cell r="S6447" t="str">
            <v>14</v>
          </cell>
          <cell r="T6447" t="str">
            <v>25 c.</v>
          </cell>
          <cell r="U6447" t="str">
            <v/>
          </cell>
          <cell r="V6447" t="str">
            <v/>
          </cell>
        </row>
        <row r="6448">
          <cell r="B6448" t="str">
            <v>DR-300-104</v>
          </cell>
          <cell r="C6448" t="str">
            <v>51484845494852</v>
          </cell>
          <cell r="D6448">
            <v>300</v>
          </cell>
          <cell r="E6448">
            <v>104</v>
          </cell>
          <cell r="F6448" t="str">
            <v>Timbres pour colis postaux</v>
          </cell>
          <cell r="G6448">
            <v>1920</v>
          </cell>
          <cell r="H6448" t="str">
            <v>30 c. brun-rouge</v>
          </cell>
          <cell r="I6448" t="str">
            <v>Tirage de Malines. Mêmes types modifiés</v>
          </cell>
          <cell r="J6448">
            <v>3</v>
          </cell>
          <cell r="K6448">
            <v>0</v>
          </cell>
          <cell r="L6448">
            <v>1.5</v>
          </cell>
          <cell r="M6448">
            <v>0</v>
          </cell>
          <cell r="N6448">
            <v>0.5</v>
          </cell>
          <cell r="O6448">
            <v>2</v>
          </cell>
          <cell r="P6448">
            <v>0</v>
          </cell>
          <cell r="Q6448">
            <v>0</v>
          </cell>
          <cell r="R6448" t="str">
            <v>brun-rouge</v>
          </cell>
          <cell r="S6448" t="str">
            <v>14</v>
          </cell>
          <cell r="T6448" t="str">
            <v>30 c.</v>
          </cell>
          <cell r="U6448" t="str">
            <v/>
          </cell>
          <cell r="V6448" t="str">
            <v/>
          </cell>
        </row>
        <row r="6449">
          <cell r="B6449" t="str">
            <v>DR-300-105</v>
          </cell>
          <cell r="C6449" t="str">
            <v>51484845494853</v>
          </cell>
          <cell r="D6449">
            <v>300</v>
          </cell>
          <cell r="E6449">
            <v>105</v>
          </cell>
          <cell r="F6449" t="str">
            <v>Timbres pour colis postaux</v>
          </cell>
          <cell r="G6449">
            <v>1920</v>
          </cell>
          <cell r="H6449" t="str">
            <v>35 c. rouge-brun</v>
          </cell>
          <cell r="I6449" t="str">
            <v>Tirage de Malines. Mêmes types modifiés</v>
          </cell>
          <cell r="J6449">
            <v>3</v>
          </cell>
          <cell r="K6449">
            <v>0</v>
          </cell>
          <cell r="L6449">
            <v>1.5</v>
          </cell>
          <cell r="M6449">
            <v>0</v>
          </cell>
          <cell r="N6449">
            <v>0.5</v>
          </cell>
          <cell r="O6449">
            <v>1</v>
          </cell>
          <cell r="P6449">
            <v>0</v>
          </cell>
          <cell r="Q6449">
            <v>0</v>
          </cell>
          <cell r="R6449" t="str">
            <v>rouge-brun</v>
          </cell>
          <cell r="S6449" t="str">
            <v>14</v>
          </cell>
          <cell r="T6449" t="str">
            <v>35 c.</v>
          </cell>
          <cell r="U6449" t="str">
            <v/>
          </cell>
          <cell r="V6449" t="str">
            <v/>
          </cell>
        </row>
        <row r="6450">
          <cell r="B6450" t="str">
            <v>DR-300-106</v>
          </cell>
          <cell r="C6450" t="str">
            <v>51484845494854</v>
          </cell>
          <cell r="D6450">
            <v>300</v>
          </cell>
          <cell r="E6450">
            <v>106</v>
          </cell>
          <cell r="F6450" t="str">
            <v>Timbres pour colis postaux</v>
          </cell>
          <cell r="G6450">
            <v>1920</v>
          </cell>
          <cell r="H6450" t="str">
            <v>40 c. jaune foncé</v>
          </cell>
          <cell r="I6450" t="str">
            <v>Tirage de Malines. Mêmes types modifiés</v>
          </cell>
          <cell r="J6450">
            <v>3</v>
          </cell>
          <cell r="K6450">
            <v>0</v>
          </cell>
          <cell r="L6450">
            <v>1.5</v>
          </cell>
          <cell r="M6450">
            <v>0</v>
          </cell>
          <cell r="N6450">
            <v>0.5</v>
          </cell>
          <cell r="O6450">
            <v>2</v>
          </cell>
          <cell r="P6450">
            <v>0</v>
          </cell>
          <cell r="Q6450">
            <v>0</v>
          </cell>
          <cell r="R6450" t="str">
            <v>jaune foncé</v>
          </cell>
          <cell r="S6450" t="str">
            <v>14</v>
          </cell>
          <cell r="T6450" t="str">
            <v>40 c.</v>
          </cell>
          <cell r="U6450" t="str">
            <v/>
          </cell>
          <cell r="V6450" t="str">
            <v/>
          </cell>
        </row>
        <row r="6451">
          <cell r="B6451" t="str">
            <v>DR-300-107</v>
          </cell>
          <cell r="C6451" t="str">
            <v>51484845494855</v>
          </cell>
          <cell r="D6451">
            <v>300</v>
          </cell>
          <cell r="E6451">
            <v>107</v>
          </cell>
          <cell r="F6451" t="str">
            <v>Timbres pour colis postaux</v>
          </cell>
          <cell r="G6451">
            <v>1920</v>
          </cell>
          <cell r="H6451" t="str">
            <v>50 c. rouge carminé</v>
          </cell>
          <cell r="I6451" t="str">
            <v>Tirage de Malines. Mêmes types modifiés</v>
          </cell>
          <cell r="J6451">
            <v>3</v>
          </cell>
          <cell r="K6451">
            <v>0</v>
          </cell>
          <cell r="L6451">
            <v>1.5</v>
          </cell>
          <cell r="M6451">
            <v>0</v>
          </cell>
          <cell r="N6451">
            <v>0.5</v>
          </cell>
          <cell r="O6451">
            <v>2</v>
          </cell>
          <cell r="P6451">
            <v>0</v>
          </cell>
          <cell r="Q6451">
            <v>0</v>
          </cell>
          <cell r="R6451" t="str">
            <v>rouge carminé</v>
          </cell>
          <cell r="S6451" t="str">
            <v>14</v>
          </cell>
          <cell r="T6451" t="str">
            <v>50 c.</v>
          </cell>
          <cell r="U6451" t="str">
            <v/>
          </cell>
          <cell r="V6451" t="str">
            <v/>
          </cell>
        </row>
        <row r="6452">
          <cell r="B6452" t="str">
            <v>DR-300-108</v>
          </cell>
          <cell r="C6452" t="str">
            <v>51484845494856</v>
          </cell>
          <cell r="D6452">
            <v>300</v>
          </cell>
          <cell r="E6452">
            <v>108</v>
          </cell>
          <cell r="F6452" t="str">
            <v>Timbres pour colis postaux</v>
          </cell>
          <cell r="G6452">
            <v>1920</v>
          </cell>
          <cell r="H6452" t="str">
            <v>55 c. jaune</v>
          </cell>
          <cell r="I6452" t="str">
            <v>Tirage de Malines. Mêmes types modifiés</v>
          </cell>
          <cell r="J6452">
            <v>15</v>
          </cell>
          <cell r="K6452">
            <v>0</v>
          </cell>
          <cell r="L6452">
            <v>5</v>
          </cell>
          <cell r="M6452">
            <v>0</v>
          </cell>
          <cell r="N6452">
            <v>5</v>
          </cell>
          <cell r="O6452">
            <v>2</v>
          </cell>
          <cell r="P6452">
            <v>0</v>
          </cell>
          <cell r="Q6452">
            <v>0</v>
          </cell>
          <cell r="R6452" t="str">
            <v>jaune</v>
          </cell>
          <cell r="S6452" t="str">
            <v>14</v>
          </cell>
          <cell r="T6452" t="str">
            <v>55 c.</v>
          </cell>
          <cell r="U6452" t="str">
            <v/>
          </cell>
          <cell r="V6452" t="str">
            <v/>
          </cell>
        </row>
        <row r="6453">
          <cell r="B6453" t="str">
            <v>DR-300-109</v>
          </cell>
          <cell r="C6453" t="str">
            <v>51484845494857</v>
          </cell>
          <cell r="D6453">
            <v>300</v>
          </cell>
          <cell r="E6453">
            <v>109</v>
          </cell>
          <cell r="F6453" t="str">
            <v>Timbres pour colis postaux</v>
          </cell>
          <cell r="G6453">
            <v>1920</v>
          </cell>
          <cell r="H6453" t="str">
            <v>60 c. rouge carminé</v>
          </cell>
          <cell r="I6453" t="str">
            <v>Tirage de Malines. Mêmes types modifiés</v>
          </cell>
          <cell r="J6453">
            <v>4</v>
          </cell>
          <cell r="K6453">
            <v>0</v>
          </cell>
          <cell r="L6453">
            <v>1.5</v>
          </cell>
          <cell r="M6453">
            <v>0</v>
          </cell>
          <cell r="N6453">
            <v>0.5</v>
          </cell>
          <cell r="O6453">
            <v>2</v>
          </cell>
          <cell r="P6453">
            <v>0</v>
          </cell>
          <cell r="Q6453">
            <v>0</v>
          </cell>
          <cell r="R6453" t="str">
            <v>rouge carminé</v>
          </cell>
          <cell r="S6453" t="str">
            <v>14</v>
          </cell>
          <cell r="T6453" t="str">
            <v>60 c.</v>
          </cell>
          <cell r="U6453" t="str">
            <v/>
          </cell>
          <cell r="V6453" t="str">
            <v/>
          </cell>
        </row>
        <row r="6454">
          <cell r="B6454" t="str">
            <v>DR-300-110</v>
          </cell>
          <cell r="C6454" t="str">
            <v>51484845494948</v>
          </cell>
          <cell r="D6454">
            <v>300</v>
          </cell>
          <cell r="E6454">
            <v>110</v>
          </cell>
          <cell r="F6454" t="str">
            <v>Timbres pour colis postaux</v>
          </cell>
          <cell r="G6454">
            <v>1920</v>
          </cell>
          <cell r="H6454" t="str">
            <v>70 c. vert-jaune</v>
          </cell>
          <cell r="I6454" t="str">
            <v>Tirage de Malines. Mêmes types modifiés</v>
          </cell>
          <cell r="J6454">
            <v>15</v>
          </cell>
          <cell r="K6454">
            <v>0</v>
          </cell>
          <cell r="L6454">
            <v>4</v>
          </cell>
          <cell r="M6454">
            <v>0</v>
          </cell>
          <cell r="N6454">
            <v>0.5</v>
          </cell>
          <cell r="O6454">
            <v>2</v>
          </cell>
          <cell r="P6454">
            <v>0</v>
          </cell>
          <cell r="Q6454">
            <v>0</v>
          </cell>
          <cell r="R6454" t="str">
            <v>vert-jaune</v>
          </cell>
          <cell r="S6454" t="str">
            <v>14</v>
          </cell>
          <cell r="T6454" t="str">
            <v>70 c.</v>
          </cell>
          <cell r="U6454" t="str">
            <v/>
          </cell>
          <cell r="V6454" t="str">
            <v/>
          </cell>
        </row>
        <row r="6455">
          <cell r="B6455" t="str">
            <v>DR-300-111</v>
          </cell>
          <cell r="C6455" t="str">
            <v>51484845494949</v>
          </cell>
          <cell r="D6455">
            <v>300</v>
          </cell>
          <cell r="E6455">
            <v>111</v>
          </cell>
          <cell r="F6455" t="str">
            <v>Timbres pour colis postaux</v>
          </cell>
          <cell r="G6455">
            <v>1920</v>
          </cell>
          <cell r="H6455" t="str">
            <v>80 c. violet</v>
          </cell>
          <cell r="I6455" t="str">
            <v>Tirage de Malines. Mêmes types modifiés</v>
          </cell>
          <cell r="J6455">
            <v>10</v>
          </cell>
          <cell r="K6455">
            <v>0</v>
          </cell>
          <cell r="L6455">
            <v>4</v>
          </cell>
          <cell r="M6455">
            <v>0</v>
          </cell>
          <cell r="N6455">
            <v>0.5</v>
          </cell>
          <cell r="O6455">
            <v>1</v>
          </cell>
          <cell r="P6455">
            <v>0</v>
          </cell>
          <cell r="Q6455">
            <v>0</v>
          </cell>
          <cell r="R6455" t="str">
            <v>violet</v>
          </cell>
          <cell r="S6455" t="str">
            <v>14</v>
          </cell>
          <cell r="T6455" t="str">
            <v>80 c.</v>
          </cell>
          <cell r="U6455" t="str">
            <v/>
          </cell>
          <cell r="V6455" t="str">
            <v/>
          </cell>
        </row>
        <row r="6456">
          <cell r="B6456" t="str">
            <v>DR-300-112</v>
          </cell>
          <cell r="C6456" t="str">
            <v>51484845494950</v>
          </cell>
          <cell r="D6456">
            <v>300</v>
          </cell>
          <cell r="E6456">
            <v>112</v>
          </cell>
          <cell r="F6456" t="str">
            <v>Timbres pour colis postaux</v>
          </cell>
          <cell r="G6456">
            <v>1920</v>
          </cell>
          <cell r="H6456" t="str">
            <v>90 c. jaune</v>
          </cell>
          <cell r="I6456" t="str">
            <v>Tirage de Malines. Mêmes types modifiés</v>
          </cell>
          <cell r="J6456">
            <v>150</v>
          </cell>
          <cell r="K6456">
            <v>0</v>
          </cell>
          <cell r="L6456">
            <v>50</v>
          </cell>
          <cell r="M6456">
            <v>0</v>
          </cell>
          <cell r="N6456">
            <v>35</v>
          </cell>
          <cell r="O6456">
            <v>1</v>
          </cell>
          <cell r="P6456">
            <v>0</v>
          </cell>
          <cell r="Q6456">
            <v>0</v>
          </cell>
          <cell r="R6456" t="str">
            <v>jaune</v>
          </cell>
          <cell r="S6456" t="str">
            <v>14</v>
          </cell>
          <cell r="T6456" t="str">
            <v>90 c.</v>
          </cell>
          <cell r="U6456" t="str">
            <v/>
          </cell>
          <cell r="V6456" t="str">
            <v/>
          </cell>
        </row>
        <row r="6457">
          <cell r="B6457" t="str">
            <v>DR-300-113</v>
          </cell>
          <cell r="C6457" t="str">
            <v>51484845494951</v>
          </cell>
          <cell r="D6457">
            <v>300</v>
          </cell>
          <cell r="E6457">
            <v>113</v>
          </cell>
          <cell r="F6457" t="str">
            <v>Timbres pour colis postaux</v>
          </cell>
          <cell r="G6457">
            <v>1920</v>
          </cell>
          <cell r="H6457" t="str">
            <v>90 c. lie-de-vin</v>
          </cell>
          <cell r="I6457" t="str">
            <v>Tirage de Malines. Mêmes types modifiés</v>
          </cell>
          <cell r="J6457">
            <v>30</v>
          </cell>
          <cell r="K6457">
            <v>0</v>
          </cell>
          <cell r="L6457">
            <v>10</v>
          </cell>
          <cell r="M6457">
            <v>0</v>
          </cell>
          <cell r="N6457">
            <v>0.5</v>
          </cell>
          <cell r="O6457">
            <v>1</v>
          </cell>
          <cell r="P6457">
            <v>0</v>
          </cell>
          <cell r="Q6457">
            <v>0</v>
          </cell>
          <cell r="R6457" t="str">
            <v>lie-de-vin</v>
          </cell>
          <cell r="S6457" t="str">
            <v>14</v>
          </cell>
          <cell r="T6457" t="str">
            <v>90 c.</v>
          </cell>
          <cell r="U6457" t="str">
            <v/>
          </cell>
          <cell r="V6457" t="str">
            <v/>
          </cell>
        </row>
        <row r="6458">
          <cell r="B6458" t="str">
            <v>DR-300-114</v>
          </cell>
          <cell r="C6458" t="str">
            <v>51484845494952</v>
          </cell>
          <cell r="D6458">
            <v>300</v>
          </cell>
          <cell r="E6458">
            <v>114</v>
          </cell>
          <cell r="F6458" t="str">
            <v>Timbres pour colis postaux</v>
          </cell>
          <cell r="G6458">
            <v>1920</v>
          </cell>
          <cell r="H6458" t="str">
            <v>1 f. brun-jaune</v>
          </cell>
          <cell r="I6458" t="str">
            <v>Tirage de Malines. Mêmes types modifiés</v>
          </cell>
          <cell r="J6458">
            <v>30</v>
          </cell>
          <cell r="K6458">
            <v>0</v>
          </cell>
          <cell r="L6458">
            <v>10</v>
          </cell>
          <cell r="M6458">
            <v>0</v>
          </cell>
          <cell r="N6458">
            <v>0.5</v>
          </cell>
          <cell r="O6458">
            <v>2</v>
          </cell>
          <cell r="P6458">
            <v>0</v>
          </cell>
          <cell r="Q6458">
            <v>0</v>
          </cell>
          <cell r="R6458" t="str">
            <v>brun-jaune</v>
          </cell>
          <cell r="S6458" t="str">
            <v>14</v>
          </cell>
          <cell r="T6458" t="str">
            <v>1 f.</v>
          </cell>
          <cell r="U6458" t="str">
            <v/>
          </cell>
          <cell r="V6458" t="str">
            <v/>
          </cell>
        </row>
        <row r="6459">
          <cell r="B6459" t="str">
            <v>DR-300-115</v>
          </cell>
          <cell r="C6459" t="str">
            <v>51484845494953</v>
          </cell>
          <cell r="D6459">
            <v>300</v>
          </cell>
          <cell r="E6459">
            <v>115</v>
          </cell>
          <cell r="F6459" t="str">
            <v>Timbres pour colis postaux</v>
          </cell>
          <cell r="G6459">
            <v>1920</v>
          </cell>
          <cell r="H6459" t="str">
            <v>1 f. rouge-brun</v>
          </cell>
          <cell r="I6459" t="str">
            <v>Tirage de Malines. Mêmes types modifiés</v>
          </cell>
          <cell r="J6459">
            <v>25</v>
          </cell>
          <cell r="K6459">
            <v>0</v>
          </cell>
          <cell r="L6459">
            <v>9</v>
          </cell>
          <cell r="M6459">
            <v>0</v>
          </cell>
          <cell r="N6459">
            <v>0.5</v>
          </cell>
          <cell r="O6459">
            <v>2</v>
          </cell>
          <cell r="P6459">
            <v>0</v>
          </cell>
          <cell r="Q6459">
            <v>0</v>
          </cell>
          <cell r="R6459" t="str">
            <v>rouge-brun</v>
          </cell>
          <cell r="S6459" t="str">
            <v>14</v>
          </cell>
          <cell r="T6459" t="str">
            <v>1 f.</v>
          </cell>
          <cell r="U6459" t="str">
            <v/>
          </cell>
          <cell r="V6459" t="str">
            <v/>
          </cell>
        </row>
        <row r="6460">
          <cell r="B6460" t="str">
            <v>DR-300-116</v>
          </cell>
          <cell r="C6460" t="str">
            <v>51484845494954</v>
          </cell>
          <cell r="D6460">
            <v>300</v>
          </cell>
          <cell r="E6460">
            <v>116</v>
          </cell>
          <cell r="F6460" t="str">
            <v>Timbres pour colis postaux</v>
          </cell>
          <cell r="G6460">
            <v>1920</v>
          </cell>
          <cell r="H6460" t="str">
            <v>1 f. 10 outremer</v>
          </cell>
          <cell r="I6460" t="str">
            <v>Tirage de Malines. Mêmes types modifiés</v>
          </cell>
          <cell r="J6460">
            <v>10</v>
          </cell>
          <cell r="K6460">
            <v>0</v>
          </cell>
          <cell r="L6460">
            <v>3</v>
          </cell>
          <cell r="M6460">
            <v>0</v>
          </cell>
          <cell r="N6460">
            <v>0.5</v>
          </cell>
          <cell r="O6460">
            <v>2</v>
          </cell>
          <cell r="P6460">
            <v>0</v>
          </cell>
          <cell r="Q6460">
            <v>0</v>
          </cell>
          <cell r="R6460" t="str">
            <v>outremer</v>
          </cell>
          <cell r="S6460" t="str">
            <v>14</v>
          </cell>
          <cell r="T6460" t="str">
            <v>1 f. 10</v>
          </cell>
          <cell r="U6460" t="str">
            <v/>
          </cell>
          <cell r="V6460" t="str">
            <v/>
          </cell>
        </row>
        <row r="6461">
          <cell r="B6461" t="str">
            <v>DR-300-117</v>
          </cell>
          <cell r="C6461" t="str">
            <v>51484845494955</v>
          </cell>
          <cell r="D6461">
            <v>300</v>
          </cell>
          <cell r="E6461">
            <v>117</v>
          </cell>
          <cell r="F6461" t="str">
            <v>Timbres pour colis postaux</v>
          </cell>
          <cell r="G6461">
            <v>1920</v>
          </cell>
          <cell r="H6461" t="str">
            <v>1 f. 20 orange</v>
          </cell>
          <cell r="I6461" t="str">
            <v>Tirage de Malines. Mêmes types modifiés</v>
          </cell>
          <cell r="J6461">
            <v>10</v>
          </cell>
          <cell r="K6461">
            <v>0</v>
          </cell>
          <cell r="L6461">
            <v>4</v>
          </cell>
          <cell r="M6461">
            <v>0</v>
          </cell>
          <cell r="N6461">
            <v>0.5</v>
          </cell>
          <cell r="O6461">
            <v>2</v>
          </cell>
          <cell r="P6461">
            <v>0</v>
          </cell>
          <cell r="Q6461">
            <v>0</v>
          </cell>
          <cell r="R6461" t="str">
            <v>orange</v>
          </cell>
          <cell r="S6461" t="str">
            <v>14</v>
          </cell>
          <cell r="T6461" t="str">
            <v>1 f. 20</v>
          </cell>
          <cell r="U6461" t="str">
            <v/>
          </cell>
          <cell r="V6461" t="str">
            <v/>
          </cell>
        </row>
        <row r="6462">
          <cell r="B6462" t="str">
            <v>DR-300-118</v>
          </cell>
          <cell r="C6462" t="str">
            <v>51484845494956</v>
          </cell>
          <cell r="D6462">
            <v>300</v>
          </cell>
          <cell r="E6462">
            <v>118</v>
          </cell>
          <cell r="F6462" t="str">
            <v>Timbres pour colis postaux</v>
          </cell>
          <cell r="G6462">
            <v>1920</v>
          </cell>
          <cell r="H6462" t="str">
            <v>1 f. 40 jaune</v>
          </cell>
          <cell r="I6462" t="str">
            <v>Tirage de Malines. Mêmes types modifiés</v>
          </cell>
          <cell r="J6462">
            <v>75</v>
          </cell>
          <cell r="K6462">
            <v>0</v>
          </cell>
          <cell r="L6462">
            <v>25</v>
          </cell>
          <cell r="M6462">
            <v>0</v>
          </cell>
          <cell r="N6462">
            <v>3</v>
          </cell>
          <cell r="O6462">
            <v>2</v>
          </cell>
          <cell r="P6462">
            <v>0</v>
          </cell>
          <cell r="Q6462">
            <v>0</v>
          </cell>
          <cell r="R6462" t="str">
            <v>jaune</v>
          </cell>
          <cell r="S6462" t="str">
            <v>14</v>
          </cell>
          <cell r="T6462" t="str">
            <v>1 f. 40</v>
          </cell>
          <cell r="U6462" t="str">
            <v/>
          </cell>
          <cell r="V6462" t="str">
            <v/>
          </cell>
        </row>
        <row r="6463">
          <cell r="B6463" t="str">
            <v>DR-300-119</v>
          </cell>
          <cell r="C6463" t="str">
            <v>51484845494957</v>
          </cell>
          <cell r="D6463">
            <v>300</v>
          </cell>
          <cell r="E6463">
            <v>119</v>
          </cell>
          <cell r="F6463" t="str">
            <v>Timbres pour colis postaux</v>
          </cell>
          <cell r="G6463">
            <v>1920</v>
          </cell>
          <cell r="H6463" t="str">
            <v>1 f. 60 vert-bleu</v>
          </cell>
          <cell r="I6463" t="str">
            <v>Tirage de Malines. Mêmes types modifiés</v>
          </cell>
          <cell r="J6463">
            <v>150</v>
          </cell>
          <cell r="K6463">
            <v>0</v>
          </cell>
          <cell r="L6463">
            <v>45</v>
          </cell>
          <cell r="M6463">
            <v>0</v>
          </cell>
          <cell r="N6463">
            <v>1</v>
          </cell>
          <cell r="O6463">
            <v>2</v>
          </cell>
          <cell r="P6463">
            <v>0</v>
          </cell>
          <cell r="Q6463">
            <v>0</v>
          </cell>
          <cell r="R6463" t="str">
            <v>vert-bleu</v>
          </cell>
          <cell r="S6463" t="str">
            <v>14</v>
          </cell>
          <cell r="T6463" t="str">
            <v>1 f. 60</v>
          </cell>
          <cell r="U6463" t="str">
            <v/>
          </cell>
          <cell r="V6463" t="str">
            <v/>
          </cell>
        </row>
        <row r="6464">
          <cell r="B6464" t="str">
            <v>DR-300-119a</v>
          </cell>
          <cell r="C6464" t="str">
            <v>5148484549495797</v>
          </cell>
          <cell r="D6464">
            <v>300</v>
          </cell>
          <cell r="E6464" t="str">
            <v>119a</v>
          </cell>
          <cell r="F6464" t="str">
            <v>Timbres pour colis postaux</v>
          </cell>
          <cell r="G6464">
            <v>1920</v>
          </cell>
          <cell r="H6464" t="str">
            <v>1 f. 60 vert</v>
          </cell>
          <cell r="I6464" t="str">
            <v>Tirage de Malines. Mêmes types modifiés</v>
          </cell>
          <cell r="J6464">
            <v>110</v>
          </cell>
          <cell r="K6464">
            <v>0</v>
          </cell>
          <cell r="L6464">
            <v>50</v>
          </cell>
          <cell r="M6464">
            <v>0</v>
          </cell>
          <cell r="N6464">
            <v>0.9</v>
          </cell>
          <cell r="O6464">
            <v>1</v>
          </cell>
          <cell r="P6464">
            <v>0</v>
          </cell>
          <cell r="Q6464">
            <v>0</v>
          </cell>
          <cell r="R6464" t="str">
            <v>vert</v>
          </cell>
          <cell r="S6464" t="str">
            <v>14</v>
          </cell>
          <cell r="T6464" t="str">
            <v>1 f. 60</v>
          </cell>
          <cell r="U6464" t="str">
            <v/>
          </cell>
          <cell r="V6464" t="str">
            <v/>
          </cell>
        </row>
        <row r="6465">
          <cell r="B6465" t="str">
            <v>DR-300-120</v>
          </cell>
          <cell r="C6465" t="str">
            <v>51484845495048</v>
          </cell>
          <cell r="D6465">
            <v>300</v>
          </cell>
          <cell r="E6465">
            <v>120</v>
          </cell>
          <cell r="F6465" t="str">
            <v>Timbres pour colis postaux</v>
          </cell>
          <cell r="G6465">
            <v>1920</v>
          </cell>
          <cell r="H6465" t="str">
            <v>2 f. rose</v>
          </cell>
          <cell r="I6465" t="str">
            <v>Tirage de Malines. Mêmes types modifiés</v>
          </cell>
          <cell r="J6465">
            <v>150</v>
          </cell>
          <cell r="K6465">
            <v>0</v>
          </cell>
          <cell r="L6465">
            <v>50</v>
          </cell>
          <cell r="M6465">
            <v>0</v>
          </cell>
          <cell r="N6465">
            <v>0.5</v>
          </cell>
          <cell r="O6465">
            <v>2</v>
          </cell>
          <cell r="P6465">
            <v>0</v>
          </cell>
          <cell r="Q6465">
            <v>0</v>
          </cell>
          <cell r="R6465" t="str">
            <v>rose</v>
          </cell>
          <cell r="S6465" t="str">
            <v>14</v>
          </cell>
          <cell r="T6465" t="str">
            <v>2 f.</v>
          </cell>
          <cell r="U6465" t="str">
            <v/>
          </cell>
          <cell r="V6465" t="str">
            <v/>
          </cell>
        </row>
        <row r="6466">
          <cell r="B6466" t="str">
            <v>DR-300-121</v>
          </cell>
          <cell r="C6466" t="str">
            <v>51484845495049</v>
          </cell>
          <cell r="D6466">
            <v>300</v>
          </cell>
          <cell r="E6466">
            <v>121</v>
          </cell>
          <cell r="F6466" t="str">
            <v>Timbres pour colis postaux</v>
          </cell>
          <cell r="G6466">
            <v>1920</v>
          </cell>
          <cell r="H6466" t="str">
            <v>3 f. rouge</v>
          </cell>
          <cell r="I6466" t="str">
            <v>Tirage de Malines. Mêmes types modifiés</v>
          </cell>
          <cell r="J6466">
            <v>150</v>
          </cell>
          <cell r="K6466">
            <v>0</v>
          </cell>
          <cell r="L6466">
            <v>50</v>
          </cell>
          <cell r="M6466">
            <v>0</v>
          </cell>
          <cell r="N6466">
            <v>0.5</v>
          </cell>
          <cell r="O6466">
            <v>2</v>
          </cell>
          <cell r="P6466">
            <v>0</v>
          </cell>
          <cell r="Q6466">
            <v>0</v>
          </cell>
          <cell r="R6466" t="str">
            <v>rouge</v>
          </cell>
          <cell r="S6466" t="str">
            <v>14</v>
          </cell>
          <cell r="T6466" t="str">
            <v>3 f.</v>
          </cell>
          <cell r="U6466" t="str">
            <v/>
          </cell>
          <cell r="V6466" t="str">
            <v/>
          </cell>
        </row>
        <row r="6467">
          <cell r="B6467" t="str">
            <v>DR-300-122</v>
          </cell>
          <cell r="C6467" t="str">
            <v>51484845495050</v>
          </cell>
          <cell r="D6467">
            <v>300</v>
          </cell>
          <cell r="E6467">
            <v>122</v>
          </cell>
          <cell r="F6467" t="str">
            <v>Timbres pour colis postaux</v>
          </cell>
          <cell r="G6467">
            <v>1920</v>
          </cell>
          <cell r="H6467" t="str">
            <v>4 f. vert-jaune</v>
          </cell>
          <cell r="I6467" t="str">
            <v>Tirage de Malines. Mêmes types modifiés</v>
          </cell>
          <cell r="J6467">
            <v>150</v>
          </cell>
          <cell r="K6467">
            <v>0</v>
          </cell>
          <cell r="L6467">
            <v>50</v>
          </cell>
          <cell r="M6467">
            <v>0</v>
          </cell>
          <cell r="N6467">
            <v>0.5</v>
          </cell>
          <cell r="O6467">
            <v>2</v>
          </cell>
          <cell r="P6467">
            <v>0</v>
          </cell>
          <cell r="Q6467">
            <v>0</v>
          </cell>
          <cell r="R6467" t="str">
            <v>vert-jaune</v>
          </cell>
          <cell r="S6467" t="str">
            <v>14</v>
          </cell>
          <cell r="T6467" t="str">
            <v>4 f.</v>
          </cell>
          <cell r="U6467" t="str">
            <v/>
          </cell>
          <cell r="V6467" t="str">
            <v/>
          </cell>
        </row>
        <row r="6468">
          <cell r="B6468" t="str">
            <v>DR-300-123</v>
          </cell>
          <cell r="C6468" t="str">
            <v>51484845495051</v>
          </cell>
          <cell r="D6468">
            <v>300</v>
          </cell>
          <cell r="E6468">
            <v>123</v>
          </cell>
          <cell r="F6468" t="str">
            <v>Timbres pour colis postaux</v>
          </cell>
          <cell r="G6468">
            <v>1920</v>
          </cell>
          <cell r="H6468" t="str">
            <v>5 f. violet</v>
          </cell>
          <cell r="I6468" t="str">
            <v>Tirage de Malines. Mêmes types modifiés</v>
          </cell>
          <cell r="J6468">
            <v>130</v>
          </cell>
          <cell r="K6468">
            <v>0</v>
          </cell>
          <cell r="L6468">
            <v>45</v>
          </cell>
          <cell r="M6468">
            <v>0</v>
          </cell>
          <cell r="N6468">
            <v>0.5</v>
          </cell>
          <cell r="O6468">
            <v>1</v>
          </cell>
          <cell r="P6468">
            <v>0</v>
          </cell>
          <cell r="Q6468">
            <v>0</v>
          </cell>
          <cell r="R6468" t="str">
            <v>violet</v>
          </cell>
          <cell r="S6468" t="str">
            <v>14</v>
          </cell>
          <cell r="T6468" t="str">
            <v>5 f.</v>
          </cell>
          <cell r="U6468" t="str">
            <v/>
          </cell>
          <cell r="V6468" t="str">
            <v/>
          </cell>
        </row>
        <row r="6469">
          <cell r="B6469" t="str">
            <v>DR-300-124</v>
          </cell>
          <cell r="C6469" t="str">
            <v>51484845495052</v>
          </cell>
          <cell r="D6469">
            <v>300</v>
          </cell>
          <cell r="E6469">
            <v>124</v>
          </cell>
          <cell r="F6469" t="str">
            <v>Timbres pour colis postaux</v>
          </cell>
          <cell r="G6469">
            <v>1920</v>
          </cell>
          <cell r="H6469" t="str">
            <v>10 f. jaune</v>
          </cell>
          <cell r="I6469" t="str">
            <v>Tirage de Malines. Mêmes types modifiés</v>
          </cell>
          <cell r="J6469">
            <v>700</v>
          </cell>
          <cell r="K6469">
            <v>0</v>
          </cell>
          <cell r="L6469">
            <v>250</v>
          </cell>
          <cell r="M6469">
            <v>0</v>
          </cell>
          <cell r="N6469">
            <v>20</v>
          </cell>
          <cell r="O6469">
            <v>1</v>
          </cell>
          <cell r="P6469">
            <v>0</v>
          </cell>
          <cell r="Q6469">
            <v>0</v>
          </cell>
          <cell r="R6469" t="str">
            <v>jaune</v>
          </cell>
          <cell r="S6469" t="str">
            <v>14</v>
          </cell>
          <cell r="T6469" t="str">
            <v>10 f.</v>
          </cell>
          <cell r="U6469" t="str">
            <v/>
          </cell>
          <cell r="V6469" t="str">
            <v/>
          </cell>
        </row>
        <row r="6470">
          <cell r="B6470" t="str">
            <v>DR-300-125</v>
          </cell>
          <cell r="C6470" t="str">
            <v>51484845495053</v>
          </cell>
          <cell r="D6470">
            <v>300</v>
          </cell>
          <cell r="E6470">
            <v>125</v>
          </cell>
          <cell r="F6470" t="str">
            <v>Timbres pour colis postaux</v>
          </cell>
          <cell r="G6470">
            <v>1920</v>
          </cell>
          <cell r="H6470" t="str">
            <v>10 f. brun foncé</v>
          </cell>
          <cell r="I6470" t="str">
            <v>Tirage de Malines. Mêmes types modifiés</v>
          </cell>
          <cell r="J6470">
            <v>250</v>
          </cell>
          <cell r="K6470">
            <v>0</v>
          </cell>
          <cell r="L6470">
            <v>75</v>
          </cell>
          <cell r="M6470">
            <v>0</v>
          </cell>
          <cell r="N6470">
            <v>0.5</v>
          </cell>
          <cell r="O6470">
            <v>2</v>
          </cell>
          <cell r="P6470">
            <v>0</v>
          </cell>
          <cell r="Q6470">
            <v>0</v>
          </cell>
          <cell r="R6470" t="str">
            <v>brun foncé</v>
          </cell>
          <cell r="S6470" t="str">
            <v>14</v>
          </cell>
          <cell r="T6470" t="str">
            <v>10 f.</v>
          </cell>
          <cell r="U6470" t="str">
            <v/>
          </cell>
          <cell r="V6470" t="str">
            <v/>
          </cell>
        </row>
        <row r="6471">
          <cell r="B6471" t="str">
            <v>DR-300-126</v>
          </cell>
          <cell r="C6471" t="str">
            <v>51484845495054</v>
          </cell>
          <cell r="D6471">
            <v>300</v>
          </cell>
          <cell r="E6471">
            <v>126</v>
          </cell>
          <cell r="F6471" t="str">
            <v>Timbres pour colis postaux</v>
          </cell>
          <cell r="G6471">
            <v>1920</v>
          </cell>
          <cell r="H6471" t="str">
            <v>15 f. rouge</v>
          </cell>
          <cell r="I6471" t="str">
            <v>Tirage de Malines. Mêmes types modifiés</v>
          </cell>
          <cell r="J6471">
            <v>250</v>
          </cell>
          <cell r="K6471">
            <v>0</v>
          </cell>
          <cell r="L6471">
            <v>75</v>
          </cell>
          <cell r="M6471">
            <v>0</v>
          </cell>
          <cell r="N6471">
            <v>0.5</v>
          </cell>
          <cell r="O6471">
            <v>1</v>
          </cell>
          <cell r="P6471">
            <v>0</v>
          </cell>
          <cell r="Q6471">
            <v>0</v>
          </cell>
          <cell r="R6471" t="str">
            <v>rouge</v>
          </cell>
          <cell r="S6471" t="str">
            <v>14</v>
          </cell>
          <cell r="T6471" t="str">
            <v>15 f.</v>
          </cell>
          <cell r="U6471" t="str">
            <v/>
          </cell>
          <cell r="V6471" t="str">
            <v/>
          </cell>
        </row>
        <row r="6472">
          <cell r="B6472" t="str">
            <v>DR-300-127</v>
          </cell>
          <cell r="C6472" t="str">
            <v>51484845495055</v>
          </cell>
          <cell r="D6472">
            <v>300</v>
          </cell>
          <cell r="E6472">
            <v>127</v>
          </cell>
          <cell r="F6472" t="str">
            <v>Timbres pour colis postaux</v>
          </cell>
          <cell r="G6472">
            <v>1920</v>
          </cell>
          <cell r="H6472" t="str">
            <v>20 f. bleu</v>
          </cell>
          <cell r="I6472" t="str">
            <v>Tirage de Malines. Mêmes types modifiés</v>
          </cell>
          <cell r="J6472">
            <v>2000</v>
          </cell>
          <cell r="K6472">
            <v>0</v>
          </cell>
          <cell r="L6472">
            <v>650</v>
          </cell>
          <cell r="M6472">
            <v>0</v>
          </cell>
          <cell r="N6472">
            <v>3</v>
          </cell>
          <cell r="O6472">
            <v>2</v>
          </cell>
          <cell r="P6472">
            <v>0</v>
          </cell>
          <cell r="Q6472">
            <v>0</v>
          </cell>
          <cell r="R6472" t="str">
            <v>bleu</v>
          </cell>
          <cell r="S6472" t="str">
            <v>14</v>
          </cell>
          <cell r="T6472" t="str">
            <v>20 f.</v>
          </cell>
          <cell r="U6472" t="str">
            <v/>
          </cell>
          <cell r="V6472" t="str">
            <v/>
          </cell>
        </row>
        <row r="6473">
          <cell r="B6473" t="str">
            <v>DR-300-128</v>
          </cell>
          <cell r="C6473" t="str">
            <v>51484845495056</v>
          </cell>
          <cell r="D6473">
            <v>300</v>
          </cell>
          <cell r="E6473">
            <v>128</v>
          </cell>
          <cell r="F6473" t="str">
            <v>Timbres pour colis postaux</v>
          </cell>
          <cell r="G6473">
            <v>1920</v>
          </cell>
          <cell r="H6473" t="str">
            <v>2 f. noir</v>
          </cell>
          <cell r="I6473" t="str">
            <v xml:space="preserve"> </v>
          </cell>
          <cell r="J6473">
            <v>60</v>
          </cell>
          <cell r="K6473">
            <v>0</v>
          </cell>
          <cell r="L6473">
            <v>15</v>
          </cell>
          <cell r="M6473">
            <v>0</v>
          </cell>
          <cell r="N6473">
            <v>1</v>
          </cell>
          <cell r="O6473">
            <v>2</v>
          </cell>
          <cell r="P6473">
            <v>0</v>
          </cell>
          <cell r="Q6473">
            <v>0</v>
          </cell>
          <cell r="R6473" t="str">
            <v>noir</v>
          </cell>
          <cell r="S6473" t="str">
            <v>11½</v>
          </cell>
          <cell r="T6473" t="str">
            <v>2 f.</v>
          </cell>
          <cell r="U6473" t="str">
            <v/>
          </cell>
          <cell r="V6473" t="str">
            <v/>
          </cell>
        </row>
        <row r="6474">
          <cell r="B6474" t="str">
            <v>DR-300-129</v>
          </cell>
          <cell r="C6474" t="str">
            <v>51484845495057</v>
          </cell>
          <cell r="D6474">
            <v>300</v>
          </cell>
          <cell r="E6474">
            <v>129</v>
          </cell>
          <cell r="F6474" t="str">
            <v>Timbres pour colis postaux</v>
          </cell>
          <cell r="G6474">
            <v>1920</v>
          </cell>
          <cell r="H6474" t="str">
            <v>3 f. brun</v>
          </cell>
          <cell r="I6474" t="str">
            <v xml:space="preserve"> </v>
          </cell>
          <cell r="J6474">
            <v>350</v>
          </cell>
          <cell r="K6474">
            <v>0</v>
          </cell>
          <cell r="L6474">
            <v>100</v>
          </cell>
          <cell r="M6474">
            <v>0</v>
          </cell>
          <cell r="N6474">
            <v>1</v>
          </cell>
          <cell r="O6474">
            <v>2</v>
          </cell>
          <cell r="P6474">
            <v>0</v>
          </cell>
          <cell r="Q6474">
            <v>0</v>
          </cell>
          <cell r="R6474" t="str">
            <v>brun</v>
          </cell>
          <cell r="S6474" t="str">
            <v>11½</v>
          </cell>
          <cell r="T6474" t="str">
            <v>3 f.</v>
          </cell>
          <cell r="U6474" t="str">
            <v/>
          </cell>
          <cell r="V6474" t="str">
            <v/>
          </cell>
        </row>
        <row r="6475">
          <cell r="B6475" t="str">
            <v>DR-300-130</v>
          </cell>
          <cell r="C6475" t="str">
            <v>51484845495148</v>
          </cell>
          <cell r="D6475">
            <v>300</v>
          </cell>
          <cell r="E6475">
            <v>130</v>
          </cell>
          <cell r="F6475" t="str">
            <v>Timbres pour colis postaux</v>
          </cell>
          <cell r="G6475">
            <v>1920</v>
          </cell>
          <cell r="H6475" t="str">
            <v>4 f. vert</v>
          </cell>
          <cell r="I6475" t="str">
            <v xml:space="preserve"> </v>
          </cell>
          <cell r="J6475">
            <v>100</v>
          </cell>
          <cell r="K6475">
            <v>0</v>
          </cell>
          <cell r="L6475">
            <v>30</v>
          </cell>
          <cell r="M6475">
            <v>0</v>
          </cell>
          <cell r="N6475">
            <v>1</v>
          </cell>
          <cell r="O6475">
            <v>2</v>
          </cell>
          <cell r="P6475">
            <v>0</v>
          </cell>
          <cell r="Q6475">
            <v>0</v>
          </cell>
          <cell r="R6475" t="str">
            <v>vert</v>
          </cell>
          <cell r="S6475" t="str">
            <v>11½</v>
          </cell>
          <cell r="T6475" t="str">
            <v>4 f.</v>
          </cell>
          <cell r="U6475" t="str">
            <v/>
          </cell>
          <cell r="V6475" t="str">
            <v/>
          </cell>
        </row>
        <row r="6476">
          <cell r="B6476" t="str">
            <v>DR-300-131</v>
          </cell>
          <cell r="C6476" t="str">
            <v>51484845495149</v>
          </cell>
          <cell r="D6476">
            <v>300</v>
          </cell>
          <cell r="E6476">
            <v>131</v>
          </cell>
          <cell r="F6476" t="str">
            <v>Timbres pour colis postaux</v>
          </cell>
          <cell r="G6476">
            <v>1920</v>
          </cell>
          <cell r="H6476" t="str">
            <v>5 f. lie-de-vin</v>
          </cell>
          <cell r="I6476" t="str">
            <v xml:space="preserve"> </v>
          </cell>
          <cell r="J6476">
            <v>150</v>
          </cell>
          <cell r="K6476">
            <v>0</v>
          </cell>
          <cell r="L6476">
            <v>35</v>
          </cell>
          <cell r="M6476">
            <v>0</v>
          </cell>
          <cell r="N6476">
            <v>1</v>
          </cell>
          <cell r="O6476">
            <v>2</v>
          </cell>
          <cell r="P6476">
            <v>0</v>
          </cell>
          <cell r="Q6476">
            <v>0</v>
          </cell>
          <cell r="R6476" t="str">
            <v>lie-de-vin</v>
          </cell>
          <cell r="S6476" t="str">
            <v>11½</v>
          </cell>
          <cell r="T6476" t="str">
            <v>5 f.</v>
          </cell>
          <cell r="U6476" t="str">
            <v/>
          </cell>
          <cell r="V6476" t="str">
            <v/>
          </cell>
        </row>
        <row r="6477">
          <cell r="B6477" t="str">
            <v>DR-300-132</v>
          </cell>
          <cell r="C6477" t="str">
            <v>51484845495150</v>
          </cell>
          <cell r="D6477">
            <v>300</v>
          </cell>
          <cell r="E6477">
            <v>132</v>
          </cell>
          <cell r="F6477" t="str">
            <v>Timbres pour colis postaux</v>
          </cell>
          <cell r="G6477">
            <v>1922</v>
          </cell>
          <cell r="H6477" t="str">
            <v>10 f. brun-jaune</v>
          </cell>
          <cell r="I6477" t="str">
            <v xml:space="preserve"> </v>
          </cell>
          <cell r="J6477">
            <v>100</v>
          </cell>
          <cell r="K6477">
            <v>0</v>
          </cell>
          <cell r="L6477">
            <v>30</v>
          </cell>
          <cell r="M6477">
            <v>0</v>
          </cell>
          <cell r="N6477">
            <v>1</v>
          </cell>
          <cell r="O6477">
            <v>2</v>
          </cell>
          <cell r="P6477">
            <v>0</v>
          </cell>
          <cell r="Q6477">
            <v>0</v>
          </cell>
          <cell r="R6477" t="str">
            <v>brun-jaune</v>
          </cell>
          <cell r="S6477" t="str">
            <v>11½</v>
          </cell>
          <cell r="T6477" t="str">
            <v>10 f.</v>
          </cell>
          <cell r="U6477" t="str">
            <v/>
          </cell>
          <cell r="V6477" t="str">
            <v/>
          </cell>
        </row>
        <row r="6478">
          <cell r="B6478" t="str">
            <v>DR-300-133</v>
          </cell>
          <cell r="C6478" t="str">
            <v>51484845495151</v>
          </cell>
          <cell r="D6478">
            <v>300</v>
          </cell>
          <cell r="E6478">
            <v>133</v>
          </cell>
          <cell r="F6478" t="str">
            <v>Timbres pour colis postaux</v>
          </cell>
          <cell r="G6478">
            <v>1922</v>
          </cell>
          <cell r="H6478" t="str">
            <v>15 f. rouge carminé</v>
          </cell>
          <cell r="I6478" t="str">
            <v xml:space="preserve"> </v>
          </cell>
          <cell r="J6478">
            <v>100</v>
          </cell>
          <cell r="K6478">
            <v>0</v>
          </cell>
          <cell r="L6478">
            <v>30</v>
          </cell>
          <cell r="M6478">
            <v>0</v>
          </cell>
          <cell r="N6478">
            <v>1</v>
          </cell>
          <cell r="O6478">
            <v>2</v>
          </cell>
          <cell r="P6478">
            <v>0</v>
          </cell>
          <cell r="Q6478">
            <v>0</v>
          </cell>
          <cell r="R6478" t="str">
            <v>rouge carminé</v>
          </cell>
          <cell r="S6478" t="str">
            <v>11½</v>
          </cell>
          <cell r="T6478" t="str">
            <v>15 f.</v>
          </cell>
          <cell r="U6478" t="str">
            <v/>
          </cell>
          <cell r="V6478" t="str">
            <v/>
          </cell>
        </row>
        <row r="6479">
          <cell r="B6479" t="str">
            <v>DR-300-134</v>
          </cell>
          <cell r="C6479" t="str">
            <v>51484845495152</v>
          </cell>
          <cell r="D6479">
            <v>300</v>
          </cell>
          <cell r="E6479">
            <v>134</v>
          </cell>
          <cell r="F6479" t="str">
            <v>Timbres pour colis postaux</v>
          </cell>
          <cell r="G6479">
            <v>1922</v>
          </cell>
          <cell r="H6479" t="str">
            <v>20 f. bleu</v>
          </cell>
          <cell r="I6479" t="str">
            <v xml:space="preserve"> </v>
          </cell>
          <cell r="J6479">
            <v>650</v>
          </cell>
          <cell r="K6479">
            <v>0</v>
          </cell>
          <cell r="L6479">
            <v>150</v>
          </cell>
          <cell r="M6479">
            <v>0</v>
          </cell>
          <cell r="N6479">
            <v>3.5</v>
          </cell>
          <cell r="O6479">
            <v>2</v>
          </cell>
          <cell r="P6479">
            <v>0</v>
          </cell>
          <cell r="Q6479">
            <v>0</v>
          </cell>
          <cell r="R6479" t="str">
            <v>bleu</v>
          </cell>
          <cell r="S6479" t="str">
            <v>11½</v>
          </cell>
          <cell r="T6479" t="str">
            <v>20 f.</v>
          </cell>
          <cell r="U6479" t="str">
            <v/>
          </cell>
          <cell r="V6479" t="str">
            <v/>
          </cell>
        </row>
        <row r="6480">
          <cell r="B6480" t="str">
            <v>DR-300-135</v>
          </cell>
          <cell r="C6480" t="str">
            <v>51484845495153</v>
          </cell>
          <cell r="D6480">
            <v>300</v>
          </cell>
          <cell r="E6480">
            <v>135</v>
          </cell>
          <cell r="F6480" t="str">
            <v>Timbres pour colis postaux</v>
          </cell>
          <cell r="G6480">
            <v>1923</v>
          </cell>
          <cell r="H6480" t="str">
            <v>5 c. brun-rouge</v>
          </cell>
          <cell r="I6480" t="str">
            <v xml:space="preserve"> </v>
          </cell>
          <cell r="J6480">
            <v>0.5</v>
          </cell>
          <cell r="K6480">
            <v>0</v>
          </cell>
          <cell r="L6480">
            <v>0.3</v>
          </cell>
          <cell r="M6480">
            <v>0</v>
          </cell>
          <cell r="N6480">
            <v>0.2</v>
          </cell>
          <cell r="O6480">
            <v>2</v>
          </cell>
          <cell r="P6480">
            <v>0</v>
          </cell>
          <cell r="Q6480">
            <v>0</v>
          </cell>
          <cell r="R6480" t="str">
            <v>brun-rouge</v>
          </cell>
          <cell r="S6480" t="str">
            <v>14x13½</v>
          </cell>
          <cell r="T6480" t="str">
            <v>5 c.</v>
          </cell>
          <cell r="U6480" t="str">
            <v/>
          </cell>
          <cell r="V6480" t="str">
            <v/>
          </cell>
        </row>
        <row r="6481">
          <cell r="B6481" t="str">
            <v>DR-300-136</v>
          </cell>
          <cell r="C6481" t="str">
            <v>51484845495154</v>
          </cell>
          <cell r="D6481">
            <v>300</v>
          </cell>
          <cell r="E6481">
            <v>136</v>
          </cell>
          <cell r="F6481" t="str">
            <v>Timbres pour colis postaux</v>
          </cell>
          <cell r="G6481">
            <v>1923</v>
          </cell>
          <cell r="H6481" t="str">
            <v>10 c. vermillon</v>
          </cell>
          <cell r="I6481" t="str">
            <v xml:space="preserve">  </v>
          </cell>
          <cell r="J6481">
            <v>0.3</v>
          </cell>
          <cell r="K6481">
            <v>1</v>
          </cell>
          <cell r="L6481">
            <v>0.2</v>
          </cell>
          <cell r="M6481">
            <v>0</v>
          </cell>
          <cell r="N6481">
            <v>0.2</v>
          </cell>
          <cell r="O6481">
            <v>3</v>
          </cell>
          <cell r="P6481">
            <v>0</v>
          </cell>
          <cell r="Q6481">
            <v>0</v>
          </cell>
          <cell r="R6481" t="str">
            <v>vermillon</v>
          </cell>
          <cell r="S6481" t="str">
            <v>14x13½</v>
          </cell>
          <cell r="T6481" t="str">
            <v>10 c.</v>
          </cell>
          <cell r="U6481" t="str">
            <v/>
          </cell>
          <cell r="V6481" t="str">
            <v/>
          </cell>
        </row>
        <row r="6482">
          <cell r="B6482" t="str">
            <v>DR-300-137</v>
          </cell>
          <cell r="C6482" t="str">
            <v>51484845495155</v>
          </cell>
          <cell r="D6482">
            <v>300</v>
          </cell>
          <cell r="E6482">
            <v>137</v>
          </cell>
          <cell r="F6482" t="str">
            <v>Timbres pour colis postaux</v>
          </cell>
          <cell r="G6482">
            <v>1923</v>
          </cell>
          <cell r="H6482" t="str">
            <v>15 c. outremer</v>
          </cell>
          <cell r="I6482" t="str">
            <v xml:space="preserve"> </v>
          </cell>
          <cell r="J6482">
            <v>0.5</v>
          </cell>
          <cell r="K6482">
            <v>1</v>
          </cell>
          <cell r="L6482">
            <v>0.3</v>
          </cell>
          <cell r="M6482">
            <v>1</v>
          </cell>
          <cell r="N6482">
            <v>0.2</v>
          </cell>
          <cell r="O6482">
            <v>1</v>
          </cell>
          <cell r="P6482">
            <v>0</v>
          </cell>
          <cell r="Q6482">
            <v>0</v>
          </cell>
          <cell r="R6482" t="str">
            <v>outremer</v>
          </cell>
          <cell r="S6482" t="str">
            <v>14x13½</v>
          </cell>
          <cell r="T6482" t="str">
            <v>15 c.</v>
          </cell>
          <cell r="U6482" t="str">
            <v/>
          </cell>
          <cell r="V6482" t="str">
            <v/>
          </cell>
        </row>
        <row r="6483">
          <cell r="B6483" t="str">
            <v>DR-300-138</v>
          </cell>
          <cell r="C6483" t="str">
            <v>51484845495156</v>
          </cell>
          <cell r="D6483">
            <v>300</v>
          </cell>
          <cell r="E6483">
            <v>138</v>
          </cell>
          <cell r="F6483" t="str">
            <v>Timbres pour colis postaux</v>
          </cell>
          <cell r="G6483">
            <v>1923</v>
          </cell>
          <cell r="H6483" t="str">
            <v>20 c. vert-bleu</v>
          </cell>
          <cell r="I6483" t="str">
            <v xml:space="preserve"> </v>
          </cell>
          <cell r="J6483">
            <v>0.3</v>
          </cell>
          <cell r="K6483">
            <v>0</v>
          </cell>
          <cell r="L6483">
            <v>0.2</v>
          </cell>
          <cell r="M6483">
            <v>0</v>
          </cell>
          <cell r="N6483">
            <v>0.2</v>
          </cell>
          <cell r="O6483">
            <v>2</v>
          </cell>
          <cell r="P6483">
            <v>0</v>
          </cell>
          <cell r="Q6483">
            <v>0</v>
          </cell>
          <cell r="R6483" t="str">
            <v>vert-bleu</v>
          </cell>
          <cell r="S6483" t="str">
            <v>14x13½</v>
          </cell>
          <cell r="T6483" t="str">
            <v>20 c.</v>
          </cell>
          <cell r="U6483" t="str">
            <v/>
          </cell>
          <cell r="V6483" t="str">
            <v/>
          </cell>
        </row>
        <row r="6484">
          <cell r="B6484" t="str">
            <v>DR-300-139</v>
          </cell>
          <cell r="C6484" t="str">
            <v>51484845495157</v>
          </cell>
          <cell r="D6484">
            <v>300</v>
          </cell>
          <cell r="E6484">
            <v>139</v>
          </cell>
          <cell r="F6484" t="str">
            <v>Timbres pour colis postaux</v>
          </cell>
          <cell r="G6484">
            <v>1923</v>
          </cell>
          <cell r="H6484" t="str">
            <v>30 c. lilas</v>
          </cell>
          <cell r="I6484" t="str">
            <v xml:space="preserve"> </v>
          </cell>
          <cell r="J6484">
            <v>0.3</v>
          </cell>
          <cell r="K6484">
            <v>0</v>
          </cell>
          <cell r="L6484">
            <v>0.2</v>
          </cell>
          <cell r="M6484">
            <v>0</v>
          </cell>
          <cell r="N6484">
            <v>0.2</v>
          </cell>
          <cell r="O6484">
            <v>3</v>
          </cell>
          <cell r="P6484">
            <v>0</v>
          </cell>
          <cell r="Q6484">
            <v>0</v>
          </cell>
          <cell r="R6484" t="str">
            <v>lilas</v>
          </cell>
          <cell r="S6484" t="str">
            <v>14x13½</v>
          </cell>
          <cell r="T6484" t="str">
            <v>30 c.</v>
          </cell>
          <cell r="U6484" t="str">
            <v/>
          </cell>
          <cell r="V6484" t="str">
            <v/>
          </cell>
        </row>
        <row r="6485">
          <cell r="B6485" t="str">
            <v>DR-300-140</v>
          </cell>
          <cell r="C6485" t="str">
            <v>51484845495248</v>
          </cell>
          <cell r="D6485">
            <v>300</v>
          </cell>
          <cell r="E6485">
            <v>140</v>
          </cell>
          <cell r="F6485" t="str">
            <v>Timbres pour colis postaux</v>
          </cell>
          <cell r="G6485">
            <v>1923</v>
          </cell>
          <cell r="H6485" t="str">
            <v>40 c. olive</v>
          </cell>
          <cell r="I6485" t="str">
            <v xml:space="preserve"> </v>
          </cell>
          <cell r="J6485">
            <v>0.3</v>
          </cell>
          <cell r="K6485">
            <v>0</v>
          </cell>
          <cell r="L6485">
            <v>0.2</v>
          </cell>
          <cell r="M6485">
            <v>0</v>
          </cell>
          <cell r="N6485">
            <v>0.2</v>
          </cell>
          <cell r="O6485">
            <v>1</v>
          </cell>
          <cell r="P6485">
            <v>0</v>
          </cell>
          <cell r="Q6485">
            <v>0</v>
          </cell>
          <cell r="R6485" t="str">
            <v>olive</v>
          </cell>
          <cell r="S6485" t="str">
            <v>14x13½</v>
          </cell>
          <cell r="T6485" t="str">
            <v>40 c.</v>
          </cell>
          <cell r="U6485" t="str">
            <v/>
          </cell>
          <cell r="V6485" t="str">
            <v/>
          </cell>
        </row>
        <row r="6486">
          <cell r="B6486" t="str">
            <v>DR-300-141</v>
          </cell>
          <cell r="C6486" t="str">
            <v>51484845495249</v>
          </cell>
          <cell r="D6486">
            <v>300</v>
          </cell>
          <cell r="E6486">
            <v>141</v>
          </cell>
          <cell r="F6486" t="str">
            <v>Timbres pour colis postaux</v>
          </cell>
          <cell r="G6486">
            <v>1923</v>
          </cell>
          <cell r="H6486" t="str">
            <v>50 c. lilas-rose</v>
          </cell>
          <cell r="I6486" t="str">
            <v xml:space="preserve"> </v>
          </cell>
          <cell r="J6486">
            <v>0.3</v>
          </cell>
          <cell r="K6486">
            <v>0</v>
          </cell>
          <cell r="L6486">
            <v>0.2</v>
          </cell>
          <cell r="M6486">
            <v>1</v>
          </cell>
          <cell r="N6486">
            <v>0.2</v>
          </cell>
          <cell r="O6486">
            <v>2</v>
          </cell>
          <cell r="P6486">
            <v>0</v>
          </cell>
          <cell r="Q6486">
            <v>0</v>
          </cell>
          <cell r="R6486" t="str">
            <v>lilas-rose</v>
          </cell>
          <cell r="S6486" t="str">
            <v>14x13½</v>
          </cell>
          <cell r="T6486" t="str">
            <v>50 c.</v>
          </cell>
          <cell r="U6486" t="str">
            <v/>
          </cell>
          <cell r="V6486" t="str">
            <v/>
          </cell>
        </row>
        <row r="6487">
          <cell r="B6487" t="str">
            <v>DR-300-142</v>
          </cell>
          <cell r="C6487" t="str">
            <v>51484845495250</v>
          </cell>
          <cell r="D6487">
            <v>300</v>
          </cell>
          <cell r="E6487">
            <v>142</v>
          </cell>
          <cell r="F6487" t="str">
            <v>Timbres pour colis postaux</v>
          </cell>
          <cell r="G6487">
            <v>1923</v>
          </cell>
          <cell r="H6487" t="str">
            <v>60 c. orange</v>
          </cell>
          <cell r="I6487" t="str">
            <v xml:space="preserve"> </v>
          </cell>
          <cell r="J6487">
            <v>0.3</v>
          </cell>
          <cell r="K6487">
            <v>0</v>
          </cell>
          <cell r="L6487">
            <v>0.2</v>
          </cell>
          <cell r="M6487">
            <v>0</v>
          </cell>
          <cell r="N6487">
            <v>0.2</v>
          </cell>
          <cell r="O6487">
            <v>2</v>
          </cell>
          <cell r="P6487">
            <v>0</v>
          </cell>
          <cell r="Q6487">
            <v>0</v>
          </cell>
          <cell r="R6487" t="str">
            <v>orange</v>
          </cell>
          <cell r="S6487" t="str">
            <v>14x13½</v>
          </cell>
          <cell r="T6487" t="str">
            <v>60 c.</v>
          </cell>
          <cell r="U6487" t="str">
            <v/>
          </cell>
          <cell r="V6487" t="str">
            <v/>
          </cell>
        </row>
        <row r="6488">
          <cell r="B6488" t="str">
            <v>DR-300-143</v>
          </cell>
          <cell r="C6488" t="str">
            <v>51484845495251</v>
          </cell>
          <cell r="D6488">
            <v>300</v>
          </cell>
          <cell r="E6488">
            <v>143</v>
          </cell>
          <cell r="F6488" t="str">
            <v>Timbres pour colis postaux</v>
          </cell>
          <cell r="G6488">
            <v>1923</v>
          </cell>
          <cell r="H6488" t="str">
            <v>70 c. brun</v>
          </cell>
          <cell r="I6488" t="str">
            <v xml:space="preserve"> </v>
          </cell>
          <cell r="J6488">
            <v>0.3</v>
          </cell>
          <cell r="K6488">
            <v>0</v>
          </cell>
          <cell r="L6488">
            <v>0.2</v>
          </cell>
          <cell r="M6488">
            <v>1</v>
          </cell>
          <cell r="N6488">
            <v>0.2</v>
          </cell>
          <cell r="O6488">
            <v>2</v>
          </cell>
          <cell r="P6488">
            <v>0</v>
          </cell>
          <cell r="Q6488">
            <v>0</v>
          </cell>
          <cell r="R6488" t="str">
            <v>brun</v>
          </cell>
          <cell r="S6488" t="str">
            <v>14x13½</v>
          </cell>
          <cell r="T6488" t="str">
            <v>70 c.</v>
          </cell>
          <cell r="U6488" t="str">
            <v/>
          </cell>
          <cell r="V6488" t="str">
            <v/>
          </cell>
        </row>
        <row r="6489">
          <cell r="B6489" t="str">
            <v>DR-300-144</v>
          </cell>
          <cell r="C6489" t="str">
            <v>51484845495252</v>
          </cell>
          <cell r="D6489">
            <v>300</v>
          </cell>
          <cell r="E6489">
            <v>144</v>
          </cell>
          <cell r="F6489" t="str">
            <v>Timbres pour colis postaux</v>
          </cell>
          <cell r="G6489">
            <v>1923</v>
          </cell>
          <cell r="H6489" t="str">
            <v>80 c. violet</v>
          </cell>
          <cell r="I6489" t="str">
            <v xml:space="preserve"> </v>
          </cell>
          <cell r="J6489">
            <v>0.5</v>
          </cell>
          <cell r="K6489">
            <v>1</v>
          </cell>
          <cell r="L6489">
            <v>0.3</v>
          </cell>
          <cell r="M6489">
            <v>0</v>
          </cell>
          <cell r="N6489">
            <v>0.2</v>
          </cell>
          <cell r="O6489">
            <v>1</v>
          </cell>
          <cell r="P6489">
            <v>0</v>
          </cell>
          <cell r="Q6489">
            <v>0</v>
          </cell>
          <cell r="R6489" t="str">
            <v>violet</v>
          </cell>
          <cell r="S6489" t="str">
            <v>14x13½</v>
          </cell>
          <cell r="T6489" t="str">
            <v>80 c.</v>
          </cell>
          <cell r="U6489" t="str">
            <v/>
          </cell>
          <cell r="V6489" t="str">
            <v/>
          </cell>
        </row>
        <row r="6490">
          <cell r="B6490" t="str">
            <v>DR-300-145</v>
          </cell>
          <cell r="C6490" t="str">
            <v>51484845495253</v>
          </cell>
          <cell r="D6490">
            <v>300</v>
          </cell>
          <cell r="E6490">
            <v>145</v>
          </cell>
          <cell r="F6490" t="str">
            <v>Timbres pour colis postaux</v>
          </cell>
          <cell r="G6490">
            <v>1923</v>
          </cell>
          <cell r="H6490" t="str">
            <v>90 c. ardoise</v>
          </cell>
          <cell r="I6490" t="str">
            <v xml:space="preserve"> </v>
          </cell>
          <cell r="J6490">
            <v>2</v>
          </cell>
          <cell r="K6490">
            <v>0</v>
          </cell>
          <cell r="L6490">
            <v>1.1000000000000001</v>
          </cell>
          <cell r="M6490">
            <v>0</v>
          </cell>
          <cell r="N6490">
            <v>0.2</v>
          </cell>
          <cell r="O6490">
            <v>2</v>
          </cell>
          <cell r="P6490">
            <v>0</v>
          </cell>
          <cell r="Q6490">
            <v>0</v>
          </cell>
          <cell r="R6490" t="str">
            <v>ardoise</v>
          </cell>
          <cell r="S6490" t="str">
            <v>14x13½</v>
          </cell>
          <cell r="T6490" t="str">
            <v>90 c.</v>
          </cell>
          <cell r="U6490" t="str">
            <v/>
          </cell>
          <cell r="V6490" t="str">
            <v/>
          </cell>
        </row>
        <row r="6491">
          <cell r="B6491" t="str">
            <v>DR-300-146</v>
          </cell>
          <cell r="C6491" t="str">
            <v>51484845495254</v>
          </cell>
          <cell r="D6491">
            <v>300</v>
          </cell>
          <cell r="E6491">
            <v>146</v>
          </cell>
          <cell r="F6491" t="str">
            <v>Timbres pour colis postaux</v>
          </cell>
          <cell r="G6491">
            <v>1923</v>
          </cell>
          <cell r="H6491" t="str">
            <v>1 f. outremer</v>
          </cell>
          <cell r="I6491" t="str">
            <v xml:space="preserve"> </v>
          </cell>
          <cell r="J6491">
            <v>0.6</v>
          </cell>
          <cell r="K6491">
            <v>0</v>
          </cell>
          <cell r="L6491">
            <v>0.5</v>
          </cell>
          <cell r="M6491">
            <v>0</v>
          </cell>
          <cell r="N6491">
            <v>0.3</v>
          </cell>
          <cell r="O6491">
            <v>2</v>
          </cell>
          <cell r="P6491">
            <v>0</v>
          </cell>
          <cell r="Q6491">
            <v>0</v>
          </cell>
          <cell r="R6491" t="str">
            <v>outremer</v>
          </cell>
          <cell r="S6491" t="str">
            <v>14x13½</v>
          </cell>
          <cell r="T6491" t="str">
            <v>1 f.</v>
          </cell>
          <cell r="U6491" t="str">
            <v/>
          </cell>
          <cell r="V6491" t="str">
            <v/>
          </cell>
        </row>
        <row r="6492">
          <cell r="B6492" t="str">
            <v>DR-300-146A</v>
          </cell>
          <cell r="C6492" t="str">
            <v>5148484549525465</v>
          </cell>
          <cell r="D6492">
            <v>300</v>
          </cell>
          <cell r="E6492" t="str">
            <v>146A</v>
          </cell>
          <cell r="F6492" t="str">
            <v>Timbres pour colis postaux</v>
          </cell>
          <cell r="G6492">
            <v>1923</v>
          </cell>
          <cell r="H6492" t="str">
            <v>1 f. bleu</v>
          </cell>
          <cell r="I6492" t="str">
            <v xml:space="preserve"> </v>
          </cell>
          <cell r="J6492">
            <v>0.5</v>
          </cell>
          <cell r="K6492">
            <v>0</v>
          </cell>
          <cell r="L6492">
            <v>0.3</v>
          </cell>
          <cell r="M6492">
            <v>0</v>
          </cell>
          <cell r="N6492">
            <v>0.2</v>
          </cell>
          <cell r="O6492">
            <v>3</v>
          </cell>
          <cell r="P6492">
            <v>0</v>
          </cell>
          <cell r="Q6492">
            <v>0</v>
          </cell>
          <cell r="R6492" t="str">
            <v>bleu</v>
          </cell>
          <cell r="S6492" t="str">
            <v>14x13½</v>
          </cell>
          <cell r="T6492" t="str">
            <v>1 f.</v>
          </cell>
          <cell r="U6492" t="str">
            <v/>
          </cell>
          <cell r="V6492" t="str">
            <v/>
          </cell>
        </row>
        <row r="6493">
          <cell r="B6493" t="str">
            <v>DR-300-147</v>
          </cell>
          <cell r="C6493" t="str">
            <v>51484845495255</v>
          </cell>
          <cell r="D6493">
            <v>300</v>
          </cell>
          <cell r="E6493">
            <v>147</v>
          </cell>
          <cell r="F6493" t="str">
            <v>Timbres pour colis postaux</v>
          </cell>
          <cell r="G6493">
            <v>1923</v>
          </cell>
          <cell r="H6493" t="str">
            <v>1 f. 10 orange</v>
          </cell>
          <cell r="I6493" t="str">
            <v xml:space="preserve"> </v>
          </cell>
          <cell r="J6493">
            <v>5</v>
          </cell>
          <cell r="K6493">
            <v>0</v>
          </cell>
          <cell r="L6493">
            <v>3</v>
          </cell>
          <cell r="M6493">
            <v>0</v>
          </cell>
          <cell r="N6493">
            <v>0.5</v>
          </cell>
          <cell r="O6493">
            <v>2</v>
          </cell>
          <cell r="P6493">
            <v>0</v>
          </cell>
          <cell r="Q6493">
            <v>0</v>
          </cell>
          <cell r="R6493" t="str">
            <v>orange</v>
          </cell>
          <cell r="S6493" t="str">
            <v>14x13½</v>
          </cell>
          <cell r="T6493" t="str">
            <v>1 f. 10</v>
          </cell>
          <cell r="U6493" t="str">
            <v/>
          </cell>
          <cell r="V6493" t="str">
            <v/>
          </cell>
        </row>
        <row r="6494">
          <cell r="B6494" t="str">
            <v>DR-300-148</v>
          </cell>
          <cell r="C6494" t="str">
            <v>51484845495256</v>
          </cell>
          <cell r="D6494">
            <v>300</v>
          </cell>
          <cell r="E6494">
            <v>148</v>
          </cell>
          <cell r="F6494" t="str">
            <v>Timbres pour colis postaux</v>
          </cell>
          <cell r="G6494">
            <v>1923</v>
          </cell>
          <cell r="H6494" t="str">
            <v>1 f. 50 vert-bleu</v>
          </cell>
          <cell r="I6494" t="str">
            <v xml:space="preserve"> </v>
          </cell>
          <cell r="J6494">
            <v>5</v>
          </cell>
          <cell r="K6494">
            <v>0</v>
          </cell>
          <cell r="L6494">
            <v>3</v>
          </cell>
          <cell r="M6494">
            <v>0</v>
          </cell>
          <cell r="N6494">
            <v>0.5</v>
          </cell>
          <cell r="O6494">
            <v>2</v>
          </cell>
          <cell r="P6494">
            <v>0</v>
          </cell>
          <cell r="Q6494">
            <v>0</v>
          </cell>
          <cell r="R6494" t="str">
            <v>vert-bleu</v>
          </cell>
          <cell r="S6494" t="str">
            <v>14x13½</v>
          </cell>
          <cell r="T6494" t="str">
            <v>1 f. 50</v>
          </cell>
          <cell r="U6494" t="str">
            <v/>
          </cell>
          <cell r="V6494" t="str">
            <v/>
          </cell>
        </row>
        <row r="6495">
          <cell r="B6495" t="str">
            <v>DR-300-148A</v>
          </cell>
          <cell r="C6495" t="str">
            <v>5148484549525665</v>
          </cell>
          <cell r="D6495">
            <v>300</v>
          </cell>
          <cell r="E6495" t="str">
            <v>148A</v>
          </cell>
          <cell r="F6495" t="str">
            <v>Timbres pour colis postaux</v>
          </cell>
          <cell r="G6495">
            <v>1923</v>
          </cell>
          <cell r="H6495" t="str">
            <v>1 f. 70 brun-rouge</v>
          </cell>
          <cell r="I6495" t="str">
            <v xml:space="preserve"> </v>
          </cell>
          <cell r="J6495">
            <v>1.5</v>
          </cell>
          <cell r="K6495">
            <v>0</v>
          </cell>
          <cell r="L6495">
            <v>1</v>
          </cell>
          <cell r="M6495">
            <v>0</v>
          </cell>
          <cell r="N6495">
            <v>0.5</v>
          </cell>
          <cell r="O6495">
            <v>2</v>
          </cell>
          <cell r="P6495">
            <v>0</v>
          </cell>
          <cell r="Q6495">
            <v>0</v>
          </cell>
          <cell r="R6495" t="str">
            <v>brun-rouge</v>
          </cell>
          <cell r="S6495" t="str">
            <v>14x13½</v>
          </cell>
          <cell r="T6495" t="str">
            <v>1 f. 70</v>
          </cell>
          <cell r="U6495" t="str">
            <v/>
          </cell>
          <cell r="V6495" t="str">
            <v/>
          </cell>
        </row>
        <row r="6496">
          <cell r="B6496" t="str">
            <v>DR-300-149</v>
          </cell>
          <cell r="C6496" t="str">
            <v>51484845495257</v>
          </cell>
          <cell r="D6496">
            <v>300</v>
          </cell>
          <cell r="E6496">
            <v>149</v>
          </cell>
          <cell r="F6496" t="str">
            <v>Timbres pour colis postaux</v>
          </cell>
          <cell r="G6496">
            <v>1923</v>
          </cell>
          <cell r="H6496" t="str">
            <v>1 f. 80 lilas</v>
          </cell>
          <cell r="I6496" t="str">
            <v xml:space="preserve"> </v>
          </cell>
          <cell r="J6496">
            <v>9</v>
          </cell>
          <cell r="K6496">
            <v>0</v>
          </cell>
          <cell r="L6496">
            <v>3</v>
          </cell>
          <cell r="M6496">
            <v>0</v>
          </cell>
          <cell r="N6496">
            <v>1</v>
          </cell>
          <cell r="O6496">
            <v>2</v>
          </cell>
          <cell r="P6496">
            <v>0</v>
          </cell>
          <cell r="Q6496">
            <v>0</v>
          </cell>
          <cell r="R6496" t="str">
            <v>lilas</v>
          </cell>
          <cell r="S6496" t="str">
            <v>14x13½</v>
          </cell>
          <cell r="T6496" t="str">
            <v>1 f. 80</v>
          </cell>
          <cell r="U6496" t="str">
            <v/>
          </cell>
          <cell r="V6496" t="str">
            <v/>
          </cell>
        </row>
        <row r="6497">
          <cell r="B6497" t="str">
            <v>DR-300-150</v>
          </cell>
          <cell r="C6497" t="str">
            <v>51484845495348</v>
          </cell>
          <cell r="D6497">
            <v>300</v>
          </cell>
          <cell r="E6497">
            <v>150</v>
          </cell>
          <cell r="F6497" t="str">
            <v>Timbres pour colis postaux</v>
          </cell>
          <cell r="G6497">
            <v>1923</v>
          </cell>
          <cell r="H6497" t="str">
            <v>2 f. olive</v>
          </cell>
          <cell r="I6497" t="str">
            <v xml:space="preserve"> </v>
          </cell>
          <cell r="J6497">
            <v>1</v>
          </cell>
          <cell r="K6497">
            <v>0</v>
          </cell>
          <cell r="L6497">
            <v>0.5</v>
          </cell>
          <cell r="M6497">
            <v>0</v>
          </cell>
          <cell r="N6497">
            <v>0.2</v>
          </cell>
          <cell r="O6497">
            <v>2</v>
          </cell>
          <cell r="P6497">
            <v>0</v>
          </cell>
          <cell r="Q6497">
            <v>0</v>
          </cell>
          <cell r="R6497" t="str">
            <v>olive</v>
          </cell>
          <cell r="S6497" t="str">
            <v>14x13½</v>
          </cell>
          <cell r="T6497" t="str">
            <v>2 f.</v>
          </cell>
          <cell r="U6497" t="str">
            <v/>
          </cell>
          <cell r="V6497" t="str">
            <v/>
          </cell>
        </row>
        <row r="6498">
          <cell r="B6498" t="str">
            <v>DR-300-151</v>
          </cell>
          <cell r="C6498" t="str">
            <v>51484845495349</v>
          </cell>
          <cell r="D6498">
            <v>300</v>
          </cell>
          <cell r="E6498">
            <v>151</v>
          </cell>
          <cell r="F6498" t="str">
            <v>Timbres pour colis postaux</v>
          </cell>
          <cell r="G6498">
            <v>1923</v>
          </cell>
          <cell r="H6498" t="str">
            <v>2 f. 10 vert</v>
          </cell>
          <cell r="I6498" t="str">
            <v xml:space="preserve"> </v>
          </cell>
          <cell r="J6498">
            <v>20</v>
          </cell>
          <cell r="K6498">
            <v>0</v>
          </cell>
          <cell r="L6498">
            <v>6</v>
          </cell>
          <cell r="M6498">
            <v>0</v>
          </cell>
          <cell r="N6498">
            <v>1.5</v>
          </cell>
          <cell r="O6498">
            <v>2</v>
          </cell>
          <cell r="P6498">
            <v>0</v>
          </cell>
          <cell r="Q6498">
            <v>0</v>
          </cell>
          <cell r="R6498" t="str">
            <v>vert</v>
          </cell>
          <cell r="S6498" t="str">
            <v>14x13½</v>
          </cell>
          <cell r="T6498" t="str">
            <v>2 f. 10</v>
          </cell>
          <cell r="U6498" t="str">
            <v/>
          </cell>
          <cell r="V6498" t="str">
            <v/>
          </cell>
        </row>
        <row r="6499">
          <cell r="B6499" t="str">
            <v>DR-300-152</v>
          </cell>
          <cell r="C6499" t="str">
            <v>51484845495350</v>
          </cell>
          <cell r="D6499">
            <v>300</v>
          </cell>
          <cell r="E6499">
            <v>152</v>
          </cell>
          <cell r="F6499" t="str">
            <v>Timbres pour colis postaux</v>
          </cell>
          <cell r="G6499">
            <v>1923</v>
          </cell>
          <cell r="H6499" t="str">
            <v>2 f. 40 violet</v>
          </cell>
          <cell r="I6499" t="str">
            <v xml:space="preserve"> </v>
          </cell>
          <cell r="J6499">
            <v>7</v>
          </cell>
          <cell r="K6499">
            <v>0</v>
          </cell>
          <cell r="L6499">
            <v>3</v>
          </cell>
          <cell r="M6499">
            <v>0</v>
          </cell>
          <cell r="N6499">
            <v>1.5</v>
          </cell>
          <cell r="O6499">
            <v>2</v>
          </cell>
          <cell r="P6499">
            <v>0</v>
          </cell>
          <cell r="Q6499">
            <v>0</v>
          </cell>
          <cell r="R6499" t="str">
            <v>violet</v>
          </cell>
          <cell r="S6499" t="str">
            <v>14x13½</v>
          </cell>
          <cell r="T6499" t="str">
            <v>2 f. 40</v>
          </cell>
          <cell r="U6499" t="str">
            <v/>
          </cell>
          <cell r="V6499" t="str">
            <v/>
          </cell>
        </row>
        <row r="6500">
          <cell r="B6500" t="str">
            <v>DR-300-153</v>
          </cell>
          <cell r="C6500" t="str">
            <v>51484845495351</v>
          </cell>
          <cell r="D6500">
            <v>300</v>
          </cell>
          <cell r="E6500">
            <v>153</v>
          </cell>
          <cell r="F6500" t="str">
            <v>Timbres pour colis postaux</v>
          </cell>
          <cell r="G6500">
            <v>1923</v>
          </cell>
          <cell r="H6500" t="str">
            <v>2 f. 70 gris</v>
          </cell>
          <cell r="I6500" t="str">
            <v xml:space="preserve"> </v>
          </cell>
          <cell r="J6500">
            <v>150</v>
          </cell>
          <cell r="K6500">
            <v>0</v>
          </cell>
          <cell r="L6500">
            <v>40</v>
          </cell>
          <cell r="M6500">
            <v>0</v>
          </cell>
          <cell r="N6500">
            <v>1.5</v>
          </cell>
          <cell r="O6500">
            <v>2</v>
          </cell>
          <cell r="P6500">
            <v>0</v>
          </cell>
          <cell r="Q6500">
            <v>0</v>
          </cell>
          <cell r="R6500" t="str">
            <v>gris</v>
          </cell>
          <cell r="S6500" t="str">
            <v>14x13½</v>
          </cell>
          <cell r="T6500" t="str">
            <v>2 f. 70</v>
          </cell>
          <cell r="U6500" t="str">
            <v/>
          </cell>
          <cell r="V6500" t="str">
            <v/>
          </cell>
        </row>
        <row r="6501">
          <cell r="B6501" t="str">
            <v>DR-300-154</v>
          </cell>
          <cell r="C6501" t="str">
            <v>51484845495352</v>
          </cell>
          <cell r="D6501">
            <v>300</v>
          </cell>
          <cell r="E6501">
            <v>154</v>
          </cell>
          <cell r="F6501" t="str">
            <v>Timbres pour colis postaux</v>
          </cell>
          <cell r="G6501">
            <v>1923</v>
          </cell>
          <cell r="H6501" t="str">
            <v>3 f. vermillon</v>
          </cell>
          <cell r="I6501" t="str">
            <v xml:space="preserve"> </v>
          </cell>
          <cell r="J6501">
            <v>1</v>
          </cell>
          <cell r="K6501">
            <v>0</v>
          </cell>
          <cell r="L6501">
            <v>0.5</v>
          </cell>
          <cell r="M6501">
            <v>0</v>
          </cell>
          <cell r="N6501">
            <v>0.2</v>
          </cell>
          <cell r="O6501">
            <v>2</v>
          </cell>
          <cell r="P6501">
            <v>0</v>
          </cell>
          <cell r="Q6501">
            <v>0</v>
          </cell>
          <cell r="R6501" t="str">
            <v>vermillon</v>
          </cell>
          <cell r="S6501" t="str">
            <v>14x13½</v>
          </cell>
          <cell r="T6501" t="str">
            <v>3 f.</v>
          </cell>
          <cell r="U6501" t="str">
            <v/>
          </cell>
          <cell r="V6501" t="str">
            <v/>
          </cell>
        </row>
        <row r="6502">
          <cell r="B6502" t="str">
            <v>DR-300-155</v>
          </cell>
          <cell r="C6502" t="str">
            <v>51484845495353</v>
          </cell>
          <cell r="D6502">
            <v>300</v>
          </cell>
          <cell r="E6502">
            <v>155</v>
          </cell>
          <cell r="F6502" t="str">
            <v>Timbres pour colis postaux</v>
          </cell>
          <cell r="G6502">
            <v>1923</v>
          </cell>
          <cell r="H6502" t="str">
            <v>3 f. 30 brun</v>
          </cell>
          <cell r="I6502" t="str">
            <v xml:space="preserve"> </v>
          </cell>
          <cell r="J6502">
            <v>150</v>
          </cell>
          <cell r="K6502">
            <v>0</v>
          </cell>
          <cell r="L6502">
            <v>65</v>
          </cell>
          <cell r="M6502">
            <v>0</v>
          </cell>
          <cell r="N6502">
            <v>1.5</v>
          </cell>
          <cell r="O6502">
            <v>2</v>
          </cell>
          <cell r="P6502">
            <v>0</v>
          </cell>
          <cell r="Q6502">
            <v>0</v>
          </cell>
          <cell r="R6502" t="str">
            <v>brun</v>
          </cell>
          <cell r="S6502" t="str">
            <v>14x13½</v>
          </cell>
          <cell r="T6502" t="str">
            <v>3 f. 30</v>
          </cell>
          <cell r="U6502" t="str">
            <v/>
          </cell>
          <cell r="V6502" t="str">
            <v/>
          </cell>
        </row>
        <row r="6503">
          <cell r="B6503" t="str">
            <v>DR-300-156</v>
          </cell>
          <cell r="C6503" t="str">
            <v>51484845495354</v>
          </cell>
          <cell r="D6503">
            <v>300</v>
          </cell>
          <cell r="E6503">
            <v>156</v>
          </cell>
          <cell r="F6503" t="str">
            <v>Timbres pour colis postaux</v>
          </cell>
          <cell r="G6503">
            <v>1923</v>
          </cell>
          <cell r="H6503" t="str">
            <v>4 f. rose</v>
          </cell>
          <cell r="I6503" t="str">
            <v xml:space="preserve"> </v>
          </cell>
          <cell r="J6503">
            <v>1</v>
          </cell>
          <cell r="K6503">
            <v>0</v>
          </cell>
          <cell r="L6503">
            <v>0.6</v>
          </cell>
          <cell r="M6503">
            <v>0</v>
          </cell>
          <cell r="N6503">
            <v>0.2</v>
          </cell>
          <cell r="O6503">
            <v>2</v>
          </cell>
          <cell r="P6503">
            <v>0</v>
          </cell>
          <cell r="Q6503">
            <v>0</v>
          </cell>
          <cell r="R6503" t="str">
            <v>rose</v>
          </cell>
          <cell r="S6503" t="str">
            <v>14x13½</v>
          </cell>
          <cell r="T6503" t="str">
            <v>4 f.</v>
          </cell>
          <cell r="U6503" t="str">
            <v/>
          </cell>
          <cell r="V6503" t="str">
            <v/>
          </cell>
        </row>
        <row r="6504">
          <cell r="B6504" t="str">
            <v>DR-300-157</v>
          </cell>
          <cell r="C6504" t="str">
            <v>51484845495355</v>
          </cell>
          <cell r="D6504">
            <v>300</v>
          </cell>
          <cell r="E6504">
            <v>157</v>
          </cell>
          <cell r="F6504" t="str">
            <v>Timbres pour colis postaux</v>
          </cell>
          <cell r="G6504">
            <v>1923</v>
          </cell>
          <cell r="H6504" t="str">
            <v>5 f. violet</v>
          </cell>
          <cell r="I6504" t="str">
            <v xml:space="preserve"> </v>
          </cell>
          <cell r="J6504">
            <v>1.5</v>
          </cell>
          <cell r="K6504">
            <v>0</v>
          </cell>
          <cell r="L6504">
            <v>0.6</v>
          </cell>
          <cell r="M6504">
            <v>0</v>
          </cell>
          <cell r="N6504">
            <v>0.2</v>
          </cell>
          <cell r="O6504">
            <v>2</v>
          </cell>
          <cell r="P6504">
            <v>0</v>
          </cell>
          <cell r="Q6504">
            <v>0</v>
          </cell>
          <cell r="R6504" t="str">
            <v>violet</v>
          </cell>
          <cell r="S6504" t="str">
            <v>14x13½</v>
          </cell>
          <cell r="T6504" t="str">
            <v>5 f.</v>
          </cell>
          <cell r="U6504" t="str">
            <v/>
          </cell>
          <cell r="V6504" t="str">
            <v/>
          </cell>
        </row>
        <row r="6505">
          <cell r="B6505" t="str">
            <v>DR-300-158</v>
          </cell>
          <cell r="C6505" t="str">
            <v>51484845495356</v>
          </cell>
          <cell r="D6505">
            <v>300</v>
          </cell>
          <cell r="E6505">
            <v>158</v>
          </cell>
          <cell r="F6505" t="str">
            <v>Timbres pour colis postaux</v>
          </cell>
          <cell r="G6505">
            <v>1923</v>
          </cell>
          <cell r="H6505" t="str">
            <v>6 f. brun pâle</v>
          </cell>
          <cell r="I6505" t="str">
            <v xml:space="preserve"> </v>
          </cell>
          <cell r="J6505">
            <v>1</v>
          </cell>
          <cell r="K6505">
            <v>0</v>
          </cell>
          <cell r="L6505">
            <v>0.5</v>
          </cell>
          <cell r="M6505">
            <v>0</v>
          </cell>
          <cell r="N6505">
            <v>0.2</v>
          </cell>
          <cell r="O6505">
            <v>2</v>
          </cell>
          <cell r="P6505">
            <v>0</v>
          </cell>
          <cell r="Q6505">
            <v>0</v>
          </cell>
          <cell r="R6505" t="str">
            <v>brun pâle</v>
          </cell>
          <cell r="S6505" t="str">
            <v>14x13½</v>
          </cell>
          <cell r="T6505" t="str">
            <v>6 f.</v>
          </cell>
          <cell r="U6505" t="str">
            <v/>
          </cell>
          <cell r="V6505" t="str">
            <v/>
          </cell>
        </row>
        <row r="6506">
          <cell r="B6506" t="str">
            <v>DR-300-159</v>
          </cell>
          <cell r="C6506" t="str">
            <v>51484845495357</v>
          </cell>
          <cell r="D6506">
            <v>300</v>
          </cell>
          <cell r="E6506">
            <v>159</v>
          </cell>
          <cell r="F6506" t="str">
            <v>Timbres pour colis postaux</v>
          </cell>
          <cell r="G6506">
            <v>1923</v>
          </cell>
          <cell r="H6506" t="str">
            <v>7 f. jaune foncé</v>
          </cell>
          <cell r="I6506" t="str">
            <v xml:space="preserve"> </v>
          </cell>
          <cell r="J6506">
            <v>1.5</v>
          </cell>
          <cell r="K6506">
            <v>0</v>
          </cell>
          <cell r="L6506">
            <v>1</v>
          </cell>
          <cell r="M6506">
            <v>0</v>
          </cell>
          <cell r="N6506">
            <v>0.5</v>
          </cell>
          <cell r="O6506">
            <v>2</v>
          </cell>
          <cell r="P6506">
            <v>0</v>
          </cell>
          <cell r="Q6506">
            <v>0</v>
          </cell>
          <cell r="R6506" t="str">
            <v>jaune foncé</v>
          </cell>
          <cell r="S6506" t="str">
            <v>14x13½</v>
          </cell>
          <cell r="T6506" t="str">
            <v>7 f.</v>
          </cell>
          <cell r="U6506" t="str">
            <v/>
          </cell>
          <cell r="V6506" t="str">
            <v/>
          </cell>
        </row>
        <row r="6507">
          <cell r="B6507" t="str">
            <v>DR-300-160</v>
          </cell>
          <cell r="C6507" t="str">
            <v>51484845495448</v>
          </cell>
          <cell r="D6507">
            <v>300</v>
          </cell>
          <cell r="E6507">
            <v>160</v>
          </cell>
          <cell r="F6507" t="str">
            <v>Timbres pour colis postaux</v>
          </cell>
          <cell r="G6507">
            <v>1923</v>
          </cell>
          <cell r="H6507" t="str">
            <v>8 f. brun</v>
          </cell>
          <cell r="I6507" t="str">
            <v xml:space="preserve"> </v>
          </cell>
          <cell r="J6507">
            <v>1.5</v>
          </cell>
          <cell r="K6507">
            <v>0</v>
          </cell>
          <cell r="L6507">
            <v>1</v>
          </cell>
          <cell r="M6507">
            <v>0</v>
          </cell>
          <cell r="N6507">
            <v>0.5</v>
          </cell>
          <cell r="O6507">
            <v>2</v>
          </cell>
          <cell r="P6507">
            <v>0</v>
          </cell>
          <cell r="Q6507">
            <v>0</v>
          </cell>
          <cell r="R6507" t="str">
            <v>brun</v>
          </cell>
          <cell r="S6507" t="str">
            <v>14x13½</v>
          </cell>
          <cell r="T6507" t="str">
            <v>8 f.</v>
          </cell>
          <cell r="U6507" t="str">
            <v/>
          </cell>
          <cell r="V6507" t="str">
            <v/>
          </cell>
        </row>
        <row r="6508">
          <cell r="B6508" t="str">
            <v>DR-300-161</v>
          </cell>
          <cell r="C6508" t="str">
            <v>51484845495449</v>
          </cell>
          <cell r="D6508">
            <v>300</v>
          </cell>
          <cell r="E6508">
            <v>161</v>
          </cell>
          <cell r="F6508" t="str">
            <v>Timbres pour colis postaux</v>
          </cell>
          <cell r="G6508">
            <v>1923</v>
          </cell>
          <cell r="H6508" t="str">
            <v>9 f. lilas</v>
          </cell>
          <cell r="I6508" t="str">
            <v xml:space="preserve"> </v>
          </cell>
          <cell r="J6508">
            <v>5</v>
          </cell>
          <cell r="K6508">
            <v>0</v>
          </cell>
          <cell r="L6508">
            <v>2</v>
          </cell>
          <cell r="M6508">
            <v>0</v>
          </cell>
          <cell r="N6508">
            <v>0.2</v>
          </cell>
          <cell r="O6508">
            <v>2</v>
          </cell>
          <cell r="P6508">
            <v>0</v>
          </cell>
          <cell r="Q6508">
            <v>0</v>
          </cell>
          <cell r="R6508" t="str">
            <v>lilas</v>
          </cell>
          <cell r="S6508" t="str">
            <v>14x13½</v>
          </cell>
          <cell r="T6508" t="str">
            <v>9 f.</v>
          </cell>
          <cell r="U6508" t="str">
            <v/>
          </cell>
          <cell r="V6508" t="str">
            <v/>
          </cell>
        </row>
        <row r="6509">
          <cell r="B6509" t="str">
            <v>DR-300-162</v>
          </cell>
          <cell r="C6509" t="str">
            <v>51484845495450</v>
          </cell>
          <cell r="D6509">
            <v>300</v>
          </cell>
          <cell r="E6509">
            <v>162</v>
          </cell>
          <cell r="F6509" t="str">
            <v>Timbres pour colis postaux</v>
          </cell>
          <cell r="G6509">
            <v>1923</v>
          </cell>
          <cell r="H6509" t="str">
            <v>10 f. vert-gris</v>
          </cell>
          <cell r="I6509" t="str">
            <v xml:space="preserve"> </v>
          </cell>
          <cell r="J6509">
            <v>2</v>
          </cell>
          <cell r="K6509">
            <v>0</v>
          </cell>
          <cell r="L6509">
            <v>1</v>
          </cell>
          <cell r="M6509">
            <v>0</v>
          </cell>
          <cell r="N6509">
            <v>0.2</v>
          </cell>
          <cell r="O6509">
            <v>2</v>
          </cell>
          <cell r="P6509">
            <v>0</v>
          </cell>
          <cell r="Q6509">
            <v>0</v>
          </cell>
          <cell r="R6509" t="str">
            <v>vert-gris</v>
          </cell>
          <cell r="S6509" t="str">
            <v>14x13½</v>
          </cell>
          <cell r="T6509" t="str">
            <v>10 f.</v>
          </cell>
          <cell r="U6509" t="str">
            <v/>
          </cell>
          <cell r="V6509" t="str">
            <v/>
          </cell>
        </row>
        <row r="6510">
          <cell r="B6510" t="str">
            <v>DR-300-163</v>
          </cell>
          <cell r="C6510" t="str">
            <v>51484845495451</v>
          </cell>
          <cell r="D6510">
            <v>300</v>
          </cell>
          <cell r="E6510">
            <v>163</v>
          </cell>
          <cell r="F6510" t="str">
            <v>Timbres pour colis postaux</v>
          </cell>
          <cell r="G6510">
            <v>1923</v>
          </cell>
          <cell r="H6510" t="str">
            <v>20 f. rose-lilas</v>
          </cell>
          <cell r="I6510" t="str">
            <v xml:space="preserve"> </v>
          </cell>
          <cell r="J6510">
            <v>2.5</v>
          </cell>
          <cell r="K6510">
            <v>1</v>
          </cell>
          <cell r="L6510">
            <v>1.5</v>
          </cell>
          <cell r="M6510">
            <v>0</v>
          </cell>
          <cell r="N6510">
            <v>0.2</v>
          </cell>
          <cell r="O6510">
            <v>2</v>
          </cell>
          <cell r="P6510">
            <v>0</v>
          </cell>
          <cell r="Q6510">
            <v>0</v>
          </cell>
          <cell r="R6510" t="str">
            <v>rose-lilas</v>
          </cell>
          <cell r="S6510" t="str">
            <v>14x13½</v>
          </cell>
          <cell r="T6510" t="str">
            <v>20 f.</v>
          </cell>
          <cell r="U6510" t="str">
            <v/>
          </cell>
          <cell r="V6510" t="str">
            <v/>
          </cell>
        </row>
        <row r="6511">
          <cell r="B6511" t="str">
            <v>DR-300-164</v>
          </cell>
          <cell r="C6511" t="str">
            <v>51484845495452</v>
          </cell>
          <cell r="D6511">
            <v>300</v>
          </cell>
          <cell r="E6511">
            <v>164</v>
          </cell>
          <cell r="F6511" t="str">
            <v>Timbres pour colis postaux</v>
          </cell>
          <cell r="G6511">
            <v>1923</v>
          </cell>
          <cell r="H6511" t="str">
            <v>30 f. émeraude</v>
          </cell>
          <cell r="I6511" t="str">
            <v xml:space="preserve"> </v>
          </cell>
          <cell r="J6511">
            <v>11</v>
          </cell>
          <cell r="K6511">
            <v>1</v>
          </cell>
          <cell r="L6511">
            <v>5</v>
          </cell>
          <cell r="M6511">
            <v>0</v>
          </cell>
          <cell r="N6511">
            <v>1</v>
          </cell>
          <cell r="O6511">
            <v>2</v>
          </cell>
          <cell r="P6511">
            <v>0</v>
          </cell>
          <cell r="Q6511">
            <v>0</v>
          </cell>
          <cell r="R6511" t="str">
            <v>émeraude</v>
          </cell>
          <cell r="S6511" t="str">
            <v>14x13½</v>
          </cell>
          <cell r="T6511" t="str">
            <v>30 f.</v>
          </cell>
          <cell r="U6511" t="str">
            <v/>
          </cell>
          <cell r="V6511" t="str">
            <v/>
          </cell>
        </row>
        <row r="6512">
          <cell r="B6512" t="str">
            <v>DR-300-165</v>
          </cell>
          <cell r="C6512" t="str">
            <v>51484845495453</v>
          </cell>
          <cell r="D6512">
            <v>300</v>
          </cell>
          <cell r="E6512">
            <v>165</v>
          </cell>
          <cell r="F6512" t="str">
            <v>Timbres pour colis postaux</v>
          </cell>
          <cell r="G6512">
            <v>1923</v>
          </cell>
          <cell r="H6512" t="str">
            <v>40 f. gris</v>
          </cell>
          <cell r="I6512" t="str">
            <v xml:space="preserve"> </v>
          </cell>
          <cell r="J6512">
            <v>250</v>
          </cell>
          <cell r="K6512">
            <v>0</v>
          </cell>
          <cell r="L6512">
            <v>55</v>
          </cell>
          <cell r="M6512">
            <v>0</v>
          </cell>
          <cell r="N6512">
            <v>1.5</v>
          </cell>
          <cell r="O6512">
            <v>2</v>
          </cell>
          <cell r="P6512">
            <v>0</v>
          </cell>
          <cell r="Q6512">
            <v>0</v>
          </cell>
          <cell r="R6512" t="str">
            <v>gris</v>
          </cell>
          <cell r="S6512" t="str">
            <v>14x13½</v>
          </cell>
          <cell r="T6512" t="str">
            <v>40 f.</v>
          </cell>
          <cell r="U6512" t="str">
            <v/>
          </cell>
          <cell r="V6512" t="str">
            <v/>
          </cell>
        </row>
        <row r="6513">
          <cell r="B6513" t="str">
            <v>DR-300-166</v>
          </cell>
          <cell r="C6513" t="str">
            <v>51484845495454</v>
          </cell>
          <cell r="D6513">
            <v>300</v>
          </cell>
          <cell r="E6513">
            <v>166</v>
          </cell>
          <cell r="F6513" t="str">
            <v>Timbres pour colis postaux</v>
          </cell>
          <cell r="G6513">
            <v>1923</v>
          </cell>
          <cell r="H6513" t="str">
            <v>50 f. bistre-jaune</v>
          </cell>
          <cell r="I6513" t="str">
            <v xml:space="preserve"> </v>
          </cell>
          <cell r="J6513">
            <v>20</v>
          </cell>
          <cell r="K6513">
            <v>0</v>
          </cell>
          <cell r="L6513">
            <v>6</v>
          </cell>
          <cell r="M6513">
            <v>0</v>
          </cell>
          <cell r="N6513">
            <v>0.5</v>
          </cell>
          <cell r="O6513">
            <v>2</v>
          </cell>
          <cell r="P6513">
            <v>0</v>
          </cell>
          <cell r="Q6513">
            <v>0</v>
          </cell>
          <cell r="R6513" t="str">
            <v>bistre-jaune</v>
          </cell>
          <cell r="S6513" t="str">
            <v>14x13½</v>
          </cell>
          <cell r="T6513" t="str">
            <v>50 f.</v>
          </cell>
          <cell r="U6513" t="str">
            <v/>
          </cell>
          <cell r="V6513" t="str">
            <v/>
          </cell>
        </row>
        <row r="6514">
          <cell r="B6514" t="str">
            <v>DR-300-167</v>
          </cell>
          <cell r="C6514" t="str">
            <v>51484845495455</v>
          </cell>
          <cell r="D6514">
            <v>300</v>
          </cell>
          <cell r="E6514">
            <v>167</v>
          </cell>
          <cell r="F6514" t="str">
            <v>Timbres pour colis postaux</v>
          </cell>
          <cell r="G6514">
            <v>1924</v>
          </cell>
          <cell r="H6514" t="str">
            <v>2 f. 30 s. 2 f. 40 violet</v>
          </cell>
          <cell r="I6514" t="str">
            <v>Timbre de 1923 surchargé :</v>
          </cell>
          <cell r="J6514">
            <v>25</v>
          </cell>
          <cell r="K6514">
            <v>0</v>
          </cell>
          <cell r="L6514">
            <v>4</v>
          </cell>
          <cell r="M6514">
            <v>0</v>
          </cell>
          <cell r="N6514">
            <v>0.6</v>
          </cell>
          <cell r="O6514">
            <v>2</v>
          </cell>
          <cell r="P6514">
            <v>0</v>
          </cell>
          <cell r="Q6514">
            <v>0</v>
          </cell>
          <cell r="R6514" t="str">
            <v>violet</v>
          </cell>
          <cell r="S6514" t="str">
            <v>Dentelé</v>
          </cell>
          <cell r="T6514" t="str">
            <v>2 f. 30 s. 2 f. 40</v>
          </cell>
          <cell r="U6514" t="str">
            <v/>
          </cell>
          <cell r="V6514" t="str">
            <v/>
          </cell>
        </row>
        <row r="6515">
          <cell r="B6515" t="str">
            <v>DR-300-168</v>
          </cell>
          <cell r="C6515" t="str">
            <v>51484845495456</v>
          </cell>
          <cell r="D6515">
            <v>300</v>
          </cell>
          <cell r="E6515">
            <v>168</v>
          </cell>
          <cell r="F6515" t="str">
            <v>Timbres pour colis postaux</v>
          </cell>
          <cell r="G6515">
            <v>1928</v>
          </cell>
          <cell r="H6515" t="str">
            <v>4 f. jaune foncé</v>
          </cell>
          <cell r="I6515" t="str">
            <v>Type des timbres-poste surchargés :</v>
          </cell>
          <cell r="J6515">
            <v>25</v>
          </cell>
          <cell r="K6515">
            <v>0</v>
          </cell>
          <cell r="L6515">
            <v>7.5</v>
          </cell>
          <cell r="M6515">
            <v>0</v>
          </cell>
          <cell r="N6515">
            <v>1.5</v>
          </cell>
          <cell r="O6515">
            <v>1</v>
          </cell>
          <cell r="P6515">
            <v>0</v>
          </cell>
          <cell r="Q6515">
            <v>0</v>
          </cell>
          <cell r="R6515" t="str">
            <v>jaune foncé</v>
          </cell>
          <cell r="S6515" t="str">
            <v/>
          </cell>
          <cell r="T6515" t="str">
            <v>4 f.</v>
          </cell>
          <cell r="U6515" t="str">
            <v/>
          </cell>
          <cell r="V6515" t="str">
            <v/>
          </cell>
        </row>
        <row r="6516">
          <cell r="B6516" t="str">
            <v>DR-300-169</v>
          </cell>
          <cell r="C6516" t="str">
            <v>51484845495457</v>
          </cell>
          <cell r="D6516">
            <v>300</v>
          </cell>
          <cell r="E6516">
            <v>169</v>
          </cell>
          <cell r="F6516" t="str">
            <v>Timbres pour colis postaux</v>
          </cell>
          <cell r="G6516">
            <v>1928</v>
          </cell>
          <cell r="H6516" t="str">
            <v>5 f. bistre</v>
          </cell>
          <cell r="I6516" t="str">
            <v>Type des timbres-poste surchargés :</v>
          </cell>
          <cell r="J6516">
            <v>25</v>
          </cell>
          <cell r="K6516">
            <v>0</v>
          </cell>
          <cell r="L6516">
            <v>7.5</v>
          </cell>
          <cell r="M6516">
            <v>0</v>
          </cell>
          <cell r="N6516">
            <v>1.5</v>
          </cell>
          <cell r="O6516">
            <v>1</v>
          </cell>
          <cell r="P6516">
            <v>0</v>
          </cell>
          <cell r="Q6516">
            <v>0</v>
          </cell>
          <cell r="R6516" t="str">
            <v>bistre</v>
          </cell>
          <cell r="S6516" t="str">
            <v/>
          </cell>
          <cell r="T6516" t="str">
            <v>5 f.</v>
          </cell>
          <cell r="U6516" t="str">
            <v/>
          </cell>
          <cell r="V6516" t="str">
            <v/>
          </cell>
        </row>
        <row r="6517">
          <cell r="B6517" t="str">
            <v>DR-300-170</v>
          </cell>
          <cell r="C6517" t="str">
            <v>51484845495548</v>
          </cell>
          <cell r="D6517">
            <v>300</v>
          </cell>
          <cell r="E6517">
            <v>170</v>
          </cell>
          <cell r="F6517" t="str">
            <v>Timbres pour colis postaux</v>
          </cell>
          <cell r="G6517">
            <v>1929</v>
          </cell>
          <cell r="H6517" t="str">
            <v>3 f. brun-noir</v>
          </cell>
          <cell r="I6517" t="str">
            <v>Hôtel des Postes de Bruxelles</v>
          </cell>
          <cell r="J6517">
            <v>9</v>
          </cell>
          <cell r="K6517">
            <v>1</v>
          </cell>
          <cell r="L6517">
            <v>1.5</v>
          </cell>
          <cell r="M6517">
            <v>0</v>
          </cell>
          <cell r="N6517">
            <v>0.2</v>
          </cell>
          <cell r="O6517">
            <v>1</v>
          </cell>
          <cell r="P6517">
            <v>0</v>
          </cell>
          <cell r="Q6517">
            <v>0</v>
          </cell>
          <cell r="R6517" t="str">
            <v>brun-noir</v>
          </cell>
          <cell r="S6517" t="str">
            <v>11½</v>
          </cell>
          <cell r="T6517" t="str">
            <v>3 f.</v>
          </cell>
          <cell r="U6517" t="str">
            <v/>
          </cell>
          <cell r="V6517" t="str">
            <v/>
          </cell>
        </row>
        <row r="6518">
          <cell r="B6518" t="str">
            <v>DR-300-171</v>
          </cell>
          <cell r="C6518" t="str">
            <v>51484845495549</v>
          </cell>
          <cell r="D6518">
            <v>300</v>
          </cell>
          <cell r="E6518">
            <v>171</v>
          </cell>
          <cell r="F6518" t="str">
            <v>Timbres pour colis postaux</v>
          </cell>
          <cell r="G6518">
            <v>1929</v>
          </cell>
          <cell r="H6518" t="str">
            <v>4 f. gris</v>
          </cell>
          <cell r="I6518" t="str">
            <v>Hôtel des Postes de Bruxelles</v>
          </cell>
          <cell r="J6518">
            <v>9</v>
          </cell>
          <cell r="K6518">
            <v>0</v>
          </cell>
          <cell r="L6518">
            <v>1.5</v>
          </cell>
          <cell r="M6518">
            <v>0</v>
          </cell>
          <cell r="N6518">
            <v>0.3</v>
          </cell>
          <cell r="O6518">
            <v>2</v>
          </cell>
          <cell r="P6518">
            <v>0</v>
          </cell>
          <cell r="Q6518">
            <v>0</v>
          </cell>
          <cell r="R6518" t="str">
            <v>gris</v>
          </cell>
          <cell r="S6518" t="str">
            <v>11½</v>
          </cell>
          <cell r="T6518" t="str">
            <v>4 f.</v>
          </cell>
          <cell r="U6518" t="str">
            <v/>
          </cell>
          <cell r="V6518" t="str">
            <v/>
          </cell>
        </row>
        <row r="6519">
          <cell r="B6519" t="str">
            <v>DR-300-172</v>
          </cell>
          <cell r="C6519" t="str">
            <v>51484845495550</v>
          </cell>
          <cell r="D6519">
            <v>300</v>
          </cell>
          <cell r="E6519">
            <v>172</v>
          </cell>
          <cell r="F6519" t="str">
            <v>Timbres pour colis postaux</v>
          </cell>
          <cell r="G6519">
            <v>1929</v>
          </cell>
          <cell r="H6519" t="str">
            <v>5 f. carmin</v>
          </cell>
          <cell r="I6519" t="str">
            <v>Hôtel des Postes de Bruxelles</v>
          </cell>
          <cell r="J6519">
            <v>5</v>
          </cell>
          <cell r="K6519">
            <v>1</v>
          </cell>
          <cell r="L6519">
            <v>1.5</v>
          </cell>
          <cell r="M6519">
            <v>0</v>
          </cell>
          <cell r="N6519">
            <v>0.3</v>
          </cell>
          <cell r="O6519">
            <v>0</v>
          </cell>
          <cell r="P6519">
            <v>0</v>
          </cell>
          <cell r="Q6519">
            <v>0</v>
          </cell>
          <cell r="R6519" t="str">
            <v>carmin</v>
          </cell>
          <cell r="S6519" t="str">
            <v>11½</v>
          </cell>
          <cell r="T6519" t="str">
            <v>5 f.</v>
          </cell>
          <cell r="U6519" t="str">
            <v/>
          </cell>
          <cell r="V6519" t="str">
            <v/>
          </cell>
        </row>
        <row r="6520">
          <cell r="B6520" t="str">
            <v>DR-300-173</v>
          </cell>
          <cell r="C6520" t="str">
            <v>51484845495551</v>
          </cell>
          <cell r="D6520">
            <v>300</v>
          </cell>
          <cell r="E6520">
            <v>173</v>
          </cell>
          <cell r="F6520" t="str">
            <v>Timbres pour colis postaux</v>
          </cell>
          <cell r="G6520">
            <v>1929</v>
          </cell>
          <cell r="H6520" t="str">
            <v>6 f. violet-brun</v>
          </cell>
          <cell r="I6520" t="str">
            <v>Hôtel des Postes de Bruxelles</v>
          </cell>
          <cell r="J6520">
            <v>80</v>
          </cell>
          <cell r="K6520">
            <v>0</v>
          </cell>
          <cell r="L6520">
            <v>33</v>
          </cell>
          <cell r="M6520">
            <v>0</v>
          </cell>
          <cell r="N6520">
            <v>33</v>
          </cell>
          <cell r="O6520">
            <v>1</v>
          </cell>
          <cell r="P6520">
            <v>0</v>
          </cell>
          <cell r="Q6520">
            <v>0</v>
          </cell>
          <cell r="R6520" t="str">
            <v>violet-brun</v>
          </cell>
          <cell r="S6520" t="str">
            <v>11½</v>
          </cell>
          <cell r="T6520" t="str">
            <v>6 f.</v>
          </cell>
          <cell r="U6520" t="str">
            <v/>
          </cell>
          <cell r="V6520" t="str">
            <v/>
          </cell>
        </row>
        <row r="6521">
          <cell r="B6521" t="str">
            <v>DR-300-174</v>
          </cell>
          <cell r="C6521" t="str">
            <v>51484845495552</v>
          </cell>
          <cell r="D6521">
            <v>300</v>
          </cell>
          <cell r="E6521">
            <v>174</v>
          </cell>
          <cell r="F6521" t="str">
            <v>Timbres pour colis postaux</v>
          </cell>
          <cell r="G6521">
            <v>1933</v>
          </cell>
          <cell r="H6521" t="str">
            <v>4 f. s. 6 f. violet-brun</v>
          </cell>
          <cell r="I6521" t="str">
            <v>Timbre de 1929-30 surchargé :</v>
          </cell>
          <cell r="J6521">
            <v>100</v>
          </cell>
          <cell r="K6521">
            <v>0</v>
          </cell>
          <cell r="L6521">
            <v>27</v>
          </cell>
          <cell r="M6521">
            <v>0</v>
          </cell>
          <cell r="N6521">
            <v>0.5</v>
          </cell>
          <cell r="O6521">
            <v>2</v>
          </cell>
          <cell r="P6521">
            <v>0</v>
          </cell>
          <cell r="Q6521">
            <v>0</v>
          </cell>
          <cell r="R6521" t="str">
            <v>violet-brun</v>
          </cell>
          <cell r="S6521" t="str">
            <v>Dentelé</v>
          </cell>
          <cell r="T6521" t="str">
            <v>4 f. s. 6 f.</v>
          </cell>
          <cell r="U6521" t="str">
            <v/>
          </cell>
          <cell r="V6521" t="str">
            <v/>
          </cell>
        </row>
        <row r="6522">
          <cell r="B6522" t="str">
            <v>DR-300-175</v>
          </cell>
          <cell r="C6522" t="str">
            <v>51484845495553</v>
          </cell>
          <cell r="D6522">
            <v>300</v>
          </cell>
          <cell r="E6522">
            <v>175</v>
          </cell>
          <cell r="F6522" t="str">
            <v>Timbres pour colis postaux</v>
          </cell>
          <cell r="G6522">
            <v>1934</v>
          </cell>
          <cell r="H6522" t="str">
            <v>"Locomotive "Goliath"</v>
          </cell>
          <cell r="I6522" t="str">
            <v xml:space="preserve"> </v>
          </cell>
          <cell r="J6522">
            <v>50</v>
          </cell>
          <cell r="K6522">
            <v>0</v>
          </cell>
          <cell r="L6522">
            <v>11</v>
          </cell>
          <cell r="M6522">
            <v>1</v>
          </cell>
          <cell r="N6522">
            <v>2</v>
          </cell>
          <cell r="O6522">
            <v>1</v>
          </cell>
          <cell r="P6522">
            <v>0</v>
          </cell>
          <cell r="Q6522">
            <v>0</v>
          </cell>
          <cell r="R6522" t="str">
            <v>vert</v>
          </cell>
          <cell r="S6522" t="str">
            <v>13½x14</v>
          </cell>
          <cell r="T6522" t="str">
            <v>3 f.</v>
          </cell>
          <cell r="U6522" t="str">
            <v/>
          </cell>
          <cell r="V6522" t="str">
            <v/>
          </cell>
        </row>
        <row r="6523">
          <cell r="B6523" t="str">
            <v>DR-300-176</v>
          </cell>
          <cell r="C6523" t="str">
            <v>51484845495554</v>
          </cell>
          <cell r="D6523">
            <v>300</v>
          </cell>
          <cell r="E6523">
            <v>176</v>
          </cell>
          <cell r="F6523" t="str">
            <v>Timbres pour colis postaux</v>
          </cell>
          <cell r="G6523">
            <v>1934</v>
          </cell>
          <cell r="H6523" t="str">
            <v>4 f. rose-lilas</v>
          </cell>
          <cell r="I6523" t="str">
            <v xml:space="preserve"> </v>
          </cell>
          <cell r="J6523">
            <v>15</v>
          </cell>
          <cell r="K6523">
            <v>0</v>
          </cell>
          <cell r="L6523">
            <v>5</v>
          </cell>
          <cell r="M6523">
            <v>1</v>
          </cell>
          <cell r="N6523">
            <v>0.5</v>
          </cell>
          <cell r="O6523">
            <v>2</v>
          </cell>
          <cell r="P6523">
            <v>0</v>
          </cell>
          <cell r="Q6523">
            <v>0</v>
          </cell>
          <cell r="R6523" t="str">
            <v>rose-lilas</v>
          </cell>
          <cell r="S6523" t="str">
            <v>13½x14</v>
          </cell>
          <cell r="T6523" t="str">
            <v>4 f.</v>
          </cell>
          <cell r="U6523" t="str">
            <v/>
          </cell>
          <cell r="V6523" t="str">
            <v/>
          </cell>
        </row>
        <row r="6524">
          <cell r="B6524" t="str">
            <v>DR-300-177</v>
          </cell>
          <cell r="C6524" t="str">
            <v>51484845495555</v>
          </cell>
          <cell r="D6524">
            <v>300</v>
          </cell>
          <cell r="E6524">
            <v>177</v>
          </cell>
          <cell r="F6524" t="str">
            <v>Timbres pour colis postaux</v>
          </cell>
          <cell r="G6524">
            <v>1934</v>
          </cell>
          <cell r="H6524" t="str">
            <v>5 f. rouge</v>
          </cell>
          <cell r="I6524" t="str">
            <v xml:space="preserve"> </v>
          </cell>
          <cell r="J6524">
            <v>200</v>
          </cell>
          <cell r="K6524">
            <v>0</v>
          </cell>
          <cell r="L6524">
            <v>70</v>
          </cell>
          <cell r="M6524">
            <v>1</v>
          </cell>
          <cell r="N6524">
            <v>0.5</v>
          </cell>
          <cell r="O6524">
            <v>2</v>
          </cell>
          <cell r="P6524">
            <v>0</v>
          </cell>
          <cell r="Q6524">
            <v>0</v>
          </cell>
          <cell r="R6524" t="str">
            <v>rouge</v>
          </cell>
          <cell r="S6524" t="str">
            <v>13½x14</v>
          </cell>
          <cell r="T6524" t="str">
            <v>5 f.</v>
          </cell>
          <cell r="U6524" t="str">
            <v/>
          </cell>
          <cell r="V6524" t="str">
            <v/>
          </cell>
        </row>
        <row r="6525">
          <cell r="B6525" t="str">
            <v>DR-300-178</v>
          </cell>
          <cell r="C6525" t="str">
            <v>51484845495556</v>
          </cell>
          <cell r="D6525">
            <v>300</v>
          </cell>
          <cell r="E6525">
            <v>178</v>
          </cell>
          <cell r="F6525" t="str">
            <v>Timbres pour colis postaux</v>
          </cell>
          <cell r="G6525">
            <v>1935</v>
          </cell>
          <cell r="H6525" t="str">
            <v>Autorail de 1935</v>
          </cell>
          <cell r="I6525" t="str">
            <v>Centenaire des chemins de fer</v>
          </cell>
          <cell r="J6525">
            <v>2</v>
          </cell>
          <cell r="K6525">
            <v>1</v>
          </cell>
          <cell r="L6525">
            <v>0.5</v>
          </cell>
          <cell r="M6525">
            <v>0</v>
          </cell>
          <cell r="N6525">
            <v>0.2</v>
          </cell>
          <cell r="O6525">
            <v>1</v>
          </cell>
          <cell r="P6525">
            <v>0</v>
          </cell>
          <cell r="Q6525">
            <v>0</v>
          </cell>
          <cell r="R6525" t="str">
            <v>rouge</v>
          </cell>
          <cell r="S6525" t="str">
            <v>13½-14</v>
          </cell>
          <cell r="T6525" t="str">
            <v>10 c.</v>
          </cell>
          <cell r="U6525" t="str">
            <v/>
          </cell>
          <cell r="V6525" t="str">
            <v/>
          </cell>
        </row>
        <row r="6526">
          <cell r="B6526" t="str">
            <v>DR-300-179</v>
          </cell>
          <cell r="C6526" t="str">
            <v>51484845495557</v>
          </cell>
          <cell r="D6526">
            <v>300</v>
          </cell>
          <cell r="E6526">
            <v>179</v>
          </cell>
          <cell r="F6526" t="str">
            <v>Timbres pour colis postaux</v>
          </cell>
          <cell r="G6526">
            <v>1935</v>
          </cell>
          <cell r="H6526" t="str">
            <v>20 c. violet</v>
          </cell>
          <cell r="I6526" t="str">
            <v>Centenaire des chemins de fer</v>
          </cell>
          <cell r="J6526">
            <v>2</v>
          </cell>
          <cell r="K6526">
            <v>0</v>
          </cell>
          <cell r="L6526">
            <v>0.5</v>
          </cell>
          <cell r="M6526">
            <v>0</v>
          </cell>
          <cell r="N6526">
            <v>0.2</v>
          </cell>
          <cell r="O6526">
            <v>2</v>
          </cell>
          <cell r="P6526">
            <v>0</v>
          </cell>
          <cell r="Q6526">
            <v>0</v>
          </cell>
          <cell r="R6526" t="str">
            <v>violet</v>
          </cell>
          <cell r="S6526" t="str">
            <v>13½-14</v>
          </cell>
          <cell r="T6526" t="str">
            <v>20 c.</v>
          </cell>
          <cell r="U6526" t="str">
            <v/>
          </cell>
          <cell r="V6526" t="str">
            <v/>
          </cell>
        </row>
        <row r="6527">
          <cell r="B6527" t="str">
            <v>DR-300-180</v>
          </cell>
          <cell r="C6527" t="str">
            <v>51484845495648</v>
          </cell>
          <cell r="D6527">
            <v>300</v>
          </cell>
          <cell r="E6527">
            <v>180</v>
          </cell>
          <cell r="F6527" t="str">
            <v>Timbres pour colis postaux</v>
          </cell>
          <cell r="G6527">
            <v>1935</v>
          </cell>
          <cell r="H6527" t="str">
            <v>30 c. sépia</v>
          </cell>
          <cell r="I6527" t="str">
            <v>Centenaire des chemins de fer</v>
          </cell>
          <cell r="J6527">
            <v>2</v>
          </cell>
          <cell r="K6527">
            <v>0</v>
          </cell>
          <cell r="L6527">
            <v>0.5</v>
          </cell>
          <cell r="M6527">
            <v>0</v>
          </cell>
          <cell r="N6527">
            <v>0.2</v>
          </cell>
          <cell r="O6527">
            <v>2</v>
          </cell>
          <cell r="P6527">
            <v>0</v>
          </cell>
          <cell r="Q6527">
            <v>0</v>
          </cell>
          <cell r="R6527" t="str">
            <v>sépia</v>
          </cell>
          <cell r="S6527" t="str">
            <v>13½-14</v>
          </cell>
          <cell r="T6527" t="str">
            <v>30 c.</v>
          </cell>
          <cell r="U6527" t="str">
            <v/>
          </cell>
          <cell r="V6527" t="str">
            <v/>
          </cell>
        </row>
        <row r="6528">
          <cell r="B6528" t="str">
            <v>DR-300-181</v>
          </cell>
          <cell r="C6528" t="str">
            <v>51484845495649</v>
          </cell>
          <cell r="D6528">
            <v>300</v>
          </cell>
          <cell r="E6528">
            <v>181</v>
          </cell>
          <cell r="F6528" t="str">
            <v>Timbres pour colis postaux</v>
          </cell>
          <cell r="G6528">
            <v>1935</v>
          </cell>
          <cell r="H6528" t="str">
            <v>40 c. bleu</v>
          </cell>
          <cell r="I6528" t="str">
            <v>Centenaire des chemins de fer</v>
          </cell>
          <cell r="J6528">
            <v>2</v>
          </cell>
          <cell r="K6528">
            <v>1</v>
          </cell>
          <cell r="L6528">
            <v>0.5</v>
          </cell>
          <cell r="M6528">
            <v>0</v>
          </cell>
          <cell r="N6528">
            <v>0.2</v>
          </cell>
          <cell r="O6528">
            <v>1</v>
          </cell>
          <cell r="P6528">
            <v>0</v>
          </cell>
          <cell r="Q6528">
            <v>0</v>
          </cell>
          <cell r="R6528" t="str">
            <v>bleu</v>
          </cell>
          <cell r="S6528" t="str">
            <v>13½-14</v>
          </cell>
          <cell r="T6528" t="str">
            <v>40 c.</v>
          </cell>
          <cell r="U6528" t="str">
            <v/>
          </cell>
          <cell r="V6528" t="str">
            <v/>
          </cell>
        </row>
        <row r="6529">
          <cell r="B6529" t="str">
            <v>DR-300-182</v>
          </cell>
          <cell r="C6529" t="str">
            <v>51484845495650</v>
          </cell>
          <cell r="D6529">
            <v>300</v>
          </cell>
          <cell r="E6529">
            <v>182</v>
          </cell>
          <cell r="F6529" t="str">
            <v>Timbres pour colis postaux</v>
          </cell>
          <cell r="G6529">
            <v>1935</v>
          </cell>
          <cell r="H6529" t="str">
            <v>50 c. rouge-orange</v>
          </cell>
          <cell r="I6529" t="str">
            <v>Centenaire des chemins de fer</v>
          </cell>
          <cell r="J6529">
            <v>2</v>
          </cell>
          <cell r="K6529">
            <v>0</v>
          </cell>
          <cell r="L6529">
            <v>0.5</v>
          </cell>
          <cell r="M6529">
            <v>0</v>
          </cell>
          <cell r="N6529">
            <v>0.2</v>
          </cell>
          <cell r="O6529">
            <v>2</v>
          </cell>
          <cell r="P6529">
            <v>0</v>
          </cell>
          <cell r="Q6529">
            <v>0</v>
          </cell>
          <cell r="R6529" t="str">
            <v>rouge-orange</v>
          </cell>
          <cell r="S6529" t="str">
            <v>13½-14</v>
          </cell>
          <cell r="T6529" t="str">
            <v>50 c.</v>
          </cell>
          <cell r="U6529" t="str">
            <v/>
          </cell>
          <cell r="V6529" t="str">
            <v/>
          </cell>
        </row>
        <row r="6530">
          <cell r="B6530" t="str">
            <v>DR-300-183</v>
          </cell>
          <cell r="C6530" t="str">
            <v>51484845495651</v>
          </cell>
          <cell r="D6530">
            <v>300</v>
          </cell>
          <cell r="E6530">
            <v>183</v>
          </cell>
          <cell r="F6530" t="str">
            <v>Timbres pour colis postaux</v>
          </cell>
          <cell r="G6530">
            <v>1935</v>
          </cell>
          <cell r="H6530" t="str">
            <v>60 c. vert</v>
          </cell>
          <cell r="I6530" t="str">
            <v>Centenaire des chemins de fer</v>
          </cell>
          <cell r="J6530">
            <v>4</v>
          </cell>
          <cell r="K6530">
            <v>0</v>
          </cell>
          <cell r="L6530">
            <v>1.5</v>
          </cell>
          <cell r="M6530">
            <v>0</v>
          </cell>
          <cell r="N6530">
            <v>0.5</v>
          </cell>
          <cell r="O6530">
            <v>2</v>
          </cell>
          <cell r="P6530">
            <v>0</v>
          </cell>
          <cell r="Q6530">
            <v>0</v>
          </cell>
          <cell r="R6530" t="str">
            <v>vert</v>
          </cell>
          <cell r="S6530" t="str">
            <v>13½-14</v>
          </cell>
          <cell r="T6530" t="str">
            <v>60 c.</v>
          </cell>
          <cell r="U6530" t="str">
            <v/>
          </cell>
          <cell r="V6530" t="str">
            <v/>
          </cell>
        </row>
        <row r="6531">
          <cell r="B6531" t="str">
            <v>DR-300-184</v>
          </cell>
          <cell r="C6531" t="str">
            <v>51484845495652</v>
          </cell>
          <cell r="D6531">
            <v>300</v>
          </cell>
          <cell r="E6531">
            <v>184</v>
          </cell>
          <cell r="F6531" t="str">
            <v>Timbres pour colis postaux</v>
          </cell>
          <cell r="G6531">
            <v>1935</v>
          </cell>
          <cell r="H6531" t="str">
            <v>70 c. outremer</v>
          </cell>
          <cell r="I6531" t="str">
            <v>Centenaire des chemins de fer</v>
          </cell>
          <cell r="J6531">
            <v>5</v>
          </cell>
          <cell r="K6531">
            <v>0</v>
          </cell>
          <cell r="L6531">
            <v>1.5</v>
          </cell>
          <cell r="M6531">
            <v>0</v>
          </cell>
          <cell r="N6531">
            <v>0.5</v>
          </cell>
          <cell r="O6531">
            <v>2</v>
          </cell>
          <cell r="P6531">
            <v>0</v>
          </cell>
          <cell r="Q6531">
            <v>0</v>
          </cell>
          <cell r="R6531" t="str">
            <v>outremer</v>
          </cell>
          <cell r="S6531" t="str">
            <v>13½-14</v>
          </cell>
          <cell r="T6531" t="str">
            <v>70 c.</v>
          </cell>
          <cell r="U6531" t="str">
            <v/>
          </cell>
          <cell r="V6531" t="str">
            <v/>
          </cell>
        </row>
        <row r="6532">
          <cell r="B6532" t="str">
            <v>DR-300-185</v>
          </cell>
          <cell r="C6532" t="str">
            <v>51484845495653</v>
          </cell>
          <cell r="D6532">
            <v>300</v>
          </cell>
          <cell r="E6532">
            <v>185</v>
          </cell>
          <cell r="F6532" t="str">
            <v>Timbres pour colis postaux</v>
          </cell>
          <cell r="G6532">
            <v>1935</v>
          </cell>
          <cell r="H6532" t="str">
            <v>80 c. noir-olive</v>
          </cell>
          <cell r="I6532" t="str">
            <v>Centenaire des chemins de fer</v>
          </cell>
          <cell r="J6532">
            <v>5</v>
          </cell>
          <cell r="K6532">
            <v>0</v>
          </cell>
          <cell r="L6532">
            <v>1.5</v>
          </cell>
          <cell r="M6532">
            <v>0</v>
          </cell>
          <cell r="N6532">
            <v>0.5</v>
          </cell>
          <cell r="O6532">
            <v>2</v>
          </cell>
          <cell r="P6532">
            <v>0</v>
          </cell>
          <cell r="Q6532">
            <v>0</v>
          </cell>
          <cell r="R6532" t="str">
            <v>noir-olive</v>
          </cell>
          <cell r="S6532" t="str">
            <v>13½-14</v>
          </cell>
          <cell r="T6532" t="str">
            <v>80 c.</v>
          </cell>
          <cell r="U6532" t="str">
            <v/>
          </cell>
          <cell r="V6532" t="str">
            <v/>
          </cell>
        </row>
        <row r="6533">
          <cell r="B6533" t="str">
            <v>DR-300-186</v>
          </cell>
          <cell r="C6533" t="str">
            <v>51484845495654</v>
          </cell>
          <cell r="D6533">
            <v>300</v>
          </cell>
          <cell r="E6533">
            <v>186</v>
          </cell>
          <cell r="F6533" t="str">
            <v>Timbres pour colis postaux</v>
          </cell>
          <cell r="G6533">
            <v>1935</v>
          </cell>
          <cell r="H6533" t="str">
            <v>90 c. carmin</v>
          </cell>
          <cell r="I6533" t="str">
            <v>Centenaire des chemins de fer</v>
          </cell>
          <cell r="J6533">
            <v>5</v>
          </cell>
          <cell r="K6533">
            <v>0</v>
          </cell>
          <cell r="L6533">
            <v>1.5</v>
          </cell>
          <cell r="M6533">
            <v>0</v>
          </cell>
          <cell r="N6533">
            <v>0.5</v>
          </cell>
          <cell r="O6533">
            <v>2</v>
          </cell>
          <cell r="P6533">
            <v>0</v>
          </cell>
          <cell r="Q6533">
            <v>0</v>
          </cell>
          <cell r="R6533" t="str">
            <v>carmin</v>
          </cell>
          <cell r="S6533" t="str">
            <v>13½-14</v>
          </cell>
          <cell r="T6533" t="str">
            <v>90 c.</v>
          </cell>
          <cell r="U6533" t="str">
            <v/>
          </cell>
          <cell r="V6533" t="str">
            <v/>
          </cell>
        </row>
        <row r="6534">
          <cell r="B6534" t="str">
            <v>DR-300-187</v>
          </cell>
          <cell r="C6534" t="str">
            <v>51484845495655</v>
          </cell>
          <cell r="D6534">
            <v>300</v>
          </cell>
          <cell r="E6534">
            <v>187</v>
          </cell>
          <cell r="F6534" t="str">
            <v>Timbres pour colis postaux</v>
          </cell>
          <cell r="G6534">
            <v>1935</v>
          </cell>
          <cell r="H6534" t="str">
            <v>"Locomotive "Le Belge"de 1835"</v>
          </cell>
          <cell r="I6534" t="str">
            <v>Centenaire des chemins de fer</v>
          </cell>
          <cell r="J6534">
            <v>5</v>
          </cell>
          <cell r="K6534">
            <v>0</v>
          </cell>
          <cell r="L6534">
            <v>1.5</v>
          </cell>
          <cell r="M6534">
            <v>1</v>
          </cell>
          <cell r="N6534">
            <v>0.5</v>
          </cell>
          <cell r="O6534">
            <v>2</v>
          </cell>
          <cell r="P6534">
            <v>0</v>
          </cell>
          <cell r="Q6534">
            <v>0</v>
          </cell>
          <cell r="R6534" t="str">
            <v>lilas</v>
          </cell>
          <cell r="S6534" t="str">
            <v>13½-14</v>
          </cell>
          <cell r="T6534" t="str">
            <v>1 f.</v>
          </cell>
          <cell r="U6534" t="str">
            <v/>
          </cell>
          <cell r="V6534" t="str">
            <v/>
          </cell>
        </row>
        <row r="6535">
          <cell r="B6535" t="str">
            <v>DR-300-188</v>
          </cell>
          <cell r="C6535" t="str">
            <v>51484845495656</v>
          </cell>
          <cell r="D6535">
            <v>300</v>
          </cell>
          <cell r="E6535">
            <v>188</v>
          </cell>
          <cell r="F6535" t="str">
            <v>Timbres pour colis postaux</v>
          </cell>
          <cell r="G6535">
            <v>1935</v>
          </cell>
          <cell r="H6535" t="str">
            <v>2 f. gris</v>
          </cell>
          <cell r="I6535" t="str">
            <v>Centenaire des chemins de fer</v>
          </cell>
          <cell r="J6535">
            <v>12</v>
          </cell>
          <cell r="K6535">
            <v>0</v>
          </cell>
          <cell r="L6535">
            <v>4</v>
          </cell>
          <cell r="M6535">
            <v>0</v>
          </cell>
          <cell r="N6535">
            <v>0.5</v>
          </cell>
          <cell r="O6535">
            <v>2</v>
          </cell>
          <cell r="P6535">
            <v>0</v>
          </cell>
          <cell r="Q6535">
            <v>0</v>
          </cell>
          <cell r="R6535" t="str">
            <v>gris</v>
          </cell>
          <cell r="S6535" t="str">
            <v>13½-14</v>
          </cell>
          <cell r="T6535" t="str">
            <v>2 f.</v>
          </cell>
          <cell r="U6535" t="str">
            <v/>
          </cell>
          <cell r="V6535" t="str">
            <v/>
          </cell>
        </row>
        <row r="6536">
          <cell r="B6536" t="str">
            <v>DR-300-189</v>
          </cell>
          <cell r="C6536" t="str">
            <v>51484845495657</v>
          </cell>
          <cell r="D6536">
            <v>300</v>
          </cell>
          <cell r="E6536">
            <v>189</v>
          </cell>
          <cell r="F6536" t="str">
            <v>Timbres pour colis postaux</v>
          </cell>
          <cell r="G6536">
            <v>1935</v>
          </cell>
          <cell r="H6536" t="str">
            <v>3 f. rouge-orange</v>
          </cell>
          <cell r="I6536" t="str">
            <v>Centenaire des chemins de fer</v>
          </cell>
          <cell r="J6536">
            <v>15</v>
          </cell>
          <cell r="K6536">
            <v>0</v>
          </cell>
          <cell r="L6536">
            <v>4</v>
          </cell>
          <cell r="M6536">
            <v>0</v>
          </cell>
          <cell r="N6536">
            <v>0.5</v>
          </cell>
          <cell r="O6536">
            <v>2</v>
          </cell>
          <cell r="P6536">
            <v>0</v>
          </cell>
          <cell r="Q6536">
            <v>0</v>
          </cell>
          <cell r="R6536" t="str">
            <v>rouge-orange</v>
          </cell>
          <cell r="S6536" t="str">
            <v>13½-14</v>
          </cell>
          <cell r="T6536" t="str">
            <v>3 f.</v>
          </cell>
          <cell r="U6536" t="str">
            <v/>
          </cell>
          <cell r="V6536" t="str">
            <v/>
          </cell>
        </row>
        <row r="6537">
          <cell r="B6537" t="str">
            <v>DR-300-190</v>
          </cell>
          <cell r="C6537" t="str">
            <v>51484845495748</v>
          </cell>
          <cell r="D6537">
            <v>300</v>
          </cell>
          <cell r="E6537">
            <v>190</v>
          </cell>
          <cell r="F6537" t="str">
            <v>Timbres pour colis postaux</v>
          </cell>
          <cell r="G6537">
            <v>1935</v>
          </cell>
          <cell r="H6537" t="str">
            <v>4 f. violet-brun</v>
          </cell>
          <cell r="I6537" t="str">
            <v>Centenaire des chemins de fer</v>
          </cell>
          <cell r="J6537">
            <v>15</v>
          </cell>
          <cell r="K6537">
            <v>0</v>
          </cell>
          <cell r="L6537">
            <v>4</v>
          </cell>
          <cell r="M6537">
            <v>0</v>
          </cell>
          <cell r="N6537">
            <v>0.5</v>
          </cell>
          <cell r="O6537">
            <v>2</v>
          </cell>
          <cell r="P6537">
            <v>0</v>
          </cell>
          <cell r="Q6537">
            <v>0</v>
          </cell>
          <cell r="R6537" t="str">
            <v>violet-brun</v>
          </cell>
          <cell r="S6537" t="str">
            <v>13½-14</v>
          </cell>
          <cell r="T6537" t="str">
            <v>4 f.</v>
          </cell>
          <cell r="U6537" t="str">
            <v/>
          </cell>
          <cell r="V6537" t="str">
            <v/>
          </cell>
        </row>
        <row r="6538">
          <cell r="B6538" t="str">
            <v>DR-300-191</v>
          </cell>
          <cell r="C6538" t="str">
            <v>51484845495749</v>
          </cell>
          <cell r="D6538">
            <v>300</v>
          </cell>
          <cell r="E6538">
            <v>191</v>
          </cell>
          <cell r="F6538" t="str">
            <v>Timbres pour colis postaux</v>
          </cell>
          <cell r="G6538">
            <v>1935</v>
          </cell>
          <cell r="H6538" t="str">
            <v>5 f. lilas-rose</v>
          </cell>
          <cell r="I6538" t="str">
            <v>Centenaire des chemins de fer</v>
          </cell>
          <cell r="J6538">
            <v>20</v>
          </cell>
          <cell r="K6538">
            <v>0</v>
          </cell>
          <cell r="L6538">
            <v>5</v>
          </cell>
          <cell r="M6538">
            <v>0</v>
          </cell>
          <cell r="N6538">
            <v>0.5</v>
          </cell>
          <cell r="O6538">
            <v>2</v>
          </cell>
          <cell r="P6538">
            <v>0</v>
          </cell>
          <cell r="Q6538">
            <v>0</v>
          </cell>
          <cell r="R6538" t="str">
            <v>lilas-rose</v>
          </cell>
          <cell r="S6538" t="str">
            <v>13½-14</v>
          </cell>
          <cell r="T6538" t="str">
            <v>5 f.</v>
          </cell>
          <cell r="U6538" t="str">
            <v/>
          </cell>
          <cell r="V6538" t="str">
            <v/>
          </cell>
        </row>
        <row r="6539">
          <cell r="B6539" t="str">
            <v>DR-300-192</v>
          </cell>
          <cell r="C6539" t="str">
            <v>51484845495750</v>
          </cell>
          <cell r="D6539">
            <v>300</v>
          </cell>
          <cell r="E6539">
            <v>192</v>
          </cell>
          <cell r="F6539" t="str">
            <v>Timbres pour colis postaux</v>
          </cell>
          <cell r="G6539">
            <v>1935</v>
          </cell>
          <cell r="H6539" t="str">
            <v>6 f. vert</v>
          </cell>
          <cell r="I6539" t="str">
            <v>Centenaire des chemins de fer</v>
          </cell>
          <cell r="J6539">
            <v>25</v>
          </cell>
          <cell r="K6539">
            <v>0</v>
          </cell>
          <cell r="L6539">
            <v>9</v>
          </cell>
          <cell r="M6539">
            <v>0</v>
          </cell>
          <cell r="N6539">
            <v>0.5</v>
          </cell>
          <cell r="O6539">
            <v>2</v>
          </cell>
          <cell r="P6539">
            <v>0</v>
          </cell>
          <cell r="Q6539">
            <v>0</v>
          </cell>
          <cell r="R6539" t="str">
            <v>vert</v>
          </cell>
          <cell r="S6539" t="str">
            <v>13½-14</v>
          </cell>
          <cell r="T6539" t="str">
            <v>6 f.</v>
          </cell>
          <cell r="U6539" t="str">
            <v/>
          </cell>
          <cell r="V6539" t="str">
            <v/>
          </cell>
        </row>
        <row r="6540">
          <cell r="B6540" t="str">
            <v>DR-300-193</v>
          </cell>
          <cell r="C6540" t="str">
            <v>51484845495751</v>
          </cell>
          <cell r="D6540">
            <v>300</v>
          </cell>
          <cell r="E6540">
            <v>193</v>
          </cell>
          <cell r="F6540" t="str">
            <v>Timbres pour colis postaux</v>
          </cell>
          <cell r="G6540">
            <v>1935</v>
          </cell>
          <cell r="H6540" t="str">
            <v>7 f. violet</v>
          </cell>
          <cell r="I6540" t="str">
            <v>Centenaire des chemins de fer</v>
          </cell>
          <cell r="J6540">
            <v>100</v>
          </cell>
          <cell r="K6540">
            <v>0</v>
          </cell>
          <cell r="L6540">
            <v>28</v>
          </cell>
          <cell r="M6540">
            <v>0</v>
          </cell>
          <cell r="N6540">
            <v>0.5</v>
          </cell>
          <cell r="O6540">
            <v>2</v>
          </cell>
          <cell r="P6540">
            <v>0</v>
          </cell>
          <cell r="Q6540">
            <v>0</v>
          </cell>
          <cell r="R6540" t="str">
            <v>violet</v>
          </cell>
          <cell r="S6540" t="str">
            <v>13½-14</v>
          </cell>
          <cell r="T6540" t="str">
            <v>7 f.</v>
          </cell>
          <cell r="U6540" t="str">
            <v/>
          </cell>
          <cell r="V6540" t="str">
            <v/>
          </cell>
        </row>
        <row r="6541">
          <cell r="B6541" t="str">
            <v>DR-300-194</v>
          </cell>
          <cell r="C6541" t="str">
            <v>51484845495752</v>
          </cell>
          <cell r="D6541">
            <v>300</v>
          </cell>
          <cell r="E6541">
            <v>194</v>
          </cell>
          <cell r="F6541" t="str">
            <v>Timbres pour colis postaux</v>
          </cell>
          <cell r="G6541">
            <v>1935</v>
          </cell>
          <cell r="H6541" t="str">
            <v>8 f. noir-olive</v>
          </cell>
          <cell r="I6541" t="str">
            <v>Centenaire des chemins de fer</v>
          </cell>
          <cell r="J6541">
            <v>100</v>
          </cell>
          <cell r="K6541">
            <v>0</v>
          </cell>
          <cell r="L6541">
            <v>28</v>
          </cell>
          <cell r="M6541">
            <v>0</v>
          </cell>
          <cell r="N6541">
            <v>0.5</v>
          </cell>
          <cell r="O6541">
            <v>2</v>
          </cell>
          <cell r="P6541">
            <v>0</v>
          </cell>
          <cell r="Q6541">
            <v>0</v>
          </cell>
          <cell r="R6541" t="str">
            <v>noir-olive</v>
          </cell>
          <cell r="S6541" t="str">
            <v>13½-14</v>
          </cell>
          <cell r="T6541" t="str">
            <v>8 f.</v>
          </cell>
          <cell r="U6541" t="str">
            <v/>
          </cell>
          <cell r="V6541" t="str">
            <v/>
          </cell>
        </row>
        <row r="6542">
          <cell r="B6542" t="str">
            <v>DR-300-195</v>
          </cell>
          <cell r="C6542" t="str">
            <v>51484845495753</v>
          </cell>
          <cell r="D6542">
            <v>300</v>
          </cell>
          <cell r="E6542">
            <v>195</v>
          </cell>
          <cell r="F6542" t="str">
            <v>Timbres pour colis postaux</v>
          </cell>
          <cell r="G6542">
            <v>1935</v>
          </cell>
          <cell r="H6542" t="str">
            <v>9 f. bleu</v>
          </cell>
          <cell r="I6542" t="str">
            <v>Centenaire des chemins de fer</v>
          </cell>
          <cell r="J6542">
            <v>150</v>
          </cell>
          <cell r="K6542">
            <v>0</v>
          </cell>
          <cell r="L6542">
            <v>28</v>
          </cell>
          <cell r="M6542">
            <v>0</v>
          </cell>
          <cell r="N6542">
            <v>0.5</v>
          </cell>
          <cell r="O6542">
            <v>2</v>
          </cell>
          <cell r="P6542">
            <v>0</v>
          </cell>
          <cell r="Q6542">
            <v>0</v>
          </cell>
          <cell r="R6542" t="str">
            <v>bleu</v>
          </cell>
          <cell r="S6542" t="str">
            <v>13½-14</v>
          </cell>
          <cell r="T6542" t="str">
            <v>9 f.</v>
          </cell>
          <cell r="U6542" t="str">
            <v/>
          </cell>
          <cell r="V6542" t="str">
            <v/>
          </cell>
        </row>
        <row r="6543">
          <cell r="B6543" t="str">
            <v>DR-300-196</v>
          </cell>
          <cell r="C6543" t="str">
            <v>51484845495754</v>
          </cell>
          <cell r="D6543">
            <v>300</v>
          </cell>
          <cell r="E6543">
            <v>196</v>
          </cell>
          <cell r="F6543" t="str">
            <v>Timbres pour colis postaux</v>
          </cell>
          <cell r="G6543">
            <v>1935</v>
          </cell>
          <cell r="H6543" t="str">
            <v>10 f. carmin</v>
          </cell>
          <cell r="I6543" t="str">
            <v>Centenaire des chemins de fer</v>
          </cell>
          <cell r="J6543">
            <v>150</v>
          </cell>
          <cell r="K6543">
            <v>0</v>
          </cell>
          <cell r="L6543">
            <v>28</v>
          </cell>
          <cell r="M6543">
            <v>0</v>
          </cell>
          <cell r="N6543">
            <v>0.5</v>
          </cell>
          <cell r="O6543">
            <v>2</v>
          </cell>
          <cell r="P6543">
            <v>0</v>
          </cell>
          <cell r="Q6543">
            <v>0</v>
          </cell>
          <cell r="R6543" t="str">
            <v>carmin</v>
          </cell>
          <cell r="S6543" t="str">
            <v>13½-14</v>
          </cell>
          <cell r="T6543" t="str">
            <v>10 f.</v>
          </cell>
          <cell r="U6543" t="str">
            <v/>
          </cell>
          <cell r="V6543" t="str">
            <v/>
          </cell>
        </row>
        <row r="6544">
          <cell r="B6544" t="str">
            <v>DR-300-197</v>
          </cell>
          <cell r="C6544" t="str">
            <v>51484845495755</v>
          </cell>
          <cell r="D6544">
            <v>300</v>
          </cell>
          <cell r="E6544">
            <v>197</v>
          </cell>
          <cell r="F6544" t="str">
            <v>Timbres pour colis postaux</v>
          </cell>
          <cell r="G6544">
            <v>1935</v>
          </cell>
          <cell r="H6544" t="str">
            <v>20 f. vert</v>
          </cell>
          <cell r="I6544" t="str">
            <v>Centenaire des chemins de fer</v>
          </cell>
          <cell r="J6544">
            <v>200</v>
          </cell>
          <cell r="K6544">
            <v>0</v>
          </cell>
          <cell r="L6544">
            <v>55</v>
          </cell>
          <cell r="M6544">
            <v>0</v>
          </cell>
          <cell r="N6544">
            <v>0.5</v>
          </cell>
          <cell r="O6544">
            <v>2</v>
          </cell>
          <cell r="P6544">
            <v>0</v>
          </cell>
          <cell r="Q6544">
            <v>0</v>
          </cell>
          <cell r="R6544" t="str">
            <v>vert</v>
          </cell>
          <cell r="S6544" t="str">
            <v>13½-14</v>
          </cell>
          <cell r="T6544" t="str">
            <v>20 f.</v>
          </cell>
          <cell r="U6544" t="str">
            <v/>
          </cell>
          <cell r="V6544" t="str">
            <v/>
          </cell>
        </row>
        <row r="6545">
          <cell r="B6545" t="str">
            <v>DR-300-198</v>
          </cell>
          <cell r="C6545" t="str">
            <v>51484845495756</v>
          </cell>
          <cell r="D6545">
            <v>300</v>
          </cell>
          <cell r="E6545">
            <v>198</v>
          </cell>
          <cell r="F6545" t="str">
            <v>Timbres pour colis postaux</v>
          </cell>
          <cell r="G6545">
            <v>1935</v>
          </cell>
          <cell r="H6545" t="str">
            <v>30 f. violet</v>
          </cell>
          <cell r="I6545" t="str">
            <v>Centenaire des chemins de fer</v>
          </cell>
          <cell r="J6545">
            <v>500</v>
          </cell>
          <cell r="K6545">
            <v>0</v>
          </cell>
          <cell r="L6545">
            <v>140</v>
          </cell>
          <cell r="M6545">
            <v>0</v>
          </cell>
          <cell r="N6545">
            <v>4.5</v>
          </cell>
          <cell r="O6545">
            <v>1</v>
          </cell>
          <cell r="P6545">
            <v>0</v>
          </cell>
          <cell r="Q6545">
            <v>0</v>
          </cell>
          <cell r="R6545" t="str">
            <v>violet</v>
          </cell>
          <cell r="S6545" t="str">
            <v>13½-14</v>
          </cell>
          <cell r="T6545" t="str">
            <v>30 f.</v>
          </cell>
          <cell r="U6545" t="str">
            <v/>
          </cell>
          <cell r="V6545" t="str">
            <v/>
          </cell>
        </row>
        <row r="6546">
          <cell r="B6546" t="str">
            <v>DR-300-199</v>
          </cell>
          <cell r="C6546" t="str">
            <v>51484845495757</v>
          </cell>
          <cell r="D6546">
            <v>300</v>
          </cell>
          <cell r="E6546">
            <v>199</v>
          </cell>
          <cell r="F6546" t="str">
            <v>Timbres pour colis postaux</v>
          </cell>
          <cell r="G6546">
            <v>1935</v>
          </cell>
          <cell r="H6546" t="str">
            <v>40 f. sépia</v>
          </cell>
          <cell r="I6546" t="str">
            <v>Centenaire des chemins de fer</v>
          </cell>
          <cell r="J6546">
            <v>500</v>
          </cell>
          <cell r="K6546">
            <v>0</v>
          </cell>
          <cell r="L6546">
            <v>140</v>
          </cell>
          <cell r="M6546">
            <v>0</v>
          </cell>
          <cell r="N6546">
            <v>4.5</v>
          </cell>
          <cell r="O6546">
            <v>0</v>
          </cell>
          <cell r="P6546">
            <v>0</v>
          </cell>
          <cell r="Q6546">
            <v>0</v>
          </cell>
          <cell r="R6546" t="str">
            <v>sépia</v>
          </cell>
          <cell r="S6546" t="str">
            <v>13½-14</v>
          </cell>
          <cell r="T6546" t="str">
            <v>40 f.</v>
          </cell>
          <cell r="U6546" t="str">
            <v/>
          </cell>
          <cell r="V6546" t="str">
            <v/>
          </cell>
        </row>
        <row r="6547">
          <cell r="B6547" t="str">
            <v>DR-300-200</v>
          </cell>
          <cell r="C6547" t="str">
            <v>51484845504848</v>
          </cell>
          <cell r="D6547">
            <v>300</v>
          </cell>
          <cell r="E6547">
            <v>200</v>
          </cell>
          <cell r="F6547" t="str">
            <v>Timbres pour colis postaux</v>
          </cell>
          <cell r="G6547">
            <v>1935</v>
          </cell>
          <cell r="H6547" t="str">
            <v>50 f. rouge carminé</v>
          </cell>
          <cell r="I6547" t="str">
            <v>Centenaire des chemins de fer</v>
          </cell>
          <cell r="J6547">
            <v>600</v>
          </cell>
          <cell r="K6547">
            <v>0</v>
          </cell>
          <cell r="L6547">
            <v>175</v>
          </cell>
          <cell r="M6547">
            <v>0</v>
          </cell>
          <cell r="N6547">
            <v>5</v>
          </cell>
          <cell r="O6547">
            <v>0</v>
          </cell>
          <cell r="P6547">
            <v>0</v>
          </cell>
          <cell r="Q6547">
            <v>0</v>
          </cell>
          <cell r="R6547" t="str">
            <v>rouge carminé</v>
          </cell>
          <cell r="S6547" t="str">
            <v>13½-14</v>
          </cell>
          <cell r="T6547" t="str">
            <v>50 f.</v>
          </cell>
          <cell r="U6547" t="str">
            <v/>
          </cell>
          <cell r="V6547" t="str">
            <v/>
          </cell>
        </row>
        <row r="6548">
          <cell r="B6548" t="str">
            <v>DR-300-201</v>
          </cell>
          <cell r="C6548" t="str">
            <v>51484845504849</v>
          </cell>
          <cell r="D6548">
            <v>300</v>
          </cell>
          <cell r="E6548">
            <v>201</v>
          </cell>
          <cell r="F6548" t="str">
            <v>Timbres pour colis postaux</v>
          </cell>
          <cell r="G6548">
            <v>1935</v>
          </cell>
          <cell r="H6548" t="str">
            <v>100 f. outremer</v>
          </cell>
          <cell r="I6548" t="str">
            <v>Centenaire des chemins de fer</v>
          </cell>
          <cell r="J6548">
            <v>1000</v>
          </cell>
          <cell r="K6548">
            <v>0</v>
          </cell>
          <cell r="L6548">
            <v>330</v>
          </cell>
          <cell r="M6548">
            <v>0</v>
          </cell>
          <cell r="N6548">
            <v>70</v>
          </cell>
          <cell r="O6548">
            <v>0</v>
          </cell>
          <cell r="P6548">
            <v>0</v>
          </cell>
          <cell r="Q6548">
            <v>0</v>
          </cell>
          <cell r="R6548" t="str">
            <v>outremer</v>
          </cell>
          <cell r="S6548" t="str">
            <v>13½-14</v>
          </cell>
          <cell r="T6548" t="str">
            <v>100 f.</v>
          </cell>
          <cell r="U6548" t="str">
            <v/>
          </cell>
          <cell r="V6548" t="str">
            <v/>
          </cell>
        </row>
        <row r="6549">
          <cell r="B6549" t="str">
            <v>DR-300-202</v>
          </cell>
          <cell r="C6549" t="str">
            <v>51484845504850</v>
          </cell>
          <cell r="D6549">
            <v>300</v>
          </cell>
          <cell r="E6549">
            <v>202</v>
          </cell>
          <cell r="F6549" t="str">
            <v>Timbres pour colis postaux</v>
          </cell>
          <cell r="G6549">
            <v>1938</v>
          </cell>
          <cell r="H6549" t="str">
            <v>5 f. (R) s. 3 f. 50 vert foncé</v>
          </cell>
          <cell r="I6549" t="str">
            <v>Nouvelle valeur en surcharge</v>
          </cell>
          <cell r="J6549">
            <v>70</v>
          </cell>
          <cell r="K6549">
            <v>0</v>
          </cell>
          <cell r="L6549">
            <v>20</v>
          </cell>
          <cell r="M6549">
            <v>1</v>
          </cell>
          <cell r="N6549">
            <v>0.5</v>
          </cell>
          <cell r="O6549">
            <v>2</v>
          </cell>
          <cell r="P6549">
            <v>0</v>
          </cell>
          <cell r="Q6549">
            <v>0</v>
          </cell>
          <cell r="R6549" t="str">
            <v>vert foncé</v>
          </cell>
          <cell r="S6549" t="str">
            <v>13½x14</v>
          </cell>
          <cell r="T6549" t="str">
            <v>5 f. (R) s. 3 f. 50</v>
          </cell>
          <cell r="U6549" t="str">
            <v/>
          </cell>
          <cell r="V6549" t="str">
            <v/>
          </cell>
        </row>
        <row r="6550">
          <cell r="B6550" t="str">
            <v>DR-300-203</v>
          </cell>
          <cell r="C6550" t="str">
            <v>51484845504851</v>
          </cell>
          <cell r="D6550">
            <v>300</v>
          </cell>
          <cell r="E6550">
            <v>203</v>
          </cell>
          <cell r="F6550" t="str">
            <v>Timbres pour colis postaux</v>
          </cell>
          <cell r="G6550">
            <v>1938</v>
          </cell>
          <cell r="H6550" t="str">
            <v>5 f. (B) s. 4 f. 50 lilas-rose</v>
          </cell>
          <cell r="I6550" t="str">
            <v>Nouvelle valeur en surcharge</v>
          </cell>
          <cell r="J6550">
            <v>0.5</v>
          </cell>
          <cell r="K6550">
            <v>0</v>
          </cell>
          <cell r="L6550">
            <v>0.3</v>
          </cell>
          <cell r="M6550">
            <v>1</v>
          </cell>
          <cell r="N6550">
            <v>0.2</v>
          </cell>
          <cell r="O6550">
            <v>2</v>
          </cell>
          <cell r="P6550">
            <v>0</v>
          </cell>
          <cell r="Q6550">
            <v>0</v>
          </cell>
          <cell r="R6550" t="str">
            <v>lilas-rose</v>
          </cell>
          <cell r="S6550" t="str">
            <v>13½x14</v>
          </cell>
          <cell r="T6550" t="str">
            <v>5 f. (B) s. 4 f. 50</v>
          </cell>
          <cell r="U6550" t="str">
            <v/>
          </cell>
          <cell r="V6550" t="str">
            <v/>
          </cell>
        </row>
        <row r="6551">
          <cell r="B6551" t="str">
            <v>DR-300-204</v>
          </cell>
          <cell r="C6551" t="str">
            <v>51484845504852</v>
          </cell>
          <cell r="D6551">
            <v>300</v>
          </cell>
          <cell r="E6551">
            <v>204</v>
          </cell>
          <cell r="F6551" t="str">
            <v>Timbres pour colis postaux</v>
          </cell>
          <cell r="G6551">
            <v>1938</v>
          </cell>
          <cell r="H6551" t="str">
            <v>6 f. (B) s. 5 f. 50 rouge</v>
          </cell>
          <cell r="I6551" t="str">
            <v>Nouvelle valeur en surcharge</v>
          </cell>
          <cell r="J6551">
            <v>1</v>
          </cell>
          <cell r="K6551">
            <v>0</v>
          </cell>
          <cell r="L6551">
            <v>0.5</v>
          </cell>
          <cell r="M6551">
            <v>1</v>
          </cell>
          <cell r="N6551">
            <v>0.2</v>
          </cell>
          <cell r="O6551">
            <v>2</v>
          </cell>
          <cell r="P6551">
            <v>0</v>
          </cell>
          <cell r="Q6551">
            <v>0</v>
          </cell>
          <cell r="R6551" t="str">
            <v>rouge</v>
          </cell>
          <cell r="S6551" t="str">
            <v>13½x14</v>
          </cell>
          <cell r="T6551" t="str">
            <v>6 f. (B) s. 5 f. 50</v>
          </cell>
          <cell r="U6551" t="str">
            <v/>
          </cell>
          <cell r="V6551" t="str">
            <v/>
          </cell>
        </row>
        <row r="6552">
          <cell r="B6552" t="str">
            <v>DR-300-205</v>
          </cell>
          <cell r="C6552" t="str">
            <v>51484845504853</v>
          </cell>
          <cell r="D6552">
            <v>300</v>
          </cell>
          <cell r="E6552">
            <v>205</v>
          </cell>
          <cell r="F6552" t="str">
            <v>Timbres pour colis postaux</v>
          </cell>
          <cell r="G6552">
            <v>1939</v>
          </cell>
          <cell r="H6552" t="str">
            <v>20 c. brun</v>
          </cell>
          <cell r="I6552" t="str">
            <v>Congrès international des chemins de fer, à Bruxelles</v>
          </cell>
          <cell r="J6552">
            <v>5.5</v>
          </cell>
          <cell r="K6552">
            <v>1</v>
          </cell>
          <cell r="L6552">
            <v>4.5</v>
          </cell>
          <cell r="M6552">
            <v>0</v>
          </cell>
          <cell r="N6552">
            <v>4.5</v>
          </cell>
          <cell r="O6552">
            <v>1</v>
          </cell>
          <cell r="P6552">
            <v>0</v>
          </cell>
          <cell r="Q6552">
            <v>0</v>
          </cell>
          <cell r="R6552" t="str">
            <v>brun</v>
          </cell>
          <cell r="S6552" t="str">
            <v>13½x14</v>
          </cell>
          <cell r="T6552" t="str">
            <v>20 c.</v>
          </cell>
          <cell r="U6552" t="str">
            <v/>
          </cell>
          <cell r="V6552" t="str">
            <v/>
          </cell>
        </row>
        <row r="6553">
          <cell r="B6553" t="str">
            <v>DR-300-206</v>
          </cell>
          <cell r="C6553" t="str">
            <v>51484845504854</v>
          </cell>
          <cell r="D6553">
            <v>300</v>
          </cell>
          <cell r="E6553">
            <v>206</v>
          </cell>
          <cell r="F6553" t="str">
            <v>Timbres pour colis postaux</v>
          </cell>
          <cell r="G6553">
            <v>1939</v>
          </cell>
          <cell r="H6553" t="str">
            <v>50 c. outremer</v>
          </cell>
          <cell r="I6553" t="str">
            <v>Congrès international des chemins de fer, à Bruxelles</v>
          </cell>
          <cell r="J6553">
            <v>5.5</v>
          </cell>
          <cell r="K6553">
            <v>1</v>
          </cell>
          <cell r="L6553">
            <v>4.5</v>
          </cell>
          <cell r="M6553">
            <v>0</v>
          </cell>
          <cell r="N6553">
            <v>4.5</v>
          </cell>
          <cell r="O6553">
            <v>1</v>
          </cell>
          <cell r="P6553">
            <v>0</v>
          </cell>
          <cell r="Q6553">
            <v>0</v>
          </cell>
          <cell r="R6553" t="str">
            <v>outremer</v>
          </cell>
          <cell r="S6553" t="str">
            <v>13½x14</v>
          </cell>
          <cell r="T6553" t="str">
            <v>50 c.</v>
          </cell>
          <cell r="U6553" t="str">
            <v/>
          </cell>
          <cell r="V6553" t="str">
            <v/>
          </cell>
        </row>
        <row r="6554">
          <cell r="B6554" t="str">
            <v>DR-300-207</v>
          </cell>
          <cell r="C6554" t="str">
            <v>51484845504855</v>
          </cell>
          <cell r="D6554">
            <v>300</v>
          </cell>
          <cell r="E6554">
            <v>207</v>
          </cell>
          <cell r="F6554" t="str">
            <v>Timbres pour colis postaux</v>
          </cell>
          <cell r="G6554">
            <v>1939</v>
          </cell>
          <cell r="H6554" t="str">
            <v>2 f. rouge carminé</v>
          </cell>
          <cell r="I6554" t="str">
            <v>Congrès international des chemins de fer, à Bruxelles</v>
          </cell>
          <cell r="J6554">
            <v>5.5</v>
          </cell>
          <cell r="K6554">
            <v>1</v>
          </cell>
          <cell r="L6554">
            <v>4.5</v>
          </cell>
          <cell r="M6554">
            <v>0</v>
          </cell>
          <cell r="N6554">
            <v>4.5</v>
          </cell>
          <cell r="O6554">
            <v>1</v>
          </cell>
          <cell r="P6554">
            <v>0</v>
          </cell>
          <cell r="Q6554">
            <v>0</v>
          </cell>
          <cell r="R6554" t="str">
            <v>rouge carminé</v>
          </cell>
          <cell r="S6554" t="str">
            <v>13½x14</v>
          </cell>
          <cell r="T6554" t="str">
            <v>2 f.</v>
          </cell>
          <cell r="U6554" t="str">
            <v/>
          </cell>
          <cell r="V6554" t="str">
            <v/>
          </cell>
        </row>
        <row r="6555">
          <cell r="B6555" t="str">
            <v>DR-300-208</v>
          </cell>
          <cell r="C6555" t="str">
            <v>51484845504856</v>
          </cell>
          <cell r="D6555">
            <v>300</v>
          </cell>
          <cell r="E6555">
            <v>208</v>
          </cell>
          <cell r="F6555" t="str">
            <v>Timbres pour colis postaux</v>
          </cell>
          <cell r="G6555">
            <v>1939</v>
          </cell>
          <cell r="H6555" t="str">
            <v>9 f. vert</v>
          </cell>
          <cell r="I6555" t="str">
            <v>Congrès international des chemins de fer, à Bruxelles</v>
          </cell>
          <cell r="J6555">
            <v>5.5</v>
          </cell>
          <cell r="K6555">
            <v>1</v>
          </cell>
          <cell r="L6555">
            <v>4.5</v>
          </cell>
          <cell r="M6555">
            <v>0</v>
          </cell>
          <cell r="N6555">
            <v>4.5</v>
          </cell>
          <cell r="O6555">
            <v>1</v>
          </cell>
          <cell r="P6555">
            <v>0</v>
          </cell>
          <cell r="Q6555">
            <v>0</v>
          </cell>
          <cell r="R6555" t="str">
            <v>vert</v>
          </cell>
          <cell r="S6555" t="str">
            <v>13½x14</v>
          </cell>
          <cell r="T6555" t="str">
            <v>9 f.</v>
          </cell>
          <cell r="U6555" t="str">
            <v/>
          </cell>
          <cell r="V6555" t="str">
            <v/>
          </cell>
        </row>
        <row r="6556">
          <cell r="B6556" t="str">
            <v>DR-300-209</v>
          </cell>
          <cell r="C6556" t="str">
            <v>51484845504857</v>
          </cell>
          <cell r="D6556">
            <v>300</v>
          </cell>
          <cell r="E6556">
            <v>209</v>
          </cell>
          <cell r="F6556" t="str">
            <v>Timbres pour colis postaux</v>
          </cell>
          <cell r="G6556">
            <v>1939</v>
          </cell>
          <cell r="H6556" t="str">
            <v>10 f. lilas</v>
          </cell>
          <cell r="I6556" t="str">
            <v>Congrès international des chemins de fer, à Bruxelles</v>
          </cell>
          <cell r="J6556">
            <v>5.5</v>
          </cell>
          <cell r="K6556">
            <v>1</v>
          </cell>
          <cell r="L6556">
            <v>4.5</v>
          </cell>
          <cell r="M6556">
            <v>0</v>
          </cell>
          <cell r="N6556">
            <v>4.5</v>
          </cell>
          <cell r="O6556">
            <v>2</v>
          </cell>
          <cell r="P6556">
            <v>0</v>
          </cell>
          <cell r="Q6556">
            <v>0</v>
          </cell>
          <cell r="R6556" t="str">
            <v>lilas</v>
          </cell>
          <cell r="S6556" t="str">
            <v>13½x14</v>
          </cell>
          <cell r="T6556" t="str">
            <v>10 f.</v>
          </cell>
          <cell r="U6556" t="str">
            <v/>
          </cell>
          <cell r="V6556" t="str">
            <v/>
          </cell>
        </row>
        <row r="6557">
          <cell r="B6557" t="str">
            <v>DR-300-210</v>
          </cell>
          <cell r="C6557" t="str">
            <v>51484845504948</v>
          </cell>
          <cell r="D6557">
            <v>300</v>
          </cell>
          <cell r="E6557">
            <v>210</v>
          </cell>
          <cell r="F6557" t="str">
            <v>Timbres pour colis postaux</v>
          </cell>
          <cell r="G6557">
            <v>1939</v>
          </cell>
          <cell r="H6557" t="str">
            <v>3 Fr s. 5 f. 50 rouge</v>
          </cell>
          <cell r="I6557" t="str">
            <v>Type de 1938 (dentelé 13&lt;yvert&gt;1&lt;/yvert&gt;x14) avec surcharge bleue :</v>
          </cell>
          <cell r="J6557">
            <v>0.7</v>
          </cell>
          <cell r="K6557">
            <v>2</v>
          </cell>
          <cell r="L6557">
            <v>0.3</v>
          </cell>
          <cell r="M6557">
            <v>0</v>
          </cell>
          <cell r="N6557">
            <v>0.15</v>
          </cell>
          <cell r="O6557">
            <v>2</v>
          </cell>
          <cell r="P6557">
            <v>0</v>
          </cell>
          <cell r="Q6557">
            <v>0</v>
          </cell>
          <cell r="R6557" t="str">
            <v>rouge</v>
          </cell>
          <cell r="S6557" t="str">
            <v>Dentelé</v>
          </cell>
          <cell r="T6557" t="str">
            <v>3 Fr s. 5 f. 50</v>
          </cell>
          <cell r="U6557" t="str">
            <v/>
          </cell>
          <cell r="V6557" t="str">
            <v/>
          </cell>
        </row>
        <row r="6558">
          <cell r="B6558" t="str">
            <v>DR-300-211</v>
          </cell>
          <cell r="C6558" t="str">
            <v>51484845504949</v>
          </cell>
          <cell r="D6558">
            <v>300</v>
          </cell>
          <cell r="E6558">
            <v>211</v>
          </cell>
          <cell r="F6558" t="str">
            <v>Timbres pour colis postaux</v>
          </cell>
          <cell r="G6558">
            <v>1940</v>
          </cell>
          <cell r="H6558" t="str">
            <v>5 f. brun</v>
          </cell>
          <cell r="I6558" t="str">
            <v>Type de 1923-31</v>
          </cell>
          <cell r="J6558">
            <v>0.5</v>
          </cell>
          <cell r="K6558">
            <v>2</v>
          </cell>
          <cell r="L6558">
            <v>0.4</v>
          </cell>
          <cell r="M6558">
            <v>1</v>
          </cell>
          <cell r="N6558">
            <v>0.4</v>
          </cell>
          <cell r="O6558">
            <v>0</v>
          </cell>
          <cell r="P6558">
            <v>0</v>
          </cell>
          <cell r="Q6558">
            <v>0</v>
          </cell>
          <cell r="R6558" t="str">
            <v>brun</v>
          </cell>
          <cell r="S6558" t="str">
            <v>13½x14</v>
          </cell>
          <cell r="T6558" t="str">
            <v>5 f.</v>
          </cell>
          <cell r="U6558" t="str">
            <v/>
          </cell>
          <cell r="V6558" t="str">
            <v/>
          </cell>
        </row>
        <row r="6559">
          <cell r="B6559" t="str">
            <v>DR-300-212</v>
          </cell>
          <cell r="C6559" t="str">
            <v>51484845504950</v>
          </cell>
          <cell r="D6559">
            <v>300</v>
          </cell>
          <cell r="E6559">
            <v>212</v>
          </cell>
          <cell r="F6559" t="str">
            <v>Timbres pour colis postaux</v>
          </cell>
          <cell r="G6559">
            <v>1940</v>
          </cell>
          <cell r="H6559" t="str">
            <v>10 f. noir</v>
          </cell>
          <cell r="I6559" t="str">
            <v>Type de 1923-31</v>
          </cell>
          <cell r="J6559">
            <v>7</v>
          </cell>
          <cell r="K6559">
            <v>2</v>
          </cell>
          <cell r="L6559">
            <v>6</v>
          </cell>
          <cell r="M6559">
            <v>1</v>
          </cell>
          <cell r="N6559">
            <v>6</v>
          </cell>
          <cell r="O6559">
            <v>0</v>
          </cell>
          <cell r="P6559">
            <v>0</v>
          </cell>
          <cell r="Q6559">
            <v>0</v>
          </cell>
          <cell r="R6559" t="str">
            <v>noir</v>
          </cell>
          <cell r="S6559" t="str">
            <v>13½x14</v>
          </cell>
          <cell r="T6559" t="str">
            <v>10 f.</v>
          </cell>
          <cell r="U6559" t="str">
            <v/>
          </cell>
          <cell r="V6559" t="str">
            <v/>
          </cell>
        </row>
        <row r="6560">
          <cell r="B6560" t="str">
            <v>DR-300-213</v>
          </cell>
          <cell r="C6560" t="str">
            <v>51484845504951</v>
          </cell>
          <cell r="D6560">
            <v>300</v>
          </cell>
          <cell r="E6560">
            <v>213</v>
          </cell>
          <cell r="F6560" t="str">
            <v>Timbres pour colis postaux</v>
          </cell>
          <cell r="G6560">
            <v>1940</v>
          </cell>
          <cell r="H6560" t="str">
            <v>10 c. vermillon</v>
          </cell>
          <cell r="I6560" t="str">
            <v>Timbres de 1923-31 surchargés :</v>
          </cell>
          <cell r="J6560">
            <v>0.3</v>
          </cell>
          <cell r="K6560">
            <v>1</v>
          </cell>
          <cell r="L6560">
            <v>0.2</v>
          </cell>
          <cell r="M6560">
            <v>0</v>
          </cell>
          <cell r="N6560">
            <v>0.2</v>
          </cell>
          <cell r="O6560">
            <v>1</v>
          </cell>
          <cell r="P6560">
            <v>0</v>
          </cell>
          <cell r="Q6560">
            <v>0</v>
          </cell>
          <cell r="R6560" t="str">
            <v>vermillon</v>
          </cell>
          <cell r="S6560" t="str">
            <v/>
          </cell>
          <cell r="T6560" t="str">
            <v>10 c.</v>
          </cell>
          <cell r="U6560" t="str">
            <v/>
          </cell>
          <cell r="V6560" t="str">
            <v/>
          </cell>
        </row>
        <row r="6561">
          <cell r="B6561" t="str">
            <v>DR-300-214</v>
          </cell>
          <cell r="C6561" t="str">
            <v>51484845504952</v>
          </cell>
          <cell r="D6561">
            <v>300</v>
          </cell>
          <cell r="E6561">
            <v>214</v>
          </cell>
          <cell r="F6561" t="str">
            <v>Timbres pour colis postaux</v>
          </cell>
          <cell r="G6561">
            <v>1940</v>
          </cell>
          <cell r="H6561" t="str">
            <v>20 c. vert-bleu</v>
          </cell>
          <cell r="I6561" t="str">
            <v>Timbres de 1923-31 surchargés :</v>
          </cell>
          <cell r="J6561">
            <v>0.3</v>
          </cell>
          <cell r="K6561">
            <v>1</v>
          </cell>
          <cell r="L6561">
            <v>0.2</v>
          </cell>
          <cell r="M6561">
            <v>0</v>
          </cell>
          <cell r="N6561">
            <v>0.2</v>
          </cell>
          <cell r="O6561">
            <v>1</v>
          </cell>
          <cell r="P6561">
            <v>0</v>
          </cell>
          <cell r="Q6561">
            <v>0</v>
          </cell>
          <cell r="R6561" t="str">
            <v>vert-bleu</v>
          </cell>
          <cell r="S6561" t="str">
            <v/>
          </cell>
          <cell r="T6561" t="str">
            <v>20 c.</v>
          </cell>
          <cell r="U6561" t="str">
            <v/>
          </cell>
          <cell r="V6561" t="str">
            <v/>
          </cell>
        </row>
        <row r="6562">
          <cell r="B6562" t="str">
            <v>DR-300-215</v>
          </cell>
          <cell r="C6562" t="str">
            <v>51484845504953</v>
          </cell>
          <cell r="D6562">
            <v>300</v>
          </cell>
          <cell r="E6562">
            <v>215</v>
          </cell>
          <cell r="F6562" t="str">
            <v>Timbres pour colis postaux</v>
          </cell>
          <cell r="G6562">
            <v>1940</v>
          </cell>
          <cell r="H6562" t="str">
            <v>30 c. lilas</v>
          </cell>
          <cell r="I6562" t="str">
            <v>Timbres de 1923-31 surchargés :</v>
          </cell>
          <cell r="J6562">
            <v>0.3</v>
          </cell>
          <cell r="K6562">
            <v>1</v>
          </cell>
          <cell r="L6562">
            <v>0.2</v>
          </cell>
          <cell r="M6562">
            <v>0</v>
          </cell>
          <cell r="N6562">
            <v>0.2</v>
          </cell>
          <cell r="O6562">
            <v>1</v>
          </cell>
          <cell r="P6562">
            <v>0</v>
          </cell>
          <cell r="Q6562">
            <v>0</v>
          </cell>
          <cell r="R6562" t="str">
            <v>lilas</v>
          </cell>
          <cell r="S6562" t="str">
            <v/>
          </cell>
          <cell r="T6562" t="str">
            <v>30 c.</v>
          </cell>
          <cell r="U6562" t="str">
            <v/>
          </cell>
          <cell r="V6562" t="str">
            <v/>
          </cell>
        </row>
        <row r="6563">
          <cell r="B6563" t="str">
            <v>DR-300-216</v>
          </cell>
          <cell r="C6563" t="str">
            <v>51484845504954</v>
          </cell>
          <cell r="D6563">
            <v>300</v>
          </cell>
          <cell r="E6563">
            <v>216</v>
          </cell>
          <cell r="F6563" t="str">
            <v>Timbres pour colis postaux</v>
          </cell>
          <cell r="G6563">
            <v>1940</v>
          </cell>
          <cell r="H6563" t="str">
            <v>40 c. olive</v>
          </cell>
          <cell r="I6563" t="str">
            <v>Timbres de 1923-31 surchargés :</v>
          </cell>
          <cell r="J6563">
            <v>0.3</v>
          </cell>
          <cell r="K6563">
            <v>1</v>
          </cell>
          <cell r="L6563">
            <v>0.2</v>
          </cell>
          <cell r="M6563">
            <v>0</v>
          </cell>
          <cell r="N6563">
            <v>0.2</v>
          </cell>
          <cell r="O6563">
            <v>1</v>
          </cell>
          <cell r="P6563">
            <v>0</v>
          </cell>
          <cell r="Q6563">
            <v>0</v>
          </cell>
          <cell r="R6563" t="str">
            <v>olive</v>
          </cell>
          <cell r="S6563" t="str">
            <v/>
          </cell>
          <cell r="T6563" t="str">
            <v>40 c.</v>
          </cell>
          <cell r="U6563" t="str">
            <v/>
          </cell>
          <cell r="V6563" t="str">
            <v/>
          </cell>
        </row>
        <row r="6564">
          <cell r="B6564" t="str">
            <v>DR-300-217</v>
          </cell>
          <cell r="C6564" t="str">
            <v>51484845504955</v>
          </cell>
          <cell r="D6564">
            <v>300</v>
          </cell>
          <cell r="E6564">
            <v>217</v>
          </cell>
          <cell r="F6564" t="str">
            <v>Timbres pour colis postaux</v>
          </cell>
          <cell r="G6564">
            <v>1940</v>
          </cell>
          <cell r="H6564" t="str">
            <v>50 c. lilas-rose</v>
          </cell>
          <cell r="I6564" t="str">
            <v>Timbres de 1923-31 surchargés :</v>
          </cell>
          <cell r="J6564">
            <v>0.3</v>
          </cell>
          <cell r="K6564">
            <v>1</v>
          </cell>
          <cell r="L6564">
            <v>0.2</v>
          </cell>
          <cell r="M6564">
            <v>0</v>
          </cell>
          <cell r="N6564">
            <v>0.2</v>
          </cell>
          <cell r="O6564">
            <v>1</v>
          </cell>
          <cell r="P6564">
            <v>0</v>
          </cell>
          <cell r="Q6564">
            <v>0</v>
          </cell>
          <cell r="R6564" t="str">
            <v>lilas-rose</v>
          </cell>
          <cell r="S6564" t="str">
            <v/>
          </cell>
          <cell r="T6564" t="str">
            <v>50 c.</v>
          </cell>
          <cell r="U6564" t="str">
            <v/>
          </cell>
          <cell r="V6564" t="str">
            <v/>
          </cell>
        </row>
        <row r="6565">
          <cell r="B6565" t="str">
            <v>DR-300-218</v>
          </cell>
          <cell r="C6565" t="str">
            <v>51484845504956</v>
          </cell>
          <cell r="D6565">
            <v>300</v>
          </cell>
          <cell r="E6565">
            <v>218</v>
          </cell>
          <cell r="F6565" t="str">
            <v>Timbres pour colis postaux</v>
          </cell>
          <cell r="G6565">
            <v>1940</v>
          </cell>
          <cell r="H6565" t="str">
            <v>60 c. orange</v>
          </cell>
          <cell r="I6565" t="str">
            <v>Timbres de 1923-31 surchargés :</v>
          </cell>
          <cell r="J6565">
            <v>1</v>
          </cell>
          <cell r="K6565">
            <v>1</v>
          </cell>
          <cell r="L6565">
            <v>0.6</v>
          </cell>
          <cell r="M6565">
            <v>0</v>
          </cell>
          <cell r="N6565">
            <v>0.3</v>
          </cell>
          <cell r="O6565">
            <v>1</v>
          </cell>
          <cell r="P6565">
            <v>0</v>
          </cell>
          <cell r="Q6565">
            <v>0</v>
          </cell>
          <cell r="R6565" t="str">
            <v>orange</v>
          </cell>
          <cell r="S6565" t="str">
            <v/>
          </cell>
          <cell r="T6565" t="str">
            <v>60 c.</v>
          </cell>
          <cell r="U6565" t="str">
            <v/>
          </cell>
          <cell r="V6565" t="str">
            <v/>
          </cell>
        </row>
        <row r="6566">
          <cell r="B6566" t="str">
            <v>DR-300-219</v>
          </cell>
          <cell r="C6566" t="str">
            <v>51484845504957</v>
          </cell>
          <cell r="D6566">
            <v>300</v>
          </cell>
          <cell r="E6566">
            <v>219</v>
          </cell>
          <cell r="F6566" t="str">
            <v>Timbres pour colis postaux</v>
          </cell>
          <cell r="G6566">
            <v>1940</v>
          </cell>
          <cell r="H6566" t="str">
            <v>70 c. brun</v>
          </cell>
          <cell r="I6566" t="str">
            <v>Timbres de 1923-31 surchargés :</v>
          </cell>
          <cell r="J6566">
            <v>0.3</v>
          </cell>
          <cell r="K6566">
            <v>1</v>
          </cell>
          <cell r="L6566">
            <v>0.2</v>
          </cell>
          <cell r="M6566">
            <v>0</v>
          </cell>
          <cell r="N6566">
            <v>0.2</v>
          </cell>
          <cell r="O6566">
            <v>1</v>
          </cell>
          <cell r="P6566">
            <v>0</v>
          </cell>
          <cell r="Q6566">
            <v>0</v>
          </cell>
          <cell r="R6566" t="str">
            <v>brun</v>
          </cell>
          <cell r="S6566" t="str">
            <v/>
          </cell>
          <cell r="T6566" t="str">
            <v>70 c.</v>
          </cell>
          <cell r="U6566" t="str">
            <v/>
          </cell>
          <cell r="V6566" t="str">
            <v/>
          </cell>
        </row>
        <row r="6567">
          <cell r="B6567" t="str">
            <v>DR-300-220</v>
          </cell>
          <cell r="C6567" t="str">
            <v>51484845505048</v>
          </cell>
          <cell r="D6567">
            <v>300</v>
          </cell>
          <cell r="E6567">
            <v>220</v>
          </cell>
          <cell r="F6567" t="str">
            <v>Timbres pour colis postaux</v>
          </cell>
          <cell r="G6567">
            <v>1940</v>
          </cell>
          <cell r="H6567" t="str">
            <v>80 c. violet</v>
          </cell>
          <cell r="I6567" t="str">
            <v>Timbres de 1923-31 surchargés :</v>
          </cell>
          <cell r="J6567">
            <v>0.3</v>
          </cell>
          <cell r="K6567">
            <v>1</v>
          </cell>
          <cell r="L6567">
            <v>0.2</v>
          </cell>
          <cell r="M6567">
            <v>0</v>
          </cell>
          <cell r="N6567">
            <v>0.2</v>
          </cell>
          <cell r="O6567">
            <v>1</v>
          </cell>
          <cell r="P6567">
            <v>0</v>
          </cell>
          <cell r="Q6567">
            <v>0</v>
          </cell>
          <cell r="R6567" t="str">
            <v>violet</v>
          </cell>
          <cell r="S6567" t="str">
            <v/>
          </cell>
          <cell r="T6567" t="str">
            <v>80 c.</v>
          </cell>
          <cell r="U6567" t="str">
            <v/>
          </cell>
          <cell r="V6567" t="str">
            <v/>
          </cell>
        </row>
        <row r="6568">
          <cell r="B6568" t="str">
            <v>DR-300-221</v>
          </cell>
          <cell r="C6568" t="str">
            <v>51484845505049</v>
          </cell>
          <cell r="D6568">
            <v>300</v>
          </cell>
          <cell r="E6568">
            <v>221</v>
          </cell>
          <cell r="F6568" t="str">
            <v>Timbres pour colis postaux</v>
          </cell>
          <cell r="G6568">
            <v>1940</v>
          </cell>
          <cell r="H6568" t="str">
            <v>90 c. ardoise</v>
          </cell>
          <cell r="I6568" t="str">
            <v>Timbres de 1923-31 surchargés :</v>
          </cell>
          <cell r="J6568">
            <v>0.5</v>
          </cell>
          <cell r="K6568">
            <v>1</v>
          </cell>
          <cell r="L6568">
            <v>0.3</v>
          </cell>
          <cell r="M6568">
            <v>0</v>
          </cell>
          <cell r="N6568">
            <v>0.3</v>
          </cell>
          <cell r="O6568">
            <v>1</v>
          </cell>
          <cell r="P6568">
            <v>0</v>
          </cell>
          <cell r="Q6568">
            <v>0</v>
          </cell>
          <cell r="R6568" t="str">
            <v>ardoise</v>
          </cell>
          <cell r="S6568" t="str">
            <v/>
          </cell>
          <cell r="T6568" t="str">
            <v>90 c.</v>
          </cell>
          <cell r="U6568" t="str">
            <v/>
          </cell>
          <cell r="V6568" t="str">
            <v/>
          </cell>
        </row>
        <row r="6569">
          <cell r="B6569" t="str">
            <v>DR-300-222</v>
          </cell>
          <cell r="C6569" t="str">
            <v>51484845505050</v>
          </cell>
          <cell r="D6569">
            <v>300</v>
          </cell>
          <cell r="E6569">
            <v>222</v>
          </cell>
          <cell r="F6569" t="str">
            <v>Timbres pour colis postaux</v>
          </cell>
          <cell r="G6569">
            <v>1940</v>
          </cell>
          <cell r="H6569" t="str">
            <v>1 f. bleu</v>
          </cell>
          <cell r="I6569" t="str">
            <v>Timbres de 1923-31 surchargés :</v>
          </cell>
          <cell r="J6569">
            <v>0.3</v>
          </cell>
          <cell r="K6569">
            <v>1</v>
          </cell>
          <cell r="L6569">
            <v>0.2</v>
          </cell>
          <cell r="M6569">
            <v>0</v>
          </cell>
          <cell r="N6569">
            <v>0.2</v>
          </cell>
          <cell r="O6569">
            <v>1</v>
          </cell>
          <cell r="P6569">
            <v>0</v>
          </cell>
          <cell r="Q6569">
            <v>0</v>
          </cell>
          <cell r="R6569" t="str">
            <v>bleu</v>
          </cell>
          <cell r="S6569" t="str">
            <v/>
          </cell>
          <cell r="T6569" t="str">
            <v>1 f.</v>
          </cell>
          <cell r="U6569" t="str">
            <v/>
          </cell>
          <cell r="V6569" t="str">
            <v/>
          </cell>
        </row>
        <row r="6570">
          <cell r="B6570" t="str">
            <v>DR-300-223</v>
          </cell>
          <cell r="C6570" t="str">
            <v>51484845505051</v>
          </cell>
          <cell r="D6570">
            <v>300</v>
          </cell>
          <cell r="E6570">
            <v>223</v>
          </cell>
          <cell r="F6570" t="str">
            <v>Timbres pour colis postaux</v>
          </cell>
          <cell r="G6570">
            <v>1940</v>
          </cell>
          <cell r="H6570" t="str">
            <v>2 f. olive</v>
          </cell>
          <cell r="I6570" t="str">
            <v>Timbres de 1923-31 surchargés :</v>
          </cell>
          <cell r="J6570">
            <v>0.3</v>
          </cell>
          <cell r="K6570">
            <v>1</v>
          </cell>
          <cell r="L6570">
            <v>0.2</v>
          </cell>
          <cell r="M6570">
            <v>0</v>
          </cell>
          <cell r="N6570">
            <v>0.2</v>
          </cell>
          <cell r="O6570">
            <v>1</v>
          </cell>
          <cell r="P6570">
            <v>0</v>
          </cell>
          <cell r="Q6570">
            <v>0</v>
          </cell>
          <cell r="R6570" t="str">
            <v>olive</v>
          </cell>
          <cell r="S6570" t="str">
            <v/>
          </cell>
          <cell r="T6570" t="str">
            <v>2 f.</v>
          </cell>
          <cell r="U6570" t="str">
            <v/>
          </cell>
          <cell r="V6570" t="str">
            <v/>
          </cell>
        </row>
        <row r="6571">
          <cell r="B6571" t="str">
            <v>DR-300-224</v>
          </cell>
          <cell r="C6571" t="str">
            <v>51484845505052</v>
          </cell>
          <cell r="D6571">
            <v>300</v>
          </cell>
          <cell r="E6571">
            <v>224</v>
          </cell>
          <cell r="F6571" t="str">
            <v>Timbres pour colis postaux</v>
          </cell>
          <cell r="G6571">
            <v>1940</v>
          </cell>
          <cell r="H6571" t="str">
            <v>3 f. vermillon</v>
          </cell>
          <cell r="I6571" t="str">
            <v>Timbres de 1923-31 surchargés :</v>
          </cell>
          <cell r="J6571">
            <v>0.3</v>
          </cell>
          <cell r="K6571">
            <v>1</v>
          </cell>
          <cell r="L6571">
            <v>0.2</v>
          </cell>
          <cell r="M6571">
            <v>0</v>
          </cell>
          <cell r="N6571">
            <v>0.2</v>
          </cell>
          <cell r="O6571">
            <v>1</v>
          </cell>
          <cell r="P6571">
            <v>0</v>
          </cell>
          <cell r="Q6571">
            <v>0</v>
          </cell>
          <cell r="R6571" t="str">
            <v>vermillon</v>
          </cell>
          <cell r="S6571" t="str">
            <v/>
          </cell>
          <cell r="T6571" t="str">
            <v>3 f.</v>
          </cell>
          <cell r="U6571" t="str">
            <v/>
          </cell>
          <cell r="V6571" t="str">
            <v/>
          </cell>
        </row>
        <row r="6572">
          <cell r="B6572" t="str">
            <v>DR-300-225</v>
          </cell>
          <cell r="C6572" t="str">
            <v>51484845505053</v>
          </cell>
          <cell r="D6572">
            <v>300</v>
          </cell>
          <cell r="E6572">
            <v>225</v>
          </cell>
          <cell r="F6572" t="str">
            <v>Timbres pour colis postaux</v>
          </cell>
          <cell r="G6572">
            <v>1940</v>
          </cell>
          <cell r="H6572" t="str">
            <v>4 f. rose</v>
          </cell>
          <cell r="I6572" t="str">
            <v>Timbres de 1923-31 surchargés :</v>
          </cell>
          <cell r="J6572">
            <v>0.3</v>
          </cell>
          <cell r="K6572">
            <v>1</v>
          </cell>
          <cell r="L6572">
            <v>0.2</v>
          </cell>
          <cell r="M6572">
            <v>0</v>
          </cell>
          <cell r="N6572">
            <v>0.2</v>
          </cell>
          <cell r="O6572">
            <v>1</v>
          </cell>
          <cell r="P6572">
            <v>0</v>
          </cell>
          <cell r="Q6572">
            <v>0</v>
          </cell>
          <cell r="R6572" t="str">
            <v>rose</v>
          </cell>
          <cell r="S6572" t="str">
            <v/>
          </cell>
          <cell r="T6572" t="str">
            <v>4 f.</v>
          </cell>
          <cell r="U6572" t="str">
            <v/>
          </cell>
          <cell r="V6572" t="str">
            <v/>
          </cell>
        </row>
        <row r="6573">
          <cell r="B6573" t="str">
            <v>DR-300-226</v>
          </cell>
          <cell r="C6573" t="str">
            <v>51484845505054</v>
          </cell>
          <cell r="D6573">
            <v>300</v>
          </cell>
          <cell r="E6573">
            <v>226</v>
          </cell>
          <cell r="F6573" t="str">
            <v>Timbres pour colis postaux</v>
          </cell>
          <cell r="G6573">
            <v>1940</v>
          </cell>
          <cell r="H6573" t="str">
            <v>5 f. violet</v>
          </cell>
          <cell r="I6573" t="str">
            <v>Timbres de 1923-31 surchargés :</v>
          </cell>
          <cell r="J6573">
            <v>0.3</v>
          </cell>
          <cell r="K6573">
            <v>1</v>
          </cell>
          <cell r="L6573">
            <v>0.2</v>
          </cell>
          <cell r="M6573">
            <v>0</v>
          </cell>
          <cell r="N6573">
            <v>0.2</v>
          </cell>
          <cell r="O6573">
            <v>1</v>
          </cell>
          <cell r="P6573">
            <v>0</v>
          </cell>
          <cell r="Q6573">
            <v>0</v>
          </cell>
          <cell r="R6573" t="str">
            <v>violet</v>
          </cell>
          <cell r="S6573" t="str">
            <v/>
          </cell>
          <cell r="T6573" t="str">
            <v>5 f.</v>
          </cell>
          <cell r="U6573" t="str">
            <v/>
          </cell>
          <cell r="V6573" t="str">
            <v/>
          </cell>
        </row>
        <row r="6574">
          <cell r="B6574" t="str">
            <v>DR-300-227</v>
          </cell>
          <cell r="C6574" t="str">
            <v>51484845505055</v>
          </cell>
          <cell r="D6574">
            <v>300</v>
          </cell>
          <cell r="E6574">
            <v>227</v>
          </cell>
          <cell r="F6574" t="str">
            <v>Timbres pour colis postaux</v>
          </cell>
          <cell r="G6574">
            <v>1940</v>
          </cell>
          <cell r="H6574" t="str">
            <v>6 f. brun pâle</v>
          </cell>
          <cell r="I6574" t="str">
            <v>Timbres de 1923-31 surchargés :</v>
          </cell>
          <cell r="J6574">
            <v>0.5</v>
          </cell>
          <cell r="K6574">
            <v>1</v>
          </cell>
          <cell r="L6574">
            <v>0.3</v>
          </cell>
          <cell r="M6574">
            <v>0</v>
          </cell>
          <cell r="N6574">
            <v>0.2</v>
          </cell>
          <cell r="O6574">
            <v>1</v>
          </cell>
          <cell r="P6574">
            <v>0</v>
          </cell>
          <cell r="Q6574">
            <v>0</v>
          </cell>
          <cell r="R6574" t="str">
            <v>brun pâle</v>
          </cell>
          <cell r="S6574" t="str">
            <v/>
          </cell>
          <cell r="T6574" t="str">
            <v>6 f.</v>
          </cell>
          <cell r="U6574" t="str">
            <v/>
          </cell>
          <cell r="V6574" t="str">
            <v/>
          </cell>
        </row>
        <row r="6575">
          <cell r="B6575" t="str">
            <v>DR-300-228</v>
          </cell>
          <cell r="C6575" t="str">
            <v>51484845505056</v>
          </cell>
          <cell r="D6575">
            <v>300</v>
          </cell>
          <cell r="E6575">
            <v>228</v>
          </cell>
          <cell r="F6575" t="str">
            <v>Timbres pour colis postaux</v>
          </cell>
          <cell r="G6575">
            <v>1940</v>
          </cell>
          <cell r="H6575" t="str">
            <v>7 f. jaune foncé</v>
          </cell>
          <cell r="I6575" t="str">
            <v>Timbres de 1923-31 surchargés :</v>
          </cell>
          <cell r="J6575">
            <v>0.5</v>
          </cell>
          <cell r="K6575">
            <v>1</v>
          </cell>
          <cell r="L6575">
            <v>0.3</v>
          </cell>
          <cell r="M6575">
            <v>0</v>
          </cell>
          <cell r="N6575">
            <v>0.2</v>
          </cell>
          <cell r="O6575">
            <v>1</v>
          </cell>
          <cell r="P6575">
            <v>0</v>
          </cell>
          <cell r="Q6575">
            <v>0</v>
          </cell>
          <cell r="R6575" t="str">
            <v>jaune foncé</v>
          </cell>
          <cell r="S6575" t="str">
            <v/>
          </cell>
          <cell r="T6575" t="str">
            <v>7 f.</v>
          </cell>
          <cell r="U6575" t="str">
            <v/>
          </cell>
          <cell r="V6575" t="str">
            <v/>
          </cell>
        </row>
        <row r="6576">
          <cell r="B6576" t="str">
            <v>DR-300-229</v>
          </cell>
          <cell r="C6576" t="str">
            <v>51484845505057</v>
          </cell>
          <cell r="D6576">
            <v>300</v>
          </cell>
          <cell r="E6576">
            <v>229</v>
          </cell>
          <cell r="F6576" t="str">
            <v>Timbres pour colis postaux</v>
          </cell>
          <cell r="G6576">
            <v>1940</v>
          </cell>
          <cell r="H6576" t="str">
            <v>8 f. brun</v>
          </cell>
          <cell r="I6576" t="str">
            <v>Timbres de 1923-31 surchargés :</v>
          </cell>
          <cell r="J6576">
            <v>0.5</v>
          </cell>
          <cell r="K6576">
            <v>1</v>
          </cell>
          <cell r="L6576">
            <v>0.3</v>
          </cell>
          <cell r="M6576">
            <v>0</v>
          </cell>
          <cell r="N6576">
            <v>0.2</v>
          </cell>
          <cell r="O6576">
            <v>1</v>
          </cell>
          <cell r="P6576">
            <v>0</v>
          </cell>
          <cell r="Q6576">
            <v>0</v>
          </cell>
          <cell r="R6576" t="str">
            <v>brun</v>
          </cell>
          <cell r="S6576" t="str">
            <v/>
          </cell>
          <cell r="T6576" t="str">
            <v>8 f.</v>
          </cell>
          <cell r="U6576" t="str">
            <v/>
          </cell>
          <cell r="V6576" t="str">
            <v/>
          </cell>
        </row>
        <row r="6577">
          <cell r="B6577" t="str">
            <v>DR-300-230</v>
          </cell>
          <cell r="C6577" t="str">
            <v>51484845505148</v>
          </cell>
          <cell r="D6577">
            <v>300</v>
          </cell>
          <cell r="E6577">
            <v>230</v>
          </cell>
          <cell r="F6577" t="str">
            <v>Timbres pour colis postaux</v>
          </cell>
          <cell r="G6577">
            <v>1940</v>
          </cell>
          <cell r="H6577" t="str">
            <v>9 f. lilas</v>
          </cell>
          <cell r="I6577" t="str">
            <v>Timbres de 1923-31 surchargés :</v>
          </cell>
          <cell r="J6577">
            <v>0.5</v>
          </cell>
          <cell r="K6577">
            <v>1</v>
          </cell>
          <cell r="L6577">
            <v>0.3</v>
          </cell>
          <cell r="M6577">
            <v>0</v>
          </cell>
          <cell r="N6577">
            <v>0.2</v>
          </cell>
          <cell r="O6577">
            <v>1</v>
          </cell>
          <cell r="P6577">
            <v>0</v>
          </cell>
          <cell r="Q6577">
            <v>0</v>
          </cell>
          <cell r="R6577" t="str">
            <v>lilas</v>
          </cell>
          <cell r="S6577" t="str">
            <v/>
          </cell>
          <cell r="T6577" t="str">
            <v>9 f.</v>
          </cell>
          <cell r="U6577" t="str">
            <v/>
          </cell>
          <cell r="V6577" t="str">
            <v/>
          </cell>
        </row>
        <row r="6578">
          <cell r="B6578" t="str">
            <v>DR-300-231</v>
          </cell>
          <cell r="C6578" t="str">
            <v>51484845505149</v>
          </cell>
          <cell r="D6578">
            <v>300</v>
          </cell>
          <cell r="E6578">
            <v>231</v>
          </cell>
          <cell r="F6578" t="str">
            <v>Timbres pour colis postaux</v>
          </cell>
          <cell r="G6578">
            <v>1940</v>
          </cell>
          <cell r="H6578" t="str">
            <v>10 f. vert-gris</v>
          </cell>
          <cell r="I6578" t="str">
            <v>Timbres de 1923-31 surchargés :</v>
          </cell>
          <cell r="J6578">
            <v>0.5</v>
          </cell>
          <cell r="K6578">
            <v>1</v>
          </cell>
          <cell r="L6578">
            <v>0.3</v>
          </cell>
          <cell r="M6578">
            <v>0</v>
          </cell>
          <cell r="N6578">
            <v>0.2</v>
          </cell>
          <cell r="O6578">
            <v>1</v>
          </cell>
          <cell r="P6578">
            <v>0</v>
          </cell>
          <cell r="Q6578">
            <v>0</v>
          </cell>
          <cell r="R6578" t="str">
            <v>vert-gris</v>
          </cell>
          <cell r="S6578" t="str">
            <v/>
          </cell>
          <cell r="T6578" t="str">
            <v>10 f.</v>
          </cell>
          <cell r="U6578" t="str">
            <v/>
          </cell>
          <cell r="V6578" t="str">
            <v/>
          </cell>
        </row>
        <row r="6579">
          <cell r="B6579" t="str">
            <v>DR-300-232</v>
          </cell>
          <cell r="C6579" t="str">
            <v>51484845505150</v>
          </cell>
          <cell r="D6579">
            <v>300</v>
          </cell>
          <cell r="E6579">
            <v>232</v>
          </cell>
          <cell r="F6579" t="str">
            <v>Timbres pour colis postaux</v>
          </cell>
          <cell r="G6579">
            <v>1940</v>
          </cell>
          <cell r="H6579" t="str">
            <v>20 f. rose-lilas</v>
          </cell>
          <cell r="I6579" t="str">
            <v>Timbres de 1923-31 surchargés :</v>
          </cell>
          <cell r="J6579">
            <v>1.5</v>
          </cell>
          <cell r="K6579">
            <v>1</v>
          </cell>
          <cell r="L6579">
            <v>1</v>
          </cell>
          <cell r="M6579">
            <v>0</v>
          </cell>
          <cell r="N6579">
            <v>0.4</v>
          </cell>
          <cell r="O6579">
            <v>1</v>
          </cell>
          <cell r="P6579">
            <v>0</v>
          </cell>
          <cell r="Q6579">
            <v>0</v>
          </cell>
          <cell r="R6579" t="str">
            <v>rose-lilas</v>
          </cell>
          <cell r="S6579" t="str">
            <v/>
          </cell>
          <cell r="T6579" t="str">
            <v>20 f.</v>
          </cell>
          <cell r="U6579" t="str">
            <v/>
          </cell>
          <cell r="V6579" t="str">
            <v/>
          </cell>
        </row>
        <row r="6580">
          <cell r="B6580" t="str">
            <v>DR-300-233</v>
          </cell>
          <cell r="C6580" t="str">
            <v>51484845505151</v>
          </cell>
          <cell r="D6580">
            <v>300</v>
          </cell>
          <cell r="E6580">
            <v>233</v>
          </cell>
          <cell r="F6580" t="str">
            <v>Timbres pour colis postaux</v>
          </cell>
          <cell r="G6580">
            <v>1940</v>
          </cell>
          <cell r="H6580" t="str">
            <v>30 f. émeraude</v>
          </cell>
          <cell r="I6580" t="str">
            <v>Timbres de 1923-31 surchargés :</v>
          </cell>
          <cell r="J6580">
            <v>1.8</v>
          </cell>
          <cell r="K6580">
            <v>1</v>
          </cell>
          <cell r="L6580">
            <v>1.5</v>
          </cell>
          <cell r="M6580">
            <v>0</v>
          </cell>
          <cell r="N6580">
            <v>1</v>
          </cell>
          <cell r="O6580">
            <v>1</v>
          </cell>
          <cell r="P6580">
            <v>0</v>
          </cell>
          <cell r="Q6580">
            <v>0</v>
          </cell>
          <cell r="R6580" t="str">
            <v>émeraude</v>
          </cell>
          <cell r="S6580" t="str">
            <v/>
          </cell>
          <cell r="T6580" t="str">
            <v>30 f.</v>
          </cell>
          <cell r="U6580" t="str">
            <v/>
          </cell>
          <cell r="V6580" t="str">
            <v/>
          </cell>
        </row>
        <row r="6581">
          <cell r="B6581" t="str">
            <v>DR-300-234</v>
          </cell>
          <cell r="C6581" t="str">
            <v>51484845505152</v>
          </cell>
          <cell r="D6581">
            <v>300</v>
          </cell>
          <cell r="E6581">
            <v>234</v>
          </cell>
          <cell r="F6581" t="str">
            <v>Timbres pour colis postaux</v>
          </cell>
          <cell r="G6581">
            <v>1940</v>
          </cell>
          <cell r="H6581" t="str">
            <v>40 f. gris</v>
          </cell>
          <cell r="I6581" t="str">
            <v>Timbres de 1923-31 surchargés :</v>
          </cell>
          <cell r="J6581">
            <v>4.5</v>
          </cell>
          <cell r="K6581">
            <v>1</v>
          </cell>
          <cell r="L6581">
            <v>2.5</v>
          </cell>
          <cell r="M6581">
            <v>0</v>
          </cell>
          <cell r="N6581">
            <v>2</v>
          </cell>
          <cell r="O6581">
            <v>1</v>
          </cell>
          <cell r="P6581">
            <v>0</v>
          </cell>
          <cell r="Q6581">
            <v>0</v>
          </cell>
          <cell r="R6581" t="str">
            <v>gris</v>
          </cell>
          <cell r="S6581" t="str">
            <v/>
          </cell>
          <cell r="T6581" t="str">
            <v>40 f.</v>
          </cell>
          <cell r="U6581" t="str">
            <v/>
          </cell>
          <cell r="V6581" t="str">
            <v/>
          </cell>
        </row>
        <row r="6582">
          <cell r="B6582" t="str">
            <v>DR-300-235</v>
          </cell>
          <cell r="C6582" t="str">
            <v>51484845505153</v>
          </cell>
          <cell r="D6582">
            <v>300</v>
          </cell>
          <cell r="E6582">
            <v>235</v>
          </cell>
          <cell r="F6582" t="str">
            <v>Timbres pour colis postaux</v>
          </cell>
          <cell r="G6582">
            <v>1940</v>
          </cell>
          <cell r="H6582" t="str">
            <v>50 f. bistre-jaune</v>
          </cell>
          <cell r="I6582" t="str">
            <v>Timbres de 1923-31 surchargés :</v>
          </cell>
          <cell r="J6582">
            <v>3.5</v>
          </cell>
          <cell r="K6582">
            <v>1</v>
          </cell>
          <cell r="L6582">
            <v>1.5</v>
          </cell>
          <cell r="M6582">
            <v>0</v>
          </cell>
          <cell r="N6582">
            <v>1.5</v>
          </cell>
          <cell r="O6582">
            <v>1</v>
          </cell>
          <cell r="P6582">
            <v>0</v>
          </cell>
          <cell r="Q6582">
            <v>0</v>
          </cell>
          <cell r="R6582" t="str">
            <v>bistre-jaune</v>
          </cell>
          <cell r="S6582" t="str">
            <v/>
          </cell>
          <cell r="T6582" t="str">
            <v>50 f.</v>
          </cell>
          <cell r="U6582" t="str">
            <v/>
          </cell>
          <cell r="V6582" t="str">
            <v/>
          </cell>
        </row>
        <row r="6583">
          <cell r="B6583" t="str">
            <v>DR-300-236</v>
          </cell>
          <cell r="C6583" t="str">
            <v>51484845505154</v>
          </cell>
          <cell r="D6583">
            <v>300</v>
          </cell>
          <cell r="E6583">
            <v>236</v>
          </cell>
          <cell r="F6583" t="str">
            <v>Timbres pour colis postaux</v>
          </cell>
          <cell r="G6583">
            <v>1941</v>
          </cell>
          <cell r="H6583" t="str">
            <v>10 c. olive</v>
          </cell>
          <cell r="I6583" t="str">
            <v>Types de 1923-31</v>
          </cell>
          <cell r="J6583">
            <v>0.3</v>
          </cell>
          <cell r="K6583">
            <v>0</v>
          </cell>
          <cell r="L6583">
            <v>0.2</v>
          </cell>
          <cell r="M6583">
            <v>0</v>
          </cell>
          <cell r="N6583">
            <v>0.2</v>
          </cell>
          <cell r="O6583">
            <v>2</v>
          </cell>
          <cell r="P6583">
            <v>0</v>
          </cell>
          <cell r="Q6583">
            <v>0</v>
          </cell>
          <cell r="R6583" t="str">
            <v>olive</v>
          </cell>
          <cell r="S6583" t="str">
            <v/>
          </cell>
          <cell r="T6583" t="str">
            <v>10 c.</v>
          </cell>
          <cell r="U6583" t="str">
            <v/>
          </cell>
          <cell r="V6583" t="str">
            <v/>
          </cell>
        </row>
        <row r="6584">
          <cell r="B6584" t="str">
            <v>DR-300-237</v>
          </cell>
          <cell r="C6584" t="str">
            <v>51484845505155</v>
          </cell>
          <cell r="D6584">
            <v>300</v>
          </cell>
          <cell r="E6584">
            <v>237</v>
          </cell>
          <cell r="F6584" t="str">
            <v>Timbres pour colis postaux</v>
          </cell>
          <cell r="G6584">
            <v>1941</v>
          </cell>
          <cell r="H6584" t="str">
            <v>20 c. violet</v>
          </cell>
          <cell r="I6584" t="str">
            <v>Types de 1923-31</v>
          </cell>
          <cell r="J6584">
            <v>0.3</v>
          </cell>
          <cell r="K6584">
            <v>0</v>
          </cell>
          <cell r="L6584">
            <v>0.2</v>
          </cell>
          <cell r="M6584">
            <v>0</v>
          </cell>
          <cell r="N6584">
            <v>0.2</v>
          </cell>
          <cell r="O6584">
            <v>2</v>
          </cell>
          <cell r="P6584">
            <v>0</v>
          </cell>
          <cell r="Q6584">
            <v>0</v>
          </cell>
          <cell r="R6584" t="str">
            <v>violet</v>
          </cell>
          <cell r="S6584" t="str">
            <v/>
          </cell>
          <cell r="T6584" t="str">
            <v>20 c.</v>
          </cell>
          <cell r="U6584" t="str">
            <v/>
          </cell>
          <cell r="V6584" t="str">
            <v/>
          </cell>
        </row>
        <row r="6585">
          <cell r="B6585" t="str">
            <v>DR-300-238</v>
          </cell>
          <cell r="C6585" t="str">
            <v>51484845505156</v>
          </cell>
          <cell r="D6585">
            <v>300</v>
          </cell>
          <cell r="E6585">
            <v>238</v>
          </cell>
          <cell r="F6585" t="str">
            <v>Timbres pour colis postaux</v>
          </cell>
          <cell r="G6585">
            <v>1941</v>
          </cell>
          <cell r="H6585" t="str">
            <v>30 c. rouge-brun</v>
          </cell>
          <cell r="I6585" t="str">
            <v>Types de 1923-31</v>
          </cell>
          <cell r="J6585">
            <v>0.3</v>
          </cell>
          <cell r="K6585">
            <v>0</v>
          </cell>
          <cell r="L6585">
            <v>0.2</v>
          </cell>
          <cell r="M6585">
            <v>0</v>
          </cell>
          <cell r="N6585">
            <v>0.2</v>
          </cell>
          <cell r="O6585">
            <v>2</v>
          </cell>
          <cell r="P6585">
            <v>0</v>
          </cell>
          <cell r="Q6585">
            <v>0</v>
          </cell>
          <cell r="R6585" t="str">
            <v>rouge-brun</v>
          </cell>
          <cell r="S6585" t="str">
            <v/>
          </cell>
          <cell r="T6585" t="str">
            <v>30 c.</v>
          </cell>
          <cell r="U6585" t="str">
            <v/>
          </cell>
          <cell r="V6585" t="str">
            <v/>
          </cell>
        </row>
        <row r="6586">
          <cell r="B6586" t="str">
            <v>DR-300-239</v>
          </cell>
          <cell r="C6586" t="str">
            <v>51484845505157</v>
          </cell>
          <cell r="D6586">
            <v>300</v>
          </cell>
          <cell r="E6586">
            <v>239</v>
          </cell>
          <cell r="F6586" t="str">
            <v>Timbres pour colis postaux</v>
          </cell>
          <cell r="G6586">
            <v>1941</v>
          </cell>
          <cell r="H6586" t="str">
            <v>40 c. bleu</v>
          </cell>
          <cell r="I6586" t="str">
            <v>Types de 1923-31</v>
          </cell>
          <cell r="J6586">
            <v>0.3</v>
          </cell>
          <cell r="K6586">
            <v>0</v>
          </cell>
          <cell r="L6586">
            <v>0.2</v>
          </cell>
          <cell r="M6586">
            <v>0</v>
          </cell>
          <cell r="N6586">
            <v>0.2</v>
          </cell>
          <cell r="O6586">
            <v>2</v>
          </cell>
          <cell r="P6586">
            <v>0</v>
          </cell>
          <cell r="Q6586">
            <v>0</v>
          </cell>
          <cell r="R6586" t="str">
            <v>bleu</v>
          </cell>
          <cell r="S6586" t="str">
            <v/>
          </cell>
          <cell r="T6586" t="str">
            <v>40 c.</v>
          </cell>
          <cell r="U6586" t="str">
            <v/>
          </cell>
          <cell r="V6586" t="str">
            <v/>
          </cell>
        </row>
        <row r="6587">
          <cell r="B6587" t="str">
            <v>DR-300-240</v>
          </cell>
          <cell r="C6587" t="str">
            <v>51484845505248</v>
          </cell>
          <cell r="D6587">
            <v>300</v>
          </cell>
          <cell r="E6587">
            <v>240</v>
          </cell>
          <cell r="F6587" t="str">
            <v>Timbres pour colis postaux</v>
          </cell>
          <cell r="G6587">
            <v>1941</v>
          </cell>
          <cell r="H6587" t="str">
            <v>50 c. vert</v>
          </cell>
          <cell r="I6587" t="str">
            <v>Types de 1923-31</v>
          </cell>
          <cell r="J6587">
            <v>0.3</v>
          </cell>
          <cell r="K6587">
            <v>0</v>
          </cell>
          <cell r="L6587">
            <v>0.2</v>
          </cell>
          <cell r="M6587">
            <v>0</v>
          </cell>
          <cell r="N6587">
            <v>0.2</v>
          </cell>
          <cell r="O6587">
            <v>2</v>
          </cell>
          <cell r="P6587">
            <v>0</v>
          </cell>
          <cell r="Q6587">
            <v>0</v>
          </cell>
          <cell r="R6587" t="str">
            <v>vert</v>
          </cell>
          <cell r="S6587" t="str">
            <v/>
          </cell>
          <cell r="T6587" t="str">
            <v>50 c.</v>
          </cell>
          <cell r="U6587" t="str">
            <v/>
          </cell>
          <cell r="V6587" t="str">
            <v/>
          </cell>
        </row>
        <row r="6588">
          <cell r="B6588" t="str">
            <v>DR-300-241</v>
          </cell>
          <cell r="C6588" t="str">
            <v>51484845505249</v>
          </cell>
          <cell r="D6588">
            <v>300</v>
          </cell>
          <cell r="E6588">
            <v>241</v>
          </cell>
          <cell r="F6588" t="str">
            <v>Timbres pour colis postaux</v>
          </cell>
          <cell r="G6588">
            <v>1941</v>
          </cell>
          <cell r="H6588" t="str">
            <v>60 c. gris</v>
          </cell>
          <cell r="I6588" t="str">
            <v>Types de 1923-31</v>
          </cell>
          <cell r="J6588">
            <v>0.3</v>
          </cell>
          <cell r="K6588">
            <v>0</v>
          </cell>
          <cell r="L6588">
            <v>0.2</v>
          </cell>
          <cell r="M6588">
            <v>0</v>
          </cell>
          <cell r="N6588">
            <v>0.2</v>
          </cell>
          <cell r="O6588">
            <v>3</v>
          </cell>
          <cell r="P6588">
            <v>0</v>
          </cell>
          <cell r="Q6588">
            <v>0</v>
          </cell>
          <cell r="R6588" t="str">
            <v>gris</v>
          </cell>
          <cell r="S6588" t="str">
            <v/>
          </cell>
          <cell r="T6588" t="str">
            <v>60 c.</v>
          </cell>
          <cell r="U6588" t="str">
            <v/>
          </cell>
          <cell r="V6588" t="str">
            <v/>
          </cell>
        </row>
        <row r="6589">
          <cell r="B6589" t="str">
            <v>DR-300-242</v>
          </cell>
          <cell r="C6589" t="str">
            <v>51484845505250</v>
          </cell>
          <cell r="D6589">
            <v>300</v>
          </cell>
          <cell r="E6589">
            <v>242</v>
          </cell>
          <cell r="F6589" t="str">
            <v>Timbres pour colis postaux</v>
          </cell>
          <cell r="G6589">
            <v>1941</v>
          </cell>
          <cell r="H6589" t="str">
            <v>70 c. vert clair</v>
          </cell>
          <cell r="I6589" t="str">
            <v>Types de 1923-31</v>
          </cell>
          <cell r="J6589">
            <v>0.3</v>
          </cell>
          <cell r="K6589">
            <v>0</v>
          </cell>
          <cell r="L6589">
            <v>0.2</v>
          </cell>
          <cell r="M6589">
            <v>0</v>
          </cell>
          <cell r="N6589">
            <v>0.2</v>
          </cell>
          <cell r="O6589">
            <v>2</v>
          </cell>
          <cell r="P6589">
            <v>0</v>
          </cell>
          <cell r="Q6589">
            <v>0</v>
          </cell>
          <cell r="R6589" t="str">
            <v>vert clair</v>
          </cell>
          <cell r="S6589" t="str">
            <v/>
          </cell>
          <cell r="T6589" t="str">
            <v>70 c.</v>
          </cell>
          <cell r="U6589" t="str">
            <v/>
          </cell>
          <cell r="V6589" t="str">
            <v/>
          </cell>
        </row>
        <row r="6590">
          <cell r="B6590" t="str">
            <v>DR-300-243</v>
          </cell>
          <cell r="C6590" t="str">
            <v>51484845505251</v>
          </cell>
          <cell r="D6590">
            <v>300</v>
          </cell>
          <cell r="E6590">
            <v>243</v>
          </cell>
          <cell r="F6590" t="str">
            <v>Timbres pour colis postaux</v>
          </cell>
          <cell r="G6590">
            <v>1941</v>
          </cell>
          <cell r="H6590" t="str">
            <v>80 c. orange</v>
          </cell>
          <cell r="I6590" t="str">
            <v>Types de 1923-31</v>
          </cell>
          <cell r="J6590">
            <v>0.6</v>
          </cell>
          <cell r="K6590">
            <v>0</v>
          </cell>
          <cell r="L6590">
            <v>0.3</v>
          </cell>
          <cell r="M6590">
            <v>0</v>
          </cell>
          <cell r="N6590">
            <v>0.2</v>
          </cell>
          <cell r="O6590">
            <v>2</v>
          </cell>
          <cell r="P6590">
            <v>0</v>
          </cell>
          <cell r="Q6590">
            <v>0</v>
          </cell>
          <cell r="R6590" t="str">
            <v>orange</v>
          </cell>
          <cell r="S6590" t="str">
            <v/>
          </cell>
          <cell r="T6590" t="str">
            <v>80 c.</v>
          </cell>
          <cell r="U6590" t="str">
            <v/>
          </cell>
          <cell r="V6590" t="str">
            <v/>
          </cell>
        </row>
        <row r="6591">
          <cell r="B6591" t="str">
            <v>DR-300-244</v>
          </cell>
          <cell r="C6591" t="str">
            <v>51484845505252</v>
          </cell>
          <cell r="D6591">
            <v>300</v>
          </cell>
          <cell r="E6591">
            <v>244</v>
          </cell>
          <cell r="F6591" t="str">
            <v>Timbres pour colis postaux</v>
          </cell>
          <cell r="G6591">
            <v>1941</v>
          </cell>
          <cell r="H6591" t="str">
            <v>90 c. lilas</v>
          </cell>
          <cell r="I6591" t="str">
            <v>Types de 1923-31</v>
          </cell>
          <cell r="J6591">
            <v>7.5</v>
          </cell>
          <cell r="K6591">
            <v>0</v>
          </cell>
          <cell r="L6591">
            <v>2.4</v>
          </cell>
          <cell r="M6591">
            <v>0</v>
          </cell>
          <cell r="N6591">
            <v>0.2</v>
          </cell>
          <cell r="O6591">
            <v>2</v>
          </cell>
          <cell r="P6591">
            <v>0</v>
          </cell>
          <cell r="Q6591">
            <v>0</v>
          </cell>
          <cell r="R6591" t="str">
            <v>lilas</v>
          </cell>
          <cell r="S6591" t="str">
            <v/>
          </cell>
          <cell r="T6591" t="str">
            <v>90 c.</v>
          </cell>
          <cell r="U6591" t="str">
            <v/>
          </cell>
          <cell r="V6591" t="str">
            <v/>
          </cell>
        </row>
        <row r="6592">
          <cell r="B6592" t="str">
            <v>DR-300-245</v>
          </cell>
          <cell r="C6592" t="str">
            <v>51484845505253</v>
          </cell>
          <cell r="D6592">
            <v>300</v>
          </cell>
          <cell r="E6592">
            <v>245</v>
          </cell>
          <cell r="F6592" t="str">
            <v>Timbres pour colis postaux</v>
          </cell>
          <cell r="G6592">
            <v>1941</v>
          </cell>
          <cell r="H6592" t="str">
            <v>1 f. vert</v>
          </cell>
          <cell r="I6592" t="str">
            <v>Types de 1923-31</v>
          </cell>
          <cell r="J6592">
            <v>0.6</v>
          </cell>
          <cell r="K6592">
            <v>0</v>
          </cell>
          <cell r="L6592">
            <v>0.3</v>
          </cell>
          <cell r="M6592">
            <v>0</v>
          </cell>
          <cell r="N6592">
            <v>0.2</v>
          </cell>
          <cell r="O6592">
            <v>2</v>
          </cell>
          <cell r="P6592">
            <v>0</v>
          </cell>
          <cell r="Q6592">
            <v>0</v>
          </cell>
          <cell r="R6592" t="str">
            <v>vert</v>
          </cell>
          <cell r="S6592" t="str">
            <v/>
          </cell>
          <cell r="T6592" t="str">
            <v>1 f.</v>
          </cell>
          <cell r="U6592" t="str">
            <v/>
          </cell>
          <cell r="V6592" t="str">
            <v/>
          </cell>
        </row>
        <row r="6593">
          <cell r="B6593" t="str">
            <v>DR-300-246</v>
          </cell>
          <cell r="C6593" t="str">
            <v>51484845505254</v>
          </cell>
          <cell r="D6593">
            <v>300</v>
          </cell>
          <cell r="E6593">
            <v>246</v>
          </cell>
          <cell r="F6593" t="str">
            <v>Timbres pour colis postaux</v>
          </cell>
          <cell r="G6593">
            <v>1941</v>
          </cell>
          <cell r="H6593" t="str">
            <v>2 f. brun-rouge</v>
          </cell>
          <cell r="I6593" t="str">
            <v>Types de 1923-31</v>
          </cell>
          <cell r="J6593">
            <v>0.6</v>
          </cell>
          <cell r="K6593">
            <v>0</v>
          </cell>
          <cell r="L6593">
            <v>0.3</v>
          </cell>
          <cell r="M6593">
            <v>0</v>
          </cell>
          <cell r="N6593">
            <v>0.2</v>
          </cell>
          <cell r="O6593">
            <v>2</v>
          </cell>
          <cell r="P6593">
            <v>0</v>
          </cell>
          <cell r="Q6593">
            <v>0</v>
          </cell>
          <cell r="R6593" t="str">
            <v>brun-rouge</v>
          </cell>
          <cell r="S6593" t="str">
            <v/>
          </cell>
          <cell r="T6593" t="str">
            <v>2 f.</v>
          </cell>
          <cell r="U6593" t="str">
            <v/>
          </cell>
          <cell r="V6593" t="str">
            <v/>
          </cell>
        </row>
        <row r="6594">
          <cell r="B6594" t="str">
            <v>DR-300-247</v>
          </cell>
          <cell r="C6594" t="str">
            <v>51484845505255</v>
          </cell>
          <cell r="D6594">
            <v>300</v>
          </cell>
          <cell r="E6594">
            <v>247</v>
          </cell>
          <cell r="F6594" t="str">
            <v>Timbres pour colis postaux</v>
          </cell>
          <cell r="G6594">
            <v>1941</v>
          </cell>
          <cell r="H6594" t="str">
            <v>3 f. gris</v>
          </cell>
          <cell r="I6594" t="str">
            <v>Types de 1923-31</v>
          </cell>
          <cell r="J6594">
            <v>0.6</v>
          </cell>
          <cell r="K6594">
            <v>0</v>
          </cell>
          <cell r="L6594">
            <v>0.3</v>
          </cell>
          <cell r="M6594">
            <v>0</v>
          </cell>
          <cell r="N6594">
            <v>0.2</v>
          </cell>
          <cell r="O6594">
            <v>2</v>
          </cell>
          <cell r="P6594">
            <v>0</v>
          </cell>
          <cell r="Q6594">
            <v>0</v>
          </cell>
          <cell r="R6594" t="str">
            <v>gris</v>
          </cell>
          <cell r="S6594" t="str">
            <v/>
          </cell>
          <cell r="T6594" t="str">
            <v>3 f.</v>
          </cell>
          <cell r="U6594" t="str">
            <v/>
          </cell>
          <cell r="V6594" t="str">
            <v/>
          </cell>
        </row>
        <row r="6595">
          <cell r="B6595" t="str">
            <v>DR-300-248</v>
          </cell>
          <cell r="C6595" t="str">
            <v>51484845505256</v>
          </cell>
          <cell r="D6595">
            <v>300</v>
          </cell>
          <cell r="E6595">
            <v>248</v>
          </cell>
          <cell r="F6595" t="str">
            <v>Timbres pour colis postaux</v>
          </cell>
          <cell r="G6595">
            <v>1941</v>
          </cell>
          <cell r="H6595" t="str">
            <v>4 f. olive</v>
          </cell>
          <cell r="I6595" t="str">
            <v>Types de 1923-31</v>
          </cell>
          <cell r="J6595">
            <v>1</v>
          </cell>
          <cell r="K6595">
            <v>0</v>
          </cell>
          <cell r="L6595">
            <v>0.5</v>
          </cell>
          <cell r="M6595">
            <v>0</v>
          </cell>
          <cell r="N6595">
            <v>0.2</v>
          </cell>
          <cell r="O6595">
            <v>2</v>
          </cell>
          <cell r="P6595">
            <v>0</v>
          </cell>
          <cell r="Q6595">
            <v>0</v>
          </cell>
          <cell r="R6595" t="str">
            <v>olive</v>
          </cell>
          <cell r="S6595" t="str">
            <v/>
          </cell>
          <cell r="T6595" t="str">
            <v>4 f.</v>
          </cell>
          <cell r="U6595" t="str">
            <v/>
          </cell>
          <cell r="V6595" t="str">
            <v/>
          </cell>
        </row>
        <row r="6596">
          <cell r="B6596" t="str">
            <v>DR-300-249</v>
          </cell>
          <cell r="C6596" t="str">
            <v>51484845505257</v>
          </cell>
          <cell r="D6596">
            <v>300</v>
          </cell>
          <cell r="E6596">
            <v>249</v>
          </cell>
          <cell r="F6596" t="str">
            <v>Timbres pour colis postaux</v>
          </cell>
          <cell r="G6596">
            <v>1941</v>
          </cell>
          <cell r="H6596" t="str">
            <v>5 f. lilas</v>
          </cell>
          <cell r="I6596" t="str">
            <v>Types de 1923-31</v>
          </cell>
          <cell r="J6596">
            <v>1.5</v>
          </cell>
          <cell r="K6596">
            <v>0</v>
          </cell>
          <cell r="L6596">
            <v>1</v>
          </cell>
          <cell r="M6596">
            <v>0</v>
          </cell>
          <cell r="N6596">
            <v>0.5</v>
          </cell>
          <cell r="O6596">
            <v>2</v>
          </cell>
          <cell r="P6596">
            <v>0</v>
          </cell>
          <cell r="Q6596">
            <v>0</v>
          </cell>
          <cell r="R6596" t="str">
            <v>lilas</v>
          </cell>
          <cell r="S6596" t="str">
            <v/>
          </cell>
          <cell r="T6596" t="str">
            <v>5 f.</v>
          </cell>
          <cell r="U6596" t="str">
            <v/>
          </cell>
          <cell r="V6596" t="str">
            <v/>
          </cell>
        </row>
        <row r="6597">
          <cell r="B6597" t="str">
            <v>DR-300-250</v>
          </cell>
          <cell r="C6597" t="str">
            <v>51484845505348</v>
          </cell>
          <cell r="D6597">
            <v>300</v>
          </cell>
          <cell r="E6597">
            <v>250</v>
          </cell>
          <cell r="F6597" t="str">
            <v>Timbres pour colis postaux</v>
          </cell>
          <cell r="G6597">
            <v>1941</v>
          </cell>
          <cell r="H6597" t="str">
            <v>5 f. noir</v>
          </cell>
          <cell r="I6597" t="str">
            <v>Types de 1923-31</v>
          </cell>
          <cell r="J6597">
            <v>1.5</v>
          </cell>
          <cell r="K6597">
            <v>0</v>
          </cell>
          <cell r="L6597">
            <v>1</v>
          </cell>
          <cell r="M6597">
            <v>0</v>
          </cell>
          <cell r="N6597">
            <v>0.5</v>
          </cell>
          <cell r="O6597">
            <v>2</v>
          </cell>
          <cell r="P6597">
            <v>0</v>
          </cell>
          <cell r="Q6597">
            <v>0</v>
          </cell>
          <cell r="R6597" t="str">
            <v>noir</v>
          </cell>
          <cell r="S6597" t="str">
            <v/>
          </cell>
          <cell r="T6597" t="str">
            <v>5 f.</v>
          </cell>
          <cell r="U6597" t="str">
            <v/>
          </cell>
          <cell r="V6597" t="str">
            <v/>
          </cell>
        </row>
        <row r="6598">
          <cell r="B6598" t="str">
            <v>DR-300-251</v>
          </cell>
          <cell r="C6598" t="str">
            <v>51484845505349</v>
          </cell>
          <cell r="D6598">
            <v>300</v>
          </cell>
          <cell r="E6598">
            <v>251</v>
          </cell>
          <cell r="F6598" t="str">
            <v>Timbres pour colis postaux</v>
          </cell>
          <cell r="G6598">
            <v>1941</v>
          </cell>
          <cell r="H6598" t="str">
            <v>6 f. vermillon</v>
          </cell>
          <cell r="I6598" t="str">
            <v>Types de 1923-31</v>
          </cell>
          <cell r="J6598">
            <v>1.5</v>
          </cell>
          <cell r="K6598">
            <v>0</v>
          </cell>
          <cell r="L6598">
            <v>1</v>
          </cell>
          <cell r="M6598">
            <v>0</v>
          </cell>
          <cell r="N6598">
            <v>0.5</v>
          </cell>
          <cell r="O6598">
            <v>2</v>
          </cell>
          <cell r="P6598">
            <v>0</v>
          </cell>
          <cell r="Q6598">
            <v>0</v>
          </cell>
          <cell r="R6598" t="str">
            <v>vermillon</v>
          </cell>
          <cell r="S6598" t="str">
            <v/>
          </cell>
          <cell r="T6598" t="str">
            <v>6 f.</v>
          </cell>
          <cell r="U6598" t="str">
            <v/>
          </cell>
          <cell r="V6598" t="str">
            <v/>
          </cell>
        </row>
        <row r="6599">
          <cell r="B6599" t="str">
            <v>DR-300-252</v>
          </cell>
          <cell r="C6599" t="str">
            <v>51484845505350</v>
          </cell>
          <cell r="D6599">
            <v>300</v>
          </cell>
          <cell r="E6599">
            <v>252</v>
          </cell>
          <cell r="F6599" t="str">
            <v>Timbres pour colis postaux</v>
          </cell>
          <cell r="G6599">
            <v>1941</v>
          </cell>
          <cell r="H6599" t="str">
            <v>7 f. violet</v>
          </cell>
          <cell r="I6599" t="str">
            <v>Types de 1923-31</v>
          </cell>
          <cell r="J6599">
            <v>1.5</v>
          </cell>
          <cell r="K6599">
            <v>0</v>
          </cell>
          <cell r="L6599">
            <v>1</v>
          </cell>
          <cell r="M6599">
            <v>0</v>
          </cell>
          <cell r="N6599">
            <v>0.5</v>
          </cell>
          <cell r="O6599">
            <v>2</v>
          </cell>
          <cell r="P6599">
            <v>0</v>
          </cell>
          <cell r="Q6599">
            <v>0</v>
          </cell>
          <cell r="R6599" t="str">
            <v>violet</v>
          </cell>
          <cell r="S6599" t="str">
            <v/>
          </cell>
          <cell r="T6599" t="str">
            <v>7 f.</v>
          </cell>
          <cell r="U6599" t="str">
            <v/>
          </cell>
          <cell r="V6599" t="str">
            <v/>
          </cell>
        </row>
        <row r="6600">
          <cell r="B6600" t="str">
            <v>DR-300-253</v>
          </cell>
          <cell r="C6600" t="str">
            <v>51484845505351</v>
          </cell>
          <cell r="D6600">
            <v>300</v>
          </cell>
          <cell r="E6600">
            <v>253</v>
          </cell>
          <cell r="F6600" t="str">
            <v>Timbres pour colis postaux</v>
          </cell>
          <cell r="G6600">
            <v>1941</v>
          </cell>
          <cell r="H6600" t="str">
            <v>8 f. vert clair</v>
          </cell>
          <cell r="I6600" t="str">
            <v>Types de 1923-31</v>
          </cell>
          <cell r="J6600">
            <v>1.5</v>
          </cell>
          <cell r="K6600">
            <v>0</v>
          </cell>
          <cell r="L6600">
            <v>1</v>
          </cell>
          <cell r="M6600">
            <v>0</v>
          </cell>
          <cell r="N6600">
            <v>0.5</v>
          </cell>
          <cell r="O6600">
            <v>2</v>
          </cell>
          <cell r="P6600">
            <v>0</v>
          </cell>
          <cell r="Q6600">
            <v>0</v>
          </cell>
          <cell r="R6600" t="str">
            <v>vert clair</v>
          </cell>
          <cell r="S6600" t="str">
            <v/>
          </cell>
          <cell r="T6600" t="str">
            <v>8 f.</v>
          </cell>
          <cell r="U6600" t="str">
            <v/>
          </cell>
          <cell r="V6600" t="str">
            <v/>
          </cell>
        </row>
        <row r="6601">
          <cell r="B6601" t="str">
            <v>DR-300-254</v>
          </cell>
          <cell r="C6601" t="str">
            <v>51484845505352</v>
          </cell>
          <cell r="D6601">
            <v>300</v>
          </cell>
          <cell r="E6601">
            <v>254</v>
          </cell>
          <cell r="F6601" t="str">
            <v>Timbres pour colis postaux</v>
          </cell>
          <cell r="G6601">
            <v>1941</v>
          </cell>
          <cell r="H6601" t="str">
            <v>9 f. bleu</v>
          </cell>
          <cell r="I6601" t="str">
            <v>Types de 1923-31</v>
          </cell>
          <cell r="J6601">
            <v>2.5</v>
          </cell>
          <cell r="K6601">
            <v>0</v>
          </cell>
          <cell r="L6601">
            <v>1.5</v>
          </cell>
          <cell r="M6601">
            <v>0</v>
          </cell>
          <cell r="N6601">
            <v>0.5</v>
          </cell>
          <cell r="O6601">
            <v>2</v>
          </cell>
          <cell r="P6601">
            <v>0</v>
          </cell>
          <cell r="Q6601">
            <v>0</v>
          </cell>
          <cell r="R6601" t="str">
            <v>bleu</v>
          </cell>
          <cell r="S6601" t="str">
            <v/>
          </cell>
          <cell r="T6601" t="str">
            <v>9 f.</v>
          </cell>
          <cell r="U6601" t="str">
            <v/>
          </cell>
          <cell r="V6601" t="str">
            <v/>
          </cell>
        </row>
        <row r="6602">
          <cell r="B6602" t="str">
            <v>DR-300-255</v>
          </cell>
          <cell r="C6602" t="str">
            <v>51484845505353</v>
          </cell>
          <cell r="D6602">
            <v>300</v>
          </cell>
          <cell r="E6602">
            <v>255</v>
          </cell>
          <cell r="F6602" t="str">
            <v>Timbres pour colis postaux</v>
          </cell>
          <cell r="G6602">
            <v>1941</v>
          </cell>
          <cell r="H6602" t="str">
            <v>10 f. rose-lilas</v>
          </cell>
          <cell r="I6602" t="str">
            <v>Types de 1923-31</v>
          </cell>
          <cell r="J6602">
            <v>2.5</v>
          </cell>
          <cell r="K6602">
            <v>0</v>
          </cell>
          <cell r="L6602">
            <v>1.5</v>
          </cell>
          <cell r="M6602">
            <v>0</v>
          </cell>
          <cell r="N6602">
            <v>0.5</v>
          </cell>
          <cell r="O6602">
            <v>2</v>
          </cell>
          <cell r="P6602">
            <v>0</v>
          </cell>
          <cell r="Q6602">
            <v>0</v>
          </cell>
          <cell r="R6602" t="str">
            <v>rose-lilas</v>
          </cell>
          <cell r="S6602" t="str">
            <v/>
          </cell>
          <cell r="T6602" t="str">
            <v>10 f.</v>
          </cell>
          <cell r="U6602" t="str">
            <v/>
          </cell>
          <cell r="V6602" t="str">
            <v/>
          </cell>
        </row>
        <row r="6603">
          <cell r="B6603" t="str">
            <v>DR-300-256</v>
          </cell>
          <cell r="C6603" t="str">
            <v>51484845505354</v>
          </cell>
          <cell r="D6603">
            <v>300</v>
          </cell>
          <cell r="E6603">
            <v>256</v>
          </cell>
          <cell r="F6603" t="str">
            <v>Timbres pour colis postaux</v>
          </cell>
          <cell r="G6603">
            <v>1941</v>
          </cell>
          <cell r="H6603" t="str">
            <v>20 f. bleu clair</v>
          </cell>
          <cell r="I6603" t="str">
            <v>Types de 1923-31</v>
          </cell>
          <cell r="J6603">
            <v>10</v>
          </cell>
          <cell r="K6603">
            <v>0</v>
          </cell>
          <cell r="L6603">
            <v>3</v>
          </cell>
          <cell r="M6603">
            <v>0</v>
          </cell>
          <cell r="N6603">
            <v>0.5</v>
          </cell>
          <cell r="O6603">
            <v>2</v>
          </cell>
          <cell r="P6603">
            <v>0</v>
          </cell>
          <cell r="Q6603">
            <v>0</v>
          </cell>
          <cell r="R6603" t="str">
            <v>bleu clair</v>
          </cell>
          <cell r="S6603" t="str">
            <v/>
          </cell>
          <cell r="T6603" t="str">
            <v>20 f.</v>
          </cell>
          <cell r="U6603" t="str">
            <v/>
          </cell>
          <cell r="V6603" t="str">
            <v/>
          </cell>
        </row>
        <row r="6604">
          <cell r="B6604" t="str">
            <v>DR-300-257</v>
          </cell>
          <cell r="C6604" t="str">
            <v>51484845505355</v>
          </cell>
          <cell r="D6604">
            <v>300</v>
          </cell>
          <cell r="E6604">
            <v>257</v>
          </cell>
          <cell r="F6604" t="str">
            <v>Timbres pour colis postaux</v>
          </cell>
          <cell r="G6604">
            <v>1941</v>
          </cell>
          <cell r="H6604" t="str">
            <v>30 f. jaune-brun</v>
          </cell>
          <cell r="I6604" t="str">
            <v>Types de 1923-31</v>
          </cell>
          <cell r="J6604">
            <v>15</v>
          </cell>
          <cell r="K6604">
            <v>0</v>
          </cell>
          <cell r="L6604">
            <v>5</v>
          </cell>
          <cell r="M6604">
            <v>0</v>
          </cell>
          <cell r="N6604">
            <v>1</v>
          </cell>
          <cell r="O6604">
            <v>2</v>
          </cell>
          <cell r="P6604">
            <v>0</v>
          </cell>
          <cell r="Q6604">
            <v>0</v>
          </cell>
          <cell r="R6604" t="str">
            <v>jaune-brun</v>
          </cell>
          <cell r="S6604" t="str">
            <v/>
          </cell>
          <cell r="T6604" t="str">
            <v>30 f.</v>
          </cell>
          <cell r="U6604" t="str">
            <v/>
          </cell>
          <cell r="V6604" t="str">
            <v/>
          </cell>
        </row>
        <row r="6605">
          <cell r="B6605" t="str">
            <v>DR-300-258</v>
          </cell>
          <cell r="C6605" t="str">
            <v>51484845505356</v>
          </cell>
          <cell r="D6605">
            <v>300</v>
          </cell>
          <cell r="E6605">
            <v>258</v>
          </cell>
          <cell r="F6605" t="str">
            <v>Timbres pour colis postaux</v>
          </cell>
          <cell r="G6605">
            <v>1941</v>
          </cell>
          <cell r="H6605" t="str">
            <v>40 f. carmin</v>
          </cell>
          <cell r="I6605" t="str">
            <v>Types de 1923-31</v>
          </cell>
          <cell r="J6605">
            <v>17</v>
          </cell>
          <cell r="K6605">
            <v>0</v>
          </cell>
          <cell r="L6605">
            <v>6</v>
          </cell>
          <cell r="M6605">
            <v>0</v>
          </cell>
          <cell r="N6605">
            <v>1</v>
          </cell>
          <cell r="O6605">
            <v>2</v>
          </cell>
          <cell r="P6605">
            <v>0</v>
          </cell>
          <cell r="Q6605">
            <v>0</v>
          </cell>
          <cell r="R6605" t="str">
            <v>carmin</v>
          </cell>
          <cell r="S6605" t="str">
            <v/>
          </cell>
          <cell r="T6605" t="str">
            <v>40 f.</v>
          </cell>
          <cell r="U6605" t="str">
            <v/>
          </cell>
          <cell r="V6605" t="str">
            <v/>
          </cell>
        </row>
        <row r="6606">
          <cell r="B6606" t="str">
            <v>DR-300-259</v>
          </cell>
          <cell r="C6606" t="str">
            <v>51484845505357</v>
          </cell>
          <cell r="D6606">
            <v>300</v>
          </cell>
          <cell r="E6606">
            <v>259</v>
          </cell>
          <cell r="F6606" t="str">
            <v>Timbres pour colis postaux</v>
          </cell>
          <cell r="G6606">
            <v>1941</v>
          </cell>
          <cell r="H6606" t="str">
            <v>50 f. rose-lilas</v>
          </cell>
          <cell r="I6606" t="str">
            <v>Types de 1923-31</v>
          </cell>
          <cell r="J6606">
            <v>35</v>
          </cell>
          <cell r="K6606">
            <v>0</v>
          </cell>
          <cell r="L6606">
            <v>10</v>
          </cell>
          <cell r="M6606">
            <v>0</v>
          </cell>
          <cell r="N6606">
            <v>1</v>
          </cell>
          <cell r="O6606">
            <v>2</v>
          </cell>
          <cell r="P6606">
            <v>0</v>
          </cell>
          <cell r="Q6606">
            <v>0</v>
          </cell>
          <cell r="R6606" t="str">
            <v>rose-lilas</v>
          </cell>
          <cell r="S6606" t="str">
            <v/>
          </cell>
          <cell r="T6606" t="str">
            <v>50 f.</v>
          </cell>
          <cell r="U6606" t="str">
            <v/>
          </cell>
          <cell r="V6606" t="str">
            <v/>
          </cell>
        </row>
        <row r="6607">
          <cell r="B6607" t="str">
            <v>DR-300-260</v>
          </cell>
          <cell r="C6607" t="str">
            <v>51484845505448</v>
          </cell>
          <cell r="D6607">
            <v>300</v>
          </cell>
          <cell r="E6607">
            <v>260</v>
          </cell>
          <cell r="F6607" t="str">
            <v>Timbres pour colis postaux</v>
          </cell>
          <cell r="G6607">
            <v>1942</v>
          </cell>
          <cell r="H6607" t="str">
            <v>Ouvrier de la voie</v>
          </cell>
          <cell r="I6607" t="str">
            <v xml:space="preserve"> </v>
          </cell>
          <cell r="J6607">
            <v>0.6</v>
          </cell>
          <cell r="K6607">
            <v>0</v>
          </cell>
          <cell r="L6607">
            <v>0.5</v>
          </cell>
          <cell r="M6607">
            <v>2</v>
          </cell>
          <cell r="N6607">
            <v>0.5</v>
          </cell>
          <cell r="O6607">
            <v>0</v>
          </cell>
          <cell r="P6607">
            <v>0</v>
          </cell>
          <cell r="Q6607">
            <v>0</v>
          </cell>
          <cell r="R6607" t="str">
            <v>rouge-orange</v>
          </cell>
          <cell r="S6607" t="str">
            <v>14x13½</v>
          </cell>
          <cell r="T6607" t="str">
            <v>9 f. 20</v>
          </cell>
          <cell r="U6607" t="str">
            <v/>
          </cell>
          <cell r="V6607" t="str">
            <v>Gravés</v>
          </cell>
        </row>
        <row r="6608">
          <cell r="B6608" t="str">
            <v>DR-300-261</v>
          </cell>
          <cell r="C6608" t="str">
            <v>51484845505449</v>
          </cell>
          <cell r="D6608">
            <v>300</v>
          </cell>
          <cell r="E6608">
            <v>261</v>
          </cell>
          <cell r="F6608" t="str">
            <v>Timbres pour colis postaux</v>
          </cell>
          <cell r="G6608">
            <v>1942</v>
          </cell>
          <cell r="H6608" t="str">
            <v>Mécanicien</v>
          </cell>
          <cell r="I6608" t="str">
            <v xml:space="preserve"> </v>
          </cell>
          <cell r="J6608">
            <v>0.7</v>
          </cell>
          <cell r="K6608">
            <v>1</v>
          </cell>
          <cell r="L6608">
            <v>0.5</v>
          </cell>
          <cell r="M6608">
            <v>2</v>
          </cell>
          <cell r="N6608">
            <v>0.5</v>
          </cell>
          <cell r="O6608">
            <v>0</v>
          </cell>
          <cell r="P6608">
            <v>0</v>
          </cell>
          <cell r="Q6608">
            <v>0</v>
          </cell>
          <cell r="R6608" t="str">
            <v>vert foncé</v>
          </cell>
          <cell r="S6608" t="str">
            <v>14x13½</v>
          </cell>
          <cell r="T6608" t="str">
            <v>12 f. 30</v>
          </cell>
          <cell r="U6608" t="str">
            <v/>
          </cell>
          <cell r="V6608" t="str">
            <v>Gravés</v>
          </cell>
        </row>
        <row r="6609">
          <cell r="B6609" t="str">
            <v>DR-300-262</v>
          </cell>
          <cell r="C6609" t="str">
            <v>51484845505450</v>
          </cell>
          <cell r="D6609">
            <v>300</v>
          </cell>
          <cell r="E6609">
            <v>262</v>
          </cell>
          <cell r="F6609" t="str">
            <v>Timbres pour colis postaux</v>
          </cell>
          <cell r="G6609">
            <v>1942</v>
          </cell>
          <cell r="H6609" t="str">
            <v>Facteur</v>
          </cell>
          <cell r="I6609" t="str">
            <v xml:space="preserve"> </v>
          </cell>
          <cell r="J6609">
            <v>0.7</v>
          </cell>
          <cell r="K6609">
            <v>0</v>
          </cell>
          <cell r="L6609">
            <v>0.6</v>
          </cell>
          <cell r="M6609">
            <v>2</v>
          </cell>
          <cell r="N6609">
            <v>0.6</v>
          </cell>
          <cell r="O6609">
            <v>0</v>
          </cell>
          <cell r="P6609">
            <v>0</v>
          </cell>
          <cell r="Q6609">
            <v>0</v>
          </cell>
          <cell r="R6609" t="str">
            <v>rose-lilas</v>
          </cell>
          <cell r="S6609" t="str">
            <v>14x13½</v>
          </cell>
          <cell r="T6609" t="str">
            <v>14 f. 30</v>
          </cell>
          <cell r="U6609" t="str">
            <v/>
          </cell>
          <cell r="V6609" t="str">
            <v>Gravés</v>
          </cell>
        </row>
        <row r="6610">
          <cell r="B6610" t="str">
            <v>DR-300-263</v>
          </cell>
          <cell r="C6610" t="str">
            <v>51484845505451</v>
          </cell>
          <cell r="D6610">
            <v>300</v>
          </cell>
          <cell r="E6610">
            <v>263</v>
          </cell>
          <cell r="F6610" t="str">
            <v>Timbres pour colis postaux</v>
          </cell>
          <cell r="G6610">
            <v>1942</v>
          </cell>
          <cell r="H6610" t="str">
            <v>Signal et train électrique</v>
          </cell>
          <cell r="I6610" t="str">
            <v xml:space="preserve"> </v>
          </cell>
          <cell r="J6610">
            <v>24</v>
          </cell>
          <cell r="K6610">
            <v>0</v>
          </cell>
          <cell r="L6610">
            <v>21</v>
          </cell>
          <cell r="M6610">
            <v>2</v>
          </cell>
          <cell r="N6610">
            <v>21</v>
          </cell>
          <cell r="O6610">
            <v>0</v>
          </cell>
          <cell r="P6610">
            <v>0</v>
          </cell>
          <cell r="Q6610">
            <v>0</v>
          </cell>
          <cell r="R6610" t="str">
            <v>outremer</v>
          </cell>
          <cell r="S6610" t="str">
            <v>14x13½</v>
          </cell>
          <cell r="T6610" t="str">
            <v>100 f.</v>
          </cell>
          <cell r="U6610" t="str">
            <v/>
          </cell>
          <cell r="V6610" t="str">
            <v>Gravés</v>
          </cell>
        </row>
        <row r="6611">
          <cell r="B6611" t="str">
            <v>DR-300-264</v>
          </cell>
          <cell r="C6611" t="str">
            <v>51484845505452</v>
          </cell>
          <cell r="D6611">
            <v>300</v>
          </cell>
          <cell r="E6611">
            <v>264</v>
          </cell>
          <cell r="F6611" t="str">
            <v>Timbres pour colis postaux</v>
          </cell>
          <cell r="G6611">
            <v>1945</v>
          </cell>
          <cell r="H6611" t="str">
            <v>10 c. noir-olive</v>
          </cell>
          <cell r="I6611" t="str">
            <v>Idem</v>
          </cell>
          <cell r="J6611">
            <v>0.3</v>
          </cell>
          <cell r="K6611">
            <v>0</v>
          </cell>
          <cell r="L6611">
            <v>0.2</v>
          </cell>
          <cell r="M6611">
            <v>0</v>
          </cell>
          <cell r="N6611">
            <v>0.2</v>
          </cell>
          <cell r="O6611">
            <v>2</v>
          </cell>
          <cell r="P6611">
            <v>0</v>
          </cell>
          <cell r="Q6611">
            <v>0</v>
          </cell>
          <cell r="R6611" t="str">
            <v>noir-olive</v>
          </cell>
          <cell r="S6611" t="str">
            <v>11½</v>
          </cell>
          <cell r="T6611" t="str">
            <v>10 c.</v>
          </cell>
          <cell r="U6611" t="str">
            <v/>
          </cell>
          <cell r="V6611" t="str">
            <v>Impression offset</v>
          </cell>
        </row>
        <row r="6612">
          <cell r="B6612" t="str">
            <v>DR-300-265</v>
          </cell>
          <cell r="C6612" t="str">
            <v>51484845505453</v>
          </cell>
          <cell r="D6612">
            <v>300</v>
          </cell>
          <cell r="E6612">
            <v>265</v>
          </cell>
          <cell r="F6612" t="str">
            <v>Timbres pour colis postaux</v>
          </cell>
          <cell r="G6612">
            <v>1945</v>
          </cell>
          <cell r="H6612" t="str">
            <v>20 c. violet</v>
          </cell>
          <cell r="I6612" t="str">
            <v>Idem</v>
          </cell>
          <cell r="J6612">
            <v>0.3</v>
          </cell>
          <cell r="K6612">
            <v>0</v>
          </cell>
          <cell r="L6612">
            <v>0.2</v>
          </cell>
          <cell r="M6612">
            <v>1</v>
          </cell>
          <cell r="N6612">
            <v>0.2</v>
          </cell>
          <cell r="O6612">
            <v>2</v>
          </cell>
          <cell r="P6612">
            <v>0</v>
          </cell>
          <cell r="Q6612">
            <v>0</v>
          </cell>
          <cell r="R6612" t="str">
            <v>violet</v>
          </cell>
          <cell r="S6612" t="str">
            <v>11½</v>
          </cell>
          <cell r="T6612" t="str">
            <v>20 c.</v>
          </cell>
          <cell r="U6612" t="str">
            <v/>
          </cell>
          <cell r="V6612" t="str">
            <v>Impression offset</v>
          </cell>
        </row>
        <row r="6613">
          <cell r="B6613" t="str">
            <v>DR-300-266</v>
          </cell>
          <cell r="C6613" t="str">
            <v>51484845505454</v>
          </cell>
          <cell r="D6613">
            <v>300</v>
          </cell>
          <cell r="E6613">
            <v>266</v>
          </cell>
          <cell r="F6613" t="str">
            <v>Timbres pour colis postaux</v>
          </cell>
          <cell r="G6613">
            <v>1945</v>
          </cell>
          <cell r="H6613" t="str">
            <v>30 c. brun-rouge</v>
          </cell>
          <cell r="I6613" t="str">
            <v>Idem</v>
          </cell>
          <cell r="J6613">
            <v>0.3</v>
          </cell>
          <cell r="K6613">
            <v>0</v>
          </cell>
          <cell r="L6613">
            <v>0.2</v>
          </cell>
          <cell r="M6613">
            <v>0</v>
          </cell>
          <cell r="N6613">
            <v>0.2</v>
          </cell>
          <cell r="O6613">
            <v>2</v>
          </cell>
          <cell r="P6613">
            <v>0</v>
          </cell>
          <cell r="Q6613">
            <v>0</v>
          </cell>
          <cell r="R6613" t="str">
            <v>brun-rouge</v>
          </cell>
          <cell r="S6613" t="str">
            <v>11½</v>
          </cell>
          <cell r="T6613" t="str">
            <v>30 c.</v>
          </cell>
          <cell r="U6613" t="str">
            <v/>
          </cell>
          <cell r="V6613" t="str">
            <v>Impression offset</v>
          </cell>
        </row>
        <row r="6614">
          <cell r="B6614" t="str">
            <v>DR-300-267</v>
          </cell>
          <cell r="C6614" t="str">
            <v>51484845505455</v>
          </cell>
          <cell r="D6614">
            <v>300</v>
          </cell>
          <cell r="E6614">
            <v>267</v>
          </cell>
          <cell r="F6614" t="str">
            <v>Timbres pour colis postaux</v>
          </cell>
          <cell r="G6614">
            <v>1945</v>
          </cell>
          <cell r="H6614" t="str">
            <v>40 c. bleu foncé</v>
          </cell>
          <cell r="I6614" t="str">
            <v>Idem</v>
          </cell>
          <cell r="J6614">
            <v>0.3</v>
          </cell>
          <cell r="K6614">
            <v>0</v>
          </cell>
          <cell r="L6614">
            <v>0.2</v>
          </cell>
          <cell r="M6614">
            <v>0</v>
          </cell>
          <cell r="N6614">
            <v>0.2</v>
          </cell>
          <cell r="O6614">
            <v>2</v>
          </cell>
          <cell r="P6614">
            <v>0</v>
          </cell>
          <cell r="Q6614">
            <v>0</v>
          </cell>
          <cell r="R6614" t="str">
            <v>bleu foncé</v>
          </cell>
          <cell r="S6614" t="str">
            <v>11½</v>
          </cell>
          <cell r="T6614" t="str">
            <v>40 c.</v>
          </cell>
          <cell r="U6614" t="str">
            <v/>
          </cell>
          <cell r="V6614" t="str">
            <v>Impression offset</v>
          </cell>
        </row>
        <row r="6615">
          <cell r="B6615" t="str">
            <v>DR-300-268</v>
          </cell>
          <cell r="C6615" t="str">
            <v>51484845505456</v>
          </cell>
          <cell r="D6615">
            <v>300</v>
          </cell>
          <cell r="E6615">
            <v>268</v>
          </cell>
          <cell r="F6615" t="str">
            <v>Timbres pour colis postaux</v>
          </cell>
          <cell r="G6615">
            <v>1945</v>
          </cell>
          <cell r="H6615" t="str">
            <v>50 c. bleu-vert</v>
          </cell>
          <cell r="I6615" t="str">
            <v>Idem</v>
          </cell>
          <cell r="J6615">
            <v>0.3</v>
          </cell>
          <cell r="K6615">
            <v>0</v>
          </cell>
          <cell r="L6615">
            <v>0.2</v>
          </cell>
          <cell r="M6615">
            <v>1</v>
          </cell>
          <cell r="N6615">
            <v>0.2</v>
          </cell>
          <cell r="O6615">
            <v>3</v>
          </cell>
          <cell r="P6615">
            <v>0</v>
          </cell>
          <cell r="Q6615">
            <v>0</v>
          </cell>
          <cell r="R6615" t="str">
            <v>bleu-vert</v>
          </cell>
          <cell r="S6615" t="str">
            <v>11½</v>
          </cell>
          <cell r="T6615" t="str">
            <v>50 c.</v>
          </cell>
          <cell r="U6615" t="str">
            <v/>
          </cell>
          <cell r="V6615" t="str">
            <v>Impression offset</v>
          </cell>
        </row>
        <row r="6616">
          <cell r="B6616" t="str">
            <v>DR-300-269</v>
          </cell>
          <cell r="C6616" t="str">
            <v>51484845505457</v>
          </cell>
          <cell r="D6616">
            <v>300</v>
          </cell>
          <cell r="E6616">
            <v>269</v>
          </cell>
          <cell r="F6616" t="str">
            <v>Timbres pour colis postaux</v>
          </cell>
          <cell r="G6616">
            <v>1945</v>
          </cell>
          <cell r="H6616" t="str">
            <v>60 c. brun-noir</v>
          </cell>
          <cell r="I6616" t="str">
            <v>Idem</v>
          </cell>
          <cell r="J6616">
            <v>0.3</v>
          </cell>
          <cell r="K6616">
            <v>0</v>
          </cell>
          <cell r="L6616">
            <v>0.2</v>
          </cell>
          <cell r="M6616">
            <v>1</v>
          </cell>
          <cell r="N6616">
            <v>0.2</v>
          </cell>
          <cell r="O6616">
            <v>2</v>
          </cell>
          <cell r="P6616">
            <v>0</v>
          </cell>
          <cell r="Q6616">
            <v>0</v>
          </cell>
          <cell r="R6616" t="str">
            <v>brun-noir</v>
          </cell>
          <cell r="S6616" t="str">
            <v>11½</v>
          </cell>
          <cell r="T6616" t="str">
            <v>60 c.</v>
          </cell>
          <cell r="U6616" t="str">
            <v/>
          </cell>
          <cell r="V6616" t="str">
            <v>Impression offset</v>
          </cell>
        </row>
        <row r="6617">
          <cell r="B6617" t="str">
            <v>DR-300-270</v>
          </cell>
          <cell r="C6617" t="str">
            <v>51484845505548</v>
          </cell>
          <cell r="D6617">
            <v>300</v>
          </cell>
          <cell r="E6617">
            <v>270</v>
          </cell>
          <cell r="F6617" t="str">
            <v>Timbres pour colis postaux</v>
          </cell>
          <cell r="G6617">
            <v>1945</v>
          </cell>
          <cell r="H6617" t="str">
            <v>70 c. vert</v>
          </cell>
          <cell r="I6617" t="str">
            <v>Idem</v>
          </cell>
          <cell r="J6617">
            <v>0.3</v>
          </cell>
          <cell r="K6617">
            <v>0</v>
          </cell>
          <cell r="L6617">
            <v>0.2</v>
          </cell>
          <cell r="M6617">
            <v>0</v>
          </cell>
          <cell r="N6617">
            <v>0.3</v>
          </cell>
          <cell r="O6617">
            <v>2</v>
          </cell>
          <cell r="P6617">
            <v>0</v>
          </cell>
          <cell r="Q6617">
            <v>0</v>
          </cell>
          <cell r="R6617" t="str">
            <v>vert</v>
          </cell>
          <cell r="S6617" t="str">
            <v>11½</v>
          </cell>
          <cell r="T6617" t="str">
            <v>70 c.</v>
          </cell>
          <cell r="U6617" t="str">
            <v/>
          </cell>
          <cell r="V6617" t="str">
            <v>Impression offset</v>
          </cell>
        </row>
        <row r="6618">
          <cell r="B6618" t="str">
            <v>DR-300-271</v>
          </cell>
          <cell r="C6618" t="str">
            <v>51484845505549</v>
          </cell>
          <cell r="D6618">
            <v>300</v>
          </cell>
          <cell r="E6618">
            <v>271</v>
          </cell>
          <cell r="F6618" t="str">
            <v>Timbres pour colis postaux</v>
          </cell>
          <cell r="G6618">
            <v>1945</v>
          </cell>
          <cell r="H6618" t="str">
            <v>80 c. orange</v>
          </cell>
          <cell r="I6618" t="str">
            <v>Idem</v>
          </cell>
          <cell r="J6618">
            <v>0.3</v>
          </cell>
          <cell r="K6618">
            <v>0</v>
          </cell>
          <cell r="L6618">
            <v>0.2</v>
          </cell>
          <cell r="M6618">
            <v>1</v>
          </cell>
          <cell r="N6618">
            <v>0.3</v>
          </cell>
          <cell r="O6618">
            <v>1</v>
          </cell>
          <cell r="P6618">
            <v>0</v>
          </cell>
          <cell r="Q6618">
            <v>0</v>
          </cell>
          <cell r="R6618" t="str">
            <v>orange</v>
          </cell>
          <cell r="S6618" t="str">
            <v>11½</v>
          </cell>
          <cell r="T6618" t="str">
            <v>80 c.</v>
          </cell>
          <cell r="U6618" t="str">
            <v/>
          </cell>
          <cell r="V6618" t="str">
            <v>Impression offset</v>
          </cell>
        </row>
        <row r="6619">
          <cell r="B6619" t="str">
            <v>DR-300-272</v>
          </cell>
          <cell r="C6619" t="str">
            <v>51484845505550</v>
          </cell>
          <cell r="D6619">
            <v>300</v>
          </cell>
          <cell r="E6619">
            <v>272</v>
          </cell>
          <cell r="F6619" t="str">
            <v>Timbres pour colis postaux</v>
          </cell>
          <cell r="G6619">
            <v>1945</v>
          </cell>
          <cell r="H6619" t="str">
            <v>90 c. brun-violet</v>
          </cell>
          <cell r="I6619" t="str">
            <v>Idem</v>
          </cell>
          <cell r="J6619">
            <v>0.3</v>
          </cell>
          <cell r="K6619">
            <v>0</v>
          </cell>
          <cell r="L6619">
            <v>0.2</v>
          </cell>
          <cell r="M6619">
            <v>1</v>
          </cell>
          <cell r="N6619">
            <v>0.3</v>
          </cell>
          <cell r="O6619">
            <v>2</v>
          </cell>
          <cell r="P6619">
            <v>0</v>
          </cell>
          <cell r="Q6619">
            <v>0</v>
          </cell>
          <cell r="R6619" t="str">
            <v>brun-violet</v>
          </cell>
          <cell r="S6619" t="str">
            <v>11½</v>
          </cell>
          <cell r="T6619" t="str">
            <v>90 c.</v>
          </cell>
          <cell r="U6619" t="str">
            <v/>
          </cell>
          <cell r="V6619" t="str">
            <v>Impression offset</v>
          </cell>
        </row>
        <row r="6620">
          <cell r="B6620" t="str">
            <v>DR-300-273</v>
          </cell>
          <cell r="C6620" t="str">
            <v>51484845505551</v>
          </cell>
          <cell r="D6620">
            <v>300</v>
          </cell>
          <cell r="E6620">
            <v>273</v>
          </cell>
          <cell r="F6620" t="str">
            <v>Timbres pour colis postaux</v>
          </cell>
          <cell r="G6620">
            <v>1945</v>
          </cell>
          <cell r="H6620" t="str">
            <v>1 f. émeraude</v>
          </cell>
          <cell r="I6620" t="str">
            <v>Idem</v>
          </cell>
          <cell r="J6620">
            <v>0.3</v>
          </cell>
          <cell r="K6620">
            <v>0</v>
          </cell>
          <cell r="L6620">
            <v>0.2</v>
          </cell>
          <cell r="M6620">
            <v>0</v>
          </cell>
          <cell r="N6620">
            <v>0.2</v>
          </cell>
          <cell r="O6620">
            <v>2</v>
          </cell>
          <cell r="P6620">
            <v>0</v>
          </cell>
          <cell r="Q6620">
            <v>0</v>
          </cell>
          <cell r="R6620" t="str">
            <v>émeraude</v>
          </cell>
          <cell r="S6620" t="str">
            <v>11½</v>
          </cell>
          <cell r="T6620" t="str">
            <v>1 f.</v>
          </cell>
          <cell r="U6620" t="str">
            <v/>
          </cell>
          <cell r="V6620" t="str">
            <v>Impression offset</v>
          </cell>
        </row>
        <row r="6621">
          <cell r="B6621" t="str">
            <v>DR-300-274</v>
          </cell>
          <cell r="C6621" t="str">
            <v>51484845505552</v>
          </cell>
          <cell r="D6621">
            <v>300</v>
          </cell>
          <cell r="E6621">
            <v>274</v>
          </cell>
          <cell r="F6621" t="str">
            <v>Timbres pour colis postaux</v>
          </cell>
          <cell r="G6621">
            <v>1945</v>
          </cell>
          <cell r="H6621" t="str">
            <v>2 f. brun-violet</v>
          </cell>
          <cell r="I6621" t="str">
            <v>Idem</v>
          </cell>
          <cell r="J6621">
            <v>0.3</v>
          </cell>
          <cell r="K6621">
            <v>0</v>
          </cell>
          <cell r="L6621">
            <v>0.2</v>
          </cell>
          <cell r="M6621">
            <v>0</v>
          </cell>
          <cell r="N6621">
            <v>0.2</v>
          </cell>
          <cell r="O6621">
            <v>2</v>
          </cell>
          <cell r="P6621">
            <v>0</v>
          </cell>
          <cell r="Q6621">
            <v>0</v>
          </cell>
          <cell r="R6621" t="str">
            <v>brun-violet</v>
          </cell>
          <cell r="S6621" t="str">
            <v>11½</v>
          </cell>
          <cell r="T6621" t="str">
            <v>2 f.</v>
          </cell>
          <cell r="U6621" t="str">
            <v/>
          </cell>
          <cell r="V6621" t="str">
            <v>Impression offset</v>
          </cell>
        </row>
        <row r="6622">
          <cell r="B6622" t="str">
            <v>DR-300-275</v>
          </cell>
          <cell r="C6622" t="str">
            <v>51484845505553</v>
          </cell>
          <cell r="D6622">
            <v>300</v>
          </cell>
          <cell r="E6622">
            <v>275</v>
          </cell>
          <cell r="F6622" t="str">
            <v>Timbres pour colis postaux</v>
          </cell>
          <cell r="G6622">
            <v>1945</v>
          </cell>
          <cell r="H6622" t="str">
            <v>3 f. noir verdâtre</v>
          </cell>
          <cell r="I6622" t="str">
            <v>Idem</v>
          </cell>
          <cell r="J6622">
            <v>1.2</v>
          </cell>
          <cell r="K6622">
            <v>0</v>
          </cell>
          <cell r="L6622">
            <v>0.9</v>
          </cell>
          <cell r="M6622">
            <v>0</v>
          </cell>
          <cell r="N6622">
            <v>0.3</v>
          </cell>
          <cell r="O6622">
            <v>2</v>
          </cell>
          <cell r="P6622">
            <v>0</v>
          </cell>
          <cell r="Q6622">
            <v>0</v>
          </cell>
          <cell r="R6622" t="str">
            <v>noir verdâtre</v>
          </cell>
          <cell r="S6622" t="str">
            <v>11½</v>
          </cell>
          <cell r="T6622" t="str">
            <v>3 f.</v>
          </cell>
          <cell r="U6622" t="str">
            <v/>
          </cell>
          <cell r="V6622" t="str">
            <v>Impression offset</v>
          </cell>
        </row>
        <row r="6623">
          <cell r="B6623" t="str">
            <v>DR-300-276</v>
          </cell>
          <cell r="C6623" t="str">
            <v>51484845505554</v>
          </cell>
          <cell r="D6623">
            <v>300</v>
          </cell>
          <cell r="E6623">
            <v>276</v>
          </cell>
          <cell r="F6623" t="str">
            <v>Timbres pour colis postaux</v>
          </cell>
          <cell r="G6623">
            <v>1945</v>
          </cell>
          <cell r="H6623" t="str">
            <v>4 f. bleu</v>
          </cell>
          <cell r="I6623" t="str">
            <v>Idem</v>
          </cell>
          <cell r="J6623">
            <v>0.3</v>
          </cell>
          <cell r="K6623">
            <v>0</v>
          </cell>
          <cell r="L6623">
            <v>0.2</v>
          </cell>
          <cell r="M6623">
            <v>0</v>
          </cell>
          <cell r="N6623">
            <v>0.2</v>
          </cell>
          <cell r="O6623">
            <v>2</v>
          </cell>
          <cell r="P6623">
            <v>0</v>
          </cell>
          <cell r="Q6623">
            <v>0</v>
          </cell>
          <cell r="R6623" t="str">
            <v>bleu</v>
          </cell>
          <cell r="S6623" t="str">
            <v>11½</v>
          </cell>
          <cell r="T6623" t="str">
            <v>4 f.</v>
          </cell>
          <cell r="U6623" t="str">
            <v/>
          </cell>
          <cell r="V6623" t="str">
            <v>Impression offset</v>
          </cell>
        </row>
        <row r="6624">
          <cell r="B6624" t="str">
            <v>DR-300-277</v>
          </cell>
          <cell r="C6624" t="str">
            <v>51484845505555</v>
          </cell>
          <cell r="D6624">
            <v>300</v>
          </cell>
          <cell r="E6624">
            <v>277</v>
          </cell>
          <cell r="F6624" t="str">
            <v>Timbres pour colis postaux</v>
          </cell>
          <cell r="G6624">
            <v>1945</v>
          </cell>
          <cell r="H6624" t="str">
            <v>5 f. brun</v>
          </cell>
          <cell r="I6624" t="str">
            <v>Idem</v>
          </cell>
          <cell r="J6624">
            <v>0.3</v>
          </cell>
          <cell r="K6624">
            <v>0</v>
          </cell>
          <cell r="L6624">
            <v>0.2</v>
          </cell>
          <cell r="M6624">
            <v>0</v>
          </cell>
          <cell r="N6624">
            <v>0.2</v>
          </cell>
          <cell r="O6624">
            <v>2</v>
          </cell>
          <cell r="P6624">
            <v>0</v>
          </cell>
          <cell r="Q6624">
            <v>0</v>
          </cell>
          <cell r="R6624" t="str">
            <v>brun</v>
          </cell>
          <cell r="S6624" t="str">
            <v>11½</v>
          </cell>
          <cell r="T6624" t="str">
            <v>5 f.</v>
          </cell>
          <cell r="U6624" t="str">
            <v/>
          </cell>
          <cell r="V6624" t="str">
            <v>Impression offset</v>
          </cell>
        </row>
        <row r="6625">
          <cell r="B6625" t="str">
            <v>DR-300-278</v>
          </cell>
          <cell r="C6625" t="str">
            <v>51484845505556</v>
          </cell>
          <cell r="D6625">
            <v>300</v>
          </cell>
          <cell r="E6625">
            <v>278</v>
          </cell>
          <cell r="F6625" t="str">
            <v>Timbres pour colis postaux</v>
          </cell>
          <cell r="G6625">
            <v>1945</v>
          </cell>
          <cell r="H6625" t="str">
            <v>6 f. vert foncé</v>
          </cell>
          <cell r="I6625" t="str">
            <v>Idem</v>
          </cell>
          <cell r="J6625">
            <v>1.2</v>
          </cell>
          <cell r="K6625">
            <v>0</v>
          </cell>
          <cell r="L6625">
            <v>0.9</v>
          </cell>
          <cell r="M6625">
            <v>0</v>
          </cell>
          <cell r="N6625">
            <v>0.5</v>
          </cell>
          <cell r="O6625">
            <v>2</v>
          </cell>
          <cell r="P6625">
            <v>0</v>
          </cell>
          <cell r="Q6625">
            <v>0</v>
          </cell>
          <cell r="R6625" t="str">
            <v>vert foncé</v>
          </cell>
          <cell r="S6625" t="str">
            <v>11½</v>
          </cell>
          <cell r="T6625" t="str">
            <v>6 f.</v>
          </cell>
          <cell r="U6625" t="str">
            <v/>
          </cell>
          <cell r="V6625" t="str">
            <v>Impression offset</v>
          </cell>
        </row>
        <row r="6626">
          <cell r="B6626" t="str">
            <v>DR-300-279</v>
          </cell>
          <cell r="C6626" t="str">
            <v>51484845505557</v>
          </cell>
          <cell r="D6626">
            <v>300</v>
          </cell>
          <cell r="E6626">
            <v>279</v>
          </cell>
          <cell r="F6626" t="str">
            <v>Timbres pour colis postaux</v>
          </cell>
          <cell r="G6626">
            <v>1945</v>
          </cell>
          <cell r="H6626" t="str">
            <v>7 f. violet</v>
          </cell>
          <cell r="I6626" t="str">
            <v>Idem</v>
          </cell>
          <cell r="J6626">
            <v>0.3</v>
          </cell>
          <cell r="K6626">
            <v>0</v>
          </cell>
          <cell r="L6626">
            <v>0.2</v>
          </cell>
          <cell r="M6626">
            <v>0</v>
          </cell>
          <cell r="N6626">
            <v>0.2</v>
          </cell>
          <cell r="O6626">
            <v>2</v>
          </cell>
          <cell r="P6626">
            <v>0</v>
          </cell>
          <cell r="Q6626">
            <v>0</v>
          </cell>
          <cell r="R6626" t="str">
            <v>violet</v>
          </cell>
          <cell r="S6626" t="str">
            <v>11½</v>
          </cell>
          <cell r="T6626" t="str">
            <v>7 f.</v>
          </cell>
          <cell r="U6626" t="str">
            <v/>
          </cell>
          <cell r="V6626" t="str">
            <v>Impression offset</v>
          </cell>
        </row>
        <row r="6627">
          <cell r="B6627" t="str">
            <v>DR-300-280</v>
          </cell>
          <cell r="C6627" t="str">
            <v>51484845505648</v>
          </cell>
          <cell r="D6627">
            <v>300</v>
          </cell>
          <cell r="E6627">
            <v>280</v>
          </cell>
          <cell r="F6627" t="str">
            <v>Timbres pour colis postaux</v>
          </cell>
          <cell r="G6627">
            <v>1945</v>
          </cell>
          <cell r="H6627" t="str">
            <v>8 f. rouge-orange</v>
          </cell>
          <cell r="I6627" t="str">
            <v>Idem</v>
          </cell>
          <cell r="J6627">
            <v>0.3</v>
          </cell>
          <cell r="K6627">
            <v>0</v>
          </cell>
          <cell r="L6627">
            <v>0.2</v>
          </cell>
          <cell r="M6627">
            <v>0</v>
          </cell>
          <cell r="N6627">
            <v>0.2</v>
          </cell>
          <cell r="O6627">
            <v>2</v>
          </cell>
          <cell r="P6627">
            <v>0</v>
          </cell>
          <cell r="Q6627">
            <v>0</v>
          </cell>
          <cell r="R6627" t="str">
            <v>rouge-orange</v>
          </cell>
          <cell r="S6627" t="str">
            <v>11½</v>
          </cell>
          <cell r="T6627" t="str">
            <v>8 f.</v>
          </cell>
          <cell r="U6627" t="str">
            <v/>
          </cell>
          <cell r="V6627" t="str">
            <v>Impression offset</v>
          </cell>
        </row>
        <row r="6628">
          <cell r="B6628" t="str">
            <v>DR-300-281</v>
          </cell>
          <cell r="C6628" t="str">
            <v>51484845505649</v>
          </cell>
          <cell r="D6628">
            <v>300</v>
          </cell>
          <cell r="E6628">
            <v>281</v>
          </cell>
          <cell r="F6628" t="str">
            <v>Timbres pour colis postaux</v>
          </cell>
          <cell r="G6628">
            <v>1945</v>
          </cell>
          <cell r="H6628" t="str">
            <v>9 f. bleu foncé</v>
          </cell>
          <cell r="I6628" t="str">
            <v>Idem</v>
          </cell>
          <cell r="J6628">
            <v>0.45</v>
          </cell>
          <cell r="K6628">
            <v>0</v>
          </cell>
          <cell r="L6628">
            <v>0.3</v>
          </cell>
          <cell r="M6628">
            <v>0</v>
          </cell>
          <cell r="N6628">
            <v>0.2</v>
          </cell>
          <cell r="O6628">
            <v>2</v>
          </cell>
          <cell r="P6628">
            <v>0</v>
          </cell>
          <cell r="Q6628">
            <v>0</v>
          </cell>
          <cell r="R6628" t="str">
            <v>bleu foncé</v>
          </cell>
          <cell r="S6628" t="str">
            <v>11½</v>
          </cell>
          <cell r="T6628" t="str">
            <v>9 f.</v>
          </cell>
          <cell r="U6628" t="str">
            <v/>
          </cell>
          <cell r="V6628" t="str">
            <v>Impression offset</v>
          </cell>
        </row>
        <row r="6629">
          <cell r="B6629" t="str">
            <v>DR-300-282</v>
          </cell>
          <cell r="C6629" t="str">
            <v>51484845505650</v>
          </cell>
          <cell r="D6629">
            <v>300</v>
          </cell>
          <cell r="E6629">
            <v>282</v>
          </cell>
          <cell r="F6629" t="str">
            <v>Timbres pour colis postaux</v>
          </cell>
          <cell r="G6629">
            <v>1945</v>
          </cell>
          <cell r="H6629" t="str">
            <v>10 f. rouge carminé</v>
          </cell>
          <cell r="I6629" t="str">
            <v>Idem</v>
          </cell>
          <cell r="J6629">
            <v>2.7</v>
          </cell>
          <cell r="K6629">
            <v>0</v>
          </cell>
          <cell r="L6629">
            <v>1.5</v>
          </cell>
          <cell r="M6629">
            <v>0</v>
          </cell>
          <cell r="N6629">
            <v>0.2</v>
          </cell>
          <cell r="O6629">
            <v>2</v>
          </cell>
          <cell r="P6629">
            <v>0</v>
          </cell>
          <cell r="Q6629">
            <v>0</v>
          </cell>
          <cell r="R6629" t="str">
            <v>rouge carminé</v>
          </cell>
          <cell r="S6629" t="str">
            <v>11½</v>
          </cell>
          <cell r="T6629" t="str">
            <v>10 f.</v>
          </cell>
          <cell r="U6629" t="str">
            <v/>
          </cell>
          <cell r="V6629" t="str">
            <v>Impression offset</v>
          </cell>
        </row>
        <row r="6630">
          <cell r="B6630" t="str">
            <v>DR-300-283</v>
          </cell>
          <cell r="C6630" t="str">
            <v>51484845505651</v>
          </cell>
          <cell r="D6630">
            <v>300</v>
          </cell>
          <cell r="E6630">
            <v>283</v>
          </cell>
          <cell r="F6630" t="str">
            <v>Timbres pour colis postaux</v>
          </cell>
          <cell r="G6630">
            <v>1945</v>
          </cell>
          <cell r="H6630" t="str">
            <v>10 f. brun-noir</v>
          </cell>
          <cell r="I6630" t="str">
            <v>Idem</v>
          </cell>
          <cell r="J6630">
            <v>2</v>
          </cell>
          <cell r="K6630">
            <v>0</v>
          </cell>
          <cell r="L6630">
            <v>1</v>
          </cell>
          <cell r="M6630">
            <v>0</v>
          </cell>
          <cell r="N6630">
            <v>0.5</v>
          </cell>
          <cell r="O6630">
            <v>2</v>
          </cell>
          <cell r="P6630">
            <v>0</v>
          </cell>
          <cell r="Q6630">
            <v>0</v>
          </cell>
          <cell r="R6630" t="str">
            <v>brun-noir</v>
          </cell>
          <cell r="S6630" t="str">
            <v>11½</v>
          </cell>
          <cell r="T6630" t="str">
            <v>10 f.</v>
          </cell>
          <cell r="U6630" t="str">
            <v/>
          </cell>
          <cell r="V6630" t="str">
            <v>Impression offset</v>
          </cell>
        </row>
        <row r="6631">
          <cell r="B6631" t="str">
            <v>DR-300-284</v>
          </cell>
          <cell r="C6631" t="str">
            <v>51484845505652</v>
          </cell>
          <cell r="D6631">
            <v>300</v>
          </cell>
          <cell r="E6631">
            <v>284</v>
          </cell>
          <cell r="F6631" t="str">
            <v>Timbres pour colis postaux</v>
          </cell>
          <cell r="G6631">
            <v>1945</v>
          </cell>
          <cell r="H6631" t="str">
            <v>20 f. vert</v>
          </cell>
          <cell r="I6631" t="str">
            <v>Idem</v>
          </cell>
          <cell r="J6631">
            <v>1</v>
          </cell>
          <cell r="K6631">
            <v>0</v>
          </cell>
          <cell r="L6631">
            <v>0.4</v>
          </cell>
          <cell r="M6631">
            <v>0</v>
          </cell>
          <cell r="N6631">
            <v>0.2</v>
          </cell>
          <cell r="O6631">
            <v>2</v>
          </cell>
          <cell r="P6631">
            <v>0</v>
          </cell>
          <cell r="Q6631">
            <v>0</v>
          </cell>
          <cell r="R6631" t="str">
            <v>vert</v>
          </cell>
          <cell r="S6631" t="str">
            <v>11½</v>
          </cell>
          <cell r="T6631" t="str">
            <v>20 f.</v>
          </cell>
          <cell r="U6631" t="str">
            <v/>
          </cell>
          <cell r="V6631" t="str">
            <v>Impression offset</v>
          </cell>
        </row>
        <row r="6632">
          <cell r="B6632" t="str">
            <v>DR-300-285</v>
          </cell>
          <cell r="C6632" t="str">
            <v>51484845505653</v>
          </cell>
          <cell r="D6632">
            <v>300</v>
          </cell>
          <cell r="E6632">
            <v>285</v>
          </cell>
          <cell r="F6632" t="str">
            <v>Timbres pour colis postaux</v>
          </cell>
          <cell r="G6632">
            <v>1945</v>
          </cell>
          <cell r="H6632" t="str">
            <v>30 f. violet</v>
          </cell>
          <cell r="I6632" t="str">
            <v>Idem</v>
          </cell>
          <cell r="J6632">
            <v>1.1000000000000001</v>
          </cell>
          <cell r="K6632">
            <v>0</v>
          </cell>
          <cell r="L6632">
            <v>0.5</v>
          </cell>
          <cell r="M6632">
            <v>0</v>
          </cell>
          <cell r="N6632">
            <v>0.3</v>
          </cell>
          <cell r="O6632">
            <v>2</v>
          </cell>
          <cell r="P6632">
            <v>0</v>
          </cell>
          <cell r="Q6632">
            <v>0</v>
          </cell>
          <cell r="R6632" t="str">
            <v>violet</v>
          </cell>
          <cell r="S6632" t="str">
            <v>11½</v>
          </cell>
          <cell r="T6632" t="str">
            <v>30 f.</v>
          </cell>
          <cell r="U6632" t="str">
            <v/>
          </cell>
          <cell r="V6632" t="str">
            <v>Impression offset</v>
          </cell>
        </row>
        <row r="6633">
          <cell r="B6633" t="str">
            <v>DR-300-286</v>
          </cell>
          <cell r="C6633" t="str">
            <v>51484845505654</v>
          </cell>
          <cell r="D6633">
            <v>300</v>
          </cell>
          <cell r="E6633">
            <v>286</v>
          </cell>
          <cell r="F6633" t="str">
            <v>Timbres pour colis postaux</v>
          </cell>
          <cell r="G6633">
            <v>1945</v>
          </cell>
          <cell r="H6633" t="str">
            <v>40 f. rose carminé</v>
          </cell>
          <cell r="I6633" t="str">
            <v>Idem</v>
          </cell>
          <cell r="J6633">
            <v>1.1000000000000001</v>
          </cell>
          <cell r="K6633">
            <v>0</v>
          </cell>
          <cell r="L6633">
            <v>0.5</v>
          </cell>
          <cell r="M6633">
            <v>0</v>
          </cell>
          <cell r="N6633">
            <v>0.3</v>
          </cell>
          <cell r="O6633">
            <v>2</v>
          </cell>
          <cell r="P6633">
            <v>0</v>
          </cell>
          <cell r="Q6633">
            <v>0</v>
          </cell>
          <cell r="R6633" t="str">
            <v>rose carminé</v>
          </cell>
          <cell r="S6633" t="str">
            <v>11½</v>
          </cell>
          <cell r="T6633" t="str">
            <v>40 f.</v>
          </cell>
          <cell r="U6633" t="str">
            <v/>
          </cell>
          <cell r="V6633" t="str">
            <v>Impression offset</v>
          </cell>
        </row>
        <row r="6634">
          <cell r="B6634" t="str">
            <v>DR-300-287</v>
          </cell>
          <cell r="C6634" t="str">
            <v>51484845505655</v>
          </cell>
          <cell r="D6634">
            <v>300</v>
          </cell>
          <cell r="E6634">
            <v>287</v>
          </cell>
          <cell r="F6634" t="str">
            <v>Timbres pour colis postaux</v>
          </cell>
          <cell r="G6634">
            <v>1945</v>
          </cell>
          <cell r="H6634" t="str">
            <v>50 f. bleu</v>
          </cell>
          <cell r="I6634" t="str">
            <v>Idem</v>
          </cell>
          <cell r="J6634">
            <v>17</v>
          </cell>
          <cell r="K6634">
            <v>0</v>
          </cell>
          <cell r="L6634">
            <v>7.5</v>
          </cell>
          <cell r="M6634">
            <v>0</v>
          </cell>
          <cell r="N6634">
            <v>1</v>
          </cell>
          <cell r="O6634">
            <v>3</v>
          </cell>
          <cell r="P6634">
            <v>0</v>
          </cell>
          <cell r="Q6634">
            <v>0</v>
          </cell>
          <cell r="R6634" t="str">
            <v>bleu</v>
          </cell>
          <cell r="S6634" t="str">
            <v>11½</v>
          </cell>
          <cell r="T6634" t="str">
            <v>50 f.</v>
          </cell>
          <cell r="U6634" t="str">
            <v/>
          </cell>
          <cell r="V6634" t="str">
            <v>Impression offset</v>
          </cell>
        </row>
        <row r="6635">
          <cell r="B6635" t="str">
            <v>DR-300-288</v>
          </cell>
          <cell r="C6635" t="str">
            <v>51484845505656</v>
          </cell>
          <cell r="D6635">
            <v>300</v>
          </cell>
          <cell r="E6635">
            <v>288</v>
          </cell>
          <cell r="F6635" t="str">
            <v>Timbres pour colis postaux</v>
          </cell>
          <cell r="G6635">
            <v>1945</v>
          </cell>
          <cell r="H6635" t="str">
            <v>3 f. vert-jaune</v>
          </cell>
          <cell r="I6635" t="str">
            <v>Mercure</v>
          </cell>
          <cell r="J6635">
            <v>0.4</v>
          </cell>
          <cell r="K6635">
            <v>1</v>
          </cell>
          <cell r="L6635">
            <v>0.3</v>
          </cell>
          <cell r="M6635">
            <v>0</v>
          </cell>
          <cell r="N6635">
            <v>0.3</v>
          </cell>
          <cell r="O6635">
            <v>1</v>
          </cell>
          <cell r="P6635">
            <v>0</v>
          </cell>
          <cell r="Q6635">
            <v>0</v>
          </cell>
          <cell r="R6635" t="str">
            <v>vert-jaune</v>
          </cell>
          <cell r="S6635" t="str">
            <v>13½</v>
          </cell>
          <cell r="T6635" t="str">
            <v>3 f.</v>
          </cell>
          <cell r="U6635" t="str">
            <v/>
          </cell>
          <cell r="V6635" t="str">
            <v/>
          </cell>
        </row>
        <row r="6636">
          <cell r="B6636" t="str">
            <v>DR-300-289</v>
          </cell>
          <cell r="C6636" t="str">
            <v>51484845505657</v>
          </cell>
          <cell r="D6636">
            <v>300</v>
          </cell>
          <cell r="E6636">
            <v>289</v>
          </cell>
          <cell r="F6636" t="str">
            <v>Timbres pour colis postaux</v>
          </cell>
          <cell r="G6636">
            <v>1945</v>
          </cell>
          <cell r="H6636" t="str">
            <v>5 f. bleu</v>
          </cell>
          <cell r="I6636" t="str">
            <v>Mercure</v>
          </cell>
          <cell r="J6636">
            <v>0.3</v>
          </cell>
          <cell r="K6636">
            <v>2</v>
          </cell>
          <cell r="L6636">
            <v>0.2</v>
          </cell>
          <cell r="M6636">
            <v>0</v>
          </cell>
          <cell r="N6636">
            <v>0.2</v>
          </cell>
          <cell r="O6636">
            <v>1</v>
          </cell>
          <cell r="P6636">
            <v>0</v>
          </cell>
          <cell r="Q6636">
            <v>0</v>
          </cell>
          <cell r="R6636" t="str">
            <v>bleu</v>
          </cell>
          <cell r="S6636" t="str">
            <v>13½</v>
          </cell>
          <cell r="T6636" t="str">
            <v>5 f.</v>
          </cell>
          <cell r="U6636" t="str">
            <v/>
          </cell>
          <cell r="V6636" t="str">
            <v/>
          </cell>
        </row>
        <row r="6637">
          <cell r="B6637" t="str">
            <v>DR-300-290</v>
          </cell>
          <cell r="C6637" t="str">
            <v>51484845505748</v>
          </cell>
          <cell r="D6637">
            <v>300</v>
          </cell>
          <cell r="E6637">
            <v>290</v>
          </cell>
          <cell r="F6637" t="str">
            <v>Timbres pour colis postaux</v>
          </cell>
          <cell r="G6637">
            <v>1945</v>
          </cell>
          <cell r="H6637" t="str">
            <v>6 f. rouge</v>
          </cell>
          <cell r="I6637" t="str">
            <v>Mercure</v>
          </cell>
          <cell r="J6637">
            <v>0.3</v>
          </cell>
          <cell r="K6637">
            <v>2</v>
          </cell>
          <cell r="L6637">
            <v>0.2</v>
          </cell>
          <cell r="M6637">
            <v>1</v>
          </cell>
          <cell r="N6637">
            <v>0.2</v>
          </cell>
          <cell r="O6637">
            <v>1</v>
          </cell>
          <cell r="P6637">
            <v>0</v>
          </cell>
          <cell r="Q6637">
            <v>0</v>
          </cell>
          <cell r="R6637" t="str">
            <v>rouge</v>
          </cell>
          <cell r="S6637" t="str">
            <v>13½</v>
          </cell>
          <cell r="T6637" t="str">
            <v>6 f.</v>
          </cell>
          <cell r="U6637" t="str">
            <v/>
          </cell>
          <cell r="V6637" t="str">
            <v/>
          </cell>
        </row>
        <row r="6638">
          <cell r="B6638" t="str">
            <v>DR-300-288A</v>
          </cell>
          <cell r="C6638" t="str">
            <v>5148484550565665</v>
          </cell>
          <cell r="D6638">
            <v>300</v>
          </cell>
          <cell r="E6638" t="str">
            <v>288A</v>
          </cell>
          <cell r="F6638" t="str">
            <v>Timbres pour colis postaux</v>
          </cell>
          <cell r="G6638">
            <v>1945</v>
          </cell>
          <cell r="H6638" t="str">
            <v>3 f. vert-jaune</v>
          </cell>
          <cell r="I6638" t="str">
            <v>Mercure</v>
          </cell>
          <cell r="J6638">
            <v>0.4</v>
          </cell>
          <cell r="K6638">
            <v>1</v>
          </cell>
          <cell r="L6638">
            <v>0.3</v>
          </cell>
          <cell r="M6638">
            <v>1</v>
          </cell>
          <cell r="N6638">
            <v>0.3</v>
          </cell>
          <cell r="O6638">
            <v>1</v>
          </cell>
          <cell r="P6638">
            <v>0</v>
          </cell>
          <cell r="Q6638">
            <v>0</v>
          </cell>
          <cell r="R6638" t="str">
            <v>vert-jaune</v>
          </cell>
          <cell r="S6638" t="str">
            <v>13½</v>
          </cell>
          <cell r="T6638" t="str">
            <v>3 f.</v>
          </cell>
          <cell r="U6638" t="str">
            <v/>
          </cell>
          <cell r="V6638" t="str">
            <v/>
          </cell>
        </row>
        <row r="6639">
          <cell r="B6639" t="str">
            <v>DR-300-289A</v>
          </cell>
          <cell r="C6639" t="str">
            <v>5148484550565765</v>
          </cell>
          <cell r="D6639">
            <v>300</v>
          </cell>
          <cell r="E6639" t="str">
            <v>289A</v>
          </cell>
          <cell r="F6639" t="str">
            <v>Timbres pour colis postaux</v>
          </cell>
          <cell r="G6639">
            <v>1945</v>
          </cell>
          <cell r="H6639" t="str">
            <v>5 f. bleu</v>
          </cell>
          <cell r="I6639" t="str">
            <v>Mercure</v>
          </cell>
          <cell r="J6639">
            <v>0.3</v>
          </cell>
          <cell r="K6639">
            <v>1</v>
          </cell>
          <cell r="L6639">
            <v>0.2</v>
          </cell>
          <cell r="M6639">
            <v>1</v>
          </cell>
          <cell r="N6639">
            <v>0.2</v>
          </cell>
          <cell r="O6639">
            <v>1</v>
          </cell>
          <cell r="P6639">
            <v>0</v>
          </cell>
          <cell r="Q6639">
            <v>0</v>
          </cell>
          <cell r="R6639" t="str">
            <v>bleu</v>
          </cell>
          <cell r="S6639" t="str">
            <v>13½</v>
          </cell>
          <cell r="T6639" t="str">
            <v>5 f.</v>
          </cell>
          <cell r="U6639" t="str">
            <v/>
          </cell>
          <cell r="V6639" t="str">
            <v/>
          </cell>
        </row>
        <row r="6640">
          <cell r="B6640" t="str">
            <v>DR-300-290A</v>
          </cell>
          <cell r="C6640" t="str">
            <v>5148484550574865</v>
          </cell>
          <cell r="D6640">
            <v>300</v>
          </cell>
          <cell r="E6640" t="str">
            <v>290A</v>
          </cell>
          <cell r="F6640" t="str">
            <v>Timbres pour colis postaux</v>
          </cell>
          <cell r="G6640">
            <v>1945</v>
          </cell>
          <cell r="H6640" t="str">
            <v>6 f. rouge</v>
          </cell>
          <cell r="I6640" t="str">
            <v>Mercure</v>
          </cell>
          <cell r="J6640">
            <v>0.3</v>
          </cell>
          <cell r="K6640">
            <v>1</v>
          </cell>
          <cell r="L6640">
            <v>0.2</v>
          </cell>
          <cell r="M6640">
            <v>1</v>
          </cell>
          <cell r="N6640">
            <v>0.2</v>
          </cell>
          <cell r="O6640">
            <v>1</v>
          </cell>
          <cell r="P6640">
            <v>0</v>
          </cell>
          <cell r="Q6640">
            <v>0</v>
          </cell>
          <cell r="R6640" t="str">
            <v>rouge</v>
          </cell>
          <cell r="S6640" t="str">
            <v>13½</v>
          </cell>
          <cell r="T6640" t="str">
            <v>6 f.</v>
          </cell>
          <cell r="U6640" t="str">
            <v/>
          </cell>
          <cell r="V6640" t="str">
            <v/>
          </cell>
        </row>
        <row r="6641">
          <cell r="B6641" t="str">
            <v>DR-300-291</v>
          </cell>
          <cell r="C6641" t="str">
            <v>51484845505749</v>
          </cell>
          <cell r="D6641">
            <v>300</v>
          </cell>
          <cell r="E6641">
            <v>291</v>
          </cell>
          <cell r="F6641" t="str">
            <v>Timbres pour colis postaux</v>
          </cell>
          <cell r="G6641">
            <v>1946</v>
          </cell>
          <cell r="H6641" t="str">
            <v>8 f. s. 5 f. 50 brun</v>
          </cell>
          <cell r="I6641" t="str">
            <v>Type de 1938 avec nouvelle valeur en surcharge rouge</v>
          </cell>
          <cell r="J6641">
            <v>0.5</v>
          </cell>
          <cell r="K6641">
            <v>1</v>
          </cell>
          <cell r="L6641">
            <v>0.3</v>
          </cell>
          <cell r="M6641">
            <v>0</v>
          </cell>
          <cell r="N6641">
            <v>0.2</v>
          </cell>
          <cell r="O6641">
            <v>1</v>
          </cell>
          <cell r="P6641">
            <v>0</v>
          </cell>
          <cell r="Q6641">
            <v>0</v>
          </cell>
          <cell r="R6641" t="str">
            <v>brun</v>
          </cell>
          <cell r="S6641" t="str">
            <v/>
          </cell>
          <cell r="T6641" t="str">
            <v>8 f. s. 5 f. 50</v>
          </cell>
          <cell r="U6641" t="str">
            <v/>
          </cell>
          <cell r="V6641" t="str">
            <v/>
          </cell>
        </row>
        <row r="6642">
          <cell r="B6642" t="str">
            <v>DR-300-292</v>
          </cell>
          <cell r="C6642" t="str">
            <v>51484845505750</v>
          </cell>
          <cell r="D6642">
            <v>300</v>
          </cell>
          <cell r="E6642">
            <v>292</v>
          </cell>
          <cell r="F6642" t="str">
            <v>Timbres pour colis postaux</v>
          </cell>
          <cell r="G6642">
            <v>1946</v>
          </cell>
          <cell r="H6642" t="str">
            <v>10 f. s. 5 f. 50 bleu</v>
          </cell>
          <cell r="I6642" t="str">
            <v>Type de 1938 avec nouvelle valeur en surcharge rouge</v>
          </cell>
          <cell r="J6642">
            <v>1</v>
          </cell>
          <cell r="K6642">
            <v>2</v>
          </cell>
          <cell r="L6642">
            <v>0.3</v>
          </cell>
          <cell r="M6642">
            <v>1</v>
          </cell>
          <cell r="N6642">
            <v>0.2</v>
          </cell>
          <cell r="O6642">
            <v>1</v>
          </cell>
          <cell r="P6642">
            <v>0</v>
          </cell>
          <cell r="Q6642">
            <v>0</v>
          </cell>
          <cell r="R6642" t="str">
            <v>bleu</v>
          </cell>
          <cell r="S6642" t="str">
            <v/>
          </cell>
          <cell r="T6642" t="str">
            <v>10 f. s. 5 f. 50</v>
          </cell>
          <cell r="U6642" t="str">
            <v/>
          </cell>
          <cell r="V6642" t="str">
            <v/>
          </cell>
        </row>
        <row r="6643">
          <cell r="B6643" t="str">
            <v>DR-300-293</v>
          </cell>
          <cell r="C6643" t="str">
            <v>51484845505751</v>
          </cell>
          <cell r="D6643">
            <v>300</v>
          </cell>
          <cell r="E6643">
            <v>293</v>
          </cell>
          <cell r="F6643" t="str">
            <v>Timbres pour colis postaux</v>
          </cell>
          <cell r="G6643">
            <v>1946</v>
          </cell>
          <cell r="H6643" t="str">
            <v>12 f. s. 5 f. 50 violet</v>
          </cell>
          <cell r="I6643" t="str">
            <v>Type de 1938 avec nouvelle valeur en surcharge rouge</v>
          </cell>
          <cell r="J6643">
            <v>1.5</v>
          </cell>
          <cell r="K6643">
            <v>1</v>
          </cell>
          <cell r="L6643">
            <v>0.6</v>
          </cell>
          <cell r="M6643">
            <v>1</v>
          </cell>
          <cell r="N6643">
            <v>0.3</v>
          </cell>
          <cell r="O6643">
            <v>0</v>
          </cell>
          <cell r="P6643">
            <v>0</v>
          </cell>
          <cell r="Q6643">
            <v>0</v>
          </cell>
          <cell r="R6643" t="str">
            <v>violet</v>
          </cell>
          <cell r="S6643" t="str">
            <v/>
          </cell>
          <cell r="T6643" t="str">
            <v>12 f. s. 5 f. 50</v>
          </cell>
          <cell r="U6643" t="str">
            <v/>
          </cell>
          <cell r="V6643" t="str">
            <v/>
          </cell>
        </row>
        <row r="6644">
          <cell r="B6644" t="str">
            <v>DR-300-294</v>
          </cell>
          <cell r="C6644" t="str">
            <v>51484845505752</v>
          </cell>
          <cell r="D6644">
            <v>300</v>
          </cell>
          <cell r="E6644">
            <v>294</v>
          </cell>
          <cell r="F6644" t="str">
            <v>Timbres pour colis postaux</v>
          </cell>
          <cell r="G6644">
            <v>1946</v>
          </cell>
          <cell r="H6644" t="str">
            <v>100 f. vert</v>
          </cell>
          <cell r="I6644" t="str">
            <v>Passage à niveau</v>
          </cell>
          <cell r="J6644">
            <v>7</v>
          </cell>
          <cell r="K6644">
            <v>2</v>
          </cell>
          <cell r="L6644">
            <v>3.5</v>
          </cell>
          <cell r="M6644">
            <v>0</v>
          </cell>
          <cell r="N6644">
            <v>0.5</v>
          </cell>
          <cell r="O6644">
            <v>1</v>
          </cell>
          <cell r="P6644">
            <v>0</v>
          </cell>
          <cell r="Q6644">
            <v>0</v>
          </cell>
          <cell r="R6644" t="str">
            <v>vert</v>
          </cell>
          <cell r="S6644" t="str">
            <v>12½</v>
          </cell>
          <cell r="T6644" t="str">
            <v>100 f.</v>
          </cell>
          <cell r="U6644" t="str">
            <v/>
          </cell>
          <cell r="V6644" t="str">
            <v>Gravé</v>
          </cell>
        </row>
        <row r="6645">
          <cell r="B6645" t="str">
            <v>DR-300-295</v>
          </cell>
          <cell r="C6645" t="str">
            <v>51484845505753</v>
          </cell>
          <cell r="D6645">
            <v>300</v>
          </cell>
          <cell r="E6645">
            <v>295</v>
          </cell>
          <cell r="F6645" t="str">
            <v>Timbres pour colis postaux</v>
          </cell>
          <cell r="G6645">
            <v>1946</v>
          </cell>
          <cell r="H6645" t="str">
            <v>8 f. sépia</v>
          </cell>
          <cell r="I6645" t="str">
            <v>Archer</v>
          </cell>
          <cell r="J6645">
            <v>1.5</v>
          </cell>
          <cell r="K6645">
            <v>2</v>
          </cell>
          <cell r="L6645">
            <v>1</v>
          </cell>
          <cell r="M6645">
            <v>0</v>
          </cell>
          <cell r="N6645">
            <v>0.5</v>
          </cell>
          <cell r="O6645">
            <v>1</v>
          </cell>
          <cell r="P6645">
            <v>0</v>
          </cell>
          <cell r="Q6645">
            <v>0</v>
          </cell>
          <cell r="R6645" t="str">
            <v>sépia</v>
          </cell>
          <cell r="S6645" t="str">
            <v>11½</v>
          </cell>
          <cell r="T6645" t="str">
            <v>8 f.</v>
          </cell>
          <cell r="U6645" t="str">
            <v/>
          </cell>
          <cell r="V6645" t="str">
            <v>Héliogravés</v>
          </cell>
        </row>
        <row r="6646">
          <cell r="B6646" t="str">
            <v>DR-300-296</v>
          </cell>
          <cell r="C6646" t="str">
            <v>51484845505754</v>
          </cell>
          <cell r="D6646">
            <v>300</v>
          </cell>
          <cell r="E6646">
            <v>296</v>
          </cell>
          <cell r="F6646" t="str">
            <v>Timbres pour colis postaux</v>
          </cell>
          <cell r="G6646">
            <v>1946</v>
          </cell>
          <cell r="H6646" t="str">
            <v>10 f. noir et bleu</v>
          </cell>
          <cell r="I6646" t="str">
            <v>Archer</v>
          </cell>
          <cell r="J6646">
            <v>1.5</v>
          </cell>
          <cell r="K6646">
            <v>1</v>
          </cell>
          <cell r="L6646">
            <v>1</v>
          </cell>
          <cell r="M6646">
            <v>0</v>
          </cell>
          <cell r="N6646">
            <v>0.5</v>
          </cell>
          <cell r="O6646">
            <v>1</v>
          </cell>
          <cell r="P6646">
            <v>0</v>
          </cell>
          <cell r="Q6646">
            <v>0</v>
          </cell>
          <cell r="R6646" t="str">
            <v>noir et bleu</v>
          </cell>
          <cell r="S6646" t="str">
            <v>11½</v>
          </cell>
          <cell r="T6646" t="str">
            <v>10 f.</v>
          </cell>
          <cell r="U6646" t="str">
            <v/>
          </cell>
          <cell r="V6646" t="str">
            <v>Héliogravés</v>
          </cell>
        </row>
        <row r="6647">
          <cell r="B6647" t="str">
            <v>DR-300-297</v>
          </cell>
          <cell r="C6647" t="str">
            <v>51484845505755</v>
          </cell>
          <cell r="D6647">
            <v>300</v>
          </cell>
          <cell r="E6647">
            <v>297</v>
          </cell>
          <cell r="F6647" t="str">
            <v>Timbres pour colis postaux</v>
          </cell>
          <cell r="G6647">
            <v>1946</v>
          </cell>
          <cell r="H6647" t="str">
            <v>12 f. violet</v>
          </cell>
          <cell r="I6647" t="str">
            <v>Archer</v>
          </cell>
          <cell r="J6647">
            <v>1.5</v>
          </cell>
          <cell r="K6647">
            <v>2</v>
          </cell>
          <cell r="L6647">
            <v>1</v>
          </cell>
          <cell r="M6647">
            <v>0</v>
          </cell>
          <cell r="N6647">
            <v>0.5</v>
          </cell>
          <cell r="O6647">
            <v>0</v>
          </cell>
          <cell r="P6647">
            <v>0</v>
          </cell>
          <cell r="Q6647">
            <v>0</v>
          </cell>
          <cell r="R6647" t="str">
            <v>violet</v>
          </cell>
          <cell r="S6647" t="str">
            <v>11½</v>
          </cell>
          <cell r="T6647" t="str">
            <v>12 f.</v>
          </cell>
          <cell r="U6647" t="str">
            <v/>
          </cell>
          <cell r="V6647" t="str">
            <v>Héliogravés</v>
          </cell>
        </row>
        <row r="6648">
          <cell r="B6648" t="str">
            <v>DR-300-298</v>
          </cell>
          <cell r="C6648" t="str">
            <v>51484845505756</v>
          </cell>
          <cell r="D6648">
            <v>300</v>
          </cell>
          <cell r="E6648">
            <v>298</v>
          </cell>
          <cell r="F6648" t="str">
            <v>Timbres pour colis postaux</v>
          </cell>
          <cell r="G6648">
            <v>1947</v>
          </cell>
          <cell r="H6648" t="str">
            <v>9 f. s. 8 f. sépia</v>
          </cell>
          <cell r="I6648" t="str">
            <v>Mêmes timbres surchargés en rouge :</v>
          </cell>
          <cell r="J6648">
            <v>1.5</v>
          </cell>
          <cell r="K6648">
            <v>1</v>
          </cell>
          <cell r="L6648">
            <v>0.6</v>
          </cell>
          <cell r="M6648">
            <v>0</v>
          </cell>
          <cell r="N6648">
            <v>0.2</v>
          </cell>
          <cell r="O6648">
            <v>2</v>
          </cell>
          <cell r="P6648">
            <v>0</v>
          </cell>
          <cell r="Q6648">
            <v>0</v>
          </cell>
          <cell r="R6648" t="str">
            <v>sépia</v>
          </cell>
          <cell r="S6648" t="str">
            <v/>
          </cell>
          <cell r="T6648" t="str">
            <v>9 f. s. 8 f.</v>
          </cell>
          <cell r="U6648" t="str">
            <v/>
          </cell>
          <cell r="V6648" t="str">
            <v/>
          </cell>
        </row>
        <row r="6649">
          <cell r="B6649" t="str">
            <v>DR-300-299</v>
          </cell>
          <cell r="C6649" t="str">
            <v>51484845505757</v>
          </cell>
          <cell r="D6649">
            <v>300</v>
          </cell>
          <cell r="E6649">
            <v>299</v>
          </cell>
          <cell r="F6649" t="str">
            <v>Timbres pour colis postaux</v>
          </cell>
          <cell r="G6649">
            <v>1947</v>
          </cell>
          <cell r="H6649" t="str">
            <v>11 f. s. 10 f. noir et bleu</v>
          </cell>
          <cell r="I6649" t="str">
            <v>Mêmes timbres surchargés en rouge :</v>
          </cell>
          <cell r="J6649">
            <v>1.5</v>
          </cell>
          <cell r="K6649">
            <v>1</v>
          </cell>
          <cell r="L6649">
            <v>0.6</v>
          </cell>
          <cell r="M6649">
            <v>0</v>
          </cell>
          <cell r="N6649">
            <v>0.3</v>
          </cell>
          <cell r="O6649">
            <v>2</v>
          </cell>
          <cell r="P6649">
            <v>0</v>
          </cell>
          <cell r="Q6649">
            <v>0</v>
          </cell>
          <cell r="R6649" t="str">
            <v>noir et bleu</v>
          </cell>
          <cell r="S6649" t="str">
            <v/>
          </cell>
          <cell r="T6649" t="str">
            <v>11 f. s. 10 f.</v>
          </cell>
          <cell r="U6649" t="str">
            <v/>
          </cell>
          <cell r="V6649" t="str">
            <v/>
          </cell>
        </row>
        <row r="6650">
          <cell r="B6650" t="str">
            <v>DR-300-300</v>
          </cell>
          <cell r="C6650" t="str">
            <v>51484845514848</v>
          </cell>
          <cell r="D6650">
            <v>300</v>
          </cell>
          <cell r="E6650">
            <v>300</v>
          </cell>
          <cell r="F6650" t="str">
            <v>Timbres pour colis postaux</v>
          </cell>
          <cell r="G6650">
            <v>1947</v>
          </cell>
          <cell r="H6650" t="str">
            <v>13 f. 50 s. 12 f. violet</v>
          </cell>
          <cell r="I6650" t="str">
            <v>Mêmes timbres surchargés en rouge :</v>
          </cell>
          <cell r="J6650">
            <v>1.5</v>
          </cell>
          <cell r="K6650">
            <v>1</v>
          </cell>
          <cell r="L6650">
            <v>0.6</v>
          </cell>
          <cell r="M6650">
            <v>0</v>
          </cell>
          <cell r="N6650">
            <v>0.2</v>
          </cell>
          <cell r="O6650">
            <v>2</v>
          </cell>
          <cell r="P6650">
            <v>0</v>
          </cell>
          <cell r="Q6650">
            <v>0</v>
          </cell>
          <cell r="R6650" t="str">
            <v>violet</v>
          </cell>
          <cell r="S6650" t="str">
            <v/>
          </cell>
          <cell r="T6650" t="str">
            <v>13 f. 50 s. 12 f.</v>
          </cell>
          <cell r="U6650" t="str">
            <v/>
          </cell>
          <cell r="V6650" t="str">
            <v/>
          </cell>
        </row>
        <row r="6651">
          <cell r="B6651" t="str">
            <v>DR-300-301</v>
          </cell>
          <cell r="C6651" t="str">
            <v>51484845514849</v>
          </cell>
          <cell r="D6651">
            <v>300</v>
          </cell>
          <cell r="E6651">
            <v>301</v>
          </cell>
          <cell r="F6651" t="str">
            <v>Timbres pour colis postaux</v>
          </cell>
          <cell r="G6651">
            <v>1948</v>
          </cell>
          <cell r="H6651" t="str">
            <v>9 f. brun</v>
          </cell>
          <cell r="I6651" t="str">
            <v xml:space="preserve"> </v>
          </cell>
          <cell r="J6651">
            <v>7</v>
          </cell>
          <cell r="K6651">
            <v>1</v>
          </cell>
          <cell r="L6651">
            <v>2</v>
          </cell>
          <cell r="M6651">
            <v>1</v>
          </cell>
          <cell r="N6651">
            <v>0.3</v>
          </cell>
          <cell r="O6651">
            <v>1</v>
          </cell>
          <cell r="P6651">
            <v>0</v>
          </cell>
          <cell r="Q6651">
            <v>0</v>
          </cell>
          <cell r="R6651" t="str">
            <v>brun</v>
          </cell>
          <cell r="S6651" t="str">
            <v>11½</v>
          </cell>
          <cell r="T6651" t="str">
            <v>9 f.</v>
          </cell>
          <cell r="U6651" t="str">
            <v/>
          </cell>
          <cell r="V6651" t="str">
            <v/>
          </cell>
        </row>
        <row r="6652">
          <cell r="B6652" t="str">
            <v>DR-300-302</v>
          </cell>
          <cell r="C6652" t="str">
            <v>51484845514850</v>
          </cell>
          <cell r="D6652">
            <v>300</v>
          </cell>
          <cell r="E6652">
            <v>302</v>
          </cell>
          <cell r="F6652" t="str">
            <v>Timbres pour colis postaux</v>
          </cell>
          <cell r="G6652">
            <v>1948</v>
          </cell>
          <cell r="H6652" t="str">
            <v>11 f. lie-de-vin</v>
          </cell>
          <cell r="I6652" t="str">
            <v xml:space="preserve"> </v>
          </cell>
          <cell r="J6652">
            <v>6</v>
          </cell>
          <cell r="K6652">
            <v>1</v>
          </cell>
          <cell r="L6652">
            <v>2</v>
          </cell>
          <cell r="M6652">
            <v>1</v>
          </cell>
          <cell r="N6652">
            <v>0.2</v>
          </cell>
          <cell r="O6652">
            <v>1</v>
          </cell>
          <cell r="P6652">
            <v>0</v>
          </cell>
          <cell r="Q6652">
            <v>0</v>
          </cell>
          <cell r="R6652" t="str">
            <v>lie-de-vin</v>
          </cell>
          <cell r="S6652" t="str">
            <v>11½</v>
          </cell>
          <cell r="T6652" t="str">
            <v>11 f.</v>
          </cell>
          <cell r="U6652" t="str">
            <v/>
          </cell>
          <cell r="V6652" t="str">
            <v/>
          </cell>
        </row>
        <row r="6653">
          <cell r="B6653" t="str">
            <v>DR-300-303</v>
          </cell>
          <cell r="C6653" t="str">
            <v>51484845514851</v>
          </cell>
          <cell r="D6653">
            <v>300</v>
          </cell>
          <cell r="E6653">
            <v>303</v>
          </cell>
          <cell r="F6653" t="str">
            <v>Timbres pour colis postaux</v>
          </cell>
          <cell r="G6653">
            <v>1948</v>
          </cell>
          <cell r="H6653" t="str">
            <v>13 f. 50 gris-vert</v>
          </cell>
          <cell r="I6653" t="str">
            <v xml:space="preserve"> </v>
          </cell>
          <cell r="J6653">
            <v>11</v>
          </cell>
          <cell r="K6653">
            <v>1</v>
          </cell>
          <cell r="L6653">
            <v>3</v>
          </cell>
          <cell r="M6653">
            <v>0</v>
          </cell>
          <cell r="N6653">
            <v>0.2</v>
          </cell>
          <cell r="O6653">
            <v>1</v>
          </cell>
          <cell r="P6653">
            <v>0</v>
          </cell>
          <cell r="Q6653">
            <v>0</v>
          </cell>
          <cell r="R6653" t="str">
            <v>gris-vert</v>
          </cell>
          <cell r="S6653" t="str">
            <v>11½</v>
          </cell>
          <cell r="T6653" t="str">
            <v>13 f. 50</v>
          </cell>
          <cell r="U6653" t="str">
            <v/>
          </cell>
          <cell r="V6653" t="str">
            <v/>
          </cell>
        </row>
        <row r="6654">
          <cell r="B6654" t="str">
            <v>DR-300-304</v>
          </cell>
          <cell r="C6654" t="str">
            <v>51484845514852</v>
          </cell>
          <cell r="D6654">
            <v>300</v>
          </cell>
          <cell r="E6654">
            <v>304</v>
          </cell>
          <cell r="F6654" t="str">
            <v>Timbres pour colis postaux</v>
          </cell>
          <cell r="G6654">
            <v>1949</v>
          </cell>
          <cell r="H6654" t="str">
            <v>½ f. brun foncé</v>
          </cell>
          <cell r="I6654" t="str">
            <v>Locomotives diverses</v>
          </cell>
          <cell r="J6654">
            <v>0.5</v>
          </cell>
          <cell r="K6654">
            <v>0</v>
          </cell>
          <cell r="L6654">
            <v>0.3</v>
          </cell>
          <cell r="M6654">
            <v>0</v>
          </cell>
          <cell r="N6654">
            <v>0.2</v>
          </cell>
          <cell r="O6654">
            <v>1</v>
          </cell>
          <cell r="P6654">
            <v>0</v>
          </cell>
          <cell r="Q6654">
            <v>0</v>
          </cell>
          <cell r="R6654" t="str">
            <v>brun foncé</v>
          </cell>
          <cell r="S6654" t="str">
            <v>12½</v>
          </cell>
          <cell r="T6654" t="str">
            <v>½ f.</v>
          </cell>
          <cell r="U6654" t="str">
            <v/>
          </cell>
          <cell r="V6654" t="str">
            <v>Gravés</v>
          </cell>
        </row>
        <row r="6655">
          <cell r="B6655" t="str">
            <v>DR-300-305</v>
          </cell>
          <cell r="C6655" t="str">
            <v>51484845514853</v>
          </cell>
          <cell r="D6655">
            <v>300</v>
          </cell>
          <cell r="E6655">
            <v>305</v>
          </cell>
          <cell r="F6655" t="str">
            <v>Timbres pour colis postaux</v>
          </cell>
          <cell r="G6655">
            <v>1949</v>
          </cell>
          <cell r="H6655" t="str">
            <v>1 f. rose carminé</v>
          </cell>
          <cell r="I6655" t="str">
            <v>Locomotives diverses</v>
          </cell>
          <cell r="J6655">
            <v>0.5</v>
          </cell>
          <cell r="K6655">
            <v>0</v>
          </cell>
          <cell r="L6655">
            <v>0.3</v>
          </cell>
          <cell r="M6655">
            <v>0</v>
          </cell>
          <cell r="N6655">
            <v>0.2</v>
          </cell>
          <cell r="O6655">
            <v>1</v>
          </cell>
          <cell r="P6655">
            <v>0</v>
          </cell>
          <cell r="Q6655">
            <v>0</v>
          </cell>
          <cell r="R6655" t="str">
            <v>rose carminé</v>
          </cell>
          <cell r="S6655" t="str">
            <v>12½</v>
          </cell>
          <cell r="T6655" t="str">
            <v>1 f.</v>
          </cell>
          <cell r="U6655" t="str">
            <v/>
          </cell>
          <cell r="V6655" t="str">
            <v>Gravés</v>
          </cell>
        </row>
        <row r="6656">
          <cell r="B6656" t="str">
            <v>DR-300-306</v>
          </cell>
          <cell r="C6656" t="str">
            <v>51484845514854</v>
          </cell>
          <cell r="D6656">
            <v>300</v>
          </cell>
          <cell r="E6656">
            <v>306</v>
          </cell>
          <cell r="F6656" t="str">
            <v>Timbres pour colis postaux</v>
          </cell>
          <cell r="G6656">
            <v>1949</v>
          </cell>
          <cell r="H6656" t="str">
            <v>2 f. outremer</v>
          </cell>
          <cell r="I6656" t="str">
            <v>Locomotives diverses</v>
          </cell>
          <cell r="J6656">
            <v>0.6</v>
          </cell>
          <cell r="K6656">
            <v>0</v>
          </cell>
          <cell r="L6656">
            <v>0.5</v>
          </cell>
          <cell r="M6656">
            <v>0</v>
          </cell>
          <cell r="N6656">
            <v>0.2</v>
          </cell>
          <cell r="O6656">
            <v>1</v>
          </cell>
          <cell r="P6656">
            <v>0</v>
          </cell>
          <cell r="Q6656">
            <v>0</v>
          </cell>
          <cell r="R6656" t="str">
            <v>outremer</v>
          </cell>
          <cell r="S6656" t="str">
            <v>12½</v>
          </cell>
          <cell r="T6656" t="str">
            <v>2 f.</v>
          </cell>
          <cell r="U6656" t="str">
            <v/>
          </cell>
          <cell r="V6656" t="str">
            <v>Gravés</v>
          </cell>
        </row>
        <row r="6657">
          <cell r="B6657" t="str">
            <v>DR-300-307</v>
          </cell>
          <cell r="C6657" t="str">
            <v>51484845514855</v>
          </cell>
          <cell r="D6657">
            <v>300</v>
          </cell>
          <cell r="E6657">
            <v>307</v>
          </cell>
          <cell r="F6657" t="str">
            <v>Timbres pour colis postaux</v>
          </cell>
          <cell r="G6657">
            <v>1949</v>
          </cell>
          <cell r="H6657" t="str">
            <v>3 f. lilas-rose</v>
          </cell>
          <cell r="I6657" t="str">
            <v>Locomotives diverses</v>
          </cell>
          <cell r="J6657">
            <v>1.2</v>
          </cell>
          <cell r="K6657">
            <v>0</v>
          </cell>
          <cell r="L6657">
            <v>1</v>
          </cell>
          <cell r="M6657">
            <v>0</v>
          </cell>
          <cell r="N6657">
            <v>0.2</v>
          </cell>
          <cell r="O6657">
            <v>1</v>
          </cell>
          <cell r="P6657">
            <v>0</v>
          </cell>
          <cell r="Q6657">
            <v>0</v>
          </cell>
          <cell r="R6657" t="str">
            <v>lilas-rose</v>
          </cell>
          <cell r="S6657" t="str">
            <v>12½</v>
          </cell>
          <cell r="T6657" t="str">
            <v>3 f.</v>
          </cell>
          <cell r="U6657" t="str">
            <v/>
          </cell>
          <cell r="V6657" t="str">
            <v>Gravés</v>
          </cell>
        </row>
        <row r="6658">
          <cell r="B6658" t="str">
            <v>DR-300-308</v>
          </cell>
          <cell r="C6658" t="str">
            <v>51484845514856</v>
          </cell>
          <cell r="D6658">
            <v>300</v>
          </cell>
          <cell r="E6658">
            <v>308</v>
          </cell>
          <cell r="F6658" t="str">
            <v>Timbres pour colis postaux</v>
          </cell>
          <cell r="G6658">
            <v>1949</v>
          </cell>
          <cell r="H6658" t="str">
            <v>4 f. vert-bleu</v>
          </cell>
          <cell r="I6658" t="str">
            <v>Locomotives diverses</v>
          </cell>
          <cell r="J6658">
            <v>1</v>
          </cell>
          <cell r="K6658">
            <v>0</v>
          </cell>
          <cell r="L6658">
            <v>0.6</v>
          </cell>
          <cell r="M6658">
            <v>0</v>
          </cell>
          <cell r="N6658">
            <v>0.2</v>
          </cell>
          <cell r="O6658">
            <v>2</v>
          </cell>
          <cell r="P6658">
            <v>0</v>
          </cell>
          <cell r="Q6658">
            <v>0</v>
          </cell>
          <cell r="R6658" t="str">
            <v>vert-bleu</v>
          </cell>
          <cell r="S6658" t="str">
            <v>12½</v>
          </cell>
          <cell r="T6658" t="str">
            <v>4 f.</v>
          </cell>
          <cell r="U6658" t="str">
            <v/>
          </cell>
          <cell r="V6658" t="str">
            <v>Gravés</v>
          </cell>
        </row>
        <row r="6659">
          <cell r="B6659" t="str">
            <v>DR-300-309</v>
          </cell>
          <cell r="C6659" t="str">
            <v>51484845514857</v>
          </cell>
          <cell r="D6659">
            <v>300</v>
          </cell>
          <cell r="E6659">
            <v>309</v>
          </cell>
          <cell r="F6659" t="str">
            <v>Timbres pour colis postaux</v>
          </cell>
          <cell r="G6659">
            <v>1949</v>
          </cell>
          <cell r="H6659" t="str">
            <v>5 f. orange</v>
          </cell>
          <cell r="I6659" t="str">
            <v>Locomotives diverses</v>
          </cell>
          <cell r="J6659">
            <v>1</v>
          </cell>
          <cell r="K6659">
            <v>0</v>
          </cell>
          <cell r="L6659">
            <v>0.6</v>
          </cell>
          <cell r="M6659">
            <v>0</v>
          </cell>
          <cell r="N6659">
            <v>0.2</v>
          </cell>
          <cell r="O6659">
            <v>1</v>
          </cell>
          <cell r="P6659">
            <v>0</v>
          </cell>
          <cell r="Q6659">
            <v>0</v>
          </cell>
          <cell r="R6659" t="str">
            <v>orange</v>
          </cell>
          <cell r="S6659" t="str">
            <v>12½</v>
          </cell>
          <cell r="T6659" t="str">
            <v>5 f.</v>
          </cell>
          <cell r="U6659" t="str">
            <v/>
          </cell>
          <cell r="V6659" t="str">
            <v>Gravés</v>
          </cell>
        </row>
        <row r="6660">
          <cell r="B6660" t="str">
            <v>DR-300-310</v>
          </cell>
          <cell r="C6660" t="str">
            <v>51484845514948</v>
          </cell>
          <cell r="D6660">
            <v>300</v>
          </cell>
          <cell r="E6660">
            <v>310</v>
          </cell>
          <cell r="F6660" t="str">
            <v>Timbres pour colis postaux</v>
          </cell>
          <cell r="G6660">
            <v>1949</v>
          </cell>
          <cell r="H6660" t="str">
            <v>6 f. lilas-brun</v>
          </cell>
          <cell r="I6660" t="str">
            <v>Locomotives diverses</v>
          </cell>
          <cell r="J6660">
            <v>2</v>
          </cell>
          <cell r="K6660">
            <v>0</v>
          </cell>
          <cell r="L6660">
            <v>1</v>
          </cell>
          <cell r="M6660">
            <v>0</v>
          </cell>
          <cell r="N6660">
            <v>0.2</v>
          </cell>
          <cell r="O6660">
            <v>1</v>
          </cell>
          <cell r="P6660">
            <v>0</v>
          </cell>
          <cell r="Q6660">
            <v>0</v>
          </cell>
          <cell r="R6660" t="str">
            <v>lilas-brun</v>
          </cell>
          <cell r="S6660" t="str">
            <v>12½</v>
          </cell>
          <cell r="T6660" t="str">
            <v>6 f.</v>
          </cell>
          <cell r="U6660" t="str">
            <v/>
          </cell>
          <cell r="V6660" t="str">
            <v>Gravés</v>
          </cell>
        </row>
        <row r="6661">
          <cell r="B6661" t="str">
            <v>DR-300-311</v>
          </cell>
          <cell r="C6661" t="str">
            <v>51484845514949</v>
          </cell>
          <cell r="D6661">
            <v>300</v>
          </cell>
          <cell r="E6661">
            <v>311</v>
          </cell>
          <cell r="F6661" t="str">
            <v>Timbres pour colis postaux</v>
          </cell>
          <cell r="G6661">
            <v>1949</v>
          </cell>
          <cell r="H6661" t="str">
            <v>7 f. vert-jaune</v>
          </cell>
          <cell r="I6661" t="str">
            <v>Locomotives diverses</v>
          </cell>
          <cell r="J6661">
            <v>3</v>
          </cell>
          <cell r="K6661">
            <v>0</v>
          </cell>
          <cell r="L6661">
            <v>1.5</v>
          </cell>
          <cell r="M6661">
            <v>0</v>
          </cell>
          <cell r="N6661">
            <v>0.2</v>
          </cell>
          <cell r="O6661">
            <v>1</v>
          </cell>
          <cell r="P6661">
            <v>0</v>
          </cell>
          <cell r="Q6661">
            <v>0</v>
          </cell>
          <cell r="R6661" t="str">
            <v>vert-jaune</v>
          </cell>
          <cell r="S6661" t="str">
            <v>12½</v>
          </cell>
          <cell r="T6661" t="str">
            <v>7 f.</v>
          </cell>
          <cell r="U6661" t="str">
            <v/>
          </cell>
          <cell r="V6661" t="str">
            <v>Gravés</v>
          </cell>
        </row>
        <row r="6662">
          <cell r="B6662" t="str">
            <v>DR-300-312</v>
          </cell>
          <cell r="C6662" t="str">
            <v>51484845514950</v>
          </cell>
          <cell r="D6662">
            <v>300</v>
          </cell>
          <cell r="E6662">
            <v>312</v>
          </cell>
          <cell r="F6662" t="str">
            <v>Timbres pour colis postaux</v>
          </cell>
          <cell r="G6662">
            <v>1949</v>
          </cell>
          <cell r="H6662" t="str">
            <v>8 f. bleu-vert</v>
          </cell>
          <cell r="I6662" t="str">
            <v>Locomotives diverses</v>
          </cell>
          <cell r="J6662">
            <v>4</v>
          </cell>
          <cell r="K6662">
            <v>0</v>
          </cell>
          <cell r="L6662">
            <v>1.5</v>
          </cell>
          <cell r="M6662">
            <v>0</v>
          </cell>
          <cell r="N6662">
            <v>0.2</v>
          </cell>
          <cell r="O6662">
            <v>1</v>
          </cell>
          <cell r="P6662">
            <v>0</v>
          </cell>
          <cell r="Q6662">
            <v>0</v>
          </cell>
          <cell r="R6662" t="str">
            <v>bleu-vert</v>
          </cell>
          <cell r="S6662" t="str">
            <v>12½</v>
          </cell>
          <cell r="T6662" t="str">
            <v>8 f.</v>
          </cell>
          <cell r="U6662" t="str">
            <v/>
          </cell>
          <cell r="V6662" t="str">
            <v>Gravés</v>
          </cell>
        </row>
        <row r="6663">
          <cell r="B6663" t="str">
            <v>DR-300-313</v>
          </cell>
          <cell r="C6663" t="str">
            <v>51484845514951</v>
          </cell>
          <cell r="D6663">
            <v>300</v>
          </cell>
          <cell r="E6663">
            <v>313</v>
          </cell>
          <cell r="F6663" t="str">
            <v>Timbres pour colis postaux</v>
          </cell>
          <cell r="G6663">
            <v>1949</v>
          </cell>
          <cell r="H6663" t="str">
            <v>9 f. brun</v>
          </cell>
          <cell r="I6663" t="str">
            <v>Locomotives diverses</v>
          </cell>
          <cell r="J6663">
            <v>4</v>
          </cell>
          <cell r="K6663">
            <v>0</v>
          </cell>
          <cell r="L6663">
            <v>2.5</v>
          </cell>
          <cell r="M6663">
            <v>0</v>
          </cell>
          <cell r="N6663">
            <v>0.2</v>
          </cell>
          <cell r="O6663">
            <v>1</v>
          </cell>
          <cell r="P6663">
            <v>0</v>
          </cell>
          <cell r="Q6663">
            <v>0</v>
          </cell>
          <cell r="R6663" t="str">
            <v>brun</v>
          </cell>
          <cell r="S6663" t="str">
            <v>12½</v>
          </cell>
          <cell r="T6663" t="str">
            <v>9 f.</v>
          </cell>
          <cell r="U6663" t="str">
            <v/>
          </cell>
          <cell r="V6663" t="str">
            <v>Gravés</v>
          </cell>
        </row>
        <row r="6664">
          <cell r="B6664" t="str">
            <v>DR-300-314</v>
          </cell>
          <cell r="C6664" t="str">
            <v>51484845514952</v>
          </cell>
          <cell r="D6664">
            <v>300</v>
          </cell>
          <cell r="E6664">
            <v>314</v>
          </cell>
          <cell r="F6664" t="str">
            <v>Timbres pour colis postaux</v>
          </cell>
          <cell r="G6664">
            <v>1949</v>
          </cell>
          <cell r="H6664" t="str">
            <v>10 f. rose-lilas et noir</v>
          </cell>
          <cell r="I6664" t="str">
            <v>Locomotives diverses</v>
          </cell>
          <cell r="J6664">
            <v>10</v>
          </cell>
          <cell r="K6664">
            <v>0</v>
          </cell>
          <cell r="L6664">
            <v>3.3</v>
          </cell>
          <cell r="M6664">
            <v>0</v>
          </cell>
          <cell r="N6664">
            <v>2</v>
          </cell>
          <cell r="O6664">
            <v>1</v>
          </cell>
          <cell r="P6664">
            <v>0</v>
          </cell>
          <cell r="Q6664">
            <v>0</v>
          </cell>
          <cell r="R6664" t="str">
            <v>rose-lilas et noir</v>
          </cell>
          <cell r="S6664" t="str">
            <v>12½</v>
          </cell>
          <cell r="T6664" t="str">
            <v>10 f.</v>
          </cell>
          <cell r="U6664" t="str">
            <v/>
          </cell>
          <cell r="V6664" t="str">
            <v>Gravés</v>
          </cell>
        </row>
        <row r="6665">
          <cell r="B6665" t="str">
            <v>DR-300-315</v>
          </cell>
          <cell r="C6665" t="str">
            <v>51484845514953</v>
          </cell>
          <cell r="D6665">
            <v>300</v>
          </cell>
          <cell r="E6665">
            <v>315</v>
          </cell>
          <cell r="F6665" t="str">
            <v>Timbres pour colis postaux</v>
          </cell>
          <cell r="G6665">
            <v>1949</v>
          </cell>
          <cell r="H6665" t="str">
            <v>10 f. olive</v>
          </cell>
          <cell r="I6665" t="str">
            <v>Locomotives diverses</v>
          </cell>
          <cell r="J6665">
            <v>5</v>
          </cell>
          <cell r="K6665">
            <v>0</v>
          </cell>
          <cell r="L6665">
            <v>2.5</v>
          </cell>
          <cell r="M6665">
            <v>0</v>
          </cell>
          <cell r="N6665">
            <v>0.2</v>
          </cell>
          <cell r="O6665">
            <v>1</v>
          </cell>
          <cell r="P6665">
            <v>0</v>
          </cell>
          <cell r="Q6665">
            <v>0</v>
          </cell>
          <cell r="R6665" t="str">
            <v>olive</v>
          </cell>
          <cell r="S6665" t="str">
            <v>12½</v>
          </cell>
          <cell r="T6665" t="str">
            <v>10 f.</v>
          </cell>
          <cell r="U6665" t="str">
            <v/>
          </cell>
          <cell r="V6665" t="str">
            <v>Gravés</v>
          </cell>
        </row>
        <row r="6666">
          <cell r="B6666" t="str">
            <v>DR-300-316</v>
          </cell>
          <cell r="C6666" t="str">
            <v>51484845514954</v>
          </cell>
          <cell r="D6666">
            <v>300</v>
          </cell>
          <cell r="E6666">
            <v>316</v>
          </cell>
          <cell r="F6666" t="str">
            <v>Timbres pour colis postaux</v>
          </cell>
          <cell r="G6666">
            <v>1949</v>
          </cell>
          <cell r="H6666" t="str">
            <v>20 f. jaune-orange</v>
          </cell>
          <cell r="I6666" t="str">
            <v>Locomotives diverses</v>
          </cell>
          <cell r="J6666">
            <v>10</v>
          </cell>
          <cell r="K6666">
            <v>0</v>
          </cell>
          <cell r="L6666">
            <v>4</v>
          </cell>
          <cell r="M6666">
            <v>0</v>
          </cell>
          <cell r="N6666">
            <v>0.2</v>
          </cell>
          <cell r="O6666">
            <v>2</v>
          </cell>
          <cell r="P6666">
            <v>0</v>
          </cell>
          <cell r="Q6666">
            <v>0</v>
          </cell>
          <cell r="R6666" t="str">
            <v>jaune-orange</v>
          </cell>
          <cell r="S6666" t="str">
            <v>12½</v>
          </cell>
          <cell r="T6666" t="str">
            <v>20 f.</v>
          </cell>
          <cell r="U6666" t="str">
            <v/>
          </cell>
          <cell r="V6666" t="str">
            <v>Gravés</v>
          </cell>
        </row>
        <row r="6667">
          <cell r="B6667" t="str">
            <v>DR-300-317</v>
          </cell>
          <cell r="C6667" t="str">
            <v>51484845514955</v>
          </cell>
          <cell r="D6667">
            <v>300</v>
          </cell>
          <cell r="E6667">
            <v>317</v>
          </cell>
          <cell r="F6667" t="str">
            <v>Timbres pour colis postaux</v>
          </cell>
          <cell r="G6667">
            <v>1949</v>
          </cell>
          <cell r="H6667" t="str">
            <v>30 f. turquoise</v>
          </cell>
          <cell r="I6667" t="str">
            <v>Locomotives diverses</v>
          </cell>
          <cell r="J6667">
            <v>17.5</v>
          </cell>
          <cell r="K6667">
            <v>0</v>
          </cell>
          <cell r="L6667">
            <v>6</v>
          </cell>
          <cell r="M6667">
            <v>0</v>
          </cell>
          <cell r="N6667">
            <v>0.2</v>
          </cell>
          <cell r="O6667">
            <v>2</v>
          </cell>
          <cell r="P6667">
            <v>0</v>
          </cell>
          <cell r="Q6667">
            <v>0</v>
          </cell>
          <cell r="R6667" t="str">
            <v>turquoise</v>
          </cell>
          <cell r="S6667" t="str">
            <v>12½</v>
          </cell>
          <cell r="T6667" t="str">
            <v>30 f.</v>
          </cell>
          <cell r="U6667" t="str">
            <v/>
          </cell>
          <cell r="V6667" t="str">
            <v>Gravés</v>
          </cell>
        </row>
        <row r="6668">
          <cell r="B6668" t="str">
            <v>DR-300-318</v>
          </cell>
          <cell r="C6668" t="str">
            <v>51484845514956</v>
          </cell>
          <cell r="D6668">
            <v>300</v>
          </cell>
          <cell r="E6668">
            <v>318</v>
          </cell>
          <cell r="F6668" t="str">
            <v>Timbres pour colis postaux</v>
          </cell>
          <cell r="G6668">
            <v>1949</v>
          </cell>
          <cell r="H6668" t="str">
            <v>40 f. rose-lilas</v>
          </cell>
          <cell r="I6668" t="str">
            <v>Locomotives diverses</v>
          </cell>
          <cell r="J6668">
            <v>30</v>
          </cell>
          <cell r="K6668">
            <v>0</v>
          </cell>
          <cell r="L6668">
            <v>10</v>
          </cell>
          <cell r="M6668">
            <v>0</v>
          </cell>
          <cell r="N6668">
            <v>0.2</v>
          </cell>
          <cell r="O6668">
            <v>1</v>
          </cell>
          <cell r="P6668">
            <v>0</v>
          </cell>
          <cell r="Q6668">
            <v>0</v>
          </cell>
          <cell r="R6668" t="str">
            <v>rose-lilas</v>
          </cell>
          <cell r="S6668" t="str">
            <v>12½</v>
          </cell>
          <cell r="T6668" t="str">
            <v>40 f.</v>
          </cell>
          <cell r="U6668" t="str">
            <v/>
          </cell>
          <cell r="V6668" t="str">
            <v>Gravés</v>
          </cell>
        </row>
        <row r="6669">
          <cell r="B6669" t="str">
            <v>DR-300-319</v>
          </cell>
          <cell r="C6669" t="str">
            <v>51484845514957</v>
          </cell>
          <cell r="D6669">
            <v>300</v>
          </cell>
          <cell r="E6669">
            <v>319</v>
          </cell>
          <cell r="F6669" t="str">
            <v>Timbres pour colis postaux</v>
          </cell>
          <cell r="G6669">
            <v>1949</v>
          </cell>
          <cell r="H6669" t="str">
            <v>50 f. violet</v>
          </cell>
          <cell r="I6669" t="str">
            <v>Locomotives diverses</v>
          </cell>
          <cell r="J6669">
            <v>60</v>
          </cell>
          <cell r="K6669">
            <v>0</v>
          </cell>
          <cell r="L6669">
            <v>20</v>
          </cell>
          <cell r="M6669">
            <v>0</v>
          </cell>
          <cell r="N6669">
            <v>0.2</v>
          </cell>
          <cell r="O6669">
            <v>1</v>
          </cell>
          <cell r="P6669">
            <v>0</v>
          </cell>
          <cell r="Q6669">
            <v>0</v>
          </cell>
          <cell r="R6669" t="str">
            <v>violet</v>
          </cell>
          <cell r="S6669" t="str">
            <v>12½</v>
          </cell>
          <cell r="T6669" t="str">
            <v>50 f.</v>
          </cell>
          <cell r="U6669" t="str">
            <v/>
          </cell>
          <cell r="V6669" t="str">
            <v>Gravés</v>
          </cell>
        </row>
        <row r="6670">
          <cell r="B6670" t="str">
            <v>DR-300-320</v>
          </cell>
          <cell r="C6670" t="str">
            <v>51484845515048</v>
          </cell>
          <cell r="D6670">
            <v>300</v>
          </cell>
          <cell r="E6670">
            <v>320</v>
          </cell>
          <cell r="F6670" t="str">
            <v>Timbres pour colis postaux</v>
          </cell>
          <cell r="G6670">
            <v>1949</v>
          </cell>
          <cell r="H6670" t="str">
            <v>100 f. rouge</v>
          </cell>
          <cell r="I6670" t="str">
            <v>Locomotives diverses</v>
          </cell>
          <cell r="J6670">
            <v>100</v>
          </cell>
          <cell r="K6670">
            <v>0</v>
          </cell>
          <cell r="L6670">
            <v>35</v>
          </cell>
          <cell r="M6670">
            <v>0</v>
          </cell>
          <cell r="N6670">
            <v>0.2</v>
          </cell>
          <cell r="O6670">
            <v>1</v>
          </cell>
          <cell r="P6670">
            <v>0</v>
          </cell>
          <cell r="Q6670">
            <v>0</v>
          </cell>
          <cell r="R6670" t="str">
            <v>rouge</v>
          </cell>
          <cell r="S6670" t="str">
            <v>12½</v>
          </cell>
          <cell r="T6670" t="str">
            <v>100 f.</v>
          </cell>
          <cell r="U6670" t="str">
            <v/>
          </cell>
          <cell r="V6670" t="str">
            <v>Gravés</v>
          </cell>
        </row>
        <row r="6671">
          <cell r="B6671" t="str">
            <v>DR-300-321</v>
          </cell>
          <cell r="C6671" t="str">
            <v>51484845515049</v>
          </cell>
          <cell r="D6671">
            <v>300</v>
          </cell>
          <cell r="E6671">
            <v>321</v>
          </cell>
          <cell r="F6671" t="str">
            <v>Timbres pour colis postaux</v>
          </cell>
          <cell r="G6671">
            <v>1949</v>
          </cell>
          <cell r="H6671" t="str">
            <v>-1951</v>
          </cell>
          <cell r="I6671" t="str">
            <v>Locomotives diverses</v>
          </cell>
          <cell r="J6671">
            <v>150</v>
          </cell>
          <cell r="K6671">
            <v>0</v>
          </cell>
          <cell r="L6671">
            <v>50</v>
          </cell>
          <cell r="M6671">
            <v>0</v>
          </cell>
          <cell r="N6671">
            <v>0.6</v>
          </cell>
          <cell r="O6671">
            <v>1</v>
          </cell>
          <cell r="P6671">
            <v>0</v>
          </cell>
          <cell r="Q6671">
            <v>0</v>
          </cell>
          <cell r="R6671" t="str">
            <v>lilas-rose</v>
          </cell>
          <cell r="S6671" t="str">
            <v>11½</v>
          </cell>
          <cell r="T6671" t="str">
            <v>300 f.</v>
          </cell>
          <cell r="U6671" t="str">
            <v/>
          </cell>
          <cell r="V6671" t="str">
            <v>Gravés</v>
          </cell>
        </row>
        <row r="6672">
          <cell r="B6672" t="str">
            <v>DR-300-321A</v>
          </cell>
          <cell r="C6672" t="str">
            <v>5148484551504965</v>
          </cell>
          <cell r="D6672">
            <v>300</v>
          </cell>
          <cell r="E6672" t="str">
            <v>321A</v>
          </cell>
          <cell r="F6672" t="str">
            <v>Timbres pour colis postaux</v>
          </cell>
          <cell r="G6672">
            <v>1949</v>
          </cell>
          <cell r="H6672" t="str">
            <v>60 f. brun violacé</v>
          </cell>
          <cell r="I6672" t="str">
            <v>Inauguration de la ligne électrifiée Charleroi-Bruxelles (même présentation). Légende 15 OCT. 1949</v>
          </cell>
          <cell r="J6672">
            <v>23</v>
          </cell>
          <cell r="K6672">
            <v>0</v>
          </cell>
          <cell r="L6672">
            <v>8</v>
          </cell>
          <cell r="M6672">
            <v>0</v>
          </cell>
          <cell r="N6672">
            <v>0.3</v>
          </cell>
          <cell r="O6672">
            <v>1</v>
          </cell>
          <cell r="P6672">
            <v>0</v>
          </cell>
          <cell r="Q6672">
            <v>0</v>
          </cell>
          <cell r="R6672" t="str">
            <v>brun violacé</v>
          </cell>
          <cell r="S6672" t="str">
            <v>12½</v>
          </cell>
          <cell r="T6672" t="str">
            <v>60 f.</v>
          </cell>
          <cell r="U6672" t="str">
            <v/>
          </cell>
          <cell r="V6672" t="str">
            <v>Gravés</v>
          </cell>
        </row>
        <row r="6673">
          <cell r="B6673" t="str">
            <v>DR-300-322</v>
          </cell>
          <cell r="C6673" t="str">
            <v>51484845515050</v>
          </cell>
          <cell r="D6673">
            <v>300</v>
          </cell>
          <cell r="E6673">
            <v>322</v>
          </cell>
          <cell r="F6673" t="str">
            <v>Timbres pour colis postaux</v>
          </cell>
          <cell r="G6673">
            <v>1950</v>
          </cell>
          <cell r="H6673" t="str">
            <v>Postage</v>
          </cell>
          <cell r="I6673" t="str">
            <v>Services des colis postaux</v>
          </cell>
          <cell r="J6673">
            <v>5</v>
          </cell>
          <cell r="K6673">
            <v>0</v>
          </cell>
          <cell r="L6673">
            <v>2.5</v>
          </cell>
          <cell r="M6673">
            <v>0</v>
          </cell>
          <cell r="N6673">
            <v>0.2</v>
          </cell>
          <cell r="O6673">
            <v>1</v>
          </cell>
          <cell r="P6673">
            <v>0</v>
          </cell>
          <cell r="Q6673">
            <v>0</v>
          </cell>
          <cell r="R6673" t="str">
            <v>orange</v>
          </cell>
          <cell r="S6673" t="str">
            <v>12½</v>
          </cell>
          <cell r="T6673" t="str">
            <v>11 f.</v>
          </cell>
          <cell r="U6673" t="str">
            <v/>
          </cell>
          <cell r="V6673" t="str">
            <v/>
          </cell>
        </row>
        <row r="6674">
          <cell r="B6674" t="str">
            <v>DR-300-323</v>
          </cell>
          <cell r="C6674" t="str">
            <v>51484845515051</v>
          </cell>
          <cell r="D6674">
            <v>300</v>
          </cell>
          <cell r="E6674">
            <v>323</v>
          </cell>
          <cell r="F6674" t="str">
            <v>Timbres pour colis postaux</v>
          </cell>
          <cell r="G6674">
            <v>1950</v>
          </cell>
          <cell r="H6674" t="str">
            <v>12 f. lilas</v>
          </cell>
          <cell r="I6674" t="str">
            <v>Services des colis postaux</v>
          </cell>
          <cell r="J6674">
            <v>18.5</v>
          </cell>
          <cell r="K6674">
            <v>0</v>
          </cell>
          <cell r="L6674">
            <v>7</v>
          </cell>
          <cell r="M6674">
            <v>0</v>
          </cell>
          <cell r="N6674">
            <v>2</v>
          </cell>
          <cell r="O6674">
            <v>1</v>
          </cell>
          <cell r="P6674">
            <v>0</v>
          </cell>
          <cell r="Q6674">
            <v>0</v>
          </cell>
          <cell r="R6674" t="str">
            <v>lilas</v>
          </cell>
          <cell r="S6674" t="str">
            <v>12½</v>
          </cell>
          <cell r="T6674" t="str">
            <v>12 f.</v>
          </cell>
          <cell r="U6674" t="str">
            <v/>
          </cell>
          <cell r="V6674" t="str">
            <v/>
          </cell>
        </row>
        <row r="6675">
          <cell r="B6675" t="str">
            <v>DR-300-324</v>
          </cell>
          <cell r="C6675" t="str">
            <v>51484845515052</v>
          </cell>
          <cell r="D6675">
            <v>300</v>
          </cell>
          <cell r="E6675">
            <v>324</v>
          </cell>
          <cell r="F6675" t="str">
            <v>Timbres pour colis postaux</v>
          </cell>
          <cell r="G6675">
            <v>1950</v>
          </cell>
          <cell r="H6675" t="str">
            <v>Triage</v>
          </cell>
          <cell r="I6675" t="str">
            <v>Services des colis postaux</v>
          </cell>
          <cell r="J6675">
            <v>6</v>
          </cell>
          <cell r="K6675">
            <v>0</v>
          </cell>
          <cell r="L6675">
            <v>2.5</v>
          </cell>
          <cell r="M6675">
            <v>0</v>
          </cell>
          <cell r="N6675">
            <v>0.2</v>
          </cell>
          <cell r="O6675">
            <v>2</v>
          </cell>
          <cell r="P6675">
            <v>0</v>
          </cell>
          <cell r="Q6675">
            <v>0</v>
          </cell>
          <cell r="R6675" t="str">
            <v>vert-bleu</v>
          </cell>
          <cell r="S6675" t="str">
            <v>12½</v>
          </cell>
          <cell r="T6675" t="str">
            <v>13 f.</v>
          </cell>
          <cell r="U6675" t="str">
            <v/>
          </cell>
          <cell r="V6675" t="str">
            <v/>
          </cell>
        </row>
        <row r="6676">
          <cell r="B6676" t="str">
            <v>DR-300-325</v>
          </cell>
          <cell r="C6676" t="str">
            <v>51484845515053</v>
          </cell>
          <cell r="D6676">
            <v>300</v>
          </cell>
          <cell r="E6676">
            <v>325</v>
          </cell>
          <cell r="F6676" t="str">
            <v>Timbres pour colis postaux</v>
          </cell>
          <cell r="G6676">
            <v>1950</v>
          </cell>
          <cell r="H6676" t="str">
            <v>15 f. bleu</v>
          </cell>
          <cell r="I6676" t="str">
            <v>Services des colis postaux</v>
          </cell>
          <cell r="J6676">
            <v>15</v>
          </cell>
          <cell r="K6676">
            <v>0</v>
          </cell>
          <cell r="L6676">
            <v>5.5</v>
          </cell>
          <cell r="M6676">
            <v>0</v>
          </cell>
          <cell r="N6676">
            <v>0.5</v>
          </cell>
          <cell r="O6676">
            <v>1</v>
          </cell>
          <cell r="P6676">
            <v>0</v>
          </cell>
          <cell r="Q6676">
            <v>0</v>
          </cell>
          <cell r="R6676" t="str">
            <v>bleu</v>
          </cell>
          <cell r="S6676" t="str">
            <v>12½</v>
          </cell>
          <cell r="T6676" t="str">
            <v>15 f.</v>
          </cell>
          <cell r="U6676" t="str">
            <v/>
          </cell>
          <cell r="V6676" t="str">
            <v/>
          </cell>
        </row>
        <row r="6677">
          <cell r="B6677" t="str">
            <v>DR-300-326</v>
          </cell>
          <cell r="C6677" t="str">
            <v>51484845515054</v>
          </cell>
          <cell r="D6677">
            <v>300</v>
          </cell>
          <cell r="E6677">
            <v>326</v>
          </cell>
          <cell r="F6677" t="str">
            <v>Timbres pour colis postaux</v>
          </cell>
          <cell r="G6677">
            <v>1950</v>
          </cell>
          <cell r="H6677" t="str">
            <v>Chargement</v>
          </cell>
          <cell r="I6677" t="str">
            <v>Services des colis postaux</v>
          </cell>
          <cell r="J6677">
            <v>5</v>
          </cell>
          <cell r="K6677">
            <v>0</v>
          </cell>
          <cell r="L6677">
            <v>2.5</v>
          </cell>
          <cell r="M6677">
            <v>0</v>
          </cell>
          <cell r="N6677">
            <v>0.2</v>
          </cell>
          <cell r="O6677">
            <v>1</v>
          </cell>
          <cell r="P6677">
            <v>0</v>
          </cell>
          <cell r="Q6677">
            <v>0</v>
          </cell>
          <cell r="R6677" t="str">
            <v>gris</v>
          </cell>
          <cell r="S6677" t="str">
            <v>12½</v>
          </cell>
          <cell r="T6677" t="str">
            <v>16 f.</v>
          </cell>
          <cell r="U6677" t="str">
            <v/>
          </cell>
          <cell r="V6677" t="str">
            <v/>
          </cell>
        </row>
        <row r="6678">
          <cell r="B6678" t="str">
            <v>DR-300-327</v>
          </cell>
          <cell r="C6678" t="str">
            <v>51484845515055</v>
          </cell>
          <cell r="D6678">
            <v>300</v>
          </cell>
          <cell r="E6678">
            <v>327</v>
          </cell>
          <cell r="F6678" t="str">
            <v>Timbres pour colis postaux</v>
          </cell>
          <cell r="G6678">
            <v>1950</v>
          </cell>
          <cell r="H6678" t="str">
            <v>17 f. brun</v>
          </cell>
          <cell r="I6678" t="str">
            <v>Services des colis postaux</v>
          </cell>
          <cell r="J6678">
            <v>6</v>
          </cell>
          <cell r="K6678">
            <v>0</v>
          </cell>
          <cell r="L6678">
            <v>3</v>
          </cell>
          <cell r="M6678">
            <v>0</v>
          </cell>
          <cell r="N6678">
            <v>0.2</v>
          </cell>
          <cell r="O6678">
            <v>1</v>
          </cell>
          <cell r="P6678">
            <v>0</v>
          </cell>
          <cell r="Q6678">
            <v>0</v>
          </cell>
          <cell r="R6678" t="str">
            <v>brun</v>
          </cell>
          <cell r="S6678" t="str">
            <v>12½</v>
          </cell>
          <cell r="T6678" t="str">
            <v>17 f.</v>
          </cell>
          <cell r="U6678" t="str">
            <v/>
          </cell>
          <cell r="V6678" t="str">
            <v/>
          </cell>
        </row>
        <row r="6679">
          <cell r="B6679" t="str">
            <v>DR-300-328</v>
          </cell>
          <cell r="C6679" t="str">
            <v>51484845515056</v>
          </cell>
          <cell r="D6679">
            <v>300</v>
          </cell>
          <cell r="E6679">
            <v>328</v>
          </cell>
          <cell r="F6679" t="str">
            <v>Timbres pour colis postaux</v>
          </cell>
          <cell r="G6679">
            <v>1950</v>
          </cell>
          <cell r="H6679" t="str">
            <v>18 f. rouge carminé</v>
          </cell>
          <cell r="I6679" t="str">
            <v>Services des colis postaux</v>
          </cell>
          <cell r="J6679">
            <v>13.5</v>
          </cell>
          <cell r="K6679">
            <v>0</v>
          </cell>
          <cell r="L6679">
            <v>5.5</v>
          </cell>
          <cell r="M6679">
            <v>0</v>
          </cell>
          <cell r="N6679">
            <v>1</v>
          </cell>
          <cell r="O6679">
            <v>1</v>
          </cell>
          <cell r="P6679">
            <v>0</v>
          </cell>
          <cell r="Q6679">
            <v>0</v>
          </cell>
          <cell r="R6679" t="str">
            <v>rouge carminé</v>
          </cell>
          <cell r="S6679" t="str">
            <v>12½</v>
          </cell>
          <cell r="T6679" t="str">
            <v>18 f.</v>
          </cell>
          <cell r="U6679" t="str">
            <v/>
          </cell>
          <cell r="V6679" t="str">
            <v/>
          </cell>
        </row>
        <row r="6680">
          <cell r="B6680" t="str">
            <v>DR-300-329</v>
          </cell>
          <cell r="C6680" t="str">
            <v>51484845515057</v>
          </cell>
          <cell r="D6680">
            <v>300</v>
          </cell>
          <cell r="E6680">
            <v>329</v>
          </cell>
          <cell r="F6680" t="str">
            <v>Timbres pour colis postaux</v>
          </cell>
          <cell r="G6680">
            <v>1950</v>
          </cell>
          <cell r="H6680" t="str">
            <v>20 f. brun-orange</v>
          </cell>
          <cell r="I6680" t="str">
            <v>Services des colis postaux</v>
          </cell>
          <cell r="J6680">
            <v>6</v>
          </cell>
          <cell r="K6680">
            <v>0</v>
          </cell>
          <cell r="L6680">
            <v>3</v>
          </cell>
          <cell r="M6680">
            <v>0</v>
          </cell>
          <cell r="N6680">
            <v>0.2</v>
          </cell>
          <cell r="O6680">
            <v>1</v>
          </cell>
          <cell r="P6680">
            <v>0</v>
          </cell>
          <cell r="Q6680">
            <v>0</v>
          </cell>
          <cell r="R6680" t="str">
            <v>brun-orange</v>
          </cell>
          <cell r="S6680" t="str">
            <v>12½</v>
          </cell>
          <cell r="T6680" t="str">
            <v>20 f.</v>
          </cell>
          <cell r="U6680" t="str">
            <v/>
          </cell>
          <cell r="V6680" t="str">
            <v/>
          </cell>
        </row>
        <row r="6681">
          <cell r="B6681" t="str">
            <v>DR-300-330</v>
          </cell>
          <cell r="C6681" t="str">
            <v>51484845515148</v>
          </cell>
          <cell r="D6681">
            <v>300</v>
          </cell>
          <cell r="E6681">
            <v>330</v>
          </cell>
          <cell r="F6681" t="str">
            <v>Timbres pour colis postaux</v>
          </cell>
          <cell r="G6681">
            <v>1951</v>
          </cell>
          <cell r="H6681" t="str">
            <v>25 f. bleu-gris</v>
          </cell>
          <cell r="I6681" t="str">
            <v>25e anniversaire de la Société nationale des chemins de fer</v>
          </cell>
          <cell r="J6681">
            <v>16</v>
          </cell>
          <cell r="K6681">
            <v>0</v>
          </cell>
          <cell r="L6681">
            <v>12</v>
          </cell>
          <cell r="M6681">
            <v>1</v>
          </cell>
          <cell r="N6681">
            <v>12</v>
          </cell>
          <cell r="O6681">
            <v>0</v>
          </cell>
          <cell r="P6681">
            <v>0</v>
          </cell>
          <cell r="Q6681">
            <v>0</v>
          </cell>
          <cell r="R6681" t="str">
            <v>bleu-gris</v>
          </cell>
          <cell r="S6681" t="str">
            <v>12½</v>
          </cell>
          <cell r="T6681" t="str">
            <v>25 f.</v>
          </cell>
          <cell r="U6681" t="str">
            <v/>
          </cell>
          <cell r="V6681" t="str">
            <v/>
          </cell>
        </row>
        <row r="6682">
          <cell r="B6682" t="str">
            <v>DR-300-331</v>
          </cell>
          <cell r="C6682" t="str">
            <v>51484845515149</v>
          </cell>
          <cell r="D6682">
            <v>300</v>
          </cell>
          <cell r="E6682">
            <v>331</v>
          </cell>
          <cell r="F6682" t="str">
            <v>Timbres pour colis postaux</v>
          </cell>
          <cell r="G6682">
            <v>1953</v>
          </cell>
          <cell r="H6682" t="str">
            <v>13 f. s. 15 f. bleu</v>
          </cell>
          <cell r="I6682" t="str">
            <v>Timbres DR-300 de 1950-52 surchargés :</v>
          </cell>
          <cell r="J6682">
            <v>55</v>
          </cell>
          <cell r="K6682">
            <v>0</v>
          </cell>
          <cell r="L6682">
            <v>18</v>
          </cell>
          <cell r="M6682">
            <v>0</v>
          </cell>
          <cell r="N6682">
            <v>4</v>
          </cell>
          <cell r="O6682">
            <v>2</v>
          </cell>
          <cell r="P6682">
            <v>0</v>
          </cell>
          <cell r="Q6682">
            <v>0</v>
          </cell>
          <cell r="R6682" t="str">
            <v>bleu</v>
          </cell>
          <cell r="S6682" t="str">
            <v/>
          </cell>
          <cell r="T6682" t="str">
            <v>13 f. s. 15 f.</v>
          </cell>
          <cell r="U6682" t="str">
            <v/>
          </cell>
          <cell r="V6682" t="str">
            <v/>
          </cell>
        </row>
        <row r="6683">
          <cell r="B6683" t="str">
            <v>DR-300-332</v>
          </cell>
          <cell r="C6683" t="str">
            <v>51484845515150</v>
          </cell>
          <cell r="D6683">
            <v>300</v>
          </cell>
          <cell r="E6683">
            <v>332</v>
          </cell>
          <cell r="F6683" t="str">
            <v>Timbres pour colis postaux</v>
          </cell>
          <cell r="G6683">
            <v>1953</v>
          </cell>
          <cell r="H6683" t="str">
            <v>17 f. s. 11 f. rouge-orange</v>
          </cell>
          <cell r="I6683" t="str">
            <v>Timbres DR-300 de 1950-52 surchargés :</v>
          </cell>
          <cell r="J6683">
            <v>25</v>
          </cell>
          <cell r="K6683">
            <v>0</v>
          </cell>
          <cell r="L6683">
            <v>9</v>
          </cell>
          <cell r="M6683">
            <v>0</v>
          </cell>
          <cell r="N6683">
            <v>1.5</v>
          </cell>
          <cell r="O6683">
            <v>2</v>
          </cell>
          <cell r="P6683">
            <v>0</v>
          </cell>
          <cell r="Q6683">
            <v>0</v>
          </cell>
          <cell r="R6683" t="str">
            <v>rouge-orange</v>
          </cell>
          <cell r="S6683" t="str">
            <v/>
          </cell>
          <cell r="T6683" t="str">
            <v>17 f. s. 11 f.</v>
          </cell>
          <cell r="U6683" t="str">
            <v/>
          </cell>
          <cell r="V6683" t="str">
            <v/>
          </cell>
        </row>
        <row r="6684">
          <cell r="B6684" t="str">
            <v>DR-300-333</v>
          </cell>
          <cell r="C6684" t="str">
            <v>51484845515151</v>
          </cell>
          <cell r="D6684">
            <v>300</v>
          </cell>
          <cell r="E6684">
            <v>333</v>
          </cell>
          <cell r="F6684" t="str">
            <v>Timbres pour colis postaux</v>
          </cell>
          <cell r="G6684">
            <v>1953</v>
          </cell>
          <cell r="H6684" t="str">
            <v>20 f. s. 18 f. rouge carminé</v>
          </cell>
          <cell r="I6684" t="str">
            <v>Timbres DR-300 de 1950-52 surchargés :</v>
          </cell>
          <cell r="J6684">
            <v>15</v>
          </cell>
          <cell r="K6684">
            <v>0</v>
          </cell>
          <cell r="L6684">
            <v>5</v>
          </cell>
          <cell r="M6684">
            <v>0</v>
          </cell>
          <cell r="N6684">
            <v>3.5</v>
          </cell>
          <cell r="O6684">
            <v>2</v>
          </cell>
          <cell r="P6684">
            <v>0</v>
          </cell>
          <cell r="Q6684">
            <v>0</v>
          </cell>
          <cell r="R6684" t="str">
            <v>rouge carminé</v>
          </cell>
          <cell r="S6684" t="str">
            <v/>
          </cell>
          <cell r="T6684" t="str">
            <v>20 f. s. 18 f.</v>
          </cell>
          <cell r="U6684" t="str">
            <v/>
          </cell>
          <cell r="V6684" t="str">
            <v/>
          </cell>
        </row>
        <row r="6685">
          <cell r="B6685" t="str">
            <v>DR-300-334</v>
          </cell>
          <cell r="C6685" t="str">
            <v>51484845515152</v>
          </cell>
          <cell r="D6685">
            <v>300</v>
          </cell>
          <cell r="E6685">
            <v>334</v>
          </cell>
          <cell r="F6685" t="str">
            <v>Timbres pour colis postaux</v>
          </cell>
          <cell r="G6685">
            <v>1953</v>
          </cell>
          <cell r="H6685" t="str">
            <v>200 f. olive foncé</v>
          </cell>
          <cell r="I6685" t="str">
            <v>Inauguration de la jonction Nord-Midi de Bruxelles</v>
          </cell>
          <cell r="J6685">
            <v>210</v>
          </cell>
          <cell r="K6685">
            <v>0</v>
          </cell>
          <cell r="L6685">
            <v>90</v>
          </cell>
          <cell r="M6685">
            <v>0</v>
          </cell>
          <cell r="N6685">
            <v>1</v>
          </cell>
          <cell r="O6685">
            <v>1</v>
          </cell>
          <cell r="P6685">
            <v>0</v>
          </cell>
          <cell r="Q6685">
            <v>0</v>
          </cell>
          <cell r="R6685" t="str">
            <v>olive foncé</v>
          </cell>
          <cell r="S6685" t="str">
            <v>12x12½</v>
          </cell>
          <cell r="T6685" t="str">
            <v>200 f.</v>
          </cell>
          <cell r="U6685" t="str">
            <v/>
          </cell>
          <cell r="V6685" t="str">
            <v/>
          </cell>
        </row>
        <row r="6686">
          <cell r="B6686" t="str">
            <v>DR-300-335</v>
          </cell>
          <cell r="C6686" t="str">
            <v>51484845515153</v>
          </cell>
          <cell r="D6686">
            <v>300</v>
          </cell>
          <cell r="E6686">
            <v>335</v>
          </cell>
          <cell r="F6686" t="str">
            <v>Timbres pour colis postaux</v>
          </cell>
          <cell r="G6686">
            <v>1953</v>
          </cell>
          <cell r="H6686" t="str">
            <v>200 f. olive et lilas-brun</v>
          </cell>
          <cell r="I6686" t="str">
            <v>Inauguration de la jonction Nord-Midi de Bruxelles</v>
          </cell>
          <cell r="J6686">
            <v>220</v>
          </cell>
          <cell r="K6686">
            <v>0</v>
          </cell>
          <cell r="L6686">
            <v>90</v>
          </cell>
          <cell r="M6686">
            <v>0</v>
          </cell>
          <cell r="N6686">
            <v>3.5</v>
          </cell>
          <cell r="O6686">
            <v>0</v>
          </cell>
          <cell r="P6686">
            <v>0</v>
          </cell>
          <cell r="Q6686">
            <v>0</v>
          </cell>
          <cell r="R6686" t="str">
            <v>olive et lilas-brun</v>
          </cell>
          <cell r="S6686" t="str">
            <v>12x12½</v>
          </cell>
          <cell r="T6686" t="str">
            <v>200 f.</v>
          </cell>
          <cell r="U6686" t="str">
            <v/>
          </cell>
          <cell r="V6686" t="str">
            <v/>
          </cell>
        </row>
        <row r="6687">
          <cell r="B6687" t="str">
            <v>DR-300-336</v>
          </cell>
          <cell r="C6687" t="str">
            <v>51484845515154</v>
          </cell>
          <cell r="D6687">
            <v>300</v>
          </cell>
          <cell r="E6687">
            <v>336</v>
          </cell>
          <cell r="F6687" t="str">
            <v>Timbres pour colis postaux</v>
          </cell>
          <cell r="G6687">
            <v>1953</v>
          </cell>
          <cell r="H6687" t="str">
            <v>Bruxelles-Nord</v>
          </cell>
          <cell r="I6687" t="str">
            <v>Gares de la jonction à Bruxelles</v>
          </cell>
          <cell r="J6687">
            <v>0.3</v>
          </cell>
          <cell r="K6687">
            <v>0</v>
          </cell>
          <cell r="L6687">
            <v>0.2</v>
          </cell>
          <cell r="M6687">
            <v>0</v>
          </cell>
          <cell r="N6687">
            <v>0.2</v>
          </cell>
          <cell r="O6687">
            <v>3</v>
          </cell>
          <cell r="P6687">
            <v>0</v>
          </cell>
          <cell r="Q6687">
            <v>0</v>
          </cell>
          <cell r="R6687" t="str">
            <v>jaune-bistre</v>
          </cell>
          <cell r="S6687" t="str">
            <v>11½</v>
          </cell>
          <cell r="T6687" t="str">
            <v>1 f.</v>
          </cell>
          <cell r="U6687" t="str">
            <v/>
          </cell>
          <cell r="V6687" t="str">
            <v/>
          </cell>
        </row>
        <row r="6688">
          <cell r="B6688" t="str">
            <v>DR-300-337</v>
          </cell>
          <cell r="C6688" t="str">
            <v>51484845515155</v>
          </cell>
          <cell r="D6688">
            <v>300</v>
          </cell>
          <cell r="E6688">
            <v>337</v>
          </cell>
          <cell r="F6688" t="str">
            <v>Timbres pour colis postaux</v>
          </cell>
          <cell r="G6688">
            <v>1953</v>
          </cell>
          <cell r="H6688" t="str">
            <v>2 f. vert-gris</v>
          </cell>
          <cell r="I6688" t="str">
            <v>Gares de la jonction à Bruxelles</v>
          </cell>
          <cell r="J6688">
            <v>0.5</v>
          </cell>
          <cell r="K6688">
            <v>0</v>
          </cell>
          <cell r="L6688">
            <v>0.2</v>
          </cell>
          <cell r="M6688">
            <v>0</v>
          </cell>
          <cell r="N6688">
            <v>0.2</v>
          </cell>
          <cell r="O6688">
            <v>3</v>
          </cell>
          <cell r="P6688">
            <v>0</v>
          </cell>
          <cell r="Q6688">
            <v>0</v>
          </cell>
          <cell r="R6688" t="str">
            <v>vert-gris</v>
          </cell>
          <cell r="S6688" t="str">
            <v>11½</v>
          </cell>
          <cell r="T6688" t="str">
            <v>2 f.</v>
          </cell>
          <cell r="U6688" t="str">
            <v/>
          </cell>
          <cell r="V6688" t="str">
            <v/>
          </cell>
        </row>
        <row r="6689">
          <cell r="B6689" t="str">
            <v>DR-300-338</v>
          </cell>
          <cell r="C6689" t="str">
            <v>51484845515156</v>
          </cell>
          <cell r="D6689">
            <v>300</v>
          </cell>
          <cell r="E6689">
            <v>338</v>
          </cell>
          <cell r="F6689" t="str">
            <v>Timbres pour colis postaux</v>
          </cell>
          <cell r="G6689">
            <v>1953</v>
          </cell>
          <cell r="H6689" t="str">
            <v>3 f. vert</v>
          </cell>
          <cell r="I6689" t="str">
            <v>Gares de la jonction à Bruxelles</v>
          </cell>
          <cell r="J6689">
            <v>0.5</v>
          </cell>
          <cell r="K6689">
            <v>0</v>
          </cell>
          <cell r="L6689">
            <v>0.3</v>
          </cell>
          <cell r="M6689">
            <v>0</v>
          </cell>
          <cell r="N6689">
            <v>0.4</v>
          </cell>
          <cell r="O6689">
            <v>3</v>
          </cell>
          <cell r="P6689">
            <v>0</v>
          </cell>
          <cell r="Q6689">
            <v>0</v>
          </cell>
          <cell r="R6689" t="str">
            <v>vert</v>
          </cell>
          <cell r="S6689" t="str">
            <v>11½</v>
          </cell>
          <cell r="T6689" t="str">
            <v>3 f.</v>
          </cell>
          <cell r="U6689" t="str">
            <v/>
          </cell>
          <cell r="V6689" t="str">
            <v/>
          </cell>
        </row>
        <row r="6690">
          <cell r="B6690" t="str">
            <v>DR-300-339</v>
          </cell>
          <cell r="C6690" t="str">
            <v>51484845515157</v>
          </cell>
          <cell r="D6690">
            <v>300</v>
          </cell>
          <cell r="E6690">
            <v>339</v>
          </cell>
          <cell r="F6690" t="str">
            <v>Timbres pour colis postaux</v>
          </cell>
          <cell r="G6690">
            <v>1953</v>
          </cell>
          <cell r="H6690" t="str">
            <v>4 f. rouge-orange</v>
          </cell>
          <cell r="I6690" t="str">
            <v>Gares de la jonction à Bruxelles</v>
          </cell>
          <cell r="J6690">
            <v>0.7</v>
          </cell>
          <cell r="K6690">
            <v>0</v>
          </cell>
          <cell r="L6690">
            <v>0.5</v>
          </cell>
          <cell r="M6690">
            <v>0</v>
          </cell>
          <cell r="N6690">
            <v>0.2</v>
          </cell>
          <cell r="O6690">
            <v>3</v>
          </cell>
          <cell r="P6690">
            <v>0</v>
          </cell>
          <cell r="Q6690">
            <v>0</v>
          </cell>
          <cell r="R6690" t="str">
            <v>rouge-orange</v>
          </cell>
          <cell r="S6690" t="str">
            <v>11½</v>
          </cell>
          <cell r="T6690" t="str">
            <v>4 f.</v>
          </cell>
          <cell r="U6690" t="str">
            <v/>
          </cell>
          <cell r="V6690" t="str">
            <v/>
          </cell>
        </row>
        <row r="6691">
          <cell r="B6691" t="str">
            <v>DR-300-340</v>
          </cell>
          <cell r="C6691" t="str">
            <v>51484845515248</v>
          </cell>
          <cell r="D6691">
            <v>300</v>
          </cell>
          <cell r="E6691">
            <v>340</v>
          </cell>
          <cell r="F6691" t="str">
            <v>Timbres pour colis postaux</v>
          </cell>
          <cell r="G6691">
            <v>1953</v>
          </cell>
          <cell r="H6691" t="str">
            <v>5 f. brun</v>
          </cell>
          <cell r="I6691" t="str">
            <v>Gares de la jonction à Bruxelles</v>
          </cell>
          <cell r="J6691">
            <v>1.5</v>
          </cell>
          <cell r="K6691">
            <v>0</v>
          </cell>
          <cell r="L6691">
            <v>0.5</v>
          </cell>
          <cell r="M6691">
            <v>0</v>
          </cell>
          <cell r="N6691">
            <v>0.2</v>
          </cell>
          <cell r="O6691">
            <v>4</v>
          </cell>
          <cell r="P6691">
            <v>0</v>
          </cell>
          <cell r="Q6691">
            <v>0</v>
          </cell>
          <cell r="R6691" t="str">
            <v>brun</v>
          </cell>
          <cell r="S6691" t="str">
            <v>11½</v>
          </cell>
          <cell r="T6691" t="str">
            <v>5 f.</v>
          </cell>
          <cell r="U6691" t="str">
            <v/>
          </cell>
          <cell r="V6691" t="str">
            <v/>
          </cell>
        </row>
        <row r="6692">
          <cell r="B6692" t="str">
            <v>DR-300-341</v>
          </cell>
          <cell r="C6692" t="str">
            <v>51484845515249</v>
          </cell>
          <cell r="D6692">
            <v>300</v>
          </cell>
          <cell r="E6692">
            <v>341</v>
          </cell>
          <cell r="F6692" t="str">
            <v>Timbres pour colis postaux</v>
          </cell>
          <cell r="G6692">
            <v>1953</v>
          </cell>
          <cell r="H6692" t="str">
            <v>6 f. violet</v>
          </cell>
          <cell r="I6692" t="str">
            <v>Gares de la jonction à Bruxelles</v>
          </cell>
          <cell r="J6692">
            <v>1.2</v>
          </cell>
          <cell r="K6692">
            <v>0</v>
          </cell>
          <cell r="L6692">
            <v>1</v>
          </cell>
          <cell r="M6692">
            <v>0</v>
          </cell>
          <cell r="N6692">
            <v>0.2</v>
          </cell>
          <cell r="O6692">
            <v>4</v>
          </cell>
          <cell r="P6692">
            <v>0</v>
          </cell>
          <cell r="Q6692">
            <v>0</v>
          </cell>
          <cell r="R6692" t="str">
            <v>violet</v>
          </cell>
          <cell r="S6692" t="str">
            <v>11½</v>
          </cell>
          <cell r="T6692" t="str">
            <v>6 f.</v>
          </cell>
          <cell r="U6692" t="str">
            <v/>
          </cell>
          <cell r="V6692" t="str">
            <v/>
          </cell>
        </row>
        <row r="6693">
          <cell r="B6693" t="str">
            <v>DR-300-342</v>
          </cell>
          <cell r="C6693" t="str">
            <v>51484845515250</v>
          </cell>
          <cell r="D6693">
            <v>300</v>
          </cell>
          <cell r="E6693">
            <v>342</v>
          </cell>
          <cell r="F6693" t="str">
            <v>Timbres pour colis postaux</v>
          </cell>
          <cell r="G6693">
            <v>1953</v>
          </cell>
          <cell r="H6693" t="str">
            <v>7 f. émeraude</v>
          </cell>
          <cell r="I6693" t="str">
            <v>Gares de la jonction à Bruxelles</v>
          </cell>
          <cell r="J6693">
            <v>1.2</v>
          </cell>
          <cell r="K6693">
            <v>0</v>
          </cell>
          <cell r="L6693">
            <v>1</v>
          </cell>
          <cell r="M6693">
            <v>0</v>
          </cell>
          <cell r="N6693">
            <v>0.2</v>
          </cell>
          <cell r="O6693">
            <v>4</v>
          </cell>
          <cell r="P6693">
            <v>0</v>
          </cell>
          <cell r="Q6693">
            <v>0</v>
          </cell>
          <cell r="R6693" t="str">
            <v>émeraude</v>
          </cell>
          <cell r="S6693" t="str">
            <v>11½</v>
          </cell>
          <cell r="T6693" t="str">
            <v>7 f.</v>
          </cell>
          <cell r="U6693" t="str">
            <v/>
          </cell>
          <cell r="V6693" t="str">
            <v/>
          </cell>
        </row>
        <row r="6694">
          <cell r="B6694" t="str">
            <v>DR-300-343</v>
          </cell>
          <cell r="C6694" t="str">
            <v>51484845515251</v>
          </cell>
          <cell r="D6694">
            <v>300</v>
          </cell>
          <cell r="E6694">
            <v>343</v>
          </cell>
          <cell r="F6694" t="str">
            <v>Timbres pour colis postaux</v>
          </cell>
          <cell r="G6694">
            <v>1953</v>
          </cell>
          <cell r="H6694" t="str">
            <v>8 f. rouge carminé</v>
          </cell>
          <cell r="I6694" t="str">
            <v>Gares de la jonction à Bruxelles</v>
          </cell>
          <cell r="J6694">
            <v>1.2</v>
          </cell>
          <cell r="K6694">
            <v>0</v>
          </cell>
          <cell r="L6694">
            <v>1</v>
          </cell>
          <cell r="M6694">
            <v>0</v>
          </cell>
          <cell r="N6694">
            <v>0.2</v>
          </cell>
          <cell r="O6694">
            <v>4</v>
          </cell>
          <cell r="P6694">
            <v>0</v>
          </cell>
          <cell r="Q6694">
            <v>0</v>
          </cell>
          <cell r="R6694" t="str">
            <v>rouge carminé</v>
          </cell>
          <cell r="S6694" t="str">
            <v>11½</v>
          </cell>
          <cell r="T6694" t="str">
            <v>8 f.</v>
          </cell>
          <cell r="U6694" t="str">
            <v/>
          </cell>
          <cell r="V6694" t="str">
            <v/>
          </cell>
        </row>
        <row r="6695">
          <cell r="B6695" t="str">
            <v>DR-300-344</v>
          </cell>
          <cell r="C6695" t="str">
            <v>51484845515252</v>
          </cell>
          <cell r="D6695">
            <v>300</v>
          </cell>
          <cell r="E6695">
            <v>344</v>
          </cell>
          <cell r="F6695" t="str">
            <v>Timbres pour colis postaux</v>
          </cell>
          <cell r="G6695">
            <v>1953</v>
          </cell>
          <cell r="H6695" t="str">
            <v>9 f. bleu clair</v>
          </cell>
          <cell r="I6695" t="str">
            <v>Gares de la jonction à Bruxelles</v>
          </cell>
          <cell r="J6695">
            <v>1.5</v>
          </cell>
          <cell r="K6695">
            <v>0</v>
          </cell>
          <cell r="L6695">
            <v>1</v>
          </cell>
          <cell r="M6695">
            <v>0</v>
          </cell>
          <cell r="N6695">
            <v>0.2</v>
          </cell>
          <cell r="O6695">
            <v>3</v>
          </cell>
          <cell r="P6695">
            <v>0</v>
          </cell>
          <cell r="Q6695">
            <v>0</v>
          </cell>
          <cell r="R6695" t="str">
            <v>bleu clair</v>
          </cell>
          <cell r="S6695" t="str">
            <v>11½</v>
          </cell>
          <cell r="T6695" t="str">
            <v>9 f.</v>
          </cell>
          <cell r="U6695" t="str">
            <v/>
          </cell>
          <cell r="V6695" t="str">
            <v/>
          </cell>
        </row>
        <row r="6696">
          <cell r="B6696" t="str">
            <v>DR-300-345</v>
          </cell>
          <cell r="C6696" t="str">
            <v>51484845515253</v>
          </cell>
          <cell r="D6696">
            <v>300</v>
          </cell>
          <cell r="E6696">
            <v>345</v>
          </cell>
          <cell r="F6696" t="str">
            <v>Timbres pour colis postaux</v>
          </cell>
          <cell r="G6696">
            <v>1953</v>
          </cell>
          <cell r="H6696" t="str">
            <v>10 f. olive</v>
          </cell>
          <cell r="I6696" t="str">
            <v>Gares de la jonction à Bruxelles</v>
          </cell>
          <cell r="J6696">
            <v>2</v>
          </cell>
          <cell r="K6696">
            <v>0</v>
          </cell>
          <cell r="L6696">
            <v>1</v>
          </cell>
          <cell r="M6696">
            <v>0</v>
          </cell>
          <cell r="N6696">
            <v>0.2</v>
          </cell>
          <cell r="O6696">
            <v>4</v>
          </cell>
          <cell r="P6696">
            <v>0</v>
          </cell>
          <cell r="Q6696">
            <v>0</v>
          </cell>
          <cell r="R6696" t="str">
            <v>olive</v>
          </cell>
          <cell r="S6696" t="str">
            <v>11½</v>
          </cell>
          <cell r="T6696" t="str">
            <v>10 f.</v>
          </cell>
          <cell r="U6696" t="str">
            <v/>
          </cell>
          <cell r="V6696" t="str">
            <v/>
          </cell>
        </row>
        <row r="6697">
          <cell r="B6697" t="str">
            <v>DR-300-346</v>
          </cell>
          <cell r="C6697" t="str">
            <v>51484845515254</v>
          </cell>
          <cell r="D6697">
            <v>300</v>
          </cell>
          <cell r="E6697">
            <v>346</v>
          </cell>
          <cell r="F6697" t="str">
            <v>Timbres pour colis postaux</v>
          </cell>
          <cell r="G6697">
            <v>1953</v>
          </cell>
          <cell r="H6697" t="str">
            <v>Bruxelles-Midi</v>
          </cell>
          <cell r="I6697" t="str">
            <v>Gares de la jonction à Bruxelles</v>
          </cell>
          <cell r="J6697">
            <v>4</v>
          </cell>
          <cell r="K6697">
            <v>0</v>
          </cell>
          <cell r="L6697">
            <v>1.8</v>
          </cell>
          <cell r="M6697">
            <v>0</v>
          </cell>
          <cell r="N6697">
            <v>0.2</v>
          </cell>
          <cell r="O6697">
            <v>4</v>
          </cell>
          <cell r="P6697">
            <v>0</v>
          </cell>
          <cell r="Q6697">
            <v>0</v>
          </cell>
          <cell r="R6697" t="str">
            <v>bleu clair</v>
          </cell>
          <cell r="S6697" t="str">
            <v>11½</v>
          </cell>
          <cell r="T6697" t="str">
            <v>20 f.</v>
          </cell>
          <cell r="U6697" t="str">
            <v/>
          </cell>
          <cell r="V6697" t="str">
            <v/>
          </cell>
        </row>
        <row r="6698">
          <cell r="B6698" t="str">
            <v>DR-300-347</v>
          </cell>
          <cell r="C6698" t="str">
            <v>51484845515255</v>
          </cell>
          <cell r="D6698">
            <v>300</v>
          </cell>
          <cell r="E6698">
            <v>347</v>
          </cell>
          <cell r="F6698" t="str">
            <v>Timbres pour colis postaux</v>
          </cell>
          <cell r="G6698">
            <v>1953</v>
          </cell>
          <cell r="H6698" t="str">
            <v>30 f. violet</v>
          </cell>
          <cell r="I6698" t="str">
            <v>Gares de la jonction à Bruxelles</v>
          </cell>
          <cell r="J6698">
            <v>5.5</v>
          </cell>
          <cell r="K6698">
            <v>0</v>
          </cell>
          <cell r="L6698">
            <v>1.8</v>
          </cell>
          <cell r="M6698">
            <v>0</v>
          </cell>
          <cell r="N6698">
            <v>0.2</v>
          </cell>
          <cell r="O6698">
            <v>4</v>
          </cell>
          <cell r="P6698">
            <v>0</v>
          </cell>
          <cell r="Q6698">
            <v>0</v>
          </cell>
          <cell r="R6698" t="str">
            <v>violet</v>
          </cell>
          <cell r="S6698" t="str">
            <v>11½</v>
          </cell>
          <cell r="T6698" t="str">
            <v>30 f.</v>
          </cell>
          <cell r="U6698" t="str">
            <v/>
          </cell>
          <cell r="V6698" t="str">
            <v/>
          </cell>
        </row>
        <row r="6699">
          <cell r="B6699" t="str">
            <v>DR-300-348</v>
          </cell>
          <cell r="C6699" t="str">
            <v>51484845515256</v>
          </cell>
          <cell r="D6699">
            <v>300</v>
          </cell>
          <cell r="E6699">
            <v>348</v>
          </cell>
          <cell r="F6699" t="str">
            <v>Timbres pour colis postaux</v>
          </cell>
          <cell r="G6699">
            <v>1953</v>
          </cell>
          <cell r="H6699" t="str">
            <v>40 f. mauve</v>
          </cell>
          <cell r="I6699" t="str">
            <v>Gares de la jonction à Bruxelles</v>
          </cell>
          <cell r="J6699">
            <v>7</v>
          </cell>
          <cell r="K6699">
            <v>0</v>
          </cell>
          <cell r="L6699">
            <v>3</v>
          </cell>
          <cell r="M6699">
            <v>0</v>
          </cell>
          <cell r="N6699">
            <v>0.2</v>
          </cell>
          <cell r="O6699">
            <v>4</v>
          </cell>
          <cell r="P6699">
            <v>0</v>
          </cell>
          <cell r="Q6699">
            <v>0</v>
          </cell>
          <cell r="R6699" t="str">
            <v>mauve</v>
          </cell>
          <cell r="S6699" t="str">
            <v>11½</v>
          </cell>
          <cell r="T6699" t="str">
            <v>40 f.</v>
          </cell>
          <cell r="U6699" t="str">
            <v/>
          </cell>
          <cell r="V6699" t="str">
            <v/>
          </cell>
        </row>
        <row r="6700">
          <cell r="B6700" t="str">
            <v>DR-300-349</v>
          </cell>
          <cell r="C6700" t="str">
            <v>51484845515257</v>
          </cell>
          <cell r="D6700">
            <v>300</v>
          </cell>
          <cell r="E6700">
            <v>349</v>
          </cell>
          <cell r="F6700" t="str">
            <v>Timbres pour colis postaux</v>
          </cell>
          <cell r="G6700">
            <v>1953</v>
          </cell>
          <cell r="H6700" t="str">
            <v>50 f. rose-lilas</v>
          </cell>
          <cell r="I6700" t="str">
            <v>Gares de la jonction à Bruxelles</v>
          </cell>
          <cell r="J6700">
            <v>10</v>
          </cell>
          <cell r="K6700">
            <v>0</v>
          </cell>
          <cell r="L6700">
            <v>4.5</v>
          </cell>
          <cell r="M6700">
            <v>0</v>
          </cell>
          <cell r="N6700">
            <v>0.2</v>
          </cell>
          <cell r="O6700">
            <v>4</v>
          </cell>
          <cell r="P6700">
            <v>0</v>
          </cell>
          <cell r="Q6700">
            <v>0</v>
          </cell>
          <cell r="R6700" t="str">
            <v>rose-lilas</v>
          </cell>
          <cell r="S6700" t="str">
            <v>11½</v>
          </cell>
          <cell r="T6700" t="str">
            <v>50 f.</v>
          </cell>
          <cell r="U6700" t="str">
            <v/>
          </cell>
          <cell r="V6700" t="str">
            <v/>
          </cell>
        </row>
        <row r="6701">
          <cell r="B6701" t="str">
            <v>DR-300-350</v>
          </cell>
          <cell r="C6701" t="str">
            <v>51484845515348</v>
          </cell>
          <cell r="D6701">
            <v>300</v>
          </cell>
          <cell r="E6701">
            <v>350</v>
          </cell>
          <cell r="F6701" t="str">
            <v>Timbres pour colis postaux</v>
          </cell>
          <cell r="G6701">
            <v>1953</v>
          </cell>
          <cell r="H6701" t="str">
            <v>Gare de Bruxelles-Central</v>
          </cell>
          <cell r="I6701" t="str">
            <v>Gares de la jonction à Bruxelles</v>
          </cell>
          <cell r="J6701">
            <v>18</v>
          </cell>
          <cell r="K6701">
            <v>0</v>
          </cell>
          <cell r="L6701">
            <v>10</v>
          </cell>
          <cell r="M6701">
            <v>0</v>
          </cell>
          <cell r="N6701">
            <v>0.4</v>
          </cell>
          <cell r="O6701">
            <v>3</v>
          </cell>
          <cell r="P6701">
            <v>0</v>
          </cell>
          <cell r="Q6701">
            <v>0</v>
          </cell>
          <cell r="R6701" t="str">
            <v>vert-jaune</v>
          </cell>
          <cell r="S6701" t="str">
            <v>11½</v>
          </cell>
          <cell r="T6701" t="str">
            <v>100 f.</v>
          </cell>
          <cell r="U6701" t="str">
            <v/>
          </cell>
          <cell r="V6701" t="str">
            <v/>
          </cell>
        </row>
        <row r="6702">
          <cell r="B6702" t="str">
            <v>DR-300-350A</v>
          </cell>
          <cell r="C6702" t="str">
            <v>5148484551534865</v>
          </cell>
          <cell r="D6702">
            <v>300</v>
          </cell>
          <cell r="E6702" t="str">
            <v>350A</v>
          </cell>
          <cell r="F6702" t="str">
            <v>Timbres pour colis postaux</v>
          </cell>
          <cell r="G6702">
            <v>1953</v>
          </cell>
          <cell r="H6702" t="str">
            <v>200 f. bleu-violet</v>
          </cell>
          <cell r="I6702" t="str">
            <v>Gares de la jonction à Bruxelles</v>
          </cell>
          <cell r="J6702">
            <v>100</v>
          </cell>
          <cell r="K6702">
            <v>0</v>
          </cell>
          <cell r="L6702">
            <v>45</v>
          </cell>
          <cell r="M6702">
            <v>0</v>
          </cell>
          <cell r="N6702">
            <v>1</v>
          </cell>
          <cell r="O6702">
            <v>2</v>
          </cell>
          <cell r="P6702">
            <v>0</v>
          </cell>
          <cell r="Q6702">
            <v>0</v>
          </cell>
          <cell r="R6702" t="str">
            <v>bleu-violet</v>
          </cell>
          <cell r="S6702" t="str">
            <v>11½</v>
          </cell>
          <cell r="T6702" t="str">
            <v>200 f.</v>
          </cell>
          <cell r="U6702" t="str">
            <v/>
          </cell>
          <cell r="V6702" t="str">
            <v/>
          </cell>
        </row>
        <row r="6703">
          <cell r="B6703" t="str">
            <v>DR-300-350B</v>
          </cell>
          <cell r="C6703" t="str">
            <v>5148484551534866</v>
          </cell>
          <cell r="D6703">
            <v>300</v>
          </cell>
          <cell r="E6703" t="str">
            <v>350B</v>
          </cell>
          <cell r="F6703" t="str">
            <v>Timbres pour colis postaux</v>
          </cell>
          <cell r="G6703">
            <v>1953</v>
          </cell>
          <cell r="H6703" t="str">
            <v>300 f. rose-lilas</v>
          </cell>
          <cell r="I6703" t="str">
            <v>Gares de la jonction à Bruxelles</v>
          </cell>
          <cell r="J6703">
            <v>170</v>
          </cell>
          <cell r="K6703">
            <v>0</v>
          </cell>
          <cell r="L6703">
            <v>70</v>
          </cell>
          <cell r="M6703">
            <v>0</v>
          </cell>
          <cell r="N6703">
            <v>1.5</v>
          </cell>
          <cell r="O6703">
            <v>1</v>
          </cell>
          <cell r="P6703">
            <v>0</v>
          </cell>
          <cell r="Q6703">
            <v>0</v>
          </cell>
          <cell r="R6703" t="str">
            <v>rose-lilas</v>
          </cell>
          <cell r="S6703" t="str">
            <v>11½</v>
          </cell>
          <cell r="T6703" t="str">
            <v>300 f.</v>
          </cell>
          <cell r="U6703" t="str">
            <v/>
          </cell>
          <cell r="V6703" t="str">
            <v/>
          </cell>
        </row>
        <row r="6704">
          <cell r="B6704" t="str">
            <v>DR-300-351</v>
          </cell>
          <cell r="C6704" t="str">
            <v>51484845515349</v>
          </cell>
          <cell r="D6704">
            <v>300</v>
          </cell>
          <cell r="E6704">
            <v>351</v>
          </cell>
          <cell r="F6704" t="str">
            <v>Timbres pour colis postaux</v>
          </cell>
          <cell r="G6704">
            <v>1954</v>
          </cell>
          <cell r="H6704" t="str">
            <v>Gare du Congrès, à Bruxelles</v>
          </cell>
          <cell r="I6704" t="str">
            <v>Idem</v>
          </cell>
          <cell r="J6704">
            <v>8</v>
          </cell>
          <cell r="K6704">
            <v>0</v>
          </cell>
          <cell r="L6704">
            <v>3</v>
          </cell>
          <cell r="M6704">
            <v>0</v>
          </cell>
          <cell r="N6704">
            <v>0.2</v>
          </cell>
          <cell r="O6704">
            <v>4</v>
          </cell>
          <cell r="P6704">
            <v>0</v>
          </cell>
          <cell r="Q6704">
            <v>0</v>
          </cell>
          <cell r="R6704" t="str">
            <v>brun</v>
          </cell>
          <cell r="S6704" t="str">
            <v>11½</v>
          </cell>
          <cell r="T6704" t="str">
            <v>5 f.</v>
          </cell>
          <cell r="U6704" t="str">
            <v/>
          </cell>
          <cell r="V6704" t="str">
            <v/>
          </cell>
        </row>
        <row r="6705">
          <cell r="B6705" t="str">
            <v>DR-300-352</v>
          </cell>
          <cell r="C6705" t="str">
            <v>51484845515350</v>
          </cell>
          <cell r="D6705">
            <v>300</v>
          </cell>
          <cell r="E6705">
            <v>352</v>
          </cell>
          <cell r="F6705" t="str">
            <v>Timbres pour colis postaux</v>
          </cell>
          <cell r="G6705">
            <v>1954</v>
          </cell>
          <cell r="H6705" t="str">
            <v>Nouvelle gare de Bruxelles-Nord</v>
          </cell>
          <cell r="I6705" t="str">
            <v>Idem</v>
          </cell>
          <cell r="J6705">
            <v>20</v>
          </cell>
          <cell r="K6705">
            <v>0</v>
          </cell>
          <cell r="L6705">
            <v>7.5</v>
          </cell>
          <cell r="M6705">
            <v>0</v>
          </cell>
          <cell r="N6705">
            <v>0.2</v>
          </cell>
          <cell r="O6705">
            <v>3</v>
          </cell>
          <cell r="P6705">
            <v>0</v>
          </cell>
          <cell r="Q6705">
            <v>0</v>
          </cell>
          <cell r="R6705" t="str">
            <v>brun</v>
          </cell>
          <cell r="S6705" t="str">
            <v>11½</v>
          </cell>
          <cell r="T6705" t="str">
            <v>13 f.</v>
          </cell>
          <cell r="U6705" t="str">
            <v/>
          </cell>
          <cell r="V6705" t="str">
            <v/>
          </cell>
        </row>
        <row r="6706">
          <cell r="B6706" t="str">
            <v>DR-300-353</v>
          </cell>
          <cell r="C6706" t="str">
            <v>51484845515351</v>
          </cell>
          <cell r="D6706">
            <v>300</v>
          </cell>
          <cell r="E6706">
            <v>353</v>
          </cell>
          <cell r="F6706" t="str">
            <v>Timbres pour colis postaux</v>
          </cell>
          <cell r="G6706">
            <v>1954</v>
          </cell>
          <cell r="H6706" t="str">
            <v>15 f. carmin</v>
          </cell>
          <cell r="I6706" t="str">
            <v>Idem</v>
          </cell>
          <cell r="J6706">
            <v>12</v>
          </cell>
          <cell r="K6706">
            <v>0</v>
          </cell>
          <cell r="L6706">
            <v>4.5</v>
          </cell>
          <cell r="M6706">
            <v>0</v>
          </cell>
          <cell r="N6706">
            <v>0.4</v>
          </cell>
          <cell r="O6706">
            <v>3</v>
          </cell>
          <cell r="P6706">
            <v>0</v>
          </cell>
          <cell r="Q6706">
            <v>0</v>
          </cell>
          <cell r="R6706" t="str">
            <v>carmin</v>
          </cell>
          <cell r="S6706" t="str">
            <v>11½</v>
          </cell>
          <cell r="T6706" t="str">
            <v>15 f.</v>
          </cell>
          <cell r="U6706" t="str">
            <v/>
          </cell>
          <cell r="V6706" t="str">
            <v/>
          </cell>
        </row>
        <row r="6707">
          <cell r="B6707" t="str">
            <v>DR-300-354</v>
          </cell>
          <cell r="C6707" t="str">
            <v>51484845515352</v>
          </cell>
          <cell r="D6707">
            <v>300</v>
          </cell>
          <cell r="E6707">
            <v>354</v>
          </cell>
          <cell r="F6707" t="str">
            <v>Timbres pour colis postaux</v>
          </cell>
          <cell r="G6707">
            <v>1954</v>
          </cell>
          <cell r="H6707" t="str">
            <v>18 f. bleu</v>
          </cell>
          <cell r="I6707" t="str">
            <v>Idem</v>
          </cell>
          <cell r="J6707">
            <v>20</v>
          </cell>
          <cell r="K6707">
            <v>0</v>
          </cell>
          <cell r="L6707">
            <v>7.5</v>
          </cell>
          <cell r="M6707">
            <v>0</v>
          </cell>
          <cell r="N6707">
            <v>0.2</v>
          </cell>
          <cell r="O6707">
            <v>3</v>
          </cell>
          <cell r="P6707">
            <v>0</v>
          </cell>
          <cell r="Q6707">
            <v>0</v>
          </cell>
          <cell r="R6707" t="str">
            <v>bleu</v>
          </cell>
          <cell r="S6707" t="str">
            <v>11½</v>
          </cell>
          <cell r="T6707" t="str">
            <v>18 f.</v>
          </cell>
          <cell r="U6707" t="str">
            <v/>
          </cell>
          <cell r="V6707" t="str">
            <v/>
          </cell>
        </row>
        <row r="6708">
          <cell r="B6708" t="str">
            <v>DR-300-355</v>
          </cell>
          <cell r="C6708" t="str">
            <v>51484845515353</v>
          </cell>
          <cell r="D6708">
            <v>300</v>
          </cell>
          <cell r="E6708">
            <v>355</v>
          </cell>
          <cell r="F6708" t="str">
            <v>Timbres pour colis postaux</v>
          </cell>
          <cell r="G6708">
            <v>1954</v>
          </cell>
          <cell r="H6708" t="str">
            <v>21 f. rose-lilas</v>
          </cell>
          <cell r="I6708" t="str">
            <v>Idem</v>
          </cell>
          <cell r="J6708">
            <v>20</v>
          </cell>
          <cell r="K6708">
            <v>0</v>
          </cell>
          <cell r="L6708">
            <v>7.5</v>
          </cell>
          <cell r="M6708">
            <v>0</v>
          </cell>
          <cell r="N6708">
            <v>0.5</v>
          </cell>
          <cell r="O6708">
            <v>3</v>
          </cell>
          <cell r="P6708">
            <v>0</v>
          </cell>
          <cell r="Q6708">
            <v>0</v>
          </cell>
          <cell r="R6708" t="str">
            <v>rose-lilas</v>
          </cell>
          <cell r="S6708" t="str">
            <v>11½</v>
          </cell>
          <cell r="T6708" t="str">
            <v>21 f.</v>
          </cell>
          <cell r="U6708" t="str">
            <v/>
          </cell>
          <cell r="V6708" t="str">
            <v/>
          </cell>
        </row>
        <row r="6709">
          <cell r="B6709" t="str">
            <v>DR-300-356</v>
          </cell>
          <cell r="C6709" t="str">
            <v>51484845515354</v>
          </cell>
          <cell r="D6709">
            <v>300</v>
          </cell>
          <cell r="E6709">
            <v>356</v>
          </cell>
          <cell r="F6709" t="str">
            <v>Timbres pour colis postaux</v>
          </cell>
          <cell r="G6709">
            <v>1954</v>
          </cell>
          <cell r="H6709" t="str">
            <v>Gare de la Chapelle, à Bruxelles</v>
          </cell>
          <cell r="I6709" t="str">
            <v>Idem</v>
          </cell>
          <cell r="J6709">
            <v>20</v>
          </cell>
          <cell r="K6709">
            <v>0</v>
          </cell>
          <cell r="L6709">
            <v>5</v>
          </cell>
          <cell r="M6709">
            <v>0</v>
          </cell>
          <cell r="N6709">
            <v>0.2</v>
          </cell>
          <cell r="O6709">
            <v>3</v>
          </cell>
          <cell r="P6709">
            <v>0</v>
          </cell>
          <cell r="Q6709">
            <v>0</v>
          </cell>
          <cell r="R6709" t="str">
            <v>lilas</v>
          </cell>
          <cell r="S6709" t="str">
            <v>11½</v>
          </cell>
          <cell r="T6709" t="str">
            <v>60 f.</v>
          </cell>
          <cell r="U6709" t="str">
            <v/>
          </cell>
          <cell r="V6709" t="str">
            <v/>
          </cell>
        </row>
        <row r="6710">
          <cell r="B6710" t="str">
            <v>DR-300-357</v>
          </cell>
          <cell r="C6710" t="str">
            <v>51484845515355</v>
          </cell>
          <cell r="D6710">
            <v>300</v>
          </cell>
          <cell r="E6710">
            <v>357</v>
          </cell>
          <cell r="F6710" t="str">
            <v>Timbres pour colis postaux</v>
          </cell>
          <cell r="G6710">
            <v>1954</v>
          </cell>
          <cell r="H6710" t="str">
            <v>80 f. lilas</v>
          </cell>
          <cell r="I6710" t="str">
            <v>Idem</v>
          </cell>
          <cell r="J6710">
            <v>35</v>
          </cell>
          <cell r="K6710">
            <v>0</v>
          </cell>
          <cell r="L6710">
            <v>10</v>
          </cell>
          <cell r="M6710">
            <v>0</v>
          </cell>
          <cell r="N6710">
            <v>0.2</v>
          </cell>
          <cell r="O6710">
            <v>3</v>
          </cell>
          <cell r="P6710">
            <v>0</v>
          </cell>
          <cell r="Q6710">
            <v>0</v>
          </cell>
          <cell r="R6710" t="str">
            <v>lilas</v>
          </cell>
          <cell r="S6710" t="str">
            <v>11½</v>
          </cell>
          <cell r="T6710" t="str">
            <v>80 f.</v>
          </cell>
          <cell r="U6710" t="str">
            <v/>
          </cell>
          <cell r="V6710" t="str">
            <v/>
          </cell>
        </row>
        <row r="6711">
          <cell r="B6711" t="str">
            <v>DR-300-358</v>
          </cell>
          <cell r="C6711" t="str">
            <v>51484845515356</v>
          </cell>
          <cell r="D6711">
            <v>300</v>
          </cell>
          <cell r="E6711">
            <v>358</v>
          </cell>
          <cell r="F6711" t="str">
            <v>Timbres pour colis postaux</v>
          </cell>
          <cell r="G6711">
            <v>1956</v>
          </cell>
          <cell r="H6711" t="str">
            <v>14 f. sur 13 f. brun</v>
          </cell>
          <cell r="I6711" t="str">
            <v>Timbres de 1954-55 surchargés :</v>
          </cell>
          <cell r="J6711">
            <v>7.5</v>
          </cell>
          <cell r="K6711">
            <v>0</v>
          </cell>
          <cell r="L6711">
            <v>4.5</v>
          </cell>
          <cell r="M6711">
            <v>0</v>
          </cell>
          <cell r="N6711">
            <v>0.2</v>
          </cell>
          <cell r="O6711">
            <v>3</v>
          </cell>
          <cell r="P6711">
            <v>0</v>
          </cell>
          <cell r="Q6711">
            <v>0</v>
          </cell>
          <cell r="R6711" t="str">
            <v>brun</v>
          </cell>
          <cell r="S6711" t="str">
            <v/>
          </cell>
          <cell r="T6711" t="str">
            <v>14 f. sur 13 f.</v>
          </cell>
          <cell r="U6711" t="str">
            <v/>
          </cell>
          <cell r="V6711" t="str">
            <v/>
          </cell>
        </row>
        <row r="6712">
          <cell r="B6712" t="str">
            <v>DR-300-359</v>
          </cell>
          <cell r="C6712" t="str">
            <v>51484845515357</v>
          </cell>
          <cell r="D6712">
            <v>300</v>
          </cell>
          <cell r="E6712">
            <v>359</v>
          </cell>
          <cell r="F6712" t="str">
            <v>Timbres pour colis postaux</v>
          </cell>
          <cell r="G6712">
            <v>1956</v>
          </cell>
          <cell r="H6712" t="str">
            <v>19 f. sur 18 f. bleu</v>
          </cell>
          <cell r="I6712" t="str">
            <v>Timbres de 1954-55 surchargés :</v>
          </cell>
          <cell r="J6712">
            <v>7.5</v>
          </cell>
          <cell r="K6712">
            <v>0</v>
          </cell>
          <cell r="L6712">
            <v>4.5</v>
          </cell>
          <cell r="M6712">
            <v>0</v>
          </cell>
          <cell r="N6712">
            <v>0.2</v>
          </cell>
          <cell r="O6712">
            <v>2</v>
          </cell>
          <cell r="P6712">
            <v>0</v>
          </cell>
          <cell r="Q6712">
            <v>0</v>
          </cell>
          <cell r="R6712" t="str">
            <v>bleu</v>
          </cell>
          <cell r="S6712" t="str">
            <v/>
          </cell>
          <cell r="T6712" t="str">
            <v>19 f. sur 18 f.</v>
          </cell>
          <cell r="U6712" t="str">
            <v/>
          </cell>
          <cell r="V6712" t="str">
            <v/>
          </cell>
        </row>
        <row r="6713">
          <cell r="B6713" t="str">
            <v>DR-300-360</v>
          </cell>
          <cell r="C6713" t="str">
            <v>51484845515448</v>
          </cell>
          <cell r="D6713">
            <v>300</v>
          </cell>
          <cell r="E6713">
            <v>360</v>
          </cell>
          <cell r="F6713" t="str">
            <v>Timbres pour colis postaux</v>
          </cell>
          <cell r="G6713">
            <v>1956</v>
          </cell>
          <cell r="H6713" t="str">
            <v>22 f. sur 21 f. rose-lilas</v>
          </cell>
          <cell r="I6713" t="str">
            <v>Timbres de 1954-55 surchargés :</v>
          </cell>
          <cell r="J6713">
            <v>7.5</v>
          </cell>
          <cell r="K6713">
            <v>0</v>
          </cell>
          <cell r="L6713">
            <v>4.5</v>
          </cell>
          <cell r="M6713">
            <v>0</v>
          </cell>
          <cell r="N6713">
            <v>0.3</v>
          </cell>
          <cell r="O6713">
            <v>1</v>
          </cell>
          <cell r="P6713">
            <v>0</v>
          </cell>
          <cell r="Q6713">
            <v>0</v>
          </cell>
          <cell r="R6713" t="str">
            <v>rose-lilas</v>
          </cell>
          <cell r="S6713" t="str">
            <v/>
          </cell>
          <cell r="T6713" t="str">
            <v>22 f. sur 21 f.</v>
          </cell>
          <cell r="U6713" t="str">
            <v/>
          </cell>
          <cell r="V6713" t="str">
            <v/>
          </cell>
        </row>
        <row r="6714">
          <cell r="B6714" t="str">
            <v>DR-300-361</v>
          </cell>
          <cell r="C6714" t="str">
            <v>51484845515449</v>
          </cell>
          <cell r="D6714">
            <v>300</v>
          </cell>
          <cell r="E6714">
            <v>361</v>
          </cell>
          <cell r="F6714" t="str">
            <v>Timbres pour colis postaux</v>
          </cell>
          <cell r="G6714">
            <v>1957</v>
          </cell>
          <cell r="H6714" t="str">
            <v>Mercure</v>
          </cell>
          <cell r="I6714" t="str">
            <v xml:space="preserve"> </v>
          </cell>
          <cell r="J6714">
            <v>7.5</v>
          </cell>
          <cell r="K6714">
            <v>0</v>
          </cell>
          <cell r="L6714">
            <v>4.5</v>
          </cell>
          <cell r="M6714">
            <v>0</v>
          </cell>
          <cell r="N6714">
            <v>0.2</v>
          </cell>
          <cell r="O6714">
            <v>2</v>
          </cell>
          <cell r="P6714">
            <v>0</v>
          </cell>
          <cell r="Q6714">
            <v>0</v>
          </cell>
          <cell r="R6714" t="str">
            <v>vert</v>
          </cell>
          <cell r="S6714" t="str">
            <v>11½</v>
          </cell>
          <cell r="T6714" t="str">
            <v>14 f.</v>
          </cell>
          <cell r="U6714" t="str">
            <v/>
          </cell>
          <cell r="V6714" t="str">
            <v/>
          </cell>
        </row>
        <row r="6715">
          <cell r="B6715" t="str">
            <v>DR-300-362</v>
          </cell>
          <cell r="C6715" t="str">
            <v>51484845515450</v>
          </cell>
          <cell r="D6715">
            <v>300</v>
          </cell>
          <cell r="E6715">
            <v>362</v>
          </cell>
          <cell r="F6715" t="str">
            <v>Timbres pour colis postaux</v>
          </cell>
          <cell r="G6715">
            <v>1957</v>
          </cell>
          <cell r="H6715" t="str">
            <v>19 f. gris</v>
          </cell>
          <cell r="I6715" t="str">
            <v xml:space="preserve"> </v>
          </cell>
          <cell r="J6715">
            <v>7.5</v>
          </cell>
          <cell r="K6715">
            <v>0</v>
          </cell>
          <cell r="L6715">
            <v>4.5</v>
          </cell>
          <cell r="M6715">
            <v>0</v>
          </cell>
          <cell r="N6715">
            <v>0.2</v>
          </cell>
          <cell r="O6715">
            <v>2</v>
          </cell>
          <cell r="P6715">
            <v>0</v>
          </cell>
          <cell r="Q6715">
            <v>0</v>
          </cell>
          <cell r="R6715" t="str">
            <v>gris</v>
          </cell>
          <cell r="S6715" t="str">
            <v>11½</v>
          </cell>
          <cell r="T6715" t="str">
            <v>19 f.</v>
          </cell>
          <cell r="U6715" t="str">
            <v/>
          </cell>
          <cell r="V6715" t="str">
            <v/>
          </cell>
        </row>
        <row r="6716">
          <cell r="B6716" t="str">
            <v>DR-300-363</v>
          </cell>
          <cell r="C6716" t="str">
            <v>51484845515451</v>
          </cell>
          <cell r="D6716">
            <v>300</v>
          </cell>
          <cell r="E6716">
            <v>363</v>
          </cell>
          <cell r="F6716" t="str">
            <v>Timbres pour colis postaux</v>
          </cell>
          <cell r="G6716">
            <v>1957</v>
          </cell>
          <cell r="H6716" t="str">
            <v>22 f. rouge</v>
          </cell>
          <cell r="I6716" t="str">
            <v xml:space="preserve"> </v>
          </cell>
          <cell r="J6716">
            <v>7.5</v>
          </cell>
          <cell r="K6716">
            <v>0</v>
          </cell>
          <cell r="L6716">
            <v>4.5</v>
          </cell>
          <cell r="M6716">
            <v>0</v>
          </cell>
          <cell r="N6716">
            <v>0.3</v>
          </cell>
          <cell r="O6716">
            <v>2</v>
          </cell>
          <cell r="P6716">
            <v>0</v>
          </cell>
          <cell r="Q6716">
            <v>0</v>
          </cell>
          <cell r="R6716" t="str">
            <v>rouge</v>
          </cell>
          <cell r="S6716" t="str">
            <v>11½</v>
          </cell>
          <cell r="T6716" t="str">
            <v>22 f.</v>
          </cell>
          <cell r="U6716" t="str">
            <v/>
          </cell>
          <cell r="V6716" t="str">
            <v/>
          </cell>
        </row>
        <row r="6717">
          <cell r="B6717" t="str">
            <v>DR-300-364</v>
          </cell>
          <cell r="C6717" t="str">
            <v>51484845515452</v>
          </cell>
          <cell r="D6717">
            <v>300</v>
          </cell>
          <cell r="E6717">
            <v>364</v>
          </cell>
          <cell r="F6717" t="str">
            <v>Timbres pour colis postaux</v>
          </cell>
          <cell r="G6717">
            <v>1959</v>
          </cell>
          <cell r="H6717" t="str">
            <v>20 f. s. 19 f. gris-olive</v>
          </cell>
          <cell r="I6717" t="str">
            <v>Timbres précédents surchargés :</v>
          </cell>
          <cell r="J6717">
            <v>25</v>
          </cell>
          <cell r="K6717">
            <v>0</v>
          </cell>
          <cell r="L6717">
            <v>12</v>
          </cell>
          <cell r="M6717">
            <v>0</v>
          </cell>
          <cell r="N6717">
            <v>0.3</v>
          </cell>
          <cell r="O6717">
            <v>2</v>
          </cell>
          <cell r="P6717">
            <v>0</v>
          </cell>
          <cell r="Q6717">
            <v>0</v>
          </cell>
          <cell r="R6717" t="str">
            <v>gris-olive</v>
          </cell>
          <cell r="S6717" t="str">
            <v/>
          </cell>
          <cell r="T6717" t="str">
            <v>20 f. s. 19 f.</v>
          </cell>
          <cell r="U6717" t="str">
            <v/>
          </cell>
          <cell r="V6717" t="str">
            <v/>
          </cell>
        </row>
        <row r="6718">
          <cell r="B6718" t="str">
            <v>DR-300-365</v>
          </cell>
          <cell r="C6718" t="str">
            <v>51484845515453</v>
          </cell>
          <cell r="D6718">
            <v>300</v>
          </cell>
          <cell r="E6718">
            <v>365</v>
          </cell>
          <cell r="F6718" t="str">
            <v>Timbres pour colis postaux</v>
          </cell>
          <cell r="G6718">
            <v>1959</v>
          </cell>
          <cell r="H6718" t="str">
            <v>20 f. s. 22 f. rouge</v>
          </cell>
          <cell r="I6718" t="str">
            <v>Timbres précédents surchargés :</v>
          </cell>
          <cell r="J6718">
            <v>25</v>
          </cell>
          <cell r="K6718">
            <v>0</v>
          </cell>
          <cell r="L6718">
            <v>12</v>
          </cell>
          <cell r="M6718">
            <v>0</v>
          </cell>
          <cell r="N6718">
            <v>0.7</v>
          </cell>
          <cell r="O6718">
            <v>1</v>
          </cell>
          <cell r="P6718">
            <v>0</v>
          </cell>
          <cell r="Q6718">
            <v>0</v>
          </cell>
          <cell r="R6718" t="str">
            <v>rouge</v>
          </cell>
          <cell r="S6718" t="str">
            <v/>
          </cell>
          <cell r="T6718" t="str">
            <v>20 f. s. 22 f.</v>
          </cell>
          <cell r="U6718" t="str">
            <v/>
          </cell>
          <cell r="V6718" t="str">
            <v/>
          </cell>
        </row>
        <row r="6719">
          <cell r="B6719" t="str">
            <v>DR-300-366</v>
          </cell>
          <cell r="C6719" t="str">
            <v>51484845515454</v>
          </cell>
          <cell r="D6719">
            <v>300</v>
          </cell>
          <cell r="E6719">
            <v>366</v>
          </cell>
          <cell r="F6719" t="str">
            <v>Timbres pour colis postaux</v>
          </cell>
          <cell r="G6719">
            <v>1959</v>
          </cell>
          <cell r="H6719" t="str">
            <v>Ancienne gare de Bruxelles-Nord</v>
          </cell>
          <cell r="I6719" t="str">
            <v xml:space="preserve"> </v>
          </cell>
          <cell r="J6719">
            <v>0</v>
          </cell>
          <cell r="K6719">
            <v>0</v>
          </cell>
          <cell r="L6719">
            <v>13</v>
          </cell>
          <cell r="M6719">
            <v>0</v>
          </cell>
          <cell r="N6719">
            <v>0.2</v>
          </cell>
          <cell r="O6719">
            <v>3</v>
          </cell>
          <cell r="P6719">
            <v>0</v>
          </cell>
          <cell r="Q6719">
            <v>0</v>
          </cell>
          <cell r="R6719" t="str">
            <v>vert clair</v>
          </cell>
          <cell r="S6719" t="str">
            <v>11½</v>
          </cell>
          <cell r="T6719" t="str">
            <v>20 f.</v>
          </cell>
          <cell r="U6719" t="str">
            <v/>
          </cell>
          <cell r="V6719" t="str">
            <v/>
          </cell>
        </row>
        <row r="6720">
          <cell r="B6720" t="str">
            <v>DR-300-367</v>
          </cell>
          <cell r="C6720" t="str">
            <v>51484845515455</v>
          </cell>
          <cell r="D6720">
            <v>300</v>
          </cell>
          <cell r="E6720">
            <v>367</v>
          </cell>
          <cell r="F6720" t="str">
            <v>Timbres pour colis postaux</v>
          </cell>
          <cell r="G6720">
            <v>1959</v>
          </cell>
          <cell r="H6720" t="str">
            <v>Ancienne gare de Bruxelles-Midi</v>
          </cell>
          <cell r="I6720" t="str">
            <v xml:space="preserve"> </v>
          </cell>
          <cell r="J6720">
            <v>0</v>
          </cell>
          <cell r="K6720">
            <v>0</v>
          </cell>
          <cell r="L6720">
            <v>6</v>
          </cell>
          <cell r="M6720">
            <v>0</v>
          </cell>
          <cell r="N6720">
            <v>0.2</v>
          </cell>
          <cell r="O6720">
            <v>2</v>
          </cell>
          <cell r="P6720">
            <v>0</v>
          </cell>
          <cell r="Q6720">
            <v>0</v>
          </cell>
          <cell r="R6720" t="str">
            <v>rouge</v>
          </cell>
          <cell r="S6720" t="str">
            <v>11½</v>
          </cell>
          <cell r="T6720" t="str">
            <v>24 f.</v>
          </cell>
          <cell r="U6720" t="str">
            <v/>
          </cell>
          <cell r="V6720" t="str">
            <v/>
          </cell>
        </row>
        <row r="6721">
          <cell r="B6721" t="str">
            <v>DR-300-368</v>
          </cell>
          <cell r="C6721" t="str">
            <v>51484845515456</v>
          </cell>
          <cell r="D6721">
            <v>300</v>
          </cell>
          <cell r="E6721">
            <v>368</v>
          </cell>
          <cell r="F6721" t="str">
            <v>Timbres pour colis postaux</v>
          </cell>
          <cell r="G6721">
            <v>1959</v>
          </cell>
          <cell r="H6721" t="str">
            <v>Gare centrale d'Anvers</v>
          </cell>
          <cell r="I6721" t="str">
            <v xml:space="preserve"> </v>
          </cell>
          <cell r="J6721">
            <v>0</v>
          </cell>
          <cell r="K6721">
            <v>0</v>
          </cell>
          <cell r="L6721">
            <v>6</v>
          </cell>
          <cell r="M6721">
            <v>0</v>
          </cell>
          <cell r="N6721">
            <v>2.7</v>
          </cell>
          <cell r="O6721">
            <v>1</v>
          </cell>
          <cell r="P6721">
            <v>0</v>
          </cell>
          <cell r="Q6721">
            <v>0</v>
          </cell>
          <cell r="R6721" t="str">
            <v>outremer</v>
          </cell>
          <cell r="S6721" t="str">
            <v>11½</v>
          </cell>
          <cell r="T6721" t="str">
            <v>26 f.</v>
          </cell>
          <cell r="U6721" t="str">
            <v/>
          </cell>
          <cell r="V6721" t="str">
            <v/>
          </cell>
        </row>
        <row r="6722">
          <cell r="B6722" t="str">
            <v>DR-300-369</v>
          </cell>
          <cell r="C6722" t="str">
            <v>51484845515457</v>
          </cell>
          <cell r="D6722">
            <v>300</v>
          </cell>
          <cell r="E6722">
            <v>369</v>
          </cell>
          <cell r="F6722" t="str">
            <v>Timbres pour colis postaux</v>
          </cell>
          <cell r="G6722">
            <v>1960</v>
          </cell>
          <cell r="H6722" t="str">
            <v>20 f. brun-orange</v>
          </cell>
          <cell r="I6722" t="str">
            <v>75e anniversaire de l'Association internationale de Congrès des chemins de fer</v>
          </cell>
          <cell r="J6722">
            <v>45</v>
          </cell>
          <cell r="K6722">
            <v>0</v>
          </cell>
          <cell r="L6722">
            <v>0</v>
          </cell>
          <cell r="M6722">
            <v>0</v>
          </cell>
          <cell r="N6722">
            <v>35</v>
          </cell>
          <cell r="O6722">
            <v>0</v>
          </cell>
          <cell r="P6722">
            <v>0</v>
          </cell>
          <cell r="Q6722">
            <v>0</v>
          </cell>
          <cell r="R6722" t="str">
            <v>brun-orange</v>
          </cell>
          <cell r="S6722" t="str">
            <v>11½</v>
          </cell>
          <cell r="T6722" t="str">
            <v>20 f.</v>
          </cell>
          <cell r="U6722" t="str">
            <v/>
          </cell>
          <cell r="V6722" t="str">
            <v/>
          </cell>
        </row>
        <row r="6723">
          <cell r="B6723" t="str">
            <v>DR-300-370</v>
          </cell>
          <cell r="C6723" t="str">
            <v>51484845515548</v>
          </cell>
          <cell r="D6723">
            <v>300</v>
          </cell>
          <cell r="E6723">
            <v>370</v>
          </cell>
          <cell r="F6723" t="str">
            <v>Timbres pour colis postaux</v>
          </cell>
          <cell r="G6723">
            <v>1960</v>
          </cell>
          <cell r="H6723" t="str">
            <v>50 f. outremer</v>
          </cell>
          <cell r="I6723" t="str">
            <v>75e anniversaire de l'Association internationale de Congrès des chemins de fer</v>
          </cell>
          <cell r="J6723">
            <v>45</v>
          </cell>
          <cell r="K6723">
            <v>0</v>
          </cell>
          <cell r="L6723">
            <v>0</v>
          </cell>
          <cell r="M6723">
            <v>0</v>
          </cell>
          <cell r="N6723">
            <v>35</v>
          </cell>
          <cell r="O6723">
            <v>0</v>
          </cell>
          <cell r="P6723">
            <v>0</v>
          </cell>
          <cell r="Q6723">
            <v>0</v>
          </cell>
          <cell r="R6723" t="str">
            <v>outremer</v>
          </cell>
          <cell r="S6723" t="str">
            <v>11½</v>
          </cell>
          <cell r="T6723" t="str">
            <v>50 f.</v>
          </cell>
          <cell r="U6723" t="str">
            <v/>
          </cell>
          <cell r="V6723" t="str">
            <v/>
          </cell>
        </row>
        <row r="6724">
          <cell r="B6724" t="str">
            <v>DR-300-371</v>
          </cell>
          <cell r="C6724" t="str">
            <v>51484845515549</v>
          </cell>
          <cell r="D6724">
            <v>300</v>
          </cell>
          <cell r="E6724">
            <v>371</v>
          </cell>
          <cell r="F6724" t="str">
            <v>Timbres pour colis postaux</v>
          </cell>
          <cell r="G6724">
            <v>1960</v>
          </cell>
          <cell r="H6724" t="str">
            <v>60 f. lilas</v>
          </cell>
          <cell r="I6724" t="str">
            <v>75e anniversaire de l'Association internationale de Congrès des chemins de fer</v>
          </cell>
          <cell r="J6724">
            <v>45</v>
          </cell>
          <cell r="K6724">
            <v>0</v>
          </cell>
          <cell r="L6724">
            <v>0</v>
          </cell>
          <cell r="M6724">
            <v>0</v>
          </cell>
          <cell r="N6724">
            <v>35</v>
          </cell>
          <cell r="O6724">
            <v>0</v>
          </cell>
          <cell r="P6724">
            <v>0</v>
          </cell>
          <cell r="Q6724">
            <v>0</v>
          </cell>
          <cell r="R6724" t="str">
            <v>lilas</v>
          </cell>
          <cell r="S6724" t="str">
            <v>11½</v>
          </cell>
          <cell r="T6724" t="str">
            <v>60 f.</v>
          </cell>
          <cell r="U6724" t="str">
            <v/>
          </cell>
          <cell r="V6724" t="str">
            <v/>
          </cell>
        </row>
        <row r="6725">
          <cell r="B6725" t="str">
            <v>DR-300-372</v>
          </cell>
          <cell r="C6725" t="str">
            <v>51484845515550</v>
          </cell>
          <cell r="D6725">
            <v>300</v>
          </cell>
          <cell r="E6725">
            <v>372</v>
          </cell>
          <cell r="F6725" t="str">
            <v>Timbres pour colis postaux</v>
          </cell>
          <cell r="G6725">
            <v>1960</v>
          </cell>
          <cell r="H6725" t="str">
            <v>70 f. vert-jaune</v>
          </cell>
          <cell r="I6725" t="str">
            <v>75e anniversaire de l'Association internationale de Congrès des chemins de fer</v>
          </cell>
          <cell r="J6725">
            <v>45</v>
          </cell>
          <cell r="K6725">
            <v>0</v>
          </cell>
          <cell r="L6725">
            <v>0</v>
          </cell>
          <cell r="M6725">
            <v>0</v>
          </cell>
          <cell r="N6725">
            <v>35</v>
          </cell>
          <cell r="O6725">
            <v>0</v>
          </cell>
          <cell r="P6725">
            <v>0</v>
          </cell>
          <cell r="Q6725">
            <v>0</v>
          </cell>
          <cell r="R6725" t="str">
            <v>vert-jaune</v>
          </cell>
          <cell r="S6725" t="str">
            <v>11½</v>
          </cell>
          <cell r="T6725" t="str">
            <v>70 f.</v>
          </cell>
          <cell r="U6725" t="str">
            <v/>
          </cell>
          <cell r="V6725" t="str">
            <v/>
          </cell>
        </row>
        <row r="6726">
          <cell r="B6726" t="str">
            <v>DR-300-373</v>
          </cell>
          <cell r="C6726" t="str">
            <v>51484845515551</v>
          </cell>
          <cell r="D6726">
            <v>300</v>
          </cell>
          <cell r="E6726">
            <v>373</v>
          </cell>
          <cell r="F6726" t="str">
            <v>Timbres pour colis postaux</v>
          </cell>
          <cell r="G6726">
            <v>1961</v>
          </cell>
          <cell r="H6726" t="str">
            <v>24 f. s. 20 f. vert clair</v>
          </cell>
          <cell r="I6726" t="str">
            <v>Timbres de 1959-63 surchargés :</v>
          </cell>
          <cell r="J6726">
            <v>50</v>
          </cell>
          <cell r="K6726">
            <v>0</v>
          </cell>
          <cell r="L6726">
            <v>0</v>
          </cell>
          <cell r="M6726">
            <v>0</v>
          </cell>
          <cell r="N6726">
            <v>0.3</v>
          </cell>
          <cell r="O6726">
            <v>4</v>
          </cell>
          <cell r="P6726">
            <v>0</v>
          </cell>
          <cell r="Q6726">
            <v>0</v>
          </cell>
          <cell r="R6726" t="str">
            <v>vert clair</v>
          </cell>
          <cell r="S6726" t="str">
            <v/>
          </cell>
          <cell r="T6726" t="str">
            <v>24 f. s. 20 f.</v>
          </cell>
          <cell r="U6726" t="str">
            <v/>
          </cell>
          <cell r="V6726" t="str">
            <v/>
          </cell>
        </row>
        <row r="6727">
          <cell r="B6727" t="str">
            <v>DR-300-374</v>
          </cell>
          <cell r="C6727" t="str">
            <v>51484845515552</v>
          </cell>
          <cell r="D6727">
            <v>300</v>
          </cell>
          <cell r="E6727">
            <v>374</v>
          </cell>
          <cell r="F6727" t="str">
            <v>Timbres pour colis postaux</v>
          </cell>
          <cell r="G6727">
            <v>1961</v>
          </cell>
          <cell r="H6727" t="str">
            <v>26 f. s. 24 f. rouge</v>
          </cell>
          <cell r="I6727" t="str">
            <v>Timbres de 1959-63 surchargés :</v>
          </cell>
          <cell r="J6727">
            <v>6</v>
          </cell>
          <cell r="K6727">
            <v>1</v>
          </cell>
          <cell r="L6727">
            <v>0</v>
          </cell>
          <cell r="M6727">
            <v>0</v>
          </cell>
          <cell r="N6727">
            <v>0.3</v>
          </cell>
          <cell r="O6727">
            <v>3</v>
          </cell>
          <cell r="P6727">
            <v>0</v>
          </cell>
          <cell r="Q6727">
            <v>0</v>
          </cell>
          <cell r="R6727" t="str">
            <v>rouge</v>
          </cell>
          <cell r="S6727" t="str">
            <v/>
          </cell>
          <cell r="T6727" t="str">
            <v>26 f. s. 24 f.</v>
          </cell>
          <cell r="U6727" t="str">
            <v/>
          </cell>
          <cell r="V6727" t="str">
            <v/>
          </cell>
        </row>
        <row r="6728">
          <cell r="B6728" t="str">
            <v>DR-300-375</v>
          </cell>
          <cell r="C6728" t="str">
            <v>51484845515553</v>
          </cell>
          <cell r="D6728">
            <v>300</v>
          </cell>
          <cell r="E6728">
            <v>375</v>
          </cell>
          <cell r="F6728" t="str">
            <v>Timbres pour colis postaux</v>
          </cell>
          <cell r="G6728">
            <v>1964</v>
          </cell>
          <cell r="H6728" t="str">
            <v>28 f. s. 26 f. outremer clair</v>
          </cell>
          <cell r="I6728" t="str">
            <v>Timbre de 1963 (Gare centrale d'Anvers) surchargé en rouge :</v>
          </cell>
          <cell r="J6728">
            <v>5.5</v>
          </cell>
          <cell r="K6728">
            <v>1</v>
          </cell>
          <cell r="L6728">
            <v>0</v>
          </cell>
          <cell r="M6728">
            <v>0</v>
          </cell>
          <cell r="N6728">
            <v>0.3</v>
          </cell>
          <cell r="O6728">
            <v>3</v>
          </cell>
          <cell r="P6728">
            <v>0</v>
          </cell>
          <cell r="Q6728">
            <v>0</v>
          </cell>
          <cell r="R6728" t="str">
            <v>outremer clair</v>
          </cell>
          <cell r="S6728" t="str">
            <v>Dentelé</v>
          </cell>
          <cell r="T6728" t="str">
            <v>28 f. s. 26 f.</v>
          </cell>
          <cell r="U6728" t="str">
            <v/>
          </cell>
          <cell r="V6728" t="str">
            <v/>
          </cell>
        </row>
        <row r="6729">
          <cell r="B6729" t="str">
            <v>DR-300-376</v>
          </cell>
          <cell r="C6729" t="str">
            <v>51484845515554</v>
          </cell>
          <cell r="D6729">
            <v>300</v>
          </cell>
          <cell r="E6729">
            <v>376</v>
          </cell>
          <cell r="F6729" t="str">
            <v>Timbres pour colis postaux</v>
          </cell>
          <cell r="G6729">
            <v>1965</v>
          </cell>
          <cell r="H6729" t="str">
            <v>28 f. lilas-rose</v>
          </cell>
          <cell r="I6729" t="str">
            <v>Gare de Gand-Saint-Pierre</v>
          </cell>
          <cell r="J6729">
            <v>5.5</v>
          </cell>
          <cell r="K6729">
            <v>1</v>
          </cell>
          <cell r="L6729">
            <v>0</v>
          </cell>
          <cell r="M6729">
            <v>0</v>
          </cell>
          <cell r="N6729">
            <v>3</v>
          </cell>
          <cell r="O6729">
            <v>1</v>
          </cell>
          <cell r="P6729">
            <v>0</v>
          </cell>
          <cell r="Q6729">
            <v>0</v>
          </cell>
          <cell r="R6729" t="str">
            <v>lilas-rose</v>
          </cell>
          <cell r="S6729" t="str">
            <v>11½</v>
          </cell>
          <cell r="T6729" t="str">
            <v>28 f.</v>
          </cell>
          <cell r="U6729" t="str">
            <v/>
          </cell>
          <cell r="V6729" t="str">
            <v/>
          </cell>
        </row>
        <row r="6730">
          <cell r="B6730" t="str">
            <v>DR-300-377</v>
          </cell>
          <cell r="C6730" t="str">
            <v>51484845515555</v>
          </cell>
          <cell r="D6730">
            <v>300</v>
          </cell>
          <cell r="E6730">
            <v>377</v>
          </cell>
          <cell r="F6730" t="str">
            <v>Timbres pour colis postaux</v>
          </cell>
          <cell r="G6730">
            <v>1966</v>
          </cell>
          <cell r="H6730" t="str">
            <v>35 f. s. 28 f. lilas-rose</v>
          </cell>
          <cell r="I6730" t="str">
            <v>Timbre de 1965 surchargé :</v>
          </cell>
          <cell r="J6730">
            <v>6</v>
          </cell>
          <cell r="K6730">
            <v>1</v>
          </cell>
          <cell r="L6730">
            <v>0</v>
          </cell>
          <cell r="M6730">
            <v>0</v>
          </cell>
          <cell r="N6730">
            <v>0.3</v>
          </cell>
          <cell r="O6730">
            <v>3</v>
          </cell>
          <cell r="P6730">
            <v>0</v>
          </cell>
          <cell r="Q6730">
            <v>0</v>
          </cell>
          <cell r="R6730" t="str">
            <v>lilas-rose</v>
          </cell>
          <cell r="S6730" t="str">
            <v>Dentelé</v>
          </cell>
          <cell r="T6730" t="str">
            <v>35 f. s. 28 f.</v>
          </cell>
          <cell r="U6730" t="str">
            <v/>
          </cell>
          <cell r="V6730" t="str">
            <v/>
          </cell>
        </row>
        <row r="6731">
          <cell r="B6731" t="str">
            <v>DR-300-378</v>
          </cell>
          <cell r="C6731" t="str">
            <v>51484845515556</v>
          </cell>
          <cell r="D6731">
            <v>300</v>
          </cell>
          <cell r="E6731">
            <v>378</v>
          </cell>
          <cell r="F6731" t="str">
            <v>Timbres pour colis postaux</v>
          </cell>
          <cell r="G6731">
            <v>1968</v>
          </cell>
          <cell r="H6731" t="str">
            <v>Locomotive électrique, type 122</v>
          </cell>
          <cell r="I6731" t="str">
            <v>Locomotives</v>
          </cell>
          <cell r="J6731">
            <v>0.2</v>
          </cell>
          <cell r="K6731">
            <v>0</v>
          </cell>
          <cell r="L6731">
            <v>0</v>
          </cell>
          <cell r="M6731">
            <v>0</v>
          </cell>
          <cell r="N6731">
            <v>0.2</v>
          </cell>
          <cell r="O6731">
            <v>2</v>
          </cell>
          <cell r="P6731">
            <v>0</v>
          </cell>
          <cell r="Q6731">
            <v>0</v>
          </cell>
          <cell r="R6731" t="str">
            <v>olive</v>
          </cell>
          <cell r="S6731" t="str">
            <v>11½</v>
          </cell>
          <cell r="T6731" t="str">
            <v>1 f.</v>
          </cell>
          <cell r="U6731" t="str">
            <v/>
          </cell>
          <cell r="V6731" t="str">
            <v/>
          </cell>
        </row>
        <row r="6732">
          <cell r="B6732" t="str">
            <v>DR-300-379</v>
          </cell>
          <cell r="C6732" t="str">
            <v>51484845515557</v>
          </cell>
          <cell r="D6732">
            <v>300</v>
          </cell>
          <cell r="E6732">
            <v>379</v>
          </cell>
          <cell r="F6732" t="str">
            <v>Timbres pour colis postaux</v>
          </cell>
          <cell r="G6732">
            <v>1968</v>
          </cell>
          <cell r="H6732" t="str">
            <v>2 f. ardoise</v>
          </cell>
          <cell r="I6732" t="str">
            <v>Locomotives</v>
          </cell>
          <cell r="J6732">
            <v>0.3</v>
          </cell>
          <cell r="K6732">
            <v>0</v>
          </cell>
          <cell r="L6732">
            <v>0</v>
          </cell>
          <cell r="M6732">
            <v>0</v>
          </cell>
          <cell r="N6732">
            <v>0.2</v>
          </cell>
          <cell r="O6732">
            <v>2</v>
          </cell>
          <cell r="P6732">
            <v>0</v>
          </cell>
          <cell r="Q6732">
            <v>0</v>
          </cell>
          <cell r="R6732" t="str">
            <v>ardoise</v>
          </cell>
          <cell r="S6732" t="str">
            <v>11½</v>
          </cell>
          <cell r="T6732" t="str">
            <v>2 f.</v>
          </cell>
          <cell r="U6732" t="str">
            <v/>
          </cell>
          <cell r="V6732" t="str">
            <v/>
          </cell>
        </row>
        <row r="6733">
          <cell r="B6733" t="str">
            <v>DR-300-380</v>
          </cell>
          <cell r="C6733" t="str">
            <v>51484845515648</v>
          </cell>
          <cell r="D6733">
            <v>300</v>
          </cell>
          <cell r="E6733">
            <v>380</v>
          </cell>
          <cell r="F6733" t="str">
            <v>Timbres pour colis postaux</v>
          </cell>
          <cell r="G6733">
            <v>1968</v>
          </cell>
          <cell r="H6733" t="str">
            <v>3 f. vert-bleu</v>
          </cell>
          <cell r="I6733" t="str">
            <v>Locomotives</v>
          </cell>
          <cell r="J6733">
            <v>0.3</v>
          </cell>
          <cell r="K6733">
            <v>0</v>
          </cell>
          <cell r="L6733">
            <v>0</v>
          </cell>
          <cell r="M6733">
            <v>0</v>
          </cell>
          <cell r="N6733">
            <v>0.2</v>
          </cell>
          <cell r="O6733">
            <v>2</v>
          </cell>
          <cell r="P6733">
            <v>0</v>
          </cell>
          <cell r="Q6733">
            <v>0</v>
          </cell>
          <cell r="R6733" t="str">
            <v>vert-bleu</v>
          </cell>
          <cell r="S6733" t="str">
            <v>11½</v>
          </cell>
          <cell r="T6733" t="str">
            <v>3 f.</v>
          </cell>
          <cell r="U6733" t="str">
            <v/>
          </cell>
          <cell r="V6733" t="str">
            <v/>
          </cell>
        </row>
        <row r="6734">
          <cell r="B6734" t="str">
            <v>DR-300-381</v>
          </cell>
          <cell r="C6734" t="str">
            <v>51484845515649</v>
          </cell>
          <cell r="D6734">
            <v>300</v>
          </cell>
          <cell r="E6734">
            <v>381</v>
          </cell>
          <cell r="F6734" t="str">
            <v>Timbres pour colis postaux</v>
          </cell>
          <cell r="G6734">
            <v>1968</v>
          </cell>
          <cell r="H6734" t="str">
            <v>4 f. orange</v>
          </cell>
          <cell r="I6734" t="str">
            <v>Locomotives</v>
          </cell>
          <cell r="J6734">
            <v>0.5</v>
          </cell>
          <cell r="K6734">
            <v>0</v>
          </cell>
          <cell r="L6734">
            <v>0</v>
          </cell>
          <cell r="M6734">
            <v>0</v>
          </cell>
          <cell r="N6734">
            <v>0.2</v>
          </cell>
          <cell r="O6734">
            <v>1</v>
          </cell>
          <cell r="P6734">
            <v>0</v>
          </cell>
          <cell r="Q6734">
            <v>0</v>
          </cell>
          <cell r="R6734" t="str">
            <v>orange</v>
          </cell>
          <cell r="S6734" t="str">
            <v>11½</v>
          </cell>
          <cell r="T6734" t="str">
            <v>4 f.</v>
          </cell>
          <cell r="U6734" t="str">
            <v/>
          </cell>
          <cell r="V6734" t="str">
            <v/>
          </cell>
        </row>
        <row r="6735">
          <cell r="B6735" t="str">
            <v>DR-300-382</v>
          </cell>
          <cell r="C6735" t="str">
            <v>51484845515650</v>
          </cell>
          <cell r="D6735">
            <v>300</v>
          </cell>
          <cell r="E6735">
            <v>382</v>
          </cell>
          <cell r="F6735" t="str">
            <v>Timbres pour colis postaux</v>
          </cell>
          <cell r="G6735">
            <v>1968</v>
          </cell>
          <cell r="H6735" t="str">
            <v>5 f. brun</v>
          </cell>
          <cell r="I6735" t="str">
            <v>Locomotives</v>
          </cell>
          <cell r="J6735">
            <v>0.6</v>
          </cell>
          <cell r="K6735">
            <v>0</v>
          </cell>
          <cell r="L6735">
            <v>0</v>
          </cell>
          <cell r="M6735">
            <v>0</v>
          </cell>
          <cell r="N6735">
            <v>0.2</v>
          </cell>
          <cell r="O6735">
            <v>2</v>
          </cell>
          <cell r="P6735">
            <v>0</v>
          </cell>
          <cell r="Q6735">
            <v>0</v>
          </cell>
          <cell r="R6735" t="str">
            <v>brun</v>
          </cell>
          <cell r="S6735" t="str">
            <v>11½</v>
          </cell>
          <cell r="T6735" t="str">
            <v>5 f.</v>
          </cell>
          <cell r="U6735" t="str">
            <v/>
          </cell>
          <cell r="V6735" t="str">
            <v/>
          </cell>
        </row>
        <row r="6736">
          <cell r="B6736" t="str">
            <v>DR-300-383</v>
          </cell>
          <cell r="C6736" t="str">
            <v>51484845515651</v>
          </cell>
          <cell r="D6736">
            <v>300</v>
          </cell>
          <cell r="E6736">
            <v>383</v>
          </cell>
          <cell r="F6736" t="str">
            <v>Timbres pour colis postaux</v>
          </cell>
          <cell r="G6736">
            <v>1968</v>
          </cell>
          <cell r="H6736" t="str">
            <v>6 f. violet</v>
          </cell>
          <cell r="I6736" t="str">
            <v>Locomotives</v>
          </cell>
          <cell r="J6736">
            <v>0.6</v>
          </cell>
          <cell r="K6736">
            <v>0</v>
          </cell>
          <cell r="L6736">
            <v>0</v>
          </cell>
          <cell r="M6736">
            <v>0</v>
          </cell>
          <cell r="N6736">
            <v>0.2</v>
          </cell>
          <cell r="O6736">
            <v>2</v>
          </cell>
          <cell r="P6736">
            <v>0</v>
          </cell>
          <cell r="Q6736">
            <v>0</v>
          </cell>
          <cell r="R6736" t="str">
            <v>violet</v>
          </cell>
          <cell r="S6736" t="str">
            <v>11½</v>
          </cell>
          <cell r="T6736" t="str">
            <v>6 f.</v>
          </cell>
          <cell r="U6736" t="str">
            <v/>
          </cell>
          <cell r="V6736" t="str">
            <v/>
          </cell>
        </row>
        <row r="6737">
          <cell r="B6737" t="str">
            <v>DR-300-384</v>
          </cell>
          <cell r="C6737" t="str">
            <v>51484845515652</v>
          </cell>
          <cell r="D6737">
            <v>300</v>
          </cell>
          <cell r="E6737">
            <v>384</v>
          </cell>
          <cell r="F6737" t="str">
            <v>Timbres pour colis postaux</v>
          </cell>
          <cell r="G6737">
            <v>1968</v>
          </cell>
          <cell r="H6737" t="str">
            <v>7 f. vert</v>
          </cell>
          <cell r="I6737" t="str">
            <v>Locomotives</v>
          </cell>
          <cell r="J6737">
            <v>0.6</v>
          </cell>
          <cell r="K6737">
            <v>0</v>
          </cell>
          <cell r="L6737">
            <v>0</v>
          </cell>
          <cell r="M6737">
            <v>0</v>
          </cell>
          <cell r="N6737">
            <v>0.2</v>
          </cell>
          <cell r="O6737">
            <v>2</v>
          </cell>
          <cell r="P6737">
            <v>0</v>
          </cell>
          <cell r="Q6737">
            <v>0</v>
          </cell>
          <cell r="R6737" t="str">
            <v>vert</v>
          </cell>
          <cell r="S6737" t="str">
            <v>11½</v>
          </cell>
          <cell r="T6737" t="str">
            <v>7 f.</v>
          </cell>
          <cell r="U6737" t="str">
            <v/>
          </cell>
          <cell r="V6737" t="str">
            <v/>
          </cell>
        </row>
        <row r="6738">
          <cell r="B6738" t="str">
            <v>DR-300-385</v>
          </cell>
          <cell r="C6738" t="str">
            <v>51484845515653</v>
          </cell>
          <cell r="D6738">
            <v>300</v>
          </cell>
          <cell r="E6738">
            <v>385</v>
          </cell>
          <cell r="F6738" t="str">
            <v>Timbres pour colis postaux</v>
          </cell>
          <cell r="G6738">
            <v>1968</v>
          </cell>
          <cell r="H6738" t="str">
            <v>8 f. carmin</v>
          </cell>
          <cell r="I6738" t="str">
            <v>Locomotives</v>
          </cell>
          <cell r="J6738">
            <v>0.7</v>
          </cell>
          <cell r="K6738">
            <v>0</v>
          </cell>
          <cell r="L6738">
            <v>0</v>
          </cell>
          <cell r="M6738">
            <v>0</v>
          </cell>
          <cell r="N6738">
            <v>0.2</v>
          </cell>
          <cell r="O6738">
            <v>2</v>
          </cell>
          <cell r="P6738">
            <v>0</v>
          </cell>
          <cell r="Q6738">
            <v>0</v>
          </cell>
          <cell r="R6738" t="str">
            <v>carmin</v>
          </cell>
          <cell r="S6738" t="str">
            <v>11½</v>
          </cell>
          <cell r="T6738" t="str">
            <v>8 f.</v>
          </cell>
          <cell r="U6738" t="str">
            <v/>
          </cell>
          <cell r="V6738" t="str">
            <v/>
          </cell>
        </row>
        <row r="6739">
          <cell r="B6739" t="str">
            <v>DR-300-386</v>
          </cell>
          <cell r="C6739" t="str">
            <v>51484845515654</v>
          </cell>
          <cell r="D6739">
            <v>300</v>
          </cell>
          <cell r="E6739">
            <v>386</v>
          </cell>
          <cell r="F6739" t="str">
            <v>Timbres pour colis postaux</v>
          </cell>
          <cell r="G6739">
            <v>1968</v>
          </cell>
          <cell r="H6739" t="str">
            <v>9 f. turquoise</v>
          </cell>
          <cell r="I6739" t="str">
            <v>Locomotives</v>
          </cell>
          <cell r="J6739">
            <v>1</v>
          </cell>
          <cell r="K6739">
            <v>0</v>
          </cell>
          <cell r="L6739">
            <v>0</v>
          </cell>
          <cell r="M6739">
            <v>0</v>
          </cell>
          <cell r="N6739">
            <v>0.2</v>
          </cell>
          <cell r="O6739">
            <v>2</v>
          </cell>
          <cell r="P6739">
            <v>0</v>
          </cell>
          <cell r="Q6739">
            <v>0</v>
          </cell>
          <cell r="R6739" t="str">
            <v>turquoise</v>
          </cell>
          <cell r="S6739" t="str">
            <v>11½</v>
          </cell>
          <cell r="T6739" t="str">
            <v>9 f.</v>
          </cell>
          <cell r="U6739" t="str">
            <v/>
          </cell>
          <cell r="V6739" t="str">
            <v/>
          </cell>
        </row>
        <row r="6740">
          <cell r="B6740" t="str">
            <v>DR-300-387</v>
          </cell>
          <cell r="C6740" t="str">
            <v>51484845515655</v>
          </cell>
          <cell r="D6740">
            <v>300</v>
          </cell>
          <cell r="E6740">
            <v>387</v>
          </cell>
          <cell r="F6740" t="str">
            <v>Timbres pour colis postaux</v>
          </cell>
          <cell r="G6740">
            <v>1968</v>
          </cell>
          <cell r="H6740" t="str">
            <v>Locomotive électrique, type 126</v>
          </cell>
          <cell r="I6740" t="str">
            <v>Locomotives</v>
          </cell>
          <cell r="J6740">
            <v>2</v>
          </cell>
          <cell r="K6740">
            <v>0</v>
          </cell>
          <cell r="L6740">
            <v>0</v>
          </cell>
          <cell r="M6740">
            <v>0</v>
          </cell>
          <cell r="N6740">
            <v>0.2</v>
          </cell>
          <cell r="O6740">
            <v>2</v>
          </cell>
          <cell r="P6740">
            <v>0</v>
          </cell>
          <cell r="Q6740">
            <v>0</v>
          </cell>
          <cell r="R6740" t="str">
            <v>vert foncé</v>
          </cell>
          <cell r="S6740" t="str">
            <v>11½</v>
          </cell>
          <cell r="T6740" t="str">
            <v>10 f.</v>
          </cell>
          <cell r="U6740" t="str">
            <v/>
          </cell>
          <cell r="V6740" t="str">
            <v/>
          </cell>
        </row>
        <row r="6741">
          <cell r="B6741" t="str">
            <v>DR-300-388</v>
          </cell>
          <cell r="C6741" t="str">
            <v>51484845515656</v>
          </cell>
          <cell r="D6741">
            <v>300</v>
          </cell>
          <cell r="E6741">
            <v>388</v>
          </cell>
          <cell r="F6741" t="str">
            <v>Timbres pour colis postaux</v>
          </cell>
          <cell r="G6741">
            <v>1968</v>
          </cell>
          <cell r="H6741" t="str">
            <v>20 f. bleu</v>
          </cell>
          <cell r="I6741" t="str">
            <v>Locomotives</v>
          </cell>
          <cell r="J6741">
            <v>1.5</v>
          </cell>
          <cell r="K6741">
            <v>0</v>
          </cell>
          <cell r="L6741">
            <v>0</v>
          </cell>
          <cell r="M6741">
            <v>0</v>
          </cell>
          <cell r="N6741">
            <v>0.2</v>
          </cell>
          <cell r="O6741">
            <v>2</v>
          </cell>
          <cell r="P6741">
            <v>0</v>
          </cell>
          <cell r="Q6741">
            <v>0</v>
          </cell>
          <cell r="R6741" t="str">
            <v>bleu</v>
          </cell>
          <cell r="S6741" t="str">
            <v>11½</v>
          </cell>
          <cell r="T6741" t="str">
            <v>20 f.</v>
          </cell>
          <cell r="U6741" t="str">
            <v/>
          </cell>
          <cell r="V6741" t="str">
            <v/>
          </cell>
        </row>
        <row r="6742">
          <cell r="B6742" t="str">
            <v>DR-300-389</v>
          </cell>
          <cell r="C6742" t="str">
            <v>51484845515657</v>
          </cell>
          <cell r="D6742">
            <v>300</v>
          </cell>
          <cell r="E6742">
            <v>389</v>
          </cell>
          <cell r="F6742" t="str">
            <v>Timbres pour colis postaux</v>
          </cell>
          <cell r="G6742">
            <v>1968</v>
          </cell>
          <cell r="H6742" t="str">
            <v>30 f. violet foncé</v>
          </cell>
          <cell r="I6742" t="str">
            <v>Locomotives</v>
          </cell>
          <cell r="J6742">
            <v>4</v>
          </cell>
          <cell r="K6742">
            <v>0</v>
          </cell>
          <cell r="L6742">
            <v>0</v>
          </cell>
          <cell r="M6742">
            <v>0</v>
          </cell>
          <cell r="N6742">
            <v>0.2</v>
          </cell>
          <cell r="O6742">
            <v>3</v>
          </cell>
          <cell r="P6742">
            <v>0</v>
          </cell>
          <cell r="Q6742">
            <v>0</v>
          </cell>
          <cell r="R6742" t="str">
            <v>violet foncé</v>
          </cell>
          <cell r="S6742" t="str">
            <v>11½</v>
          </cell>
          <cell r="T6742" t="str">
            <v>30 f.</v>
          </cell>
          <cell r="U6742" t="str">
            <v/>
          </cell>
          <cell r="V6742" t="str">
            <v/>
          </cell>
        </row>
        <row r="6743">
          <cell r="B6743" t="str">
            <v>DR-300-390</v>
          </cell>
          <cell r="C6743" t="str">
            <v>51484845515748</v>
          </cell>
          <cell r="D6743">
            <v>300</v>
          </cell>
          <cell r="E6743">
            <v>390</v>
          </cell>
          <cell r="F6743" t="str">
            <v>Timbres pour colis postaux</v>
          </cell>
          <cell r="G6743">
            <v>1968</v>
          </cell>
          <cell r="H6743" t="str">
            <v>40 f. violet</v>
          </cell>
          <cell r="I6743" t="str">
            <v>Locomotives</v>
          </cell>
          <cell r="J6743">
            <v>4.5</v>
          </cell>
          <cell r="K6743">
            <v>0</v>
          </cell>
          <cell r="L6743">
            <v>0</v>
          </cell>
          <cell r="M6743">
            <v>0</v>
          </cell>
          <cell r="N6743">
            <v>0.2</v>
          </cell>
          <cell r="O6743">
            <v>2</v>
          </cell>
          <cell r="P6743">
            <v>0</v>
          </cell>
          <cell r="Q6743">
            <v>0</v>
          </cell>
          <cell r="R6743" t="str">
            <v>violet</v>
          </cell>
          <cell r="S6743" t="str">
            <v>11½</v>
          </cell>
          <cell r="T6743" t="str">
            <v>40 f.</v>
          </cell>
          <cell r="U6743" t="str">
            <v/>
          </cell>
          <cell r="V6743" t="str">
            <v/>
          </cell>
        </row>
        <row r="6744">
          <cell r="B6744" t="str">
            <v>DR-300-391</v>
          </cell>
          <cell r="C6744" t="str">
            <v>51484845515749</v>
          </cell>
          <cell r="D6744">
            <v>300</v>
          </cell>
          <cell r="E6744">
            <v>391</v>
          </cell>
          <cell r="F6744" t="str">
            <v>Timbres pour colis postaux</v>
          </cell>
          <cell r="G6744">
            <v>1968</v>
          </cell>
          <cell r="H6744" t="str">
            <v>Locomotive électrique, type 160</v>
          </cell>
          <cell r="I6744" t="str">
            <v>Locomotives</v>
          </cell>
          <cell r="J6744">
            <v>6</v>
          </cell>
          <cell r="K6744">
            <v>0</v>
          </cell>
          <cell r="L6744">
            <v>0</v>
          </cell>
          <cell r="M6744">
            <v>0</v>
          </cell>
          <cell r="N6744">
            <v>0.2</v>
          </cell>
          <cell r="O6744">
            <v>2</v>
          </cell>
          <cell r="P6744">
            <v>0</v>
          </cell>
          <cell r="Q6744">
            <v>0</v>
          </cell>
          <cell r="R6744" t="str">
            <v>lilas-rose</v>
          </cell>
          <cell r="S6744" t="str">
            <v>11½</v>
          </cell>
          <cell r="T6744" t="str">
            <v>50 f.</v>
          </cell>
          <cell r="U6744" t="str">
            <v/>
          </cell>
          <cell r="V6744" t="str">
            <v/>
          </cell>
        </row>
        <row r="6745">
          <cell r="B6745" t="str">
            <v>DR-300-392</v>
          </cell>
          <cell r="C6745" t="str">
            <v>51484845515750</v>
          </cell>
          <cell r="D6745">
            <v>300</v>
          </cell>
          <cell r="E6745">
            <v>392</v>
          </cell>
          <cell r="F6745" t="str">
            <v>Timbres pour colis postaux</v>
          </cell>
          <cell r="G6745">
            <v>1968</v>
          </cell>
          <cell r="H6745" t="str">
            <v>60 f. lilas</v>
          </cell>
          <cell r="I6745" t="str">
            <v>Locomotives</v>
          </cell>
          <cell r="J6745">
            <v>8.5</v>
          </cell>
          <cell r="K6745">
            <v>0</v>
          </cell>
          <cell r="L6745">
            <v>0</v>
          </cell>
          <cell r="M6745">
            <v>0</v>
          </cell>
          <cell r="N6745">
            <v>0.2</v>
          </cell>
          <cell r="O6745">
            <v>3</v>
          </cell>
          <cell r="P6745">
            <v>0</v>
          </cell>
          <cell r="Q6745">
            <v>0</v>
          </cell>
          <cell r="R6745" t="str">
            <v>lilas</v>
          </cell>
          <cell r="S6745" t="str">
            <v>11½</v>
          </cell>
          <cell r="T6745" t="str">
            <v>60 f.</v>
          </cell>
          <cell r="U6745" t="str">
            <v/>
          </cell>
          <cell r="V6745" t="str">
            <v/>
          </cell>
        </row>
        <row r="6746">
          <cell r="B6746" t="str">
            <v>DR-300-393</v>
          </cell>
          <cell r="C6746" t="str">
            <v>51484845515751</v>
          </cell>
          <cell r="D6746">
            <v>300</v>
          </cell>
          <cell r="E6746">
            <v>393</v>
          </cell>
          <cell r="F6746" t="str">
            <v>Timbres pour colis postaux</v>
          </cell>
          <cell r="G6746">
            <v>1968</v>
          </cell>
          <cell r="H6746" t="str">
            <v>80 f. brun-violet</v>
          </cell>
          <cell r="I6746" t="str">
            <v>Locomotives</v>
          </cell>
          <cell r="J6746">
            <v>6</v>
          </cell>
          <cell r="K6746">
            <v>0</v>
          </cell>
          <cell r="L6746">
            <v>0</v>
          </cell>
          <cell r="M6746">
            <v>0</v>
          </cell>
          <cell r="N6746">
            <v>0.2</v>
          </cell>
          <cell r="O6746">
            <v>2</v>
          </cell>
          <cell r="P6746">
            <v>0</v>
          </cell>
          <cell r="Q6746">
            <v>0</v>
          </cell>
          <cell r="R6746" t="str">
            <v>brun-violet</v>
          </cell>
          <cell r="S6746" t="str">
            <v>11½</v>
          </cell>
          <cell r="T6746" t="str">
            <v>80 f.</v>
          </cell>
          <cell r="U6746" t="str">
            <v/>
          </cell>
          <cell r="V6746" t="str">
            <v/>
          </cell>
        </row>
        <row r="6747">
          <cell r="B6747" t="str">
            <v>DR-300-394</v>
          </cell>
          <cell r="C6747" t="str">
            <v>51484845515752</v>
          </cell>
          <cell r="D6747">
            <v>300</v>
          </cell>
          <cell r="E6747">
            <v>394</v>
          </cell>
          <cell r="F6747" t="str">
            <v>Timbres pour colis postaux</v>
          </cell>
          <cell r="G6747">
            <v>1968</v>
          </cell>
          <cell r="H6747" t="str">
            <v>Locomotive Diesel, type 205</v>
          </cell>
          <cell r="I6747" t="str">
            <v>Locomotives</v>
          </cell>
          <cell r="J6747">
            <v>9</v>
          </cell>
          <cell r="K6747">
            <v>0</v>
          </cell>
          <cell r="L6747">
            <v>0</v>
          </cell>
          <cell r="M6747">
            <v>0</v>
          </cell>
          <cell r="N6747">
            <v>0.2</v>
          </cell>
          <cell r="O6747">
            <v>2</v>
          </cell>
          <cell r="P6747">
            <v>0</v>
          </cell>
          <cell r="Q6747">
            <v>0</v>
          </cell>
          <cell r="R6747" t="str">
            <v>émeraude</v>
          </cell>
          <cell r="S6747" t="str">
            <v>11½</v>
          </cell>
          <cell r="T6747" t="str">
            <v>100 f.</v>
          </cell>
          <cell r="U6747" t="str">
            <v/>
          </cell>
          <cell r="V6747" t="str">
            <v/>
          </cell>
        </row>
        <row r="6748">
          <cell r="B6748" t="str">
            <v>DR-300-395</v>
          </cell>
          <cell r="C6748" t="str">
            <v>51484845515753</v>
          </cell>
          <cell r="D6748">
            <v>300</v>
          </cell>
          <cell r="E6748">
            <v>395</v>
          </cell>
          <cell r="F6748" t="str">
            <v>Timbres pour colis postaux</v>
          </cell>
          <cell r="G6748">
            <v>1968</v>
          </cell>
          <cell r="H6748" t="str">
            <v>200 f. bleu-violet</v>
          </cell>
          <cell r="I6748" t="str">
            <v>Locomotives</v>
          </cell>
          <cell r="J6748">
            <v>13.5</v>
          </cell>
          <cell r="K6748">
            <v>0</v>
          </cell>
          <cell r="L6748">
            <v>0</v>
          </cell>
          <cell r="M6748">
            <v>0</v>
          </cell>
          <cell r="N6748">
            <v>1</v>
          </cell>
          <cell r="O6748">
            <v>2</v>
          </cell>
          <cell r="P6748">
            <v>0</v>
          </cell>
          <cell r="Q6748">
            <v>0</v>
          </cell>
          <cell r="R6748" t="str">
            <v>bleu-violet</v>
          </cell>
          <cell r="S6748" t="str">
            <v>11½</v>
          </cell>
          <cell r="T6748" t="str">
            <v>200 f.</v>
          </cell>
          <cell r="U6748" t="str">
            <v/>
          </cell>
          <cell r="V6748" t="str">
            <v/>
          </cell>
        </row>
        <row r="6749">
          <cell r="B6749" t="str">
            <v>DR-300-396</v>
          </cell>
          <cell r="C6749" t="str">
            <v>51484845515754</v>
          </cell>
          <cell r="D6749">
            <v>300</v>
          </cell>
          <cell r="E6749">
            <v>396</v>
          </cell>
          <cell r="F6749" t="str">
            <v>Timbres pour colis postaux</v>
          </cell>
          <cell r="G6749">
            <v>1968</v>
          </cell>
          <cell r="H6749" t="str">
            <v>300 f. rose</v>
          </cell>
          <cell r="I6749" t="str">
            <v>Locomotives</v>
          </cell>
          <cell r="J6749">
            <v>23</v>
          </cell>
          <cell r="K6749">
            <v>0</v>
          </cell>
          <cell r="L6749">
            <v>0</v>
          </cell>
          <cell r="M6749">
            <v>0</v>
          </cell>
          <cell r="N6749">
            <v>2</v>
          </cell>
          <cell r="O6749">
            <v>2</v>
          </cell>
          <cell r="P6749">
            <v>0</v>
          </cell>
          <cell r="Q6749">
            <v>0</v>
          </cell>
          <cell r="R6749" t="str">
            <v>rose</v>
          </cell>
          <cell r="S6749" t="str">
            <v>11½</v>
          </cell>
          <cell r="T6749" t="str">
            <v>300 f.</v>
          </cell>
          <cell r="U6749" t="str">
            <v/>
          </cell>
          <cell r="V6749" t="str">
            <v/>
          </cell>
        </row>
        <row r="6750">
          <cell r="B6750" t="str">
            <v>DR-300-397</v>
          </cell>
          <cell r="C6750" t="str">
            <v>51484845515755</v>
          </cell>
          <cell r="D6750">
            <v>300</v>
          </cell>
          <cell r="E6750">
            <v>397</v>
          </cell>
          <cell r="F6750" t="str">
            <v>Timbres pour colis postaux</v>
          </cell>
          <cell r="G6750">
            <v>1968</v>
          </cell>
          <cell r="H6750" t="str">
            <v>Locomotive Diesel, type 210</v>
          </cell>
          <cell r="I6750" t="str">
            <v>Locomotives</v>
          </cell>
          <cell r="J6750">
            <v>40</v>
          </cell>
          <cell r="K6750">
            <v>0</v>
          </cell>
          <cell r="L6750">
            <v>0</v>
          </cell>
          <cell r="M6750">
            <v>0</v>
          </cell>
          <cell r="N6750">
            <v>3</v>
          </cell>
          <cell r="O6750">
            <v>1</v>
          </cell>
          <cell r="P6750">
            <v>0</v>
          </cell>
          <cell r="Q6750">
            <v>0</v>
          </cell>
          <cell r="R6750" t="str">
            <v>jaune</v>
          </cell>
          <cell r="S6750" t="str">
            <v>11½</v>
          </cell>
          <cell r="T6750" t="str">
            <v>500 f.</v>
          </cell>
          <cell r="U6750" t="str">
            <v/>
          </cell>
          <cell r="V6750" t="str">
            <v/>
          </cell>
        </row>
        <row r="6751">
          <cell r="B6751" t="str">
            <v>DR-300-398</v>
          </cell>
          <cell r="C6751" t="str">
            <v>51484845515756</v>
          </cell>
          <cell r="D6751">
            <v>300</v>
          </cell>
          <cell r="E6751">
            <v>398</v>
          </cell>
          <cell r="F6751" t="str">
            <v>Timbres pour colis postaux</v>
          </cell>
          <cell r="G6751">
            <v>1968</v>
          </cell>
          <cell r="H6751" t="str">
            <v>10 f. gris</v>
          </cell>
          <cell r="I6751" t="str">
            <v>Type de 1954-55 (gare du Congrès)</v>
          </cell>
          <cell r="J6751">
            <v>1.5</v>
          </cell>
          <cell r="K6751">
            <v>0</v>
          </cell>
          <cell r="L6751">
            <v>0</v>
          </cell>
          <cell r="M6751">
            <v>0</v>
          </cell>
          <cell r="N6751">
            <v>0.3</v>
          </cell>
          <cell r="O6751">
            <v>2</v>
          </cell>
          <cell r="P6751">
            <v>0</v>
          </cell>
          <cell r="Q6751">
            <v>0</v>
          </cell>
          <cell r="R6751" t="str">
            <v>gris</v>
          </cell>
          <cell r="S6751" t="str">
            <v>11½</v>
          </cell>
          <cell r="T6751" t="str">
            <v>10 f.</v>
          </cell>
          <cell r="U6751" t="str">
            <v/>
          </cell>
          <cell r="V6751" t="str">
            <v/>
          </cell>
        </row>
        <row r="6752">
          <cell r="B6752" t="str">
            <v>DR-300-399</v>
          </cell>
          <cell r="C6752" t="str">
            <v>51484845515757</v>
          </cell>
          <cell r="D6752">
            <v>300</v>
          </cell>
          <cell r="E6752">
            <v>399</v>
          </cell>
          <cell r="F6752" t="str">
            <v>Timbres pour colis postaux</v>
          </cell>
          <cell r="G6752">
            <v>1968</v>
          </cell>
          <cell r="H6752" t="str">
            <v>25 f. jaune-brun</v>
          </cell>
          <cell r="I6752" t="str">
            <v>Gare d'Arlon</v>
          </cell>
          <cell r="J6752">
            <v>9</v>
          </cell>
          <cell r="K6752">
            <v>0</v>
          </cell>
          <cell r="L6752">
            <v>0</v>
          </cell>
          <cell r="M6752">
            <v>0</v>
          </cell>
          <cell r="N6752">
            <v>0.4</v>
          </cell>
          <cell r="O6752">
            <v>2</v>
          </cell>
          <cell r="P6752">
            <v>0</v>
          </cell>
          <cell r="Q6752">
            <v>0</v>
          </cell>
          <cell r="R6752" t="str">
            <v>jaune-brun</v>
          </cell>
          <cell r="S6752" t="str">
            <v>11½</v>
          </cell>
          <cell r="T6752" t="str">
            <v>25 f.</v>
          </cell>
          <cell r="U6752" t="str">
            <v/>
          </cell>
          <cell r="V6752" t="str">
            <v/>
          </cell>
        </row>
        <row r="6753">
          <cell r="B6753" t="str">
            <v>DR-300-400</v>
          </cell>
          <cell r="C6753" t="str">
            <v>51484845524848</v>
          </cell>
          <cell r="D6753">
            <v>300</v>
          </cell>
          <cell r="E6753">
            <v>400</v>
          </cell>
          <cell r="F6753" t="str">
            <v>Timbres pour colis postaux</v>
          </cell>
          <cell r="G6753">
            <v>1968</v>
          </cell>
          <cell r="H6753" t="str">
            <v>30 f. vert-bleu</v>
          </cell>
          <cell r="I6753" t="str">
            <v>Gare d'Arlon</v>
          </cell>
          <cell r="J6753">
            <v>3</v>
          </cell>
          <cell r="K6753">
            <v>0</v>
          </cell>
          <cell r="L6753">
            <v>0</v>
          </cell>
          <cell r="M6753">
            <v>0</v>
          </cell>
          <cell r="N6753">
            <v>0.4</v>
          </cell>
          <cell r="O6753">
            <v>2</v>
          </cell>
          <cell r="P6753">
            <v>0</v>
          </cell>
          <cell r="Q6753">
            <v>0</v>
          </cell>
          <cell r="R6753" t="str">
            <v>vert-bleu</v>
          </cell>
          <cell r="S6753" t="str">
            <v>11½</v>
          </cell>
          <cell r="T6753" t="str">
            <v>30 f.</v>
          </cell>
          <cell r="U6753" t="str">
            <v/>
          </cell>
          <cell r="V6753" t="str">
            <v/>
          </cell>
        </row>
        <row r="6754">
          <cell r="B6754" t="str">
            <v>DR-300-401</v>
          </cell>
          <cell r="C6754" t="str">
            <v>51484845524849</v>
          </cell>
          <cell r="D6754">
            <v>300</v>
          </cell>
          <cell r="E6754">
            <v>401</v>
          </cell>
          <cell r="F6754" t="str">
            <v>Timbres pour colis postaux</v>
          </cell>
          <cell r="G6754">
            <v>1968</v>
          </cell>
          <cell r="H6754" t="str">
            <v>35 f. bleu</v>
          </cell>
          <cell r="I6754" t="str">
            <v>Gare d'Arlon</v>
          </cell>
          <cell r="J6754">
            <v>4</v>
          </cell>
          <cell r="K6754">
            <v>0</v>
          </cell>
          <cell r="L6754">
            <v>0</v>
          </cell>
          <cell r="M6754">
            <v>0</v>
          </cell>
          <cell r="N6754">
            <v>0.4</v>
          </cell>
          <cell r="O6754">
            <v>1</v>
          </cell>
          <cell r="P6754">
            <v>0</v>
          </cell>
          <cell r="Q6754">
            <v>0</v>
          </cell>
          <cell r="R6754" t="str">
            <v>bleu</v>
          </cell>
          <cell r="S6754" t="str">
            <v>11½</v>
          </cell>
          <cell r="T6754" t="str">
            <v>35 f.</v>
          </cell>
          <cell r="U6754" t="str">
            <v/>
          </cell>
          <cell r="V6754" t="str">
            <v/>
          </cell>
        </row>
        <row r="6755">
          <cell r="B6755" t="str">
            <v>DR-300-402</v>
          </cell>
          <cell r="C6755" t="str">
            <v>51484845524850</v>
          </cell>
          <cell r="D6755">
            <v>300</v>
          </cell>
          <cell r="E6755">
            <v>402</v>
          </cell>
          <cell r="F6755" t="str">
            <v>Timbres pour colis postaux</v>
          </cell>
          <cell r="G6755">
            <v>1968</v>
          </cell>
          <cell r="H6755" t="str">
            <v>40 f. rouge</v>
          </cell>
          <cell r="I6755" t="str">
            <v>Gare d'Arlon</v>
          </cell>
          <cell r="J6755">
            <v>24</v>
          </cell>
          <cell r="K6755">
            <v>0</v>
          </cell>
          <cell r="L6755">
            <v>0</v>
          </cell>
          <cell r="M6755">
            <v>0</v>
          </cell>
          <cell r="N6755">
            <v>0.5</v>
          </cell>
          <cell r="O6755">
            <v>2</v>
          </cell>
          <cell r="P6755">
            <v>0</v>
          </cell>
          <cell r="Q6755">
            <v>0</v>
          </cell>
          <cell r="R6755" t="str">
            <v>rouge</v>
          </cell>
          <cell r="S6755" t="str">
            <v>11½</v>
          </cell>
          <cell r="T6755" t="str">
            <v>40 f.</v>
          </cell>
          <cell r="U6755" t="str">
            <v/>
          </cell>
          <cell r="V6755" t="str">
            <v/>
          </cell>
        </row>
        <row r="6756">
          <cell r="B6756" t="str">
            <v>DR-300-403</v>
          </cell>
          <cell r="C6756" t="str">
            <v>51484845524851</v>
          </cell>
          <cell r="D6756">
            <v>300</v>
          </cell>
          <cell r="E6756">
            <v>403</v>
          </cell>
          <cell r="F6756" t="str">
            <v>Timbres pour colis postaux</v>
          </cell>
          <cell r="G6756">
            <v>1970</v>
          </cell>
          <cell r="H6756" t="str">
            <v>37 f. s. 25 f. jaune-brun</v>
          </cell>
          <cell r="I6756" t="str">
            <v>Timbres de 1968 surchargés :</v>
          </cell>
          <cell r="J6756">
            <v>220</v>
          </cell>
          <cell r="K6756">
            <v>0</v>
          </cell>
          <cell r="L6756">
            <v>0</v>
          </cell>
          <cell r="M6756">
            <v>0</v>
          </cell>
          <cell r="N6756">
            <v>170</v>
          </cell>
          <cell r="O6756">
            <v>1</v>
          </cell>
          <cell r="P6756">
            <v>0</v>
          </cell>
          <cell r="Q6756">
            <v>0</v>
          </cell>
          <cell r="R6756" t="str">
            <v>jaune-brun</v>
          </cell>
          <cell r="S6756" t="str">
            <v/>
          </cell>
          <cell r="T6756" t="str">
            <v>37 f. s. 25 f.</v>
          </cell>
          <cell r="U6756" t="str">
            <v/>
          </cell>
          <cell r="V6756" t="str">
            <v/>
          </cell>
        </row>
        <row r="6757">
          <cell r="B6757" t="str">
            <v>DR-300-404</v>
          </cell>
          <cell r="C6757" t="str">
            <v>51484845524852</v>
          </cell>
          <cell r="D6757">
            <v>300</v>
          </cell>
          <cell r="E6757">
            <v>404</v>
          </cell>
          <cell r="F6757" t="str">
            <v>Timbres pour colis postaux</v>
          </cell>
          <cell r="G6757">
            <v>1970</v>
          </cell>
          <cell r="H6757" t="str">
            <v>48 f. s. 35 f. bleu</v>
          </cell>
          <cell r="I6757" t="str">
            <v>Timbres de 1968 surchargés :</v>
          </cell>
          <cell r="J6757">
            <v>6</v>
          </cell>
          <cell r="K6757">
            <v>0</v>
          </cell>
          <cell r="L6757">
            <v>0</v>
          </cell>
          <cell r="M6757">
            <v>0</v>
          </cell>
          <cell r="N6757">
            <v>5</v>
          </cell>
          <cell r="O6757">
            <v>0</v>
          </cell>
          <cell r="P6757">
            <v>0</v>
          </cell>
          <cell r="Q6757">
            <v>0</v>
          </cell>
          <cell r="R6757" t="str">
            <v>bleu</v>
          </cell>
          <cell r="S6757" t="str">
            <v/>
          </cell>
          <cell r="T6757" t="str">
            <v>48 f. s. 35 f.</v>
          </cell>
          <cell r="U6757" t="str">
            <v/>
          </cell>
          <cell r="V6757" t="str">
            <v/>
          </cell>
        </row>
        <row r="6758">
          <cell r="B6758" t="str">
            <v>DR-300-405</v>
          </cell>
          <cell r="C6758" t="str">
            <v>51484845524853</v>
          </cell>
          <cell r="D6758">
            <v>300</v>
          </cell>
          <cell r="E6758">
            <v>405</v>
          </cell>
          <cell r="F6758" t="str">
            <v>Timbres pour colis postaux</v>
          </cell>
          <cell r="G6758">
            <v>1970</v>
          </cell>
          <cell r="H6758" t="str">
            <v>53 f. s. 40 f. rouge</v>
          </cell>
          <cell r="I6758" t="str">
            <v>Timbres de 1968 surchargés :</v>
          </cell>
          <cell r="J6758">
            <v>6</v>
          </cell>
          <cell r="K6758">
            <v>0</v>
          </cell>
          <cell r="L6758">
            <v>0</v>
          </cell>
          <cell r="M6758">
            <v>0</v>
          </cell>
          <cell r="N6758">
            <v>5</v>
          </cell>
          <cell r="O6758">
            <v>0</v>
          </cell>
          <cell r="P6758">
            <v>0</v>
          </cell>
          <cell r="Q6758">
            <v>0</v>
          </cell>
          <cell r="R6758" t="str">
            <v>rouge</v>
          </cell>
          <cell r="S6758" t="str">
            <v/>
          </cell>
          <cell r="T6758" t="str">
            <v>53 f. s. 40 f.</v>
          </cell>
          <cell r="U6758" t="str">
            <v/>
          </cell>
          <cell r="V6758" t="str">
            <v/>
          </cell>
        </row>
        <row r="6759">
          <cell r="B6759" t="str">
            <v>DR-300-406</v>
          </cell>
          <cell r="C6759" t="str">
            <v>51484845524854</v>
          </cell>
          <cell r="D6759">
            <v>300</v>
          </cell>
          <cell r="E6759">
            <v>406</v>
          </cell>
          <cell r="F6759" t="str">
            <v>Timbres pour colis postaux</v>
          </cell>
          <cell r="G6759">
            <v>1971</v>
          </cell>
          <cell r="H6759" t="str">
            <v>32 f. bistre</v>
          </cell>
          <cell r="I6759" t="str">
            <v>Gare d'Ostende. Valeur en noir</v>
          </cell>
          <cell r="J6759">
            <v>2.5</v>
          </cell>
          <cell r="K6759">
            <v>0</v>
          </cell>
          <cell r="L6759">
            <v>0</v>
          </cell>
          <cell r="M6759">
            <v>0</v>
          </cell>
          <cell r="N6759">
            <v>1.5</v>
          </cell>
          <cell r="O6759">
            <v>0</v>
          </cell>
          <cell r="P6759">
            <v>0</v>
          </cell>
          <cell r="Q6759">
            <v>0</v>
          </cell>
          <cell r="R6759" t="str">
            <v>bistre</v>
          </cell>
          <cell r="S6759" t="str">
            <v>11½</v>
          </cell>
          <cell r="T6759" t="str">
            <v>32 f.</v>
          </cell>
          <cell r="U6759" t="str">
            <v/>
          </cell>
          <cell r="V6759" t="str">
            <v/>
          </cell>
        </row>
        <row r="6760">
          <cell r="B6760" t="str">
            <v>DR-300-407</v>
          </cell>
          <cell r="C6760" t="str">
            <v>51484845524855</v>
          </cell>
          <cell r="D6760">
            <v>300</v>
          </cell>
          <cell r="E6760">
            <v>407</v>
          </cell>
          <cell r="F6760" t="str">
            <v>Timbres pour colis postaux</v>
          </cell>
          <cell r="G6760">
            <v>1971</v>
          </cell>
          <cell r="H6760" t="str">
            <v>37 f. gris</v>
          </cell>
          <cell r="I6760" t="str">
            <v>Gare d'Ostende. Valeur en noir</v>
          </cell>
          <cell r="J6760">
            <v>12</v>
          </cell>
          <cell r="K6760">
            <v>0</v>
          </cell>
          <cell r="L6760">
            <v>0</v>
          </cell>
          <cell r="M6760">
            <v>0</v>
          </cell>
          <cell r="N6760">
            <v>12</v>
          </cell>
          <cell r="O6760">
            <v>0</v>
          </cell>
          <cell r="P6760">
            <v>0</v>
          </cell>
          <cell r="Q6760">
            <v>0</v>
          </cell>
          <cell r="R6760" t="str">
            <v>gris</v>
          </cell>
          <cell r="S6760" t="str">
            <v>11½</v>
          </cell>
          <cell r="T6760" t="str">
            <v>37 f.</v>
          </cell>
          <cell r="U6760" t="str">
            <v/>
          </cell>
          <cell r="V6760" t="str">
            <v/>
          </cell>
        </row>
        <row r="6761">
          <cell r="B6761" t="str">
            <v>DR-300-408</v>
          </cell>
          <cell r="C6761" t="str">
            <v>51484845524856</v>
          </cell>
          <cell r="D6761">
            <v>300</v>
          </cell>
          <cell r="E6761">
            <v>408</v>
          </cell>
          <cell r="F6761" t="str">
            <v>Timbres pour colis postaux</v>
          </cell>
          <cell r="G6761">
            <v>1971</v>
          </cell>
          <cell r="H6761" t="str">
            <v>42 f. bleu</v>
          </cell>
          <cell r="I6761" t="str">
            <v>Gare d'Ostende. Valeur en noir</v>
          </cell>
          <cell r="J6761">
            <v>2.5</v>
          </cell>
          <cell r="K6761">
            <v>0</v>
          </cell>
          <cell r="L6761">
            <v>0</v>
          </cell>
          <cell r="M6761">
            <v>0</v>
          </cell>
          <cell r="N6761">
            <v>2</v>
          </cell>
          <cell r="O6761">
            <v>0</v>
          </cell>
          <cell r="P6761">
            <v>0</v>
          </cell>
          <cell r="Q6761">
            <v>0</v>
          </cell>
          <cell r="R6761" t="str">
            <v>bleu</v>
          </cell>
          <cell r="S6761" t="str">
            <v>11½</v>
          </cell>
          <cell r="T6761" t="str">
            <v>42 f.</v>
          </cell>
          <cell r="U6761" t="str">
            <v/>
          </cell>
          <cell r="V6761" t="str">
            <v/>
          </cell>
        </row>
        <row r="6762">
          <cell r="B6762" t="str">
            <v>DR-300-409</v>
          </cell>
          <cell r="C6762" t="str">
            <v>51484845524857</v>
          </cell>
          <cell r="D6762">
            <v>300</v>
          </cell>
          <cell r="E6762">
            <v>409</v>
          </cell>
          <cell r="F6762" t="str">
            <v>Timbres pour colis postaux</v>
          </cell>
          <cell r="G6762">
            <v>1971</v>
          </cell>
          <cell r="H6762" t="str">
            <v>44 f. rose carminé</v>
          </cell>
          <cell r="I6762" t="str">
            <v>Gare d'Ostende. Valeur en noir</v>
          </cell>
          <cell r="J6762">
            <v>2.5</v>
          </cell>
          <cell r="K6762">
            <v>0</v>
          </cell>
          <cell r="L6762">
            <v>0</v>
          </cell>
          <cell r="M6762">
            <v>0</v>
          </cell>
          <cell r="N6762">
            <v>2</v>
          </cell>
          <cell r="O6762">
            <v>0</v>
          </cell>
          <cell r="P6762">
            <v>0</v>
          </cell>
          <cell r="Q6762">
            <v>0</v>
          </cell>
          <cell r="R6762" t="str">
            <v>rose carminé</v>
          </cell>
          <cell r="S6762" t="str">
            <v>11½</v>
          </cell>
          <cell r="T6762" t="str">
            <v>44 f.</v>
          </cell>
          <cell r="U6762" t="str">
            <v/>
          </cell>
          <cell r="V6762" t="str">
            <v/>
          </cell>
        </row>
        <row r="6763">
          <cell r="B6763" t="str">
            <v>DR-300-410</v>
          </cell>
          <cell r="C6763" t="str">
            <v>51484845524948</v>
          </cell>
          <cell r="D6763">
            <v>300</v>
          </cell>
          <cell r="E6763">
            <v>410</v>
          </cell>
          <cell r="F6763" t="str">
            <v>Timbres pour colis postaux</v>
          </cell>
          <cell r="G6763">
            <v>1971</v>
          </cell>
          <cell r="H6763" t="str">
            <v>46 f. lilas</v>
          </cell>
          <cell r="I6763" t="str">
            <v>Gare d'Ostende. Valeur en noir</v>
          </cell>
          <cell r="J6763">
            <v>3</v>
          </cell>
          <cell r="K6763">
            <v>0</v>
          </cell>
          <cell r="L6763">
            <v>0</v>
          </cell>
          <cell r="M6763">
            <v>0</v>
          </cell>
          <cell r="N6763">
            <v>2</v>
          </cell>
          <cell r="O6763">
            <v>1</v>
          </cell>
          <cell r="P6763">
            <v>0</v>
          </cell>
          <cell r="Q6763">
            <v>0</v>
          </cell>
          <cell r="R6763" t="str">
            <v>lilas</v>
          </cell>
          <cell r="S6763" t="str">
            <v>11½</v>
          </cell>
          <cell r="T6763" t="str">
            <v>46 f.</v>
          </cell>
          <cell r="U6763" t="str">
            <v/>
          </cell>
          <cell r="V6763" t="str">
            <v/>
          </cell>
        </row>
        <row r="6764">
          <cell r="B6764" t="str">
            <v>DR-300-411</v>
          </cell>
          <cell r="C6764" t="str">
            <v>51484845524949</v>
          </cell>
          <cell r="D6764">
            <v>300</v>
          </cell>
          <cell r="E6764">
            <v>411</v>
          </cell>
          <cell r="F6764" t="str">
            <v>Timbres pour colis postaux</v>
          </cell>
          <cell r="G6764">
            <v>1971</v>
          </cell>
          <cell r="H6764" t="str">
            <v>50 f. vermillon</v>
          </cell>
          <cell r="I6764" t="str">
            <v>Gare d'Ostende. Valeur en noir</v>
          </cell>
          <cell r="J6764">
            <v>4</v>
          </cell>
          <cell r="K6764">
            <v>0</v>
          </cell>
          <cell r="L6764">
            <v>0</v>
          </cell>
          <cell r="M6764">
            <v>0</v>
          </cell>
          <cell r="N6764">
            <v>2</v>
          </cell>
          <cell r="O6764">
            <v>1</v>
          </cell>
          <cell r="P6764">
            <v>0</v>
          </cell>
          <cell r="Q6764">
            <v>0</v>
          </cell>
          <cell r="R6764" t="str">
            <v>vermillon</v>
          </cell>
          <cell r="S6764" t="str">
            <v>11½</v>
          </cell>
          <cell r="T6764" t="str">
            <v>50 f.</v>
          </cell>
          <cell r="U6764" t="str">
            <v/>
          </cell>
          <cell r="V6764" t="str">
            <v/>
          </cell>
        </row>
        <row r="6765">
          <cell r="B6765" t="str">
            <v>DR-300-412</v>
          </cell>
          <cell r="C6765" t="str">
            <v>51484845524950</v>
          </cell>
          <cell r="D6765">
            <v>300</v>
          </cell>
          <cell r="E6765">
            <v>412</v>
          </cell>
          <cell r="F6765" t="str">
            <v>Timbres pour colis postaux</v>
          </cell>
          <cell r="G6765">
            <v>1971</v>
          </cell>
          <cell r="H6765" t="str">
            <v>52 f. sépia</v>
          </cell>
          <cell r="I6765" t="str">
            <v>Gare d'Ostende. Valeur en noir</v>
          </cell>
          <cell r="J6765">
            <v>12</v>
          </cell>
          <cell r="K6765">
            <v>0</v>
          </cell>
          <cell r="L6765">
            <v>0</v>
          </cell>
          <cell r="M6765">
            <v>0</v>
          </cell>
          <cell r="N6765">
            <v>12</v>
          </cell>
          <cell r="O6765">
            <v>0</v>
          </cell>
          <cell r="P6765">
            <v>0</v>
          </cell>
          <cell r="Q6765">
            <v>0</v>
          </cell>
          <cell r="R6765" t="str">
            <v>sépia</v>
          </cell>
          <cell r="S6765" t="str">
            <v>11½</v>
          </cell>
          <cell r="T6765" t="str">
            <v>52 f.</v>
          </cell>
          <cell r="U6765" t="str">
            <v/>
          </cell>
          <cell r="V6765" t="str">
            <v/>
          </cell>
        </row>
        <row r="6766">
          <cell r="B6766" t="str">
            <v>DR-300-413</v>
          </cell>
          <cell r="C6766" t="str">
            <v>51484845524951</v>
          </cell>
          <cell r="D6766">
            <v>300</v>
          </cell>
          <cell r="E6766">
            <v>413</v>
          </cell>
          <cell r="F6766" t="str">
            <v>Timbres pour colis postaux</v>
          </cell>
          <cell r="G6766">
            <v>1971</v>
          </cell>
          <cell r="H6766" t="str">
            <v>54 f. vert-jaune</v>
          </cell>
          <cell r="I6766" t="str">
            <v>Gare d'Ostende. Valeur en noir</v>
          </cell>
          <cell r="J6766">
            <v>4.5</v>
          </cell>
          <cell r="K6766">
            <v>0</v>
          </cell>
          <cell r="L6766">
            <v>0</v>
          </cell>
          <cell r="M6766">
            <v>0</v>
          </cell>
          <cell r="N6766">
            <v>4.5</v>
          </cell>
          <cell r="O6766">
            <v>0</v>
          </cell>
          <cell r="P6766">
            <v>0</v>
          </cell>
          <cell r="Q6766">
            <v>0</v>
          </cell>
          <cell r="R6766" t="str">
            <v>vert-jaune</v>
          </cell>
          <cell r="S6766" t="str">
            <v>11½</v>
          </cell>
          <cell r="T6766" t="str">
            <v>54 f.</v>
          </cell>
          <cell r="U6766" t="str">
            <v/>
          </cell>
          <cell r="V6766" t="str">
            <v/>
          </cell>
        </row>
        <row r="6767">
          <cell r="B6767" t="str">
            <v>DR-300-414</v>
          </cell>
          <cell r="C6767" t="str">
            <v>51484845524952</v>
          </cell>
          <cell r="D6767">
            <v>300</v>
          </cell>
          <cell r="E6767">
            <v>414</v>
          </cell>
          <cell r="F6767" t="str">
            <v>Timbres pour colis postaux</v>
          </cell>
          <cell r="G6767">
            <v>1971</v>
          </cell>
          <cell r="H6767" t="str">
            <v>61 f. turquoise</v>
          </cell>
          <cell r="I6767" t="str">
            <v>Gare d'Ostende. Valeur en noir</v>
          </cell>
          <cell r="J6767">
            <v>3</v>
          </cell>
          <cell r="K6767">
            <v>0</v>
          </cell>
          <cell r="L6767">
            <v>0</v>
          </cell>
          <cell r="M6767">
            <v>0</v>
          </cell>
          <cell r="N6767">
            <v>3</v>
          </cell>
          <cell r="O6767">
            <v>0</v>
          </cell>
          <cell r="P6767">
            <v>0</v>
          </cell>
          <cell r="Q6767">
            <v>0</v>
          </cell>
          <cell r="R6767" t="str">
            <v>turquoise</v>
          </cell>
          <cell r="S6767" t="str">
            <v>11½</v>
          </cell>
          <cell r="T6767" t="str">
            <v>61 f.</v>
          </cell>
          <cell r="U6767" t="str">
            <v/>
          </cell>
          <cell r="V6767" t="str">
            <v/>
          </cell>
        </row>
        <row r="6768">
          <cell r="B6768" t="str">
            <v>DR-300-415</v>
          </cell>
          <cell r="C6768" t="str">
            <v>51484845524953</v>
          </cell>
          <cell r="D6768">
            <v>300</v>
          </cell>
          <cell r="E6768">
            <v>415</v>
          </cell>
          <cell r="F6768" t="str">
            <v>Timbres pour colis postaux</v>
          </cell>
          <cell r="G6768">
            <v>1972</v>
          </cell>
          <cell r="H6768" t="str">
            <v>34 f. s. 32 f. bistre</v>
          </cell>
          <cell r="I6768" t="str">
            <v>Timbres précédents surchargés :</v>
          </cell>
          <cell r="J6768">
            <v>2.5</v>
          </cell>
          <cell r="K6768">
            <v>1</v>
          </cell>
          <cell r="L6768">
            <v>0</v>
          </cell>
          <cell r="M6768">
            <v>0</v>
          </cell>
          <cell r="N6768">
            <v>1</v>
          </cell>
          <cell r="O6768">
            <v>1</v>
          </cell>
          <cell r="P6768">
            <v>0</v>
          </cell>
          <cell r="Q6768">
            <v>0</v>
          </cell>
          <cell r="R6768" t="str">
            <v>bistre</v>
          </cell>
          <cell r="S6768" t="str">
            <v/>
          </cell>
          <cell r="T6768" t="str">
            <v>34 f. s. 32 f.</v>
          </cell>
          <cell r="U6768" t="str">
            <v/>
          </cell>
          <cell r="V6768" t="str">
            <v/>
          </cell>
        </row>
        <row r="6769">
          <cell r="B6769" t="str">
            <v>DR-300-416</v>
          </cell>
          <cell r="C6769" t="str">
            <v>51484845524954</v>
          </cell>
          <cell r="D6769">
            <v>300</v>
          </cell>
          <cell r="E6769">
            <v>416</v>
          </cell>
          <cell r="F6769" t="str">
            <v>Timbres pour colis postaux</v>
          </cell>
          <cell r="G6769">
            <v>1972</v>
          </cell>
          <cell r="H6769" t="str">
            <v>40 f. s. 37 f. gris</v>
          </cell>
          <cell r="I6769" t="str">
            <v>Timbres précédents surchargés :</v>
          </cell>
          <cell r="J6769">
            <v>2.5</v>
          </cell>
          <cell r="K6769">
            <v>1</v>
          </cell>
          <cell r="L6769">
            <v>0</v>
          </cell>
          <cell r="M6769">
            <v>0</v>
          </cell>
          <cell r="N6769">
            <v>1</v>
          </cell>
          <cell r="O6769">
            <v>1</v>
          </cell>
          <cell r="P6769">
            <v>0</v>
          </cell>
          <cell r="Q6769">
            <v>0</v>
          </cell>
          <cell r="R6769" t="str">
            <v>gris</v>
          </cell>
          <cell r="S6769" t="str">
            <v/>
          </cell>
          <cell r="T6769" t="str">
            <v>40 f. s. 37 f.</v>
          </cell>
          <cell r="U6769" t="str">
            <v/>
          </cell>
          <cell r="V6769" t="str">
            <v/>
          </cell>
        </row>
        <row r="6770">
          <cell r="B6770" t="str">
            <v>DR-300-417</v>
          </cell>
          <cell r="C6770" t="str">
            <v>51484845524955</v>
          </cell>
          <cell r="D6770">
            <v>300</v>
          </cell>
          <cell r="E6770">
            <v>417</v>
          </cell>
          <cell r="F6770" t="str">
            <v>Timbres pour colis postaux</v>
          </cell>
          <cell r="G6770">
            <v>1972</v>
          </cell>
          <cell r="H6770" t="str">
            <v>47 f. s. 44 f. rose carminé</v>
          </cell>
          <cell r="I6770" t="str">
            <v>Timbres précédents surchargés :</v>
          </cell>
          <cell r="J6770">
            <v>2.5</v>
          </cell>
          <cell r="K6770">
            <v>1</v>
          </cell>
          <cell r="L6770">
            <v>0</v>
          </cell>
          <cell r="M6770">
            <v>0</v>
          </cell>
          <cell r="N6770">
            <v>1</v>
          </cell>
          <cell r="O6770">
            <v>1</v>
          </cell>
          <cell r="P6770">
            <v>0</v>
          </cell>
          <cell r="Q6770">
            <v>0</v>
          </cell>
          <cell r="R6770" t="str">
            <v>rose carminé</v>
          </cell>
          <cell r="S6770" t="str">
            <v/>
          </cell>
          <cell r="T6770" t="str">
            <v>47 f. s. 44 f.</v>
          </cell>
          <cell r="U6770" t="str">
            <v/>
          </cell>
          <cell r="V6770" t="str">
            <v/>
          </cell>
        </row>
        <row r="6771">
          <cell r="B6771" t="str">
            <v>DR-300-418</v>
          </cell>
          <cell r="C6771" t="str">
            <v>51484845524956</v>
          </cell>
          <cell r="D6771">
            <v>300</v>
          </cell>
          <cell r="E6771">
            <v>418</v>
          </cell>
          <cell r="F6771" t="str">
            <v>Timbres pour colis postaux</v>
          </cell>
          <cell r="G6771">
            <v>1972</v>
          </cell>
          <cell r="H6771" t="str">
            <v>53 f. s. 42 f. bleu</v>
          </cell>
          <cell r="I6771" t="str">
            <v>Timbres précédents surchargés :</v>
          </cell>
          <cell r="J6771">
            <v>3</v>
          </cell>
          <cell r="K6771">
            <v>1</v>
          </cell>
          <cell r="L6771">
            <v>0</v>
          </cell>
          <cell r="M6771">
            <v>0</v>
          </cell>
          <cell r="N6771">
            <v>0.6</v>
          </cell>
          <cell r="O6771">
            <v>1</v>
          </cell>
          <cell r="P6771">
            <v>0</v>
          </cell>
          <cell r="Q6771">
            <v>0</v>
          </cell>
          <cell r="R6771" t="str">
            <v>bleu</v>
          </cell>
          <cell r="S6771" t="str">
            <v/>
          </cell>
          <cell r="T6771" t="str">
            <v>53 f. s. 42 f.</v>
          </cell>
          <cell r="U6771" t="str">
            <v/>
          </cell>
          <cell r="V6771" t="str">
            <v/>
          </cell>
        </row>
        <row r="6772">
          <cell r="B6772" t="str">
            <v>DR-300-419</v>
          </cell>
          <cell r="C6772" t="str">
            <v>51484845524957</v>
          </cell>
          <cell r="D6772">
            <v>300</v>
          </cell>
          <cell r="E6772">
            <v>419</v>
          </cell>
          <cell r="F6772" t="str">
            <v>Timbres pour colis postaux</v>
          </cell>
          <cell r="G6772">
            <v>1972</v>
          </cell>
          <cell r="H6772" t="str">
            <v>56 f. s. 52 f. sépia</v>
          </cell>
          <cell r="I6772" t="str">
            <v>Timbres précédents surchargés :</v>
          </cell>
          <cell r="J6772">
            <v>4</v>
          </cell>
          <cell r="K6772">
            <v>0</v>
          </cell>
          <cell r="L6772">
            <v>0</v>
          </cell>
          <cell r="M6772">
            <v>0</v>
          </cell>
          <cell r="N6772">
            <v>1</v>
          </cell>
          <cell r="O6772">
            <v>1</v>
          </cell>
          <cell r="P6772">
            <v>0</v>
          </cell>
          <cell r="Q6772">
            <v>0</v>
          </cell>
          <cell r="R6772" t="str">
            <v>sépia</v>
          </cell>
          <cell r="S6772" t="str">
            <v/>
          </cell>
          <cell r="T6772" t="str">
            <v>56 f. s. 52 f.</v>
          </cell>
          <cell r="U6772" t="str">
            <v/>
          </cell>
          <cell r="V6772" t="str">
            <v/>
          </cell>
        </row>
        <row r="6773">
          <cell r="B6773" t="str">
            <v>DR-300-420</v>
          </cell>
          <cell r="C6773" t="str">
            <v>51484845525048</v>
          </cell>
          <cell r="D6773">
            <v>300</v>
          </cell>
          <cell r="E6773">
            <v>420</v>
          </cell>
          <cell r="F6773" t="str">
            <v>Timbres pour colis postaux</v>
          </cell>
          <cell r="G6773">
            <v>1972</v>
          </cell>
          <cell r="H6773" t="str">
            <v>59 f. s. 54 f. vert-jaune</v>
          </cell>
          <cell r="I6773" t="str">
            <v>Timbres précédents surchargés :</v>
          </cell>
          <cell r="J6773">
            <v>4.5</v>
          </cell>
          <cell r="K6773">
            <v>1</v>
          </cell>
          <cell r="L6773">
            <v>0</v>
          </cell>
          <cell r="M6773">
            <v>0</v>
          </cell>
          <cell r="N6773">
            <v>1.5</v>
          </cell>
          <cell r="O6773">
            <v>1</v>
          </cell>
          <cell r="P6773">
            <v>0</v>
          </cell>
          <cell r="Q6773">
            <v>0</v>
          </cell>
          <cell r="R6773" t="str">
            <v>vert-jaune</v>
          </cell>
          <cell r="S6773" t="str">
            <v/>
          </cell>
          <cell r="T6773" t="str">
            <v>59 f. s. 54 f.</v>
          </cell>
          <cell r="U6773" t="str">
            <v/>
          </cell>
          <cell r="V6773" t="str">
            <v/>
          </cell>
        </row>
        <row r="6774">
          <cell r="B6774" t="str">
            <v>DR-300-421</v>
          </cell>
          <cell r="C6774" t="str">
            <v>51484845525049</v>
          </cell>
          <cell r="D6774">
            <v>300</v>
          </cell>
          <cell r="E6774">
            <v>421</v>
          </cell>
          <cell r="F6774" t="str">
            <v>Timbres pour colis postaux</v>
          </cell>
          <cell r="G6774">
            <v>1972</v>
          </cell>
          <cell r="H6774" t="str">
            <v>66 f. s. 61 f. turquoise</v>
          </cell>
          <cell r="I6774" t="str">
            <v>Timbres précédents surchargés :</v>
          </cell>
          <cell r="J6774">
            <v>4.5</v>
          </cell>
          <cell r="K6774">
            <v>1</v>
          </cell>
          <cell r="L6774">
            <v>0</v>
          </cell>
          <cell r="M6774">
            <v>0</v>
          </cell>
          <cell r="N6774">
            <v>1.5</v>
          </cell>
          <cell r="O6774">
            <v>1</v>
          </cell>
          <cell r="P6774">
            <v>0</v>
          </cell>
          <cell r="Q6774">
            <v>0</v>
          </cell>
          <cell r="R6774" t="str">
            <v>turquoise</v>
          </cell>
          <cell r="S6774" t="str">
            <v/>
          </cell>
          <cell r="T6774" t="str">
            <v>66 f. s. 61 f.</v>
          </cell>
          <cell r="U6774" t="str">
            <v/>
          </cell>
          <cell r="V6774" t="str">
            <v/>
          </cell>
        </row>
        <row r="6775">
          <cell r="B6775" t="str">
            <v>DR-300-422</v>
          </cell>
          <cell r="C6775" t="str">
            <v>51484845525050</v>
          </cell>
          <cell r="D6775">
            <v>300</v>
          </cell>
          <cell r="E6775">
            <v>422</v>
          </cell>
          <cell r="F6775" t="str">
            <v>Timbres pour colis postaux</v>
          </cell>
          <cell r="G6775">
            <v>1972</v>
          </cell>
          <cell r="H6775" t="str">
            <v>100 f. vert, noir et rouge</v>
          </cell>
          <cell r="I6775" t="str">
            <v>Cinquantenaire de la coopération internationale ferroviaire</v>
          </cell>
          <cell r="J6775">
            <v>9</v>
          </cell>
          <cell r="K6775">
            <v>0</v>
          </cell>
          <cell r="L6775">
            <v>0</v>
          </cell>
          <cell r="M6775">
            <v>0</v>
          </cell>
          <cell r="N6775">
            <v>2</v>
          </cell>
          <cell r="O6775">
            <v>1</v>
          </cell>
          <cell r="P6775">
            <v>0</v>
          </cell>
          <cell r="Q6775">
            <v>0</v>
          </cell>
          <cell r="R6775" t="str">
            <v>vert, noir et rouge</v>
          </cell>
          <cell r="S6775" t="str">
            <v>11½</v>
          </cell>
          <cell r="T6775" t="str">
            <v>100 f.</v>
          </cell>
          <cell r="U6775" t="str">
            <v/>
          </cell>
          <cell r="V6775" t="str">
            <v/>
          </cell>
        </row>
        <row r="6776">
          <cell r="B6776" t="str">
            <v>DR-300-423</v>
          </cell>
          <cell r="C6776" t="str">
            <v>51484845525051</v>
          </cell>
          <cell r="D6776">
            <v>300</v>
          </cell>
          <cell r="E6776">
            <v>423</v>
          </cell>
          <cell r="F6776" t="str">
            <v>Timbres pour colis postaux</v>
          </cell>
          <cell r="G6776">
            <v>1972</v>
          </cell>
          <cell r="H6776" t="str">
            <v>70 f. brun-ocre</v>
          </cell>
          <cell r="I6776" t="str">
            <v>Locomotive électrique</v>
          </cell>
          <cell r="J6776">
            <v>35</v>
          </cell>
          <cell r="K6776">
            <v>0</v>
          </cell>
          <cell r="L6776">
            <v>0</v>
          </cell>
          <cell r="M6776">
            <v>0</v>
          </cell>
          <cell r="N6776">
            <v>0.6</v>
          </cell>
          <cell r="O6776">
            <v>1</v>
          </cell>
          <cell r="P6776">
            <v>0</v>
          </cell>
          <cell r="Q6776">
            <v>0</v>
          </cell>
          <cell r="R6776" t="str">
            <v>brun-ocre</v>
          </cell>
          <cell r="S6776" t="str">
            <v>11½</v>
          </cell>
          <cell r="T6776" t="str">
            <v>70 f.</v>
          </cell>
          <cell r="U6776" t="str">
            <v/>
          </cell>
          <cell r="V6776" t="str">
            <v/>
          </cell>
        </row>
        <row r="6777">
          <cell r="B6777" t="str">
            <v>DR-300-424</v>
          </cell>
          <cell r="C6777" t="str">
            <v>51484845525052</v>
          </cell>
          <cell r="D6777">
            <v>300</v>
          </cell>
          <cell r="E6777">
            <v>424</v>
          </cell>
          <cell r="F6777" t="str">
            <v>Timbres pour colis postaux</v>
          </cell>
          <cell r="G6777">
            <v>1972</v>
          </cell>
          <cell r="H6777" t="str">
            <v>90 f. vert</v>
          </cell>
          <cell r="I6777" t="str">
            <v>Locomotive électrique</v>
          </cell>
          <cell r="J6777">
            <v>7.5</v>
          </cell>
          <cell r="K6777">
            <v>0</v>
          </cell>
          <cell r="L6777">
            <v>0</v>
          </cell>
          <cell r="M6777">
            <v>0</v>
          </cell>
          <cell r="N6777">
            <v>0.6</v>
          </cell>
          <cell r="O6777">
            <v>0</v>
          </cell>
          <cell r="P6777">
            <v>0</v>
          </cell>
          <cell r="Q6777">
            <v>0</v>
          </cell>
          <cell r="R6777" t="str">
            <v>vert</v>
          </cell>
          <cell r="S6777" t="str">
            <v>11½</v>
          </cell>
          <cell r="T6777" t="str">
            <v>90 f.</v>
          </cell>
          <cell r="U6777" t="str">
            <v/>
          </cell>
          <cell r="V6777" t="str">
            <v/>
          </cell>
        </row>
        <row r="6778">
          <cell r="B6778" t="str">
            <v>DR-300-425</v>
          </cell>
          <cell r="C6778" t="str">
            <v>51484845525053</v>
          </cell>
          <cell r="D6778">
            <v>300</v>
          </cell>
          <cell r="E6778">
            <v>425</v>
          </cell>
          <cell r="F6778" t="str">
            <v>Timbres pour colis postaux</v>
          </cell>
          <cell r="G6778">
            <v>1974</v>
          </cell>
          <cell r="H6778" t="str">
            <v>100 f. jaune, noir et rouge</v>
          </cell>
          <cell r="I6778" t="str">
            <v>4e symposium international de cybernétique ferroviaire</v>
          </cell>
          <cell r="J6778">
            <v>8</v>
          </cell>
          <cell r="K6778">
            <v>1</v>
          </cell>
          <cell r="L6778">
            <v>0</v>
          </cell>
          <cell r="M6778">
            <v>0</v>
          </cell>
          <cell r="N6778">
            <v>2.5</v>
          </cell>
          <cell r="O6778">
            <v>0</v>
          </cell>
          <cell r="P6778">
            <v>0</v>
          </cell>
          <cell r="Q6778">
            <v>0</v>
          </cell>
          <cell r="R6778" t="str">
            <v>jaune, noir et rouge</v>
          </cell>
          <cell r="S6778" t="str">
            <v>11½</v>
          </cell>
          <cell r="T6778" t="str">
            <v>100 f.</v>
          </cell>
          <cell r="U6778" t="str">
            <v/>
          </cell>
          <cell r="V6778" t="str">
            <v/>
          </cell>
        </row>
        <row r="6779">
          <cell r="B6779" t="str">
            <v>DR-300-426</v>
          </cell>
          <cell r="C6779" t="str">
            <v>51484845525054</v>
          </cell>
          <cell r="D6779">
            <v>300</v>
          </cell>
          <cell r="E6779">
            <v>426</v>
          </cell>
          <cell r="F6779" t="str">
            <v>Timbres pour colis postaux</v>
          </cell>
          <cell r="G6779">
            <v>1975</v>
          </cell>
          <cell r="H6779" t="str">
            <v>20 f. vert-jaune</v>
          </cell>
          <cell r="I6779" t="str">
            <v>Gare du Congrès à Bruxelles</v>
          </cell>
          <cell r="J6779">
            <v>2.5</v>
          </cell>
          <cell r="K6779">
            <v>0</v>
          </cell>
          <cell r="L6779">
            <v>0</v>
          </cell>
          <cell r="M6779">
            <v>0</v>
          </cell>
          <cell r="N6779">
            <v>0.5</v>
          </cell>
          <cell r="O6779">
            <v>1</v>
          </cell>
          <cell r="P6779">
            <v>0</v>
          </cell>
          <cell r="Q6779">
            <v>0</v>
          </cell>
          <cell r="R6779" t="str">
            <v>vert-jaune</v>
          </cell>
          <cell r="S6779" t="str">
            <v>11½</v>
          </cell>
          <cell r="T6779" t="str">
            <v>20 f.</v>
          </cell>
          <cell r="U6779" t="str">
            <v/>
          </cell>
          <cell r="V6779" t="str">
            <v/>
          </cell>
        </row>
        <row r="6780">
          <cell r="B6780" t="str">
            <v>DR-300-427</v>
          </cell>
          <cell r="C6780" t="str">
            <v>51484845525055</v>
          </cell>
          <cell r="D6780">
            <v>300</v>
          </cell>
          <cell r="E6780">
            <v>427</v>
          </cell>
          <cell r="F6780" t="str">
            <v>Timbres pour colis postaux</v>
          </cell>
          <cell r="G6780">
            <v>1975</v>
          </cell>
          <cell r="H6780" t="str">
            <v>50 f. bleu</v>
          </cell>
          <cell r="I6780" t="str">
            <v>Gare du Congrès à Bruxelles</v>
          </cell>
          <cell r="J6780">
            <v>4</v>
          </cell>
          <cell r="K6780">
            <v>0</v>
          </cell>
          <cell r="L6780">
            <v>0</v>
          </cell>
          <cell r="M6780">
            <v>0</v>
          </cell>
          <cell r="N6780">
            <v>1</v>
          </cell>
          <cell r="O6780">
            <v>0</v>
          </cell>
          <cell r="P6780">
            <v>0</v>
          </cell>
          <cell r="Q6780">
            <v>0</v>
          </cell>
          <cell r="R6780" t="str">
            <v>bleu</v>
          </cell>
          <cell r="S6780" t="str">
            <v>11½</v>
          </cell>
          <cell r="T6780" t="str">
            <v>50 f.</v>
          </cell>
          <cell r="U6780" t="str">
            <v/>
          </cell>
          <cell r="V6780" t="str">
            <v/>
          </cell>
        </row>
        <row r="6781">
          <cell r="B6781" t="str">
            <v>DR-300-428</v>
          </cell>
          <cell r="C6781" t="str">
            <v>51484845525056</v>
          </cell>
          <cell r="D6781">
            <v>300</v>
          </cell>
          <cell r="E6781">
            <v>428</v>
          </cell>
          <cell r="F6781" t="str">
            <v>Timbres pour colis postaux</v>
          </cell>
          <cell r="G6781">
            <v>1976</v>
          </cell>
          <cell r="H6781" t="str">
            <v>20 f. outremer, noir et lilas</v>
          </cell>
          <cell r="I6781" t="str">
            <v>50e anniversaire de la Société Nationale des Chemins de fer belges</v>
          </cell>
          <cell r="J6781">
            <v>3</v>
          </cell>
          <cell r="K6781">
            <v>0</v>
          </cell>
          <cell r="L6781">
            <v>0</v>
          </cell>
          <cell r="M6781">
            <v>0</v>
          </cell>
          <cell r="N6781">
            <v>1.5</v>
          </cell>
          <cell r="O6781">
            <v>1</v>
          </cell>
          <cell r="P6781">
            <v>0</v>
          </cell>
          <cell r="Q6781">
            <v>0</v>
          </cell>
          <cell r="R6781" t="str">
            <v>outremer, noir et lilas</v>
          </cell>
          <cell r="S6781" t="str">
            <v>11½</v>
          </cell>
          <cell r="T6781" t="str">
            <v>20 f.</v>
          </cell>
          <cell r="U6781" t="str">
            <v/>
          </cell>
          <cell r="V6781" t="str">
            <v/>
          </cell>
        </row>
        <row r="6782">
          <cell r="B6782" t="str">
            <v>DR-300-429</v>
          </cell>
          <cell r="C6782" t="str">
            <v>51484845525057</v>
          </cell>
          <cell r="D6782">
            <v>300</v>
          </cell>
          <cell r="E6782">
            <v>429</v>
          </cell>
          <cell r="F6782" t="str">
            <v>Timbres pour colis postaux</v>
          </cell>
          <cell r="G6782">
            <v>1976</v>
          </cell>
          <cell r="H6782" t="str">
            <v>50 f. vert, noir et turquoise</v>
          </cell>
          <cell r="I6782" t="str">
            <v>50e anniversaire de la Société Nationale des Chemins de fer belges</v>
          </cell>
          <cell r="J6782">
            <v>4</v>
          </cell>
          <cell r="K6782">
            <v>0</v>
          </cell>
          <cell r="L6782">
            <v>0</v>
          </cell>
          <cell r="M6782">
            <v>0</v>
          </cell>
          <cell r="N6782">
            <v>1.5</v>
          </cell>
          <cell r="O6782">
            <v>1</v>
          </cell>
          <cell r="P6782">
            <v>0</v>
          </cell>
          <cell r="Q6782">
            <v>0</v>
          </cell>
          <cell r="R6782" t="str">
            <v>vert, noir et turquoise</v>
          </cell>
          <cell r="S6782" t="str">
            <v>11½</v>
          </cell>
          <cell r="T6782" t="str">
            <v>50 f.</v>
          </cell>
          <cell r="U6782" t="str">
            <v/>
          </cell>
          <cell r="V6782" t="str">
            <v/>
          </cell>
        </row>
        <row r="6783">
          <cell r="B6783" t="str">
            <v>DR-300-430</v>
          </cell>
          <cell r="C6783" t="str">
            <v>51484845525148</v>
          </cell>
          <cell r="D6783">
            <v>300</v>
          </cell>
          <cell r="E6783">
            <v>430</v>
          </cell>
          <cell r="F6783" t="str">
            <v>Timbres pour colis postaux</v>
          </cell>
          <cell r="G6783">
            <v>1976</v>
          </cell>
          <cell r="H6783" t="str">
            <v>100 f. brun-orange, noir et brun-orange pâle</v>
          </cell>
          <cell r="I6783" t="str">
            <v>50e anniversaire de la Société Nationale des Chemins de fer belges</v>
          </cell>
          <cell r="J6783">
            <v>6</v>
          </cell>
          <cell r="K6783">
            <v>0</v>
          </cell>
          <cell r="L6783">
            <v>0</v>
          </cell>
          <cell r="M6783">
            <v>0</v>
          </cell>
          <cell r="N6783">
            <v>2</v>
          </cell>
          <cell r="O6783">
            <v>1</v>
          </cell>
          <cell r="P6783">
            <v>0</v>
          </cell>
          <cell r="Q6783">
            <v>0</v>
          </cell>
          <cell r="R6783" t="str">
            <v>brun-orange, noir et brun-orange pâle</v>
          </cell>
          <cell r="S6783" t="str">
            <v>11½</v>
          </cell>
          <cell r="T6783" t="str">
            <v>100 f.</v>
          </cell>
          <cell r="U6783" t="str">
            <v/>
          </cell>
          <cell r="V6783" t="str">
            <v/>
          </cell>
        </row>
        <row r="6784">
          <cell r="B6784" t="str">
            <v>DR-300-431</v>
          </cell>
          <cell r="C6784" t="str">
            <v>51484845525149</v>
          </cell>
          <cell r="D6784">
            <v>300</v>
          </cell>
          <cell r="E6784">
            <v>431</v>
          </cell>
          <cell r="F6784" t="str">
            <v>Timbres pour colis postaux</v>
          </cell>
          <cell r="G6784">
            <v>1976</v>
          </cell>
          <cell r="H6784" t="str">
            <v>150 f. lilas-rose, noir et rose</v>
          </cell>
          <cell r="I6784" t="str">
            <v>50e anniversaire de la Société Nationale des Chemins de fer belges</v>
          </cell>
          <cell r="J6784">
            <v>10</v>
          </cell>
          <cell r="K6784">
            <v>0</v>
          </cell>
          <cell r="L6784">
            <v>0</v>
          </cell>
          <cell r="M6784">
            <v>0</v>
          </cell>
          <cell r="N6784">
            <v>2</v>
          </cell>
          <cell r="O6784">
            <v>1</v>
          </cell>
          <cell r="P6784">
            <v>0</v>
          </cell>
          <cell r="Q6784">
            <v>0</v>
          </cell>
          <cell r="R6784" t="str">
            <v>lilas-rose, noir et rose</v>
          </cell>
          <cell r="S6784" t="str">
            <v>11½</v>
          </cell>
          <cell r="T6784" t="str">
            <v>150 f.</v>
          </cell>
          <cell r="U6784" t="str">
            <v/>
          </cell>
          <cell r="V6784" t="str">
            <v/>
          </cell>
        </row>
        <row r="6785">
          <cell r="B6785" t="str">
            <v>DR-300-432</v>
          </cell>
          <cell r="C6785" t="str">
            <v>51484845525150</v>
          </cell>
          <cell r="D6785">
            <v>300</v>
          </cell>
          <cell r="E6785">
            <v>432</v>
          </cell>
          <cell r="F6785" t="str">
            <v>Timbres pour colis postaux</v>
          </cell>
          <cell r="G6785">
            <v>1977</v>
          </cell>
          <cell r="H6785" t="str">
            <v>1000 f. polychrome</v>
          </cell>
          <cell r="I6785" t="str">
            <v>Tableau de P. Delvaux. "Gare la nuit.  Locomotive à vapeur"</v>
          </cell>
          <cell r="J6785">
            <v>67.5</v>
          </cell>
          <cell r="K6785">
            <v>1</v>
          </cell>
          <cell r="L6785">
            <v>0</v>
          </cell>
          <cell r="M6785">
            <v>0</v>
          </cell>
          <cell r="N6785">
            <v>22.5</v>
          </cell>
          <cell r="O6785">
            <v>1</v>
          </cell>
          <cell r="P6785">
            <v>0</v>
          </cell>
          <cell r="Q6785">
            <v>0</v>
          </cell>
          <cell r="R6785" t="str">
            <v>polychrome</v>
          </cell>
          <cell r="S6785" t="str">
            <v>11½</v>
          </cell>
          <cell r="T6785" t="str">
            <v>1000 f.</v>
          </cell>
          <cell r="U6785" t="str">
            <v/>
          </cell>
          <cell r="V6785" t="str">
            <v/>
          </cell>
        </row>
        <row r="6786">
          <cell r="B6786" t="str">
            <v>DR-300-433</v>
          </cell>
          <cell r="C6786" t="str">
            <v>51484845525151</v>
          </cell>
          <cell r="D6786">
            <v>300</v>
          </cell>
          <cell r="E6786">
            <v>433</v>
          </cell>
          <cell r="F6786" t="str">
            <v>Timbres pour colis postaux</v>
          </cell>
          <cell r="G6786">
            <v>1980</v>
          </cell>
          <cell r="H6786" t="str">
            <v>1 f. bistre-brun et noir</v>
          </cell>
          <cell r="I6786" t="str">
            <v>Wagons de marchandises divers</v>
          </cell>
          <cell r="J6786">
            <v>0.3</v>
          </cell>
          <cell r="K6786">
            <v>1</v>
          </cell>
          <cell r="L6786">
            <v>0</v>
          </cell>
          <cell r="M6786">
            <v>0</v>
          </cell>
          <cell r="N6786">
            <v>0.3</v>
          </cell>
          <cell r="O6786">
            <v>0</v>
          </cell>
          <cell r="P6786">
            <v>0</v>
          </cell>
          <cell r="Q6786">
            <v>0</v>
          </cell>
          <cell r="R6786" t="str">
            <v>bistre-brun et noir</v>
          </cell>
          <cell r="S6786" t="str">
            <v>11½</v>
          </cell>
          <cell r="T6786" t="str">
            <v>1 f.</v>
          </cell>
          <cell r="U6786" t="str">
            <v/>
          </cell>
          <cell r="V6786" t="str">
            <v/>
          </cell>
        </row>
        <row r="6787">
          <cell r="B6787" t="str">
            <v>DR-300-434</v>
          </cell>
          <cell r="C6787" t="str">
            <v>51484845525152</v>
          </cell>
          <cell r="D6787">
            <v>300</v>
          </cell>
          <cell r="E6787">
            <v>434</v>
          </cell>
          <cell r="F6787" t="str">
            <v>Timbres pour colis postaux</v>
          </cell>
          <cell r="G6787">
            <v>1980</v>
          </cell>
          <cell r="H6787" t="str">
            <v>2 f. rose-lilas et noir</v>
          </cell>
          <cell r="I6787" t="str">
            <v>Wagons de marchandises divers</v>
          </cell>
          <cell r="J6787">
            <v>0.3</v>
          </cell>
          <cell r="K6787">
            <v>1</v>
          </cell>
          <cell r="L6787">
            <v>0</v>
          </cell>
          <cell r="M6787">
            <v>0</v>
          </cell>
          <cell r="N6787">
            <v>0.3</v>
          </cell>
          <cell r="O6787">
            <v>0</v>
          </cell>
          <cell r="P6787">
            <v>0</v>
          </cell>
          <cell r="Q6787">
            <v>0</v>
          </cell>
          <cell r="R6787" t="str">
            <v>rose-lilas et noir</v>
          </cell>
          <cell r="S6787" t="str">
            <v>11½</v>
          </cell>
          <cell r="T6787" t="str">
            <v>2 f.</v>
          </cell>
          <cell r="U6787" t="str">
            <v/>
          </cell>
          <cell r="V6787" t="str">
            <v/>
          </cell>
        </row>
        <row r="6788">
          <cell r="B6788" t="str">
            <v>DR-300-435</v>
          </cell>
          <cell r="C6788" t="str">
            <v>51484845525153</v>
          </cell>
          <cell r="D6788">
            <v>300</v>
          </cell>
          <cell r="E6788">
            <v>435</v>
          </cell>
          <cell r="F6788" t="str">
            <v>Timbres pour colis postaux</v>
          </cell>
          <cell r="G6788">
            <v>1980</v>
          </cell>
          <cell r="H6788" t="str">
            <v>3 f. bleu foncé et noir</v>
          </cell>
          <cell r="I6788" t="str">
            <v>Wagons de marchandises divers</v>
          </cell>
          <cell r="J6788">
            <v>0.3</v>
          </cell>
          <cell r="K6788">
            <v>1</v>
          </cell>
          <cell r="L6788">
            <v>0</v>
          </cell>
          <cell r="M6788">
            <v>0</v>
          </cell>
          <cell r="N6788">
            <v>0.3</v>
          </cell>
          <cell r="O6788">
            <v>0</v>
          </cell>
          <cell r="P6788">
            <v>0</v>
          </cell>
          <cell r="Q6788">
            <v>0</v>
          </cell>
          <cell r="R6788" t="str">
            <v>bleu foncé et noir</v>
          </cell>
          <cell r="S6788" t="str">
            <v>11½</v>
          </cell>
          <cell r="T6788" t="str">
            <v>3 f.</v>
          </cell>
          <cell r="U6788" t="str">
            <v/>
          </cell>
          <cell r="V6788" t="str">
            <v/>
          </cell>
        </row>
        <row r="6789">
          <cell r="B6789" t="str">
            <v>DR-300-436</v>
          </cell>
          <cell r="C6789" t="str">
            <v>51484845525154</v>
          </cell>
          <cell r="D6789">
            <v>300</v>
          </cell>
          <cell r="E6789">
            <v>436</v>
          </cell>
          <cell r="F6789" t="str">
            <v>Timbres pour colis postaux</v>
          </cell>
          <cell r="G6789">
            <v>1980</v>
          </cell>
          <cell r="H6789" t="str">
            <v>4 f. noir et vert-gris foncé</v>
          </cell>
          <cell r="I6789" t="str">
            <v>Wagons de marchandises divers</v>
          </cell>
          <cell r="J6789">
            <v>0.3</v>
          </cell>
          <cell r="K6789">
            <v>1</v>
          </cell>
          <cell r="L6789">
            <v>0</v>
          </cell>
          <cell r="M6789">
            <v>0</v>
          </cell>
          <cell r="N6789">
            <v>0.3</v>
          </cell>
          <cell r="O6789">
            <v>0</v>
          </cell>
          <cell r="P6789">
            <v>0</v>
          </cell>
          <cell r="Q6789">
            <v>0</v>
          </cell>
          <cell r="R6789" t="str">
            <v>noir et vert-gris foncé</v>
          </cell>
          <cell r="S6789" t="str">
            <v>11½</v>
          </cell>
          <cell r="T6789" t="str">
            <v>4 f.</v>
          </cell>
          <cell r="U6789" t="str">
            <v/>
          </cell>
          <cell r="V6789" t="str">
            <v/>
          </cell>
        </row>
        <row r="6790">
          <cell r="B6790" t="str">
            <v>DR-300-437</v>
          </cell>
          <cell r="C6790" t="str">
            <v>51484845525155</v>
          </cell>
          <cell r="D6790">
            <v>300</v>
          </cell>
          <cell r="E6790">
            <v>437</v>
          </cell>
          <cell r="F6790" t="str">
            <v>Timbres pour colis postaux</v>
          </cell>
          <cell r="G6790">
            <v>1980</v>
          </cell>
          <cell r="H6790" t="str">
            <v>5 f. brun foncé et noir</v>
          </cell>
          <cell r="I6790" t="str">
            <v>Wagons de marchandises divers</v>
          </cell>
          <cell r="J6790">
            <v>0.3</v>
          </cell>
          <cell r="K6790">
            <v>1</v>
          </cell>
          <cell r="L6790">
            <v>0</v>
          </cell>
          <cell r="M6790">
            <v>0</v>
          </cell>
          <cell r="N6790">
            <v>0.3</v>
          </cell>
          <cell r="O6790">
            <v>0</v>
          </cell>
          <cell r="P6790">
            <v>0</v>
          </cell>
          <cell r="Q6790">
            <v>0</v>
          </cell>
          <cell r="R6790" t="str">
            <v>brun foncé et noir</v>
          </cell>
          <cell r="S6790" t="str">
            <v>11½</v>
          </cell>
          <cell r="T6790" t="str">
            <v>5 f.</v>
          </cell>
          <cell r="U6790" t="str">
            <v/>
          </cell>
          <cell r="V6790" t="str">
            <v/>
          </cell>
        </row>
        <row r="6791">
          <cell r="B6791" t="str">
            <v>DR-300-438</v>
          </cell>
          <cell r="C6791" t="str">
            <v>51484845525156</v>
          </cell>
          <cell r="D6791">
            <v>300</v>
          </cell>
          <cell r="E6791">
            <v>438</v>
          </cell>
          <cell r="F6791" t="str">
            <v>Timbres pour colis postaux</v>
          </cell>
          <cell r="G6791">
            <v>1980</v>
          </cell>
          <cell r="H6791" t="str">
            <v>6 f. orange foncé et noir</v>
          </cell>
          <cell r="I6791" t="str">
            <v>Wagons de marchandises divers</v>
          </cell>
          <cell r="J6791">
            <v>0.5</v>
          </cell>
          <cell r="K6791">
            <v>1</v>
          </cell>
          <cell r="L6791">
            <v>0</v>
          </cell>
          <cell r="M6791">
            <v>0</v>
          </cell>
          <cell r="N6791">
            <v>0.3</v>
          </cell>
          <cell r="O6791">
            <v>0</v>
          </cell>
          <cell r="P6791">
            <v>0</v>
          </cell>
          <cell r="Q6791">
            <v>0</v>
          </cell>
          <cell r="R6791" t="str">
            <v>orange foncé et noir</v>
          </cell>
          <cell r="S6791" t="str">
            <v>11½</v>
          </cell>
          <cell r="T6791" t="str">
            <v>6 f.</v>
          </cell>
          <cell r="U6791" t="str">
            <v/>
          </cell>
          <cell r="V6791" t="str">
            <v/>
          </cell>
        </row>
        <row r="6792">
          <cell r="B6792" t="str">
            <v>DR-300-439</v>
          </cell>
          <cell r="C6792" t="str">
            <v>51484845525157</v>
          </cell>
          <cell r="D6792">
            <v>300</v>
          </cell>
          <cell r="E6792">
            <v>439</v>
          </cell>
          <cell r="F6792" t="str">
            <v>Timbres pour colis postaux</v>
          </cell>
          <cell r="G6792">
            <v>1980</v>
          </cell>
          <cell r="H6792" t="str">
            <v>7 f. violet et noir</v>
          </cell>
          <cell r="I6792" t="str">
            <v>Wagons de marchandises divers</v>
          </cell>
          <cell r="J6792">
            <v>0.6</v>
          </cell>
          <cell r="K6792">
            <v>1</v>
          </cell>
          <cell r="L6792">
            <v>0</v>
          </cell>
          <cell r="M6792">
            <v>0</v>
          </cell>
          <cell r="N6792">
            <v>0.3</v>
          </cell>
          <cell r="O6792">
            <v>0</v>
          </cell>
          <cell r="P6792">
            <v>0</v>
          </cell>
          <cell r="Q6792">
            <v>0</v>
          </cell>
          <cell r="R6792" t="str">
            <v>violet et noir</v>
          </cell>
          <cell r="S6792" t="str">
            <v>11½</v>
          </cell>
          <cell r="T6792" t="str">
            <v>7 f.</v>
          </cell>
          <cell r="U6792" t="str">
            <v/>
          </cell>
          <cell r="V6792" t="str">
            <v/>
          </cell>
        </row>
        <row r="6793">
          <cell r="B6793" t="str">
            <v>DR-300-440</v>
          </cell>
          <cell r="C6793" t="str">
            <v>51484845525248</v>
          </cell>
          <cell r="D6793">
            <v>300</v>
          </cell>
          <cell r="E6793">
            <v>440</v>
          </cell>
          <cell r="F6793" t="str">
            <v>Timbres pour colis postaux</v>
          </cell>
          <cell r="G6793">
            <v>1980</v>
          </cell>
          <cell r="H6793" t="str">
            <v>8 f. brun-vert et noir</v>
          </cell>
          <cell r="I6793" t="str">
            <v>Wagons de marchandises divers</v>
          </cell>
          <cell r="J6793">
            <v>0.6</v>
          </cell>
          <cell r="K6793">
            <v>1</v>
          </cell>
          <cell r="L6793">
            <v>0</v>
          </cell>
          <cell r="M6793">
            <v>0</v>
          </cell>
          <cell r="N6793">
            <v>0.3</v>
          </cell>
          <cell r="O6793">
            <v>0</v>
          </cell>
          <cell r="P6793">
            <v>0</v>
          </cell>
          <cell r="Q6793">
            <v>0</v>
          </cell>
          <cell r="R6793" t="str">
            <v>brun-vert et noir</v>
          </cell>
          <cell r="S6793" t="str">
            <v>11½</v>
          </cell>
          <cell r="T6793" t="str">
            <v>8 f.</v>
          </cell>
          <cell r="U6793" t="str">
            <v/>
          </cell>
          <cell r="V6793" t="str">
            <v/>
          </cell>
        </row>
        <row r="6794">
          <cell r="B6794" t="str">
            <v>DR-300-441</v>
          </cell>
          <cell r="C6794" t="str">
            <v>51484845525249</v>
          </cell>
          <cell r="D6794">
            <v>300</v>
          </cell>
          <cell r="E6794">
            <v>441</v>
          </cell>
          <cell r="F6794" t="str">
            <v>Timbres pour colis postaux</v>
          </cell>
          <cell r="G6794">
            <v>1980</v>
          </cell>
          <cell r="H6794" t="str">
            <v>9 f. vert et noir</v>
          </cell>
          <cell r="I6794" t="str">
            <v>Wagons de marchandises divers</v>
          </cell>
          <cell r="J6794">
            <v>0.6</v>
          </cell>
          <cell r="K6794">
            <v>1</v>
          </cell>
          <cell r="L6794">
            <v>0</v>
          </cell>
          <cell r="M6794">
            <v>0</v>
          </cell>
          <cell r="N6794">
            <v>0.5</v>
          </cell>
          <cell r="O6794">
            <v>0</v>
          </cell>
          <cell r="P6794">
            <v>0</v>
          </cell>
          <cell r="Q6794">
            <v>0</v>
          </cell>
          <cell r="R6794" t="str">
            <v>vert et noir</v>
          </cell>
          <cell r="S6794" t="str">
            <v>11½</v>
          </cell>
          <cell r="T6794" t="str">
            <v>9 f.</v>
          </cell>
          <cell r="U6794" t="str">
            <v/>
          </cell>
          <cell r="V6794" t="str">
            <v/>
          </cell>
        </row>
        <row r="6795">
          <cell r="B6795" t="str">
            <v>DR-300-442</v>
          </cell>
          <cell r="C6795" t="str">
            <v>51484845525250</v>
          </cell>
          <cell r="D6795">
            <v>300</v>
          </cell>
          <cell r="E6795">
            <v>442</v>
          </cell>
          <cell r="F6795" t="str">
            <v>Timbres pour colis postaux</v>
          </cell>
          <cell r="G6795">
            <v>1980</v>
          </cell>
          <cell r="H6795" t="str">
            <v>10 f. bistre-brun et noir</v>
          </cell>
          <cell r="I6795" t="str">
            <v>Wagons de marchandises divers</v>
          </cell>
          <cell r="J6795">
            <v>1</v>
          </cell>
          <cell r="K6795">
            <v>1</v>
          </cell>
          <cell r="L6795">
            <v>0</v>
          </cell>
          <cell r="M6795">
            <v>0</v>
          </cell>
          <cell r="N6795">
            <v>0.5</v>
          </cell>
          <cell r="O6795">
            <v>1</v>
          </cell>
          <cell r="P6795">
            <v>0</v>
          </cell>
          <cell r="Q6795">
            <v>0</v>
          </cell>
          <cell r="R6795" t="str">
            <v>bistre-brun et noir</v>
          </cell>
          <cell r="S6795" t="str">
            <v>11½</v>
          </cell>
          <cell r="T6795" t="str">
            <v>10 f.</v>
          </cell>
          <cell r="U6795" t="str">
            <v/>
          </cell>
          <cell r="V6795" t="str">
            <v/>
          </cell>
        </row>
        <row r="6796">
          <cell r="B6796" t="str">
            <v>DR-300-443</v>
          </cell>
          <cell r="C6796" t="str">
            <v>51484845525251</v>
          </cell>
          <cell r="D6796">
            <v>300</v>
          </cell>
          <cell r="E6796">
            <v>443</v>
          </cell>
          <cell r="F6796" t="str">
            <v>Timbres pour colis postaux</v>
          </cell>
          <cell r="G6796">
            <v>1980</v>
          </cell>
          <cell r="H6796" t="str">
            <v>20 f. bleu et noir</v>
          </cell>
          <cell r="I6796" t="str">
            <v>Wagons de marchandises divers</v>
          </cell>
          <cell r="J6796">
            <v>1.5</v>
          </cell>
          <cell r="K6796">
            <v>1</v>
          </cell>
          <cell r="L6796">
            <v>0</v>
          </cell>
          <cell r="M6796">
            <v>0</v>
          </cell>
          <cell r="N6796">
            <v>0.5</v>
          </cell>
          <cell r="O6796">
            <v>0</v>
          </cell>
          <cell r="P6796">
            <v>0</v>
          </cell>
          <cell r="Q6796">
            <v>0</v>
          </cell>
          <cell r="R6796" t="str">
            <v>bleu et noir</v>
          </cell>
          <cell r="S6796" t="str">
            <v>11½</v>
          </cell>
          <cell r="T6796" t="str">
            <v>20 f.</v>
          </cell>
          <cell r="U6796" t="str">
            <v/>
          </cell>
          <cell r="V6796" t="str">
            <v/>
          </cell>
        </row>
        <row r="6797">
          <cell r="B6797" t="str">
            <v>DR-300-444</v>
          </cell>
          <cell r="C6797" t="str">
            <v>51484845525252</v>
          </cell>
          <cell r="D6797">
            <v>300</v>
          </cell>
          <cell r="E6797">
            <v>444</v>
          </cell>
          <cell r="F6797" t="str">
            <v>Timbres pour colis postaux</v>
          </cell>
          <cell r="G6797">
            <v>1980</v>
          </cell>
          <cell r="H6797" t="str">
            <v>30 f. bistre, bistre-brun et noir</v>
          </cell>
          <cell r="I6797" t="str">
            <v>Wagons de marchandises divers</v>
          </cell>
          <cell r="J6797">
            <v>2.5</v>
          </cell>
          <cell r="K6797">
            <v>1</v>
          </cell>
          <cell r="L6797">
            <v>0</v>
          </cell>
          <cell r="M6797">
            <v>0</v>
          </cell>
          <cell r="N6797">
            <v>0.5</v>
          </cell>
          <cell r="O6797">
            <v>0</v>
          </cell>
          <cell r="P6797">
            <v>0</v>
          </cell>
          <cell r="Q6797">
            <v>0</v>
          </cell>
          <cell r="R6797" t="str">
            <v>bistre, bistre-brun et noir</v>
          </cell>
          <cell r="S6797" t="str">
            <v>11½</v>
          </cell>
          <cell r="T6797" t="str">
            <v>30 f.</v>
          </cell>
          <cell r="U6797" t="str">
            <v/>
          </cell>
          <cell r="V6797" t="str">
            <v/>
          </cell>
        </row>
        <row r="6798">
          <cell r="B6798" t="str">
            <v>DR-300-445</v>
          </cell>
          <cell r="C6798" t="str">
            <v>51484845525253</v>
          </cell>
          <cell r="D6798">
            <v>300</v>
          </cell>
          <cell r="E6798">
            <v>445</v>
          </cell>
          <cell r="F6798" t="str">
            <v>Timbres pour colis postaux</v>
          </cell>
          <cell r="G6798">
            <v>1980</v>
          </cell>
          <cell r="H6798" t="str">
            <v>40 f. lilas-rose et noir</v>
          </cell>
          <cell r="I6798" t="str">
            <v>Wagons de marchandises divers</v>
          </cell>
          <cell r="J6798">
            <v>3</v>
          </cell>
          <cell r="K6798">
            <v>1</v>
          </cell>
          <cell r="L6798">
            <v>0</v>
          </cell>
          <cell r="M6798">
            <v>0</v>
          </cell>
          <cell r="N6798">
            <v>0.5</v>
          </cell>
          <cell r="O6798">
            <v>0</v>
          </cell>
          <cell r="P6798">
            <v>0</v>
          </cell>
          <cell r="Q6798">
            <v>0</v>
          </cell>
          <cell r="R6798" t="str">
            <v>lilas-rose et noir</v>
          </cell>
          <cell r="S6798" t="str">
            <v>11½</v>
          </cell>
          <cell r="T6798" t="str">
            <v>40 f.</v>
          </cell>
          <cell r="U6798" t="str">
            <v/>
          </cell>
          <cell r="V6798" t="str">
            <v/>
          </cell>
        </row>
        <row r="6799">
          <cell r="B6799" t="str">
            <v>DR-300-446</v>
          </cell>
          <cell r="C6799" t="str">
            <v>51484845525254</v>
          </cell>
          <cell r="D6799">
            <v>300</v>
          </cell>
          <cell r="E6799">
            <v>446</v>
          </cell>
          <cell r="F6799" t="str">
            <v>Timbres pour colis postaux</v>
          </cell>
          <cell r="G6799">
            <v>1980</v>
          </cell>
          <cell r="H6799" t="str">
            <v>50 f. sépia et noir</v>
          </cell>
          <cell r="I6799" t="str">
            <v>Wagons de marchandises divers</v>
          </cell>
          <cell r="J6799">
            <v>4</v>
          </cell>
          <cell r="K6799">
            <v>1</v>
          </cell>
          <cell r="L6799">
            <v>0</v>
          </cell>
          <cell r="M6799">
            <v>0</v>
          </cell>
          <cell r="N6799">
            <v>0.3</v>
          </cell>
          <cell r="O6799">
            <v>0</v>
          </cell>
          <cell r="P6799">
            <v>0</v>
          </cell>
          <cell r="Q6799">
            <v>0</v>
          </cell>
          <cell r="R6799" t="str">
            <v>sépia et noir</v>
          </cell>
          <cell r="S6799" t="str">
            <v>11½</v>
          </cell>
          <cell r="T6799" t="str">
            <v>50 f.</v>
          </cell>
          <cell r="U6799" t="str">
            <v/>
          </cell>
          <cell r="V6799" t="str">
            <v/>
          </cell>
        </row>
        <row r="6800">
          <cell r="B6800" t="str">
            <v>DR-300-447</v>
          </cell>
          <cell r="C6800" t="str">
            <v>51484845525255</v>
          </cell>
          <cell r="D6800">
            <v>300</v>
          </cell>
          <cell r="E6800">
            <v>447</v>
          </cell>
          <cell r="F6800" t="str">
            <v>Timbres pour colis postaux</v>
          </cell>
          <cell r="G6800">
            <v>1980</v>
          </cell>
          <cell r="H6800" t="str">
            <v>60 f. brun-olive et noir</v>
          </cell>
          <cell r="I6800" t="str">
            <v>Wagons de marchandises divers</v>
          </cell>
          <cell r="J6800">
            <v>4.5</v>
          </cell>
          <cell r="K6800">
            <v>1</v>
          </cell>
          <cell r="L6800">
            <v>0</v>
          </cell>
          <cell r="M6800">
            <v>0</v>
          </cell>
          <cell r="N6800">
            <v>0.3</v>
          </cell>
          <cell r="O6800">
            <v>0</v>
          </cell>
          <cell r="P6800">
            <v>0</v>
          </cell>
          <cell r="Q6800">
            <v>0</v>
          </cell>
          <cell r="R6800" t="str">
            <v>brun-olive et noir</v>
          </cell>
          <cell r="S6800" t="str">
            <v>11½</v>
          </cell>
          <cell r="T6800" t="str">
            <v>60 f.</v>
          </cell>
          <cell r="U6800" t="str">
            <v/>
          </cell>
          <cell r="V6800" t="str">
            <v/>
          </cell>
        </row>
        <row r="6801">
          <cell r="B6801" t="str">
            <v>DR-300-448</v>
          </cell>
          <cell r="C6801" t="str">
            <v>51484845525256</v>
          </cell>
          <cell r="D6801">
            <v>300</v>
          </cell>
          <cell r="E6801">
            <v>448</v>
          </cell>
          <cell r="F6801" t="str">
            <v>Timbres pour colis postaux</v>
          </cell>
          <cell r="G6801">
            <v>1980</v>
          </cell>
          <cell r="H6801" t="str">
            <v>70 f. outremer foncé et noir</v>
          </cell>
          <cell r="I6801" t="str">
            <v>Wagons de marchandises divers</v>
          </cell>
          <cell r="J6801">
            <v>5.5</v>
          </cell>
          <cell r="K6801">
            <v>1</v>
          </cell>
          <cell r="L6801">
            <v>0</v>
          </cell>
          <cell r="M6801">
            <v>0</v>
          </cell>
          <cell r="N6801">
            <v>4</v>
          </cell>
          <cell r="O6801">
            <v>0</v>
          </cell>
          <cell r="P6801">
            <v>0</v>
          </cell>
          <cell r="Q6801">
            <v>0</v>
          </cell>
          <cell r="R6801" t="str">
            <v>outremer foncé et noir</v>
          </cell>
          <cell r="S6801" t="str">
            <v>11½</v>
          </cell>
          <cell r="T6801" t="str">
            <v>70 f.</v>
          </cell>
          <cell r="U6801" t="str">
            <v/>
          </cell>
          <cell r="V6801" t="str">
            <v/>
          </cell>
        </row>
        <row r="6802">
          <cell r="B6802" t="str">
            <v>DR-300-449</v>
          </cell>
          <cell r="C6802" t="str">
            <v>51484845525257</v>
          </cell>
          <cell r="D6802">
            <v>300</v>
          </cell>
          <cell r="E6802">
            <v>449</v>
          </cell>
          <cell r="F6802" t="str">
            <v>Timbres pour colis postaux</v>
          </cell>
          <cell r="G6802">
            <v>1980</v>
          </cell>
          <cell r="H6802" t="str">
            <v>80 f. brun-violet et noir</v>
          </cell>
          <cell r="I6802" t="str">
            <v>Wagons de marchandises divers</v>
          </cell>
          <cell r="J6802">
            <v>6</v>
          </cell>
          <cell r="K6802">
            <v>1</v>
          </cell>
          <cell r="L6802">
            <v>0</v>
          </cell>
          <cell r="M6802">
            <v>0</v>
          </cell>
          <cell r="N6802">
            <v>0.8</v>
          </cell>
          <cell r="O6802">
            <v>0</v>
          </cell>
          <cell r="P6802">
            <v>0</v>
          </cell>
          <cell r="Q6802">
            <v>0</v>
          </cell>
          <cell r="R6802" t="str">
            <v>brun-violet et noir</v>
          </cell>
          <cell r="S6802" t="str">
            <v>11½</v>
          </cell>
          <cell r="T6802" t="str">
            <v>80 f.</v>
          </cell>
          <cell r="U6802" t="str">
            <v/>
          </cell>
          <cell r="V6802" t="str">
            <v/>
          </cell>
        </row>
        <row r="6803">
          <cell r="B6803" t="str">
            <v>DR-300-450</v>
          </cell>
          <cell r="C6803" t="str">
            <v>51484845525348</v>
          </cell>
          <cell r="D6803">
            <v>300</v>
          </cell>
          <cell r="E6803">
            <v>450</v>
          </cell>
          <cell r="F6803" t="str">
            <v>Timbres pour colis postaux</v>
          </cell>
          <cell r="G6803">
            <v>1980</v>
          </cell>
          <cell r="H6803" t="str">
            <v>90 f. rose-carmin et noir</v>
          </cell>
          <cell r="I6803" t="str">
            <v>Wagons de marchandises divers</v>
          </cell>
          <cell r="J6803">
            <v>7</v>
          </cell>
          <cell r="K6803">
            <v>1</v>
          </cell>
          <cell r="L6803">
            <v>0</v>
          </cell>
          <cell r="M6803">
            <v>0</v>
          </cell>
          <cell r="N6803">
            <v>6</v>
          </cell>
          <cell r="O6803">
            <v>0</v>
          </cell>
          <cell r="P6803">
            <v>0</v>
          </cell>
          <cell r="Q6803">
            <v>0</v>
          </cell>
          <cell r="R6803" t="str">
            <v>rose-carmin et noir</v>
          </cell>
          <cell r="S6803" t="str">
            <v>11½</v>
          </cell>
          <cell r="T6803" t="str">
            <v>90 f.</v>
          </cell>
          <cell r="U6803" t="str">
            <v/>
          </cell>
          <cell r="V6803" t="str">
            <v/>
          </cell>
        </row>
        <row r="6804">
          <cell r="B6804" t="str">
            <v>DR-300-451</v>
          </cell>
          <cell r="C6804" t="str">
            <v>51484845525349</v>
          </cell>
          <cell r="D6804">
            <v>300</v>
          </cell>
          <cell r="E6804">
            <v>451</v>
          </cell>
          <cell r="F6804" t="str">
            <v>Timbres pour colis postaux</v>
          </cell>
          <cell r="G6804">
            <v>1980</v>
          </cell>
          <cell r="H6804" t="str">
            <v>100 f. rouge et noir</v>
          </cell>
          <cell r="I6804" t="str">
            <v>Wagons de marchandises divers</v>
          </cell>
          <cell r="J6804">
            <v>7.5</v>
          </cell>
          <cell r="K6804">
            <v>1</v>
          </cell>
          <cell r="L6804">
            <v>0</v>
          </cell>
          <cell r="M6804">
            <v>0</v>
          </cell>
          <cell r="N6804">
            <v>0.7</v>
          </cell>
          <cell r="O6804">
            <v>0</v>
          </cell>
          <cell r="P6804">
            <v>0</v>
          </cell>
          <cell r="Q6804">
            <v>0</v>
          </cell>
          <cell r="R6804" t="str">
            <v>rouge et noir</v>
          </cell>
          <cell r="S6804" t="str">
            <v>11½</v>
          </cell>
          <cell r="T6804" t="str">
            <v>100 f.</v>
          </cell>
          <cell r="U6804" t="str">
            <v/>
          </cell>
          <cell r="V6804" t="str">
            <v/>
          </cell>
        </row>
        <row r="6805">
          <cell r="B6805" t="str">
            <v>DR-300-452</v>
          </cell>
          <cell r="C6805" t="str">
            <v>51484845525350</v>
          </cell>
          <cell r="D6805">
            <v>300</v>
          </cell>
          <cell r="E6805">
            <v>452</v>
          </cell>
          <cell r="F6805" t="str">
            <v>Timbres pour colis postaux</v>
          </cell>
          <cell r="G6805">
            <v>1980</v>
          </cell>
          <cell r="H6805" t="str">
            <v>200 f. brun et noir</v>
          </cell>
          <cell r="I6805" t="str">
            <v>Wagons de marchandises divers</v>
          </cell>
          <cell r="J6805">
            <v>15</v>
          </cell>
          <cell r="K6805">
            <v>1</v>
          </cell>
          <cell r="L6805">
            <v>0</v>
          </cell>
          <cell r="M6805">
            <v>0</v>
          </cell>
          <cell r="N6805">
            <v>1.5</v>
          </cell>
          <cell r="O6805">
            <v>1</v>
          </cell>
          <cell r="P6805">
            <v>0</v>
          </cell>
          <cell r="Q6805">
            <v>0</v>
          </cell>
          <cell r="R6805" t="str">
            <v>brun et noir</v>
          </cell>
          <cell r="S6805" t="str">
            <v>11½</v>
          </cell>
          <cell r="T6805" t="str">
            <v>200 f.</v>
          </cell>
          <cell r="U6805" t="str">
            <v/>
          </cell>
          <cell r="V6805" t="str">
            <v/>
          </cell>
        </row>
        <row r="6806">
          <cell r="B6806" t="str">
            <v>DR-300-453</v>
          </cell>
          <cell r="C6806" t="str">
            <v>51484845525351</v>
          </cell>
          <cell r="D6806">
            <v>300</v>
          </cell>
          <cell r="E6806">
            <v>453</v>
          </cell>
          <cell r="F6806" t="str">
            <v>Timbres pour colis postaux</v>
          </cell>
          <cell r="G6806">
            <v>1980</v>
          </cell>
          <cell r="H6806" t="str">
            <v>300 f. vert-olive foncé et noir</v>
          </cell>
          <cell r="I6806" t="str">
            <v>Wagons de marchandises divers</v>
          </cell>
          <cell r="J6806">
            <v>22.5</v>
          </cell>
          <cell r="K6806">
            <v>1</v>
          </cell>
          <cell r="L6806">
            <v>0</v>
          </cell>
          <cell r="M6806">
            <v>0</v>
          </cell>
          <cell r="N6806">
            <v>2.5</v>
          </cell>
          <cell r="O6806">
            <v>0</v>
          </cell>
          <cell r="P6806">
            <v>0</v>
          </cell>
          <cell r="Q6806">
            <v>0</v>
          </cell>
          <cell r="R6806" t="str">
            <v>vert-olive foncé et noir</v>
          </cell>
          <cell r="S6806" t="str">
            <v>11½</v>
          </cell>
          <cell r="T6806" t="str">
            <v>300 f.</v>
          </cell>
          <cell r="U6806" t="str">
            <v/>
          </cell>
          <cell r="V6806" t="str">
            <v/>
          </cell>
        </row>
        <row r="6807">
          <cell r="B6807" t="str">
            <v>DR-300-454</v>
          </cell>
          <cell r="C6807" t="str">
            <v>51484845525352</v>
          </cell>
          <cell r="D6807">
            <v>300</v>
          </cell>
          <cell r="E6807">
            <v>454</v>
          </cell>
          <cell r="F6807" t="str">
            <v>Timbres pour colis postaux</v>
          </cell>
          <cell r="G6807">
            <v>1980</v>
          </cell>
          <cell r="H6807" t="str">
            <v>500 f. violet foncé et noir</v>
          </cell>
          <cell r="I6807" t="str">
            <v>Wagons de marchandises divers</v>
          </cell>
          <cell r="J6807">
            <v>37.5</v>
          </cell>
          <cell r="K6807">
            <v>1</v>
          </cell>
          <cell r="L6807">
            <v>0</v>
          </cell>
          <cell r="M6807">
            <v>0</v>
          </cell>
          <cell r="N6807">
            <v>4</v>
          </cell>
          <cell r="O6807">
            <v>0</v>
          </cell>
          <cell r="P6807">
            <v>0</v>
          </cell>
          <cell r="Q6807">
            <v>0</v>
          </cell>
          <cell r="R6807" t="str">
            <v>violet foncé et noir</v>
          </cell>
          <cell r="S6807" t="str">
            <v>11½</v>
          </cell>
          <cell r="T6807" t="str">
            <v>500 f.</v>
          </cell>
          <cell r="U6807" t="str">
            <v/>
          </cell>
          <cell r="V6807" t="str">
            <v/>
          </cell>
        </row>
        <row r="6808">
          <cell r="B6808" t="str">
            <v>DR-300-455</v>
          </cell>
          <cell r="C6808" t="str">
            <v>51484845525353</v>
          </cell>
          <cell r="D6808">
            <v>300</v>
          </cell>
          <cell r="E6808">
            <v>455</v>
          </cell>
          <cell r="F6808" t="str">
            <v>Timbres pour colis postaux</v>
          </cell>
          <cell r="G6808">
            <v>1982</v>
          </cell>
          <cell r="H6808" t="str">
            <v>10 f. rouge et noir</v>
          </cell>
          <cell r="I6808" t="str">
            <v>Gare (pictogramme)</v>
          </cell>
          <cell r="J6808">
            <v>1.5</v>
          </cell>
          <cell r="K6808">
            <v>0</v>
          </cell>
          <cell r="L6808">
            <v>0</v>
          </cell>
          <cell r="M6808">
            <v>0</v>
          </cell>
          <cell r="N6808">
            <v>0.4</v>
          </cell>
          <cell r="O6808">
            <v>1</v>
          </cell>
          <cell r="P6808">
            <v>0</v>
          </cell>
          <cell r="Q6808">
            <v>0</v>
          </cell>
          <cell r="R6808" t="str">
            <v>rouge et noir</v>
          </cell>
          <cell r="S6808" t="str">
            <v>11½</v>
          </cell>
          <cell r="T6808" t="str">
            <v>10 f.</v>
          </cell>
          <cell r="U6808" t="str">
            <v/>
          </cell>
          <cell r="V6808" t="str">
            <v/>
          </cell>
        </row>
        <row r="6809">
          <cell r="B6809" t="str">
            <v>DR-300-456</v>
          </cell>
          <cell r="C6809" t="str">
            <v>51484845525354</v>
          </cell>
          <cell r="D6809">
            <v>300</v>
          </cell>
          <cell r="E6809">
            <v>456</v>
          </cell>
          <cell r="F6809" t="str">
            <v>Timbres pour colis postaux</v>
          </cell>
          <cell r="G6809">
            <v>1982</v>
          </cell>
          <cell r="H6809" t="str">
            <v>20 f. vert et noir</v>
          </cell>
          <cell r="I6809" t="str">
            <v>Gare (pictogramme)</v>
          </cell>
          <cell r="J6809">
            <v>2.2999999999999998</v>
          </cell>
          <cell r="K6809">
            <v>0</v>
          </cell>
          <cell r="L6809">
            <v>0</v>
          </cell>
          <cell r="M6809">
            <v>0</v>
          </cell>
          <cell r="N6809">
            <v>1.6</v>
          </cell>
          <cell r="O6809">
            <v>0</v>
          </cell>
          <cell r="P6809">
            <v>0</v>
          </cell>
          <cell r="Q6809">
            <v>0</v>
          </cell>
          <cell r="R6809" t="str">
            <v>vert et noir</v>
          </cell>
          <cell r="S6809" t="str">
            <v>11½</v>
          </cell>
          <cell r="T6809" t="str">
            <v>20 f.</v>
          </cell>
          <cell r="U6809" t="str">
            <v/>
          </cell>
          <cell r="V6809" t="str">
            <v/>
          </cell>
        </row>
        <row r="6810">
          <cell r="B6810" t="str">
            <v>DR-300-457</v>
          </cell>
          <cell r="C6810" t="str">
            <v>51484845525355</v>
          </cell>
          <cell r="D6810">
            <v>300</v>
          </cell>
          <cell r="E6810">
            <v>457</v>
          </cell>
          <cell r="F6810" t="str">
            <v>Timbres pour colis postaux</v>
          </cell>
          <cell r="G6810">
            <v>1982</v>
          </cell>
          <cell r="H6810" t="str">
            <v>50 f. brun et noir</v>
          </cell>
          <cell r="I6810" t="str">
            <v>Gare (pictogramme)</v>
          </cell>
          <cell r="J6810">
            <v>4.5</v>
          </cell>
          <cell r="K6810">
            <v>0</v>
          </cell>
          <cell r="L6810">
            <v>0</v>
          </cell>
          <cell r="M6810">
            <v>0</v>
          </cell>
          <cell r="N6810">
            <v>1</v>
          </cell>
          <cell r="O6810">
            <v>1</v>
          </cell>
          <cell r="P6810">
            <v>0</v>
          </cell>
          <cell r="Q6810">
            <v>0</v>
          </cell>
          <cell r="R6810" t="str">
            <v>brun et noir</v>
          </cell>
          <cell r="S6810" t="str">
            <v>11½</v>
          </cell>
          <cell r="T6810" t="str">
            <v>50 f.</v>
          </cell>
          <cell r="U6810" t="str">
            <v/>
          </cell>
          <cell r="V6810" t="str">
            <v/>
          </cell>
        </row>
        <row r="6811">
          <cell r="B6811" t="str">
            <v>DR-300-458</v>
          </cell>
          <cell r="C6811" t="str">
            <v>51484845525356</v>
          </cell>
          <cell r="D6811">
            <v>300</v>
          </cell>
          <cell r="E6811">
            <v>458</v>
          </cell>
          <cell r="F6811" t="str">
            <v>Timbres pour colis postaux</v>
          </cell>
          <cell r="G6811">
            <v>1982</v>
          </cell>
          <cell r="H6811" t="str">
            <v>100 f. bleu et noir</v>
          </cell>
          <cell r="I6811" t="str">
            <v>Gare (pictogramme)</v>
          </cell>
          <cell r="J6811">
            <v>8.3000000000000007</v>
          </cell>
          <cell r="K6811">
            <v>0</v>
          </cell>
          <cell r="L6811">
            <v>0</v>
          </cell>
          <cell r="M6811">
            <v>0</v>
          </cell>
          <cell r="N6811">
            <v>1.5</v>
          </cell>
          <cell r="O6811">
            <v>0</v>
          </cell>
          <cell r="P6811">
            <v>0</v>
          </cell>
          <cell r="Q6811">
            <v>0</v>
          </cell>
          <cell r="R6811" t="str">
            <v>bleu et noir</v>
          </cell>
          <cell r="S6811" t="str">
            <v>11½</v>
          </cell>
          <cell r="T6811" t="str">
            <v>100 f.</v>
          </cell>
          <cell r="U6811" t="str">
            <v/>
          </cell>
          <cell r="V6811" t="str">
            <v/>
          </cell>
        </row>
        <row r="6812">
          <cell r="B6812" t="str">
            <v>DR-300-459</v>
          </cell>
          <cell r="C6812" t="str">
            <v>51484845525357</v>
          </cell>
          <cell r="D6812">
            <v>300</v>
          </cell>
          <cell r="E6812">
            <v>459</v>
          </cell>
          <cell r="F6812" t="str">
            <v>Timbres pour colis postaux</v>
          </cell>
          <cell r="G6812">
            <v>1985</v>
          </cell>
          <cell r="H6812" t="str">
            <v>BB 150</v>
          </cell>
          <cell r="I6812" t="str">
            <v>150e anniversaire des Chemins de fer belges. Locomotives électriques en gare</v>
          </cell>
          <cell r="J6812">
            <v>17.5</v>
          </cell>
          <cell r="K6812">
            <v>0</v>
          </cell>
          <cell r="L6812">
            <v>0</v>
          </cell>
          <cell r="M6812">
            <v>0</v>
          </cell>
          <cell r="N6812">
            <v>10</v>
          </cell>
          <cell r="O6812">
            <v>0</v>
          </cell>
          <cell r="P6812">
            <v>0</v>
          </cell>
          <cell r="Q6812">
            <v>0</v>
          </cell>
          <cell r="R6812" t="str">
            <v/>
          </cell>
          <cell r="S6812" t="str">
            <v>11½</v>
          </cell>
          <cell r="T6812" t="str">
            <v>250 f.</v>
          </cell>
          <cell r="U6812" t="str">
            <v/>
          </cell>
          <cell r="V6812" t="str">
            <v/>
          </cell>
        </row>
        <row r="6813">
          <cell r="B6813" t="str">
            <v>DR-300-460</v>
          </cell>
          <cell r="C6813" t="str">
            <v>51484845525448</v>
          </cell>
          <cell r="D6813">
            <v>300</v>
          </cell>
          <cell r="E6813">
            <v>460</v>
          </cell>
          <cell r="F6813" t="str">
            <v>Timbres pour colis postaux</v>
          </cell>
          <cell r="G6813">
            <v>1985</v>
          </cell>
          <cell r="H6813" t="str">
            <v>BB 120</v>
          </cell>
          <cell r="I6813" t="str">
            <v>150e anniversaire des Chemins de fer belges. Locomotives électriques en gare</v>
          </cell>
          <cell r="J6813">
            <v>37.5</v>
          </cell>
          <cell r="K6813">
            <v>0</v>
          </cell>
          <cell r="L6813">
            <v>0</v>
          </cell>
          <cell r="M6813">
            <v>0</v>
          </cell>
          <cell r="N6813">
            <v>15</v>
          </cell>
          <cell r="O6813">
            <v>0</v>
          </cell>
          <cell r="P6813">
            <v>0</v>
          </cell>
          <cell r="Q6813">
            <v>0</v>
          </cell>
          <cell r="R6813" t="str">
            <v/>
          </cell>
          <cell r="S6813" t="str">
            <v>11½</v>
          </cell>
          <cell r="T6813" t="str">
            <v>500 f.</v>
          </cell>
          <cell r="U6813" t="str">
            <v/>
          </cell>
          <cell r="V6813" t="str">
            <v/>
          </cell>
        </row>
        <row r="6814">
          <cell r="B6814" t="str">
            <v>DR-300-461</v>
          </cell>
          <cell r="C6814" t="str">
            <v>51484845525449</v>
          </cell>
          <cell r="D6814">
            <v>300</v>
          </cell>
          <cell r="E6814">
            <v>461</v>
          </cell>
          <cell r="F6814" t="str">
            <v>Timbres pour colis postaux</v>
          </cell>
          <cell r="G6814">
            <v>1987</v>
          </cell>
          <cell r="H6814" t="str">
            <v>10 f. brique et noir</v>
          </cell>
          <cell r="I6814" t="str">
            <v>Maisons, soleil et locomotive électrique stylisés</v>
          </cell>
          <cell r="J6814">
            <v>1</v>
          </cell>
          <cell r="K6814">
            <v>1</v>
          </cell>
          <cell r="L6814">
            <v>0</v>
          </cell>
          <cell r="M6814">
            <v>0</v>
          </cell>
          <cell r="N6814">
            <v>0.5</v>
          </cell>
          <cell r="O6814">
            <v>0</v>
          </cell>
          <cell r="P6814">
            <v>0</v>
          </cell>
          <cell r="Q6814">
            <v>0</v>
          </cell>
          <cell r="R6814" t="str">
            <v>brique et noir</v>
          </cell>
          <cell r="S6814" t="str">
            <v>11½</v>
          </cell>
          <cell r="T6814" t="str">
            <v>10 f.</v>
          </cell>
          <cell r="U6814" t="str">
            <v/>
          </cell>
          <cell r="V6814" t="str">
            <v/>
          </cell>
        </row>
        <row r="6815">
          <cell r="B6815" t="str">
            <v>DR-300-462</v>
          </cell>
          <cell r="C6815" t="str">
            <v>51484845525450</v>
          </cell>
          <cell r="D6815">
            <v>300</v>
          </cell>
          <cell r="E6815">
            <v>462</v>
          </cell>
          <cell r="F6815" t="str">
            <v>Timbres pour colis postaux</v>
          </cell>
          <cell r="G6815">
            <v>1987</v>
          </cell>
          <cell r="H6815" t="str">
            <v>20 f. vert-gris et noir</v>
          </cell>
          <cell r="I6815" t="str">
            <v>Maisons, soleil et locomotive électrique stylisés</v>
          </cell>
          <cell r="J6815">
            <v>1.5</v>
          </cell>
          <cell r="K6815">
            <v>1</v>
          </cell>
          <cell r="L6815">
            <v>0</v>
          </cell>
          <cell r="M6815">
            <v>0</v>
          </cell>
          <cell r="N6815">
            <v>1.5</v>
          </cell>
          <cell r="O6815">
            <v>0</v>
          </cell>
          <cell r="P6815">
            <v>0</v>
          </cell>
          <cell r="Q6815">
            <v>0</v>
          </cell>
          <cell r="R6815" t="str">
            <v>vert-gris et noir</v>
          </cell>
          <cell r="S6815" t="str">
            <v>11½</v>
          </cell>
          <cell r="T6815" t="str">
            <v>20 f.</v>
          </cell>
          <cell r="U6815" t="str">
            <v/>
          </cell>
          <cell r="V6815" t="str">
            <v/>
          </cell>
        </row>
        <row r="6816">
          <cell r="B6816" t="str">
            <v>DR-300-463</v>
          </cell>
          <cell r="C6816" t="str">
            <v>51484845525451</v>
          </cell>
          <cell r="D6816">
            <v>300</v>
          </cell>
          <cell r="E6816">
            <v>463</v>
          </cell>
          <cell r="F6816" t="str">
            <v>Timbres pour colis postaux</v>
          </cell>
          <cell r="G6816">
            <v>1987</v>
          </cell>
          <cell r="H6816" t="str">
            <v>50 f. brun et noir</v>
          </cell>
          <cell r="I6816" t="str">
            <v>Maisons, soleil et locomotive électrique stylisés</v>
          </cell>
          <cell r="J6816">
            <v>4</v>
          </cell>
          <cell r="K6816">
            <v>1</v>
          </cell>
          <cell r="L6816">
            <v>0</v>
          </cell>
          <cell r="M6816">
            <v>0</v>
          </cell>
          <cell r="N6816">
            <v>2.5</v>
          </cell>
          <cell r="O6816">
            <v>0</v>
          </cell>
          <cell r="P6816">
            <v>0</v>
          </cell>
          <cell r="Q6816">
            <v>0</v>
          </cell>
          <cell r="R6816" t="str">
            <v>brun et noir</v>
          </cell>
          <cell r="S6816" t="str">
            <v>11½</v>
          </cell>
          <cell r="T6816" t="str">
            <v>50 f.</v>
          </cell>
          <cell r="U6816" t="str">
            <v/>
          </cell>
          <cell r="V6816" t="str">
            <v/>
          </cell>
        </row>
        <row r="6817">
          <cell r="B6817" t="str">
            <v>DR-300-464</v>
          </cell>
          <cell r="C6817" t="str">
            <v>51484845525452</v>
          </cell>
          <cell r="D6817">
            <v>300</v>
          </cell>
          <cell r="E6817">
            <v>464</v>
          </cell>
          <cell r="F6817" t="str">
            <v>Timbres pour colis postaux</v>
          </cell>
          <cell r="G6817">
            <v>1987</v>
          </cell>
          <cell r="H6817" t="str">
            <v>100 f. lilas-brun et noir</v>
          </cell>
          <cell r="I6817" t="str">
            <v>Maisons, soleil et locomotive électrique stylisés</v>
          </cell>
          <cell r="J6817">
            <v>7.5</v>
          </cell>
          <cell r="K6817">
            <v>1</v>
          </cell>
          <cell r="L6817">
            <v>0</v>
          </cell>
          <cell r="M6817">
            <v>0</v>
          </cell>
          <cell r="N6817">
            <v>4.5</v>
          </cell>
          <cell r="O6817">
            <v>0</v>
          </cell>
          <cell r="P6817">
            <v>0</v>
          </cell>
          <cell r="Q6817">
            <v>0</v>
          </cell>
          <cell r="R6817" t="str">
            <v>lilas-brun et noir</v>
          </cell>
          <cell r="S6817" t="str">
            <v>11½</v>
          </cell>
          <cell r="T6817" t="str">
            <v>100 f.</v>
          </cell>
          <cell r="U6817" t="str">
            <v/>
          </cell>
          <cell r="V6817" t="str">
            <v/>
          </cell>
        </row>
        <row r="6818">
          <cell r="B6818" t="str">
            <v>DR-300-465</v>
          </cell>
          <cell r="C6818" t="str">
            <v>51484845525453</v>
          </cell>
          <cell r="D6818">
            <v>300</v>
          </cell>
          <cell r="E6818">
            <v>465</v>
          </cell>
          <cell r="F6818" t="str">
            <v>Timbres pour colis postaux</v>
          </cell>
          <cell r="G6818">
            <v>1987</v>
          </cell>
          <cell r="H6818" t="str">
            <v>150 f. ocre et noir</v>
          </cell>
          <cell r="I6818" t="str">
            <v>Maisons, soleil et locomotive électrique stylisés</v>
          </cell>
          <cell r="J6818">
            <v>12.5</v>
          </cell>
          <cell r="K6818">
            <v>1</v>
          </cell>
          <cell r="L6818">
            <v>0</v>
          </cell>
          <cell r="M6818">
            <v>0</v>
          </cell>
          <cell r="N6818">
            <v>6</v>
          </cell>
          <cell r="O6818">
            <v>0</v>
          </cell>
          <cell r="P6818">
            <v>0</v>
          </cell>
          <cell r="Q6818">
            <v>0</v>
          </cell>
          <cell r="R6818" t="str">
            <v>ocre et noir</v>
          </cell>
          <cell r="S6818" t="str">
            <v>11½</v>
          </cell>
          <cell r="T6818" t="str">
            <v>150 f.</v>
          </cell>
          <cell r="U6818" t="str">
            <v/>
          </cell>
          <cell r="V6818" t="str">
            <v/>
          </cell>
        </row>
        <row r="6819">
          <cell r="B6819" t="str">
            <v>DR-300-466</v>
          </cell>
          <cell r="C6819" t="str">
            <v>51484845525454</v>
          </cell>
          <cell r="D6819">
            <v>300</v>
          </cell>
          <cell r="E6819">
            <v>466</v>
          </cell>
          <cell r="F6819" t="str">
            <v>Timbres pour colis postaux</v>
          </cell>
          <cell r="G6819">
            <v>1996</v>
          </cell>
          <cell r="H6819" t="str">
            <v>100 f. bordeaux et gris</v>
          </cell>
          <cell r="I6819" t="str">
            <v>Mise en service du train à grande vitesse "Thalys". Rame au premier plan sur fond de Tour Eiffel et atomium</v>
          </cell>
          <cell r="J6819">
            <v>7.5</v>
          </cell>
          <cell r="K6819">
            <v>1</v>
          </cell>
          <cell r="L6819">
            <v>0</v>
          </cell>
          <cell r="M6819">
            <v>0</v>
          </cell>
          <cell r="N6819">
            <v>0</v>
          </cell>
          <cell r="O6819">
            <v>0</v>
          </cell>
          <cell r="P6819">
            <v>0</v>
          </cell>
          <cell r="Q6819">
            <v>0</v>
          </cell>
          <cell r="R6819" t="str">
            <v>bordeaux et gris</v>
          </cell>
          <cell r="S6819" t="str">
            <v/>
          </cell>
          <cell r="T6819" t="str">
            <v>100 f.</v>
          </cell>
          <cell r="U6819" t="str">
            <v/>
          </cell>
          <cell r="V6819" t="str">
            <v/>
          </cell>
        </row>
        <row r="6820">
          <cell r="B6820" t="str">
            <v>DR-300-467</v>
          </cell>
          <cell r="C6820" t="str">
            <v>51484845525455</v>
          </cell>
          <cell r="D6820">
            <v>300</v>
          </cell>
          <cell r="E6820">
            <v>467</v>
          </cell>
          <cell r="F6820" t="str">
            <v>Timbres pour colis postaux</v>
          </cell>
          <cell r="G6820">
            <v>1996</v>
          </cell>
          <cell r="H6820" t="str">
            <v>300 f. bordeaux et gris</v>
          </cell>
          <cell r="I6820" t="str">
            <v>Mise en service du train à grande vitesse "Thalys". Rame au premier plan sur fond de Tour Eiffel et atomium</v>
          </cell>
          <cell r="J6820">
            <v>22.5</v>
          </cell>
          <cell r="K6820">
            <v>1</v>
          </cell>
          <cell r="L6820">
            <v>0</v>
          </cell>
          <cell r="M6820">
            <v>0</v>
          </cell>
          <cell r="N6820">
            <v>0</v>
          </cell>
          <cell r="O6820">
            <v>0</v>
          </cell>
          <cell r="P6820">
            <v>0</v>
          </cell>
          <cell r="Q6820">
            <v>0</v>
          </cell>
          <cell r="R6820" t="str">
            <v>bordeaux et gris</v>
          </cell>
          <cell r="S6820" t="str">
            <v/>
          </cell>
          <cell r="T6820" t="str">
            <v>300 f.</v>
          </cell>
          <cell r="U6820" t="str">
            <v/>
          </cell>
          <cell r="V6820" t="str">
            <v/>
          </cell>
        </row>
        <row r="6821">
          <cell r="B6821" t="str">
            <v>DR-300-468</v>
          </cell>
          <cell r="C6821" t="str">
            <v>51484845525456</v>
          </cell>
          <cell r="D6821">
            <v>300</v>
          </cell>
          <cell r="E6821">
            <v>468</v>
          </cell>
          <cell r="F6821" t="str">
            <v>Timbres pour colis postaux</v>
          </cell>
          <cell r="G6821">
            <v>1997</v>
          </cell>
          <cell r="H6821" t="str">
            <v>voiture I11</v>
          </cell>
          <cell r="I6821" t="str">
            <v>Trains</v>
          </cell>
          <cell r="J6821">
            <v>4</v>
          </cell>
          <cell r="K6821">
            <v>1</v>
          </cell>
          <cell r="L6821">
            <v>0</v>
          </cell>
          <cell r="M6821">
            <v>0</v>
          </cell>
          <cell r="N6821">
            <v>0</v>
          </cell>
          <cell r="O6821">
            <v>0</v>
          </cell>
          <cell r="P6821">
            <v>0</v>
          </cell>
          <cell r="Q6821">
            <v>0</v>
          </cell>
          <cell r="R6821" t="str">
            <v/>
          </cell>
          <cell r="S6821" t="str">
            <v>11½</v>
          </cell>
          <cell r="T6821" t="str">
            <v>50 f.</v>
          </cell>
          <cell r="U6821" t="str">
            <v/>
          </cell>
          <cell r="V6821" t="str">
            <v/>
          </cell>
        </row>
        <row r="6822">
          <cell r="B6822" t="str">
            <v>DR-300-469</v>
          </cell>
          <cell r="C6822" t="str">
            <v>51484845525457</v>
          </cell>
          <cell r="D6822">
            <v>300</v>
          </cell>
          <cell r="E6822">
            <v>469</v>
          </cell>
          <cell r="F6822" t="str">
            <v>Timbres pour colis postaux</v>
          </cell>
          <cell r="G6822">
            <v>1997</v>
          </cell>
          <cell r="H6822" t="str">
            <v>automotrice triple AM 96</v>
          </cell>
          <cell r="I6822" t="str">
            <v>Trains</v>
          </cell>
          <cell r="J6822">
            <v>7</v>
          </cell>
          <cell r="K6822">
            <v>1</v>
          </cell>
          <cell r="L6822">
            <v>0</v>
          </cell>
          <cell r="M6822">
            <v>0</v>
          </cell>
          <cell r="N6822">
            <v>0</v>
          </cell>
          <cell r="O6822">
            <v>0</v>
          </cell>
          <cell r="P6822">
            <v>0</v>
          </cell>
          <cell r="Q6822">
            <v>0</v>
          </cell>
          <cell r="R6822" t="str">
            <v/>
          </cell>
          <cell r="S6822" t="str">
            <v>11½</v>
          </cell>
          <cell r="T6822" t="str">
            <v>100 f.</v>
          </cell>
          <cell r="U6822" t="str">
            <v/>
          </cell>
          <cell r="V6822" t="str">
            <v/>
          </cell>
        </row>
        <row r="6823">
          <cell r="B6823" t="str">
            <v>DR-300-470</v>
          </cell>
          <cell r="C6823" t="str">
            <v>51484845525548</v>
          </cell>
          <cell r="D6823">
            <v>300</v>
          </cell>
          <cell r="E6823">
            <v>470</v>
          </cell>
          <cell r="F6823" t="str">
            <v>Timbres pour colis postaux</v>
          </cell>
          <cell r="G6823">
            <v>1997</v>
          </cell>
          <cell r="H6823" t="str">
            <v>locomotive électrique type 13</v>
          </cell>
          <cell r="I6823" t="str">
            <v>Trains</v>
          </cell>
          <cell r="J6823">
            <v>15</v>
          </cell>
          <cell r="K6823">
            <v>1</v>
          </cell>
          <cell r="L6823">
            <v>0</v>
          </cell>
          <cell r="M6823">
            <v>0</v>
          </cell>
          <cell r="N6823">
            <v>0</v>
          </cell>
          <cell r="O6823">
            <v>0</v>
          </cell>
          <cell r="P6823">
            <v>0</v>
          </cell>
          <cell r="Q6823">
            <v>0</v>
          </cell>
          <cell r="R6823" t="str">
            <v/>
          </cell>
          <cell r="S6823" t="str">
            <v>11½</v>
          </cell>
          <cell r="T6823" t="str">
            <v>200 f.</v>
          </cell>
          <cell r="U6823" t="str">
            <v/>
          </cell>
          <cell r="V6823" t="str">
            <v/>
          </cell>
        </row>
        <row r="6824">
          <cell r="B6824" t="str">
            <v>DR-300-471</v>
          </cell>
          <cell r="C6824" t="str">
            <v>51484845525549</v>
          </cell>
          <cell r="D6824">
            <v>300</v>
          </cell>
          <cell r="E6824">
            <v>471</v>
          </cell>
          <cell r="F6824" t="str">
            <v>Timbres pour colis postaux</v>
          </cell>
          <cell r="G6824">
            <v>1998</v>
          </cell>
          <cell r="H6824" t="str">
            <v>"L'"Eurostar"</v>
          </cell>
          <cell r="I6824" t="str">
            <v>Trains</v>
          </cell>
          <cell r="J6824">
            <v>6</v>
          </cell>
          <cell r="K6824">
            <v>1</v>
          </cell>
          <cell r="L6824">
            <v>0</v>
          </cell>
          <cell r="M6824">
            <v>0</v>
          </cell>
          <cell r="N6824">
            <v>0</v>
          </cell>
          <cell r="O6824">
            <v>0</v>
          </cell>
          <cell r="P6824">
            <v>0</v>
          </cell>
          <cell r="Q6824">
            <v>0</v>
          </cell>
          <cell r="R6824" t="str">
            <v/>
          </cell>
          <cell r="S6824" t="str">
            <v>11½</v>
          </cell>
          <cell r="T6824" t="str">
            <v>80 f.</v>
          </cell>
          <cell r="U6824" t="str">
            <v/>
          </cell>
          <cell r="V6824" t="str">
            <v/>
          </cell>
        </row>
        <row r="6825">
          <cell r="B6825" t="str">
            <v>DR-300-472</v>
          </cell>
          <cell r="C6825" t="str">
            <v>51484845525550</v>
          </cell>
          <cell r="D6825">
            <v>300</v>
          </cell>
          <cell r="E6825">
            <v>472</v>
          </cell>
          <cell r="F6825" t="str">
            <v>Timbres pour colis postaux</v>
          </cell>
          <cell r="G6825">
            <v>1998</v>
          </cell>
          <cell r="H6825" t="str">
            <v>"Le "Thalys"</v>
          </cell>
          <cell r="I6825" t="str">
            <v>Trains</v>
          </cell>
          <cell r="J6825">
            <v>6</v>
          </cell>
          <cell r="K6825">
            <v>1</v>
          </cell>
          <cell r="L6825">
            <v>0</v>
          </cell>
          <cell r="M6825">
            <v>0</v>
          </cell>
          <cell r="N6825">
            <v>0</v>
          </cell>
          <cell r="O6825">
            <v>0</v>
          </cell>
          <cell r="P6825">
            <v>0</v>
          </cell>
          <cell r="Q6825">
            <v>0</v>
          </cell>
          <cell r="R6825" t="str">
            <v/>
          </cell>
          <cell r="S6825" t="str">
            <v>11½</v>
          </cell>
          <cell r="T6825" t="str">
            <v>80 f.</v>
          </cell>
          <cell r="U6825" t="str">
            <v/>
          </cell>
          <cell r="V6825" t="str">
            <v/>
          </cell>
        </row>
        <row r="6826">
          <cell r="B6826" t="str">
            <v>DR-300-473</v>
          </cell>
          <cell r="C6826" t="str">
            <v>51484845525551</v>
          </cell>
          <cell r="D6826">
            <v>300</v>
          </cell>
          <cell r="E6826">
            <v>473</v>
          </cell>
          <cell r="F6826" t="str">
            <v>Timbres pour colis postaux</v>
          </cell>
          <cell r="G6826">
            <v>1998</v>
          </cell>
          <cell r="H6826" t="str">
            <v>Les deux trains à grande vitesse</v>
          </cell>
          <cell r="I6826" t="str">
            <v>Trains</v>
          </cell>
          <cell r="J6826">
            <v>12</v>
          </cell>
          <cell r="K6826">
            <v>1</v>
          </cell>
          <cell r="L6826">
            <v>0</v>
          </cell>
          <cell r="M6826">
            <v>0</v>
          </cell>
          <cell r="N6826">
            <v>0</v>
          </cell>
          <cell r="O6826">
            <v>0</v>
          </cell>
          <cell r="P6826">
            <v>0</v>
          </cell>
          <cell r="Q6826">
            <v>0</v>
          </cell>
          <cell r="R6826" t="str">
            <v/>
          </cell>
          <cell r="S6826" t="str">
            <v>11½</v>
          </cell>
          <cell r="T6826" t="str">
            <v>160 f.</v>
          </cell>
          <cell r="U6826" t="str">
            <v/>
          </cell>
          <cell r="V6826" t="str">
            <v/>
          </cell>
        </row>
        <row r="6827">
          <cell r="B6827" t="str">
            <v>DR-300-474</v>
          </cell>
          <cell r="C6827" t="str">
            <v>51484845525552</v>
          </cell>
          <cell r="D6827">
            <v>300</v>
          </cell>
          <cell r="E6827">
            <v>474</v>
          </cell>
          <cell r="F6827" t="str">
            <v>Timbres pour colis postaux</v>
          </cell>
          <cell r="G6827">
            <v>1999</v>
          </cell>
          <cell r="H6827" t="str">
            <v>d'homme</v>
          </cell>
          <cell r="I6827" t="str">
            <v>Nouveaux uniformes</v>
          </cell>
          <cell r="J6827">
            <v>4</v>
          </cell>
          <cell r="K6827">
            <v>1</v>
          </cell>
          <cell r="L6827">
            <v>0</v>
          </cell>
          <cell r="M6827">
            <v>0</v>
          </cell>
          <cell r="N6827">
            <v>0</v>
          </cell>
          <cell r="O6827">
            <v>0</v>
          </cell>
          <cell r="P6827">
            <v>0</v>
          </cell>
          <cell r="Q6827">
            <v>0</v>
          </cell>
          <cell r="R6827" t="str">
            <v/>
          </cell>
          <cell r="S6827" t="str">
            <v>11½</v>
          </cell>
          <cell r="T6827" t="str">
            <v>50 f.</v>
          </cell>
          <cell r="U6827" t="str">
            <v/>
          </cell>
          <cell r="V6827" t="str">
            <v/>
          </cell>
        </row>
        <row r="6828">
          <cell r="B6828" t="str">
            <v>DR-300-475</v>
          </cell>
          <cell r="C6828" t="str">
            <v>51484845525553</v>
          </cell>
          <cell r="D6828">
            <v>300</v>
          </cell>
          <cell r="E6828">
            <v>475</v>
          </cell>
          <cell r="F6828" t="str">
            <v>Timbres pour colis postaux</v>
          </cell>
          <cell r="G6828">
            <v>1999</v>
          </cell>
          <cell r="H6828" t="str">
            <v>de femme</v>
          </cell>
          <cell r="I6828" t="str">
            <v>Nouveaux uniformes</v>
          </cell>
          <cell r="J6828">
            <v>6</v>
          </cell>
          <cell r="K6828">
            <v>1</v>
          </cell>
          <cell r="L6828">
            <v>0</v>
          </cell>
          <cell r="M6828">
            <v>0</v>
          </cell>
          <cell r="N6828">
            <v>0</v>
          </cell>
          <cell r="O6828">
            <v>0</v>
          </cell>
          <cell r="P6828">
            <v>0</v>
          </cell>
          <cell r="Q6828">
            <v>0</v>
          </cell>
          <cell r="R6828" t="str">
            <v/>
          </cell>
          <cell r="S6828" t="str">
            <v>11½</v>
          </cell>
          <cell r="T6828" t="str">
            <v>75 f.</v>
          </cell>
          <cell r="U6828" t="str">
            <v/>
          </cell>
          <cell r="V6828" t="str">
            <v/>
          </cell>
        </row>
        <row r="6829">
          <cell r="B6829" t="str">
            <v>DR-300-476</v>
          </cell>
          <cell r="C6829" t="str">
            <v>51484845525554</v>
          </cell>
          <cell r="D6829">
            <v>300</v>
          </cell>
          <cell r="E6829">
            <v>476</v>
          </cell>
          <cell r="F6829" t="str">
            <v>Timbres pour colis postaux</v>
          </cell>
          <cell r="G6829">
            <v>1999</v>
          </cell>
          <cell r="H6829" t="str">
            <v>employée s'adressant à un jeune homme</v>
          </cell>
          <cell r="I6829" t="str">
            <v>Nouveaux uniformes</v>
          </cell>
          <cell r="J6829">
            <v>7</v>
          </cell>
          <cell r="K6829">
            <v>1</v>
          </cell>
          <cell r="L6829">
            <v>0</v>
          </cell>
          <cell r="M6829">
            <v>0</v>
          </cell>
          <cell r="N6829">
            <v>0</v>
          </cell>
          <cell r="O6829">
            <v>0</v>
          </cell>
          <cell r="P6829">
            <v>0</v>
          </cell>
          <cell r="Q6829">
            <v>0</v>
          </cell>
          <cell r="R6829" t="str">
            <v/>
          </cell>
          <cell r="S6829" t="str">
            <v>11½</v>
          </cell>
          <cell r="T6829" t="str">
            <v>100 f.</v>
          </cell>
          <cell r="U6829" t="str">
            <v/>
          </cell>
          <cell r="V6829" t="str">
            <v/>
          </cell>
        </row>
        <row r="6830">
          <cell r="B6830" t="str">
            <v>DR-300-477</v>
          </cell>
          <cell r="C6830" t="str">
            <v>51484845525555</v>
          </cell>
          <cell r="D6830">
            <v>300</v>
          </cell>
          <cell r="E6830">
            <v>477</v>
          </cell>
          <cell r="F6830" t="str">
            <v>Timbres pour colis postaux</v>
          </cell>
          <cell r="G6830">
            <v>1999</v>
          </cell>
          <cell r="H6830" t="str">
            <v>employé s'adressant à une jeune femme</v>
          </cell>
          <cell r="I6830" t="str">
            <v>Nouveaux uniformes</v>
          </cell>
          <cell r="J6830">
            <v>9</v>
          </cell>
          <cell r="K6830">
            <v>1</v>
          </cell>
          <cell r="L6830">
            <v>0</v>
          </cell>
          <cell r="M6830">
            <v>0</v>
          </cell>
          <cell r="N6830">
            <v>0</v>
          </cell>
          <cell r="O6830">
            <v>0</v>
          </cell>
          <cell r="P6830">
            <v>0</v>
          </cell>
          <cell r="Q6830">
            <v>0</v>
          </cell>
          <cell r="R6830" t="str">
            <v/>
          </cell>
          <cell r="S6830" t="str">
            <v>11½</v>
          </cell>
          <cell r="T6830" t="str">
            <v>125 f.</v>
          </cell>
          <cell r="U6830" t="str">
            <v/>
          </cell>
          <cell r="V6830" t="str">
            <v/>
          </cell>
        </row>
        <row r="6831">
          <cell r="B6831" t="str">
            <v>DR-300-478</v>
          </cell>
          <cell r="C6831" t="str">
            <v>51484845525556</v>
          </cell>
          <cell r="D6831">
            <v>300</v>
          </cell>
          <cell r="E6831">
            <v>478</v>
          </cell>
          <cell r="F6831" t="str">
            <v>Timbres pour colis postaux</v>
          </cell>
          <cell r="G6831">
            <v>2000</v>
          </cell>
          <cell r="H6831" t="str">
            <v>20 f. (0,50 €)</v>
          </cell>
          <cell r="I6831" t="str">
            <v>Trains de marchandises</v>
          </cell>
          <cell r="J6831">
            <v>1.5</v>
          </cell>
          <cell r="K6831">
            <v>1</v>
          </cell>
          <cell r="L6831">
            <v>0</v>
          </cell>
          <cell r="M6831">
            <v>0</v>
          </cell>
          <cell r="N6831">
            <v>0</v>
          </cell>
          <cell r="O6831">
            <v>0</v>
          </cell>
          <cell r="P6831">
            <v>0</v>
          </cell>
          <cell r="Q6831">
            <v>0</v>
          </cell>
          <cell r="R6831" t="str">
            <v/>
          </cell>
          <cell r="S6831" t="str">
            <v>11½</v>
          </cell>
          <cell r="T6831" t="str">
            <v>20 f. (0,50 €)</v>
          </cell>
          <cell r="U6831" t="str">
            <v/>
          </cell>
          <cell r="V6831" t="str">
            <v/>
          </cell>
        </row>
        <row r="6832">
          <cell r="B6832" t="str">
            <v>DR-300-479</v>
          </cell>
          <cell r="C6832" t="str">
            <v>51484845525557</v>
          </cell>
          <cell r="D6832">
            <v>300</v>
          </cell>
          <cell r="E6832">
            <v>479</v>
          </cell>
          <cell r="F6832" t="str">
            <v>Timbres pour colis postaux</v>
          </cell>
          <cell r="G6832">
            <v>2000</v>
          </cell>
          <cell r="H6832" t="str">
            <v>30 f. (0,74 €)</v>
          </cell>
          <cell r="I6832" t="str">
            <v>Trains de marchandises</v>
          </cell>
          <cell r="J6832">
            <v>2.5</v>
          </cell>
          <cell r="K6832">
            <v>1</v>
          </cell>
          <cell r="L6832">
            <v>0</v>
          </cell>
          <cell r="M6832">
            <v>0</v>
          </cell>
          <cell r="N6832">
            <v>0</v>
          </cell>
          <cell r="O6832">
            <v>0</v>
          </cell>
          <cell r="P6832">
            <v>0</v>
          </cell>
          <cell r="Q6832">
            <v>0</v>
          </cell>
          <cell r="R6832" t="str">
            <v/>
          </cell>
          <cell r="S6832" t="str">
            <v>11½</v>
          </cell>
          <cell r="T6832" t="str">
            <v>30 f. (0,74 €)</v>
          </cell>
          <cell r="U6832" t="str">
            <v/>
          </cell>
          <cell r="V6832" t="str">
            <v/>
          </cell>
        </row>
        <row r="6833">
          <cell r="B6833" t="str">
            <v>DR-300-480</v>
          </cell>
          <cell r="C6833" t="str">
            <v>51484845525648</v>
          </cell>
          <cell r="D6833">
            <v>300</v>
          </cell>
          <cell r="E6833">
            <v>480</v>
          </cell>
          <cell r="F6833" t="str">
            <v>Timbres pour colis postaux</v>
          </cell>
          <cell r="G6833">
            <v>2000</v>
          </cell>
          <cell r="H6833" t="str">
            <v>50 f. (1,24 €)</v>
          </cell>
          <cell r="I6833" t="str">
            <v>Trains de marchandises</v>
          </cell>
          <cell r="J6833">
            <v>4</v>
          </cell>
          <cell r="K6833">
            <v>1</v>
          </cell>
          <cell r="L6833">
            <v>0</v>
          </cell>
          <cell r="M6833">
            <v>0</v>
          </cell>
          <cell r="N6833">
            <v>0</v>
          </cell>
          <cell r="O6833">
            <v>0</v>
          </cell>
          <cell r="P6833">
            <v>0</v>
          </cell>
          <cell r="Q6833">
            <v>0</v>
          </cell>
          <cell r="R6833" t="str">
            <v/>
          </cell>
          <cell r="S6833" t="str">
            <v>11½</v>
          </cell>
          <cell r="T6833" t="str">
            <v>50 f. (1,24 €)</v>
          </cell>
          <cell r="U6833" t="str">
            <v/>
          </cell>
          <cell r="V6833" t="str">
            <v/>
          </cell>
        </row>
        <row r="6834">
          <cell r="B6834" t="str">
            <v>DR-300-481</v>
          </cell>
          <cell r="C6834" t="str">
            <v>51484845525649</v>
          </cell>
          <cell r="D6834">
            <v>300</v>
          </cell>
          <cell r="E6834">
            <v>481</v>
          </cell>
          <cell r="F6834" t="str">
            <v>Timbres pour colis postaux</v>
          </cell>
          <cell r="G6834">
            <v>2001</v>
          </cell>
          <cell r="H6834" t="str">
            <v>Am 96</v>
          </cell>
          <cell r="I6834" t="str">
            <v>Trains et gares. Format 41x29 pour les nos 481 à 490, format 41x56 pour le no 491</v>
          </cell>
          <cell r="J6834">
            <v>0.3</v>
          </cell>
          <cell r="K6834">
            <v>0</v>
          </cell>
          <cell r="L6834">
            <v>0</v>
          </cell>
          <cell r="M6834">
            <v>0</v>
          </cell>
          <cell r="N6834">
            <v>0</v>
          </cell>
          <cell r="O6834">
            <v>0</v>
          </cell>
          <cell r="P6834">
            <v>0</v>
          </cell>
          <cell r="Q6834">
            <v>0</v>
          </cell>
          <cell r="R6834" t="str">
            <v/>
          </cell>
          <cell r="S6834" t="str">
            <v>11½</v>
          </cell>
          <cell r="T6834" t="str">
            <v>4 f. (0,10 €)</v>
          </cell>
          <cell r="U6834" t="str">
            <v/>
          </cell>
          <cell r="V6834" t="str">
            <v/>
          </cell>
        </row>
        <row r="6835">
          <cell r="B6835" t="str">
            <v>DR-300-F481</v>
          </cell>
          <cell r="C6835" t="str">
            <v>5148484570525649</v>
          </cell>
          <cell r="D6835">
            <v>300</v>
          </cell>
          <cell r="E6835" t="str">
            <v>F481</v>
          </cell>
          <cell r="F6835" t="str">
            <v>Timbres pour colis postaux</v>
          </cell>
          <cell r="G6835">
            <v>2001</v>
          </cell>
          <cell r="I6835" t="str">
            <v>Trains et gares. Format 41x29 pour les nos 481 à 490, format 41x56 pour le no 491</v>
          </cell>
          <cell r="J6835">
            <v>27.9</v>
          </cell>
          <cell r="K6835">
            <v>1</v>
          </cell>
          <cell r="L6835">
            <v>0</v>
          </cell>
          <cell r="M6835">
            <v>0</v>
          </cell>
          <cell r="N6835">
            <v>0</v>
          </cell>
          <cell r="O6835">
            <v>0</v>
          </cell>
          <cell r="P6835">
            <v>0</v>
          </cell>
          <cell r="Q6835">
            <v>0</v>
          </cell>
          <cell r="R6835" t="str">
            <v/>
          </cell>
          <cell r="S6835" t="str">
            <v>11½</v>
          </cell>
          <cell r="U6835" t="str">
            <v/>
          </cell>
          <cell r="V6835" t="str">
            <v/>
          </cell>
        </row>
        <row r="6836">
          <cell r="B6836" t="str">
            <v>DR-300-482</v>
          </cell>
          <cell r="C6836" t="str">
            <v>51484845525650</v>
          </cell>
          <cell r="D6836">
            <v>300</v>
          </cell>
          <cell r="E6836">
            <v>482</v>
          </cell>
          <cell r="F6836" t="str">
            <v>Timbres pour colis postaux</v>
          </cell>
          <cell r="G6836">
            <v>2001</v>
          </cell>
          <cell r="H6836" t="str">
            <v>gare d'Ostende</v>
          </cell>
          <cell r="I6836" t="str">
            <v>Trains et gares. Format 41x29 pour les nos 481 à 490, format 41x56 pour le no 491</v>
          </cell>
          <cell r="J6836">
            <v>0.6</v>
          </cell>
          <cell r="K6836">
            <v>0</v>
          </cell>
          <cell r="L6836">
            <v>0</v>
          </cell>
          <cell r="M6836">
            <v>0</v>
          </cell>
          <cell r="N6836">
            <v>0</v>
          </cell>
          <cell r="O6836">
            <v>0</v>
          </cell>
          <cell r="P6836">
            <v>0</v>
          </cell>
          <cell r="Q6836">
            <v>0</v>
          </cell>
          <cell r="R6836" t="str">
            <v/>
          </cell>
          <cell r="S6836" t="str">
            <v>11½</v>
          </cell>
          <cell r="T6836" t="str">
            <v>8 f. (0,20 €)</v>
          </cell>
          <cell r="U6836" t="str">
            <v/>
          </cell>
          <cell r="V6836" t="str">
            <v/>
          </cell>
        </row>
        <row r="6837">
          <cell r="B6837" t="str">
            <v>DR-300-483</v>
          </cell>
          <cell r="C6837" t="str">
            <v>51484845525651</v>
          </cell>
          <cell r="D6837">
            <v>300</v>
          </cell>
          <cell r="E6837">
            <v>483</v>
          </cell>
          <cell r="F6837" t="str">
            <v>Timbres pour colis postaux</v>
          </cell>
          <cell r="G6837">
            <v>2001</v>
          </cell>
          <cell r="H6837" t="str">
            <v>AR 41</v>
          </cell>
          <cell r="I6837" t="str">
            <v>Trains et gares. Format 41x29 pour les nos 481 à 490, format 41x56 pour le no 491</v>
          </cell>
          <cell r="J6837">
            <v>0.9</v>
          </cell>
          <cell r="K6837">
            <v>0</v>
          </cell>
          <cell r="L6837">
            <v>0</v>
          </cell>
          <cell r="M6837">
            <v>0</v>
          </cell>
          <cell r="N6837">
            <v>0</v>
          </cell>
          <cell r="O6837">
            <v>0</v>
          </cell>
          <cell r="P6837">
            <v>0</v>
          </cell>
          <cell r="Q6837">
            <v>0</v>
          </cell>
          <cell r="R6837" t="str">
            <v/>
          </cell>
          <cell r="S6837" t="str">
            <v>11½</v>
          </cell>
          <cell r="T6837" t="str">
            <v>12 f. (0,30 €)</v>
          </cell>
          <cell r="U6837" t="str">
            <v/>
          </cell>
          <cell r="V6837" t="str">
            <v/>
          </cell>
        </row>
        <row r="6838">
          <cell r="B6838" t="str">
            <v>DR-300-484</v>
          </cell>
          <cell r="C6838" t="str">
            <v>51484845525652</v>
          </cell>
          <cell r="D6838">
            <v>300</v>
          </cell>
          <cell r="E6838">
            <v>484</v>
          </cell>
          <cell r="F6838" t="str">
            <v>Timbres pour colis postaux</v>
          </cell>
          <cell r="G6838">
            <v>2001</v>
          </cell>
          <cell r="H6838" t="str">
            <v>locomotive type 16</v>
          </cell>
          <cell r="I6838" t="str">
            <v>Trains et gares. Format 41x29 pour les nos 481 à 490, format 41x56 pour le no 491</v>
          </cell>
          <cell r="J6838">
            <v>1.1000000000000001</v>
          </cell>
          <cell r="K6838">
            <v>0</v>
          </cell>
          <cell r="L6838">
            <v>0</v>
          </cell>
          <cell r="M6838">
            <v>0</v>
          </cell>
          <cell r="N6838">
            <v>0</v>
          </cell>
          <cell r="O6838">
            <v>0</v>
          </cell>
          <cell r="P6838">
            <v>0</v>
          </cell>
          <cell r="Q6838">
            <v>0</v>
          </cell>
          <cell r="R6838" t="str">
            <v/>
          </cell>
          <cell r="S6838" t="str">
            <v>11½</v>
          </cell>
          <cell r="T6838" t="str">
            <v>16 f. (0,40 €)</v>
          </cell>
          <cell r="U6838" t="str">
            <v/>
          </cell>
          <cell r="V6838" t="str">
            <v/>
          </cell>
        </row>
        <row r="6839">
          <cell r="B6839" t="str">
            <v>DR-300-485</v>
          </cell>
          <cell r="C6839" t="str">
            <v>51484845525653</v>
          </cell>
          <cell r="D6839">
            <v>300</v>
          </cell>
          <cell r="E6839">
            <v>485</v>
          </cell>
          <cell r="F6839" t="str">
            <v>Timbres pour colis postaux</v>
          </cell>
          <cell r="G6839">
            <v>2001</v>
          </cell>
          <cell r="H6839" t="str">
            <v>locomotive type 13</v>
          </cell>
          <cell r="I6839" t="str">
            <v>Trains et gares. Format 41x29 pour les nos 481 à 490, format 41x56 pour le no 491</v>
          </cell>
          <cell r="J6839">
            <v>1.5</v>
          </cell>
          <cell r="K6839">
            <v>0</v>
          </cell>
          <cell r="L6839">
            <v>0</v>
          </cell>
          <cell r="M6839">
            <v>0</v>
          </cell>
          <cell r="N6839">
            <v>0</v>
          </cell>
          <cell r="O6839">
            <v>0</v>
          </cell>
          <cell r="P6839">
            <v>0</v>
          </cell>
          <cell r="Q6839">
            <v>0</v>
          </cell>
          <cell r="R6839" t="str">
            <v/>
          </cell>
          <cell r="S6839" t="str">
            <v>11½</v>
          </cell>
          <cell r="T6839" t="str">
            <v>20 f. (0,50 €)</v>
          </cell>
          <cell r="U6839" t="str">
            <v/>
          </cell>
          <cell r="V6839" t="str">
            <v/>
          </cell>
        </row>
        <row r="6840">
          <cell r="B6840" t="str">
            <v>DR-300-486</v>
          </cell>
          <cell r="C6840" t="str">
            <v>51484845525654</v>
          </cell>
          <cell r="D6840">
            <v>300</v>
          </cell>
          <cell r="E6840">
            <v>486</v>
          </cell>
          <cell r="F6840" t="str">
            <v>Timbres pour colis postaux</v>
          </cell>
          <cell r="G6840">
            <v>2001</v>
          </cell>
          <cell r="H6840" t="str">
            <v>locomotive type 16 repeinte</v>
          </cell>
          <cell r="I6840" t="str">
            <v>Trains et gares. Format 41x29 pour les nos 481 à 490, format 41x56 pour le no 491</v>
          </cell>
          <cell r="J6840">
            <v>2</v>
          </cell>
          <cell r="K6840">
            <v>0</v>
          </cell>
          <cell r="L6840">
            <v>0</v>
          </cell>
          <cell r="M6840">
            <v>0</v>
          </cell>
          <cell r="N6840">
            <v>0</v>
          </cell>
          <cell r="O6840">
            <v>0</v>
          </cell>
          <cell r="P6840">
            <v>0</v>
          </cell>
          <cell r="Q6840">
            <v>0</v>
          </cell>
          <cell r="R6840" t="str">
            <v/>
          </cell>
          <cell r="S6840" t="str">
            <v>11½</v>
          </cell>
          <cell r="T6840" t="str">
            <v>24 f. (0,60 €)</v>
          </cell>
          <cell r="U6840" t="str">
            <v/>
          </cell>
          <cell r="V6840" t="str">
            <v/>
          </cell>
        </row>
        <row r="6841">
          <cell r="B6841" t="str">
            <v>DR-300-487</v>
          </cell>
          <cell r="C6841" t="str">
            <v>51484845525655</v>
          </cell>
          <cell r="D6841">
            <v>300</v>
          </cell>
          <cell r="E6841">
            <v>487</v>
          </cell>
          <cell r="F6841" t="str">
            <v>Timbres pour colis postaux</v>
          </cell>
          <cell r="G6841">
            <v>2001</v>
          </cell>
          <cell r="H6841" t="str">
            <v>I-11 motrice</v>
          </cell>
          <cell r="I6841" t="str">
            <v>Trains et gares. Format 41x29 pour les nos 481 à 490, format 41x56 pour le no 491</v>
          </cell>
          <cell r="J6841">
            <v>2</v>
          </cell>
          <cell r="K6841">
            <v>0</v>
          </cell>
          <cell r="L6841">
            <v>0</v>
          </cell>
          <cell r="M6841">
            <v>0</v>
          </cell>
          <cell r="N6841">
            <v>0</v>
          </cell>
          <cell r="O6841">
            <v>0</v>
          </cell>
          <cell r="P6841">
            <v>0</v>
          </cell>
          <cell r="Q6841">
            <v>0</v>
          </cell>
          <cell r="R6841" t="str">
            <v/>
          </cell>
          <cell r="S6841" t="str">
            <v>11½</v>
          </cell>
          <cell r="T6841" t="str">
            <v>28 f. (0,70 €)</v>
          </cell>
          <cell r="U6841" t="str">
            <v/>
          </cell>
          <cell r="V6841" t="str">
            <v/>
          </cell>
        </row>
        <row r="6842">
          <cell r="B6842" t="str">
            <v>DR-300-488</v>
          </cell>
          <cell r="C6842" t="str">
            <v>51484845525656</v>
          </cell>
          <cell r="D6842">
            <v>300</v>
          </cell>
          <cell r="E6842">
            <v>488</v>
          </cell>
          <cell r="F6842" t="str">
            <v>Timbres pour colis postaux</v>
          </cell>
          <cell r="G6842">
            <v>2001</v>
          </cell>
          <cell r="H6842" t="str">
            <v>Eurostar</v>
          </cell>
          <cell r="I6842" t="str">
            <v>Trains et gares. Format 41x29 pour les nos 481 à 490, format 41x56 pour le no 491</v>
          </cell>
          <cell r="J6842">
            <v>2.5</v>
          </cell>
          <cell r="K6842">
            <v>0</v>
          </cell>
          <cell r="L6842">
            <v>0</v>
          </cell>
          <cell r="M6842">
            <v>0</v>
          </cell>
          <cell r="N6842">
            <v>0</v>
          </cell>
          <cell r="O6842">
            <v>0</v>
          </cell>
          <cell r="P6842">
            <v>0</v>
          </cell>
          <cell r="Q6842">
            <v>0</v>
          </cell>
          <cell r="R6842" t="str">
            <v/>
          </cell>
          <cell r="S6842" t="str">
            <v>11½</v>
          </cell>
          <cell r="T6842" t="str">
            <v>32 f. (0,80 €)</v>
          </cell>
          <cell r="U6842" t="str">
            <v/>
          </cell>
          <cell r="V6842" t="str">
            <v/>
          </cell>
        </row>
        <row r="6843">
          <cell r="B6843" t="str">
            <v>DR-300-489</v>
          </cell>
          <cell r="C6843" t="str">
            <v>51484845525657</v>
          </cell>
          <cell r="D6843">
            <v>300</v>
          </cell>
          <cell r="E6843">
            <v>489</v>
          </cell>
          <cell r="F6843" t="str">
            <v>Timbres pour colis postaux</v>
          </cell>
          <cell r="G6843">
            <v>2001</v>
          </cell>
          <cell r="H6843" t="str">
            <v>gare de Charleroi - Sud</v>
          </cell>
          <cell r="I6843" t="str">
            <v>Trains et gares. Format 41x29 pour les nos 481 à 490, format 41x56 pour le no 491</v>
          </cell>
          <cell r="J6843">
            <v>3</v>
          </cell>
          <cell r="K6843">
            <v>0</v>
          </cell>
          <cell r="L6843">
            <v>0</v>
          </cell>
          <cell r="M6843">
            <v>0</v>
          </cell>
          <cell r="N6843">
            <v>0</v>
          </cell>
          <cell r="O6843">
            <v>0</v>
          </cell>
          <cell r="P6843">
            <v>0</v>
          </cell>
          <cell r="Q6843">
            <v>0</v>
          </cell>
          <cell r="R6843" t="str">
            <v/>
          </cell>
          <cell r="S6843" t="str">
            <v>11½</v>
          </cell>
          <cell r="T6843" t="str">
            <v>36 f. (0,90 €)</v>
          </cell>
          <cell r="U6843" t="str">
            <v/>
          </cell>
          <cell r="V6843" t="str">
            <v/>
          </cell>
        </row>
        <row r="6844">
          <cell r="B6844" t="str">
            <v>DR-300-490</v>
          </cell>
          <cell r="C6844" t="str">
            <v>51484845525748</v>
          </cell>
          <cell r="D6844">
            <v>300</v>
          </cell>
          <cell r="E6844">
            <v>490</v>
          </cell>
          <cell r="F6844" t="str">
            <v>Timbres pour colis postaux</v>
          </cell>
          <cell r="G6844">
            <v>2001</v>
          </cell>
          <cell r="H6844" t="str">
            <v>Thalys</v>
          </cell>
          <cell r="I6844" t="str">
            <v>Trains et gares. Format 41x29 pour les nos 481 à 490, format 41x56 pour le no 491</v>
          </cell>
          <cell r="J6844">
            <v>5</v>
          </cell>
          <cell r="K6844">
            <v>0</v>
          </cell>
          <cell r="L6844">
            <v>0</v>
          </cell>
          <cell r="M6844">
            <v>0</v>
          </cell>
          <cell r="N6844">
            <v>0</v>
          </cell>
          <cell r="O6844">
            <v>0</v>
          </cell>
          <cell r="P6844">
            <v>0</v>
          </cell>
          <cell r="Q6844">
            <v>0</v>
          </cell>
          <cell r="R6844" t="str">
            <v/>
          </cell>
          <cell r="S6844" t="str">
            <v>11½</v>
          </cell>
          <cell r="T6844" t="str">
            <v>40 f. (1,00 €)</v>
          </cell>
          <cell r="U6844" t="str">
            <v/>
          </cell>
          <cell r="V6844" t="str">
            <v/>
          </cell>
        </row>
        <row r="6845">
          <cell r="B6845" t="str">
            <v>DR-300-491</v>
          </cell>
          <cell r="C6845" t="str">
            <v>51484845525749</v>
          </cell>
          <cell r="D6845">
            <v>300</v>
          </cell>
          <cell r="E6845">
            <v>491</v>
          </cell>
          <cell r="F6845" t="str">
            <v>Timbres pour colis postaux</v>
          </cell>
          <cell r="G6845">
            <v>2001</v>
          </cell>
          <cell r="H6845" t="str">
            <v>gare de Bruxelles-Luxembourg</v>
          </cell>
          <cell r="I6845" t="str">
            <v>Trains et gares. Format 41x29 pour les nos 481 à 490, format 41x56 pour le no 491</v>
          </cell>
          <cell r="J6845">
            <v>9</v>
          </cell>
          <cell r="K6845">
            <v>0</v>
          </cell>
          <cell r="L6845">
            <v>0</v>
          </cell>
          <cell r="M6845">
            <v>0</v>
          </cell>
          <cell r="N6845">
            <v>0</v>
          </cell>
          <cell r="O6845">
            <v>0</v>
          </cell>
          <cell r="P6845">
            <v>0</v>
          </cell>
          <cell r="Q6845">
            <v>0</v>
          </cell>
          <cell r="R6845" t="str">
            <v/>
          </cell>
          <cell r="S6845" t="str">
            <v>11½</v>
          </cell>
          <cell r="T6845" t="str">
            <v>121 f. (3,00 €)</v>
          </cell>
          <cell r="U6845" t="str">
            <v/>
          </cell>
          <cell r="V6845" t="str">
            <v/>
          </cell>
        </row>
        <row r="6846">
          <cell r="B6846" t="str">
            <v>DR-300-492</v>
          </cell>
          <cell r="C6846" t="str">
            <v>51484845525750</v>
          </cell>
          <cell r="D6846">
            <v>300</v>
          </cell>
          <cell r="E6846">
            <v>492</v>
          </cell>
          <cell r="F6846" t="str">
            <v>Timbres pour colis postaux</v>
          </cell>
          <cell r="G6846">
            <v>2001</v>
          </cell>
          <cell r="H6846" t="str">
            <v>VOIR KILOPOST</v>
          </cell>
          <cell r="J6846">
            <v>0</v>
          </cell>
          <cell r="K6846">
            <v>0</v>
          </cell>
          <cell r="L6846">
            <v>0</v>
          </cell>
          <cell r="M6846">
            <v>0</v>
          </cell>
          <cell r="N6846">
            <v>0</v>
          </cell>
          <cell r="O6846">
            <v>0</v>
          </cell>
        </row>
        <row r="6847">
          <cell r="B6847" t="str">
            <v>DR-300-493</v>
          </cell>
          <cell r="C6847" t="str">
            <v>51484845525751</v>
          </cell>
          <cell r="D6847">
            <v>300</v>
          </cell>
          <cell r="E6847">
            <v>493</v>
          </cell>
          <cell r="F6847" t="str">
            <v>Timbres pour colis postaux</v>
          </cell>
          <cell r="G6847">
            <v>2001</v>
          </cell>
          <cell r="H6847" t="str">
            <v>VOIR KILOPOST</v>
          </cell>
          <cell r="J6847">
            <v>0</v>
          </cell>
          <cell r="K6847">
            <v>0</v>
          </cell>
          <cell r="L6847">
            <v>0</v>
          </cell>
          <cell r="M6847">
            <v>0</v>
          </cell>
          <cell r="N6847">
            <v>0</v>
          </cell>
          <cell r="O6847">
            <v>0</v>
          </cell>
        </row>
        <row r="6848">
          <cell r="B6848" t="str">
            <v>DR-300-494</v>
          </cell>
          <cell r="C6848" t="str">
            <v>51484845525752</v>
          </cell>
          <cell r="D6848">
            <v>300</v>
          </cell>
          <cell r="E6848">
            <v>494</v>
          </cell>
          <cell r="F6848" t="str">
            <v>Timbres pour colis postaux</v>
          </cell>
          <cell r="G6848">
            <v>2001</v>
          </cell>
          <cell r="H6848" t="str">
            <v>VOIR KILOPOST</v>
          </cell>
          <cell r="J6848">
            <v>0</v>
          </cell>
          <cell r="K6848">
            <v>0</v>
          </cell>
          <cell r="L6848">
            <v>0</v>
          </cell>
          <cell r="M6848">
            <v>0</v>
          </cell>
          <cell r="N6848">
            <v>0</v>
          </cell>
          <cell r="O6848">
            <v>1</v>
          </cell>
        </row>
        <row r="6849">
          <cell r="B6849" t="str">
            <v>DR-300-495</v>
          </cell>
          <cell r="C6849" t="str">
            <v>51484845525753</v>
          </cell>
          <cell r="D6849">
            <v>300</v>
          </cell>
          <cell r="E6849">
            <v>495</v>
          </cell>
          <cell r="F6849" t="str">
            <v>Timbres pour colis postaux</v>
          </cell>
          <cell r="G6849">
            <v>2001</v>
          </cell>
          <cell r="H6849" t="str">
            <v>VOIR KILOPOST</v>
          </cell>
          <cell r="J6849">
            <v>0</v>
          </cell>
          <cell r="K6849">
            <v>0</v>
          </cell>
          <cell r="L6849">
            <v>0</v>
          </cell>
          <cell r="M6849">
            <v>0</v>
          </cell>
          <cell r="N6849">
            <v>0</v>
          </cell>
          <cell r="O6849">
            <v>0</v>
          </cell>
        </row>
        <row r="6850">
          <cell r="B6850" t="str">
            <v>DR-300-496</v>
          </cell>
          <cell r="C6850" t="str">
            <v>51484845525754</v>
          </cell>
          <cell r="D6850">
            <v>300</v>
          </cell>
          <cell r="E6850">
            <v>496</v>
          </cell>
          <cell r="F6850" t="str">
            <v>Timbres pour colis postaux</v>
          </cell>
          <cell r="G6850">
            <v>2001</v>
          </cell>
          <cell r="H6850" t="str">
            <v>VOIR KILOPOST</v>
          </cell>
          <cell r="J6850">
            <v>0</v>
          </cell>
          <cell r="K6850">
            <v>0</v>
          </cell>
          <cell r="L6850">
            <v>0</v>
          </cell>
          <cell r="M6850">
            <v>0</v>
          </cell>
          <cell r="N6850">
            <v>0</v>
          </cell>
          <cell r="O6850">
            <v>0</v>
          </cell>
        </row>
        <row r="6851">
          <cell r="B6851" t="str">
            <v>DR-300-497</v>
          </cell>
          <cell r="C6851" t="str">
            <v>51484845525755</v>
          </cell>
          <cell r="D6851">
            <v>300</v>
          </cell>
          <cell r="E6851">
            <v>497</v>
          </cell>
          <cell r="F6851" t="str">
            <v>Timbres pour colis postaux</v>
          </cell>
          <cell r="G6851">
            <v>2001</v>
          </cell>
          <cell r="H6851" t="str">
            <v>VOIR KILOPOST</v>
          </cell>
          <cell r="J6851">
            <v>0</v>
          </cell>
          <cell r="K6851">
            <v>0</v>
          </cell>
          <cell r="L6851">
            <v>0</v>
          </cell>
          <cell r="M6851">
            <v>0</v>
          </cell>
          <cell r="N6851">
            <v>0</v>
          </cell>
          <cell r="O6851">
            <v>0</v>
          </cell>
        </row>
        <row r="6852">
          <cell r="B6852" t="str">
            <v>DR-300-498</v>
          </cell>
          <cell r="C6852" t="str">
            <v>51484845525756</v>
          </cell>
          <cell r="D6852">
            <v>300</v>
          </cell>
          <cell r="E6852">
            <v>498</v>
          </cell>
          <cell r="F6852" t="str">
            <v>Timbres pour colis postaux</v>
          </cell>
          <cell r="G6852">
            <v>2001</v>
          </cell>
          <cell r="H6852" t="str">
            <v>VOIR KILOPOST</v>
          </cell>
          <cell r="J6852">
            <v>0</v>
          </cell>
          <cell r="K6852">
            <v>0</v>
          </cell>
          <cell r="L6852">
            <v>0</v>
          </cell>
          <cell r="M6852">
            <v>0</v>
          </cell>
          <cell r="N6852">
            <v>0</v>
          </cell>
          <cell r="O6852">
            <v>0</v>
          </cell>
        </row>
        <row r="6853">
          <cell r="B6853" t="str">
            <v>DR-300-499</v>
          </cell>
          <cell r="C6853" t="str">
            <v>51484845525757</v>
          </cell>
          <cell r="D6853">
            <v>300</v>
          </cell>
          <cell r="E6853">
            <v>499</v>
          </cell>
          <cell r="F6853" t="str">
            <v>Timbres pour colis postaux</v>
          </cell>
          <cell r="G6853">
            <v>2001</v>
          </cell>
          <cell r="H6853" t="str">
            <v>VOIR KILOPOST</v>
          </cell>
          <cell r="J6853">
            <v>0</v>
          </cell>
          <cell r="K6853">
            <v>0</v>
          </cell>
          <cell r="L6853">
            <v>0</v>
          </cell>
          <cell r="M6853">
            <v>0</v>
          </cell>
          <cell r="N6853">
            <v>0</v>
          </cell>
          <cell r="O6853">
            <v>0</v>
          </cell>
        </row>
        <row r="6854">
          <cell r="B6854" t="str">
            <v>DR-300-500</v>
          </cell>
          <cell r="C6854" t="str">
            <v>51484845534848</v>
          </cell>
          <cell r="D6854">
            <v>300</v>
          </cell>
          <cell r="E6854">
            <v>500</v>
          </cell>
          <cell r="F6854" t="str">
            <v>Timbres pour colis postaux</v>
          </cell>
          <cell r="G6854">
            <v>2001</v>
          </cell>
          <cell r="H6854" t="str">
            <v>VOIR KILOPOST</v>
          </cell>
          <cell r="J6854">
            <v>0</v>
          </cell>
          <cell r="K6854">
            <v>0</v>
          </cell>
          <cell r="L6854">
            <v>0</v>
          </cell>
          <cell r="M6854">
            <v>0</v>
          </cell>
          <cell r="N6854">
            <v>0</v>
          </cell>
          <cell r="O6854">
            <v>0</v>
          </cell>
        </row>
        <row r="6855">
          <cell r="B6855" t="str">
            <v>DR-300-501</v>
          </cell>
          <cell r="C6855" t="str">
            <v>51484845534849</v>
          </cell>
          <cell r="D6855">
            <v>300</v>
          </cell>
          <cell r="E6855">
            <v>501</v>
          </cell>
          <cell r="F6855" t="str">
            <v>Timbres pour colis postaux</v>
          </cell>
          <cell r="G6855">
            <v>2001</v>
          </cell>
          <cell r="H6855" t="str">
            <v>VOIR KILOPOST</v>
          </cell>
          <cell r="J6855">
            <v>0</v>
          </cell>
          <cell r="K6855">
            <v>0</v>
          </cell>
          <cell r="L6855">
            <v>0</v>
          </cell>
          <cell r="M6855">
            <v>0</v>
          </cell>
          <cell r="N6855">
            <v>0</v>
          </cell>
          <cell r="O6855">
            <v>0</v>
          </cell>
        </row>
        <row r="6856">
          <cell r="B6856" t="str">
            <v>DR-300-502</v>
          </cell>
          <cell r="C6856" t="str">
            <v>51484845534850</v>
          </cell>
          <cell r="D6856">
            <v>300</v>
          </cell>
          <cell r="E6856">
            <v>502</v>
          </cell>
          <cell r="F6856" t="str">
            <v>Timbres pour colis postaux</v>
          </cell>
          <cell r="G6856">
            <v>2001</v>
          </cell>
          <cell r="H6856" t="str">
            <v>VOIR KILOPOST</v>
          </cell>
          <cell r="J6856">
            <v>0</v>
          </cell>
          <cell r="K6856">
            <v>0</v>
          </cell>
          <cell r="L6856">
            <v>0</v>
          </cell>
          <cell r="M6856">
            <v>0</v>
          </cell>
          <cell r="N6856">
            <v>0</v>
          </cell>
          <cell r="O6856">
            <v>0</v>
          </cell>
        </row>
        <row r="6857">
          <cell r="B6857" t="str">
            <v>DR-300-503</v>
          </cell>
          <cell r="C6857" t="str">
            <v>51484845534851</v>
          </cell>
          <cell r="D6857">
            <v>300</v>
          </cell>
          <cell r="E6857">
            <v>503</v>
          </cell>
          <cell r="F6857" t="str">
            <v>Timbres pour colis postaux</v>
          </cell>
          <cell r="G6857">
            <v>2001</v>
          </cell>
          <cell r="H6857" t="str">
            <v>VOIR KILOPOST</v>
          </cell>
          <cell r="J6857">
            <v>0</v>
          </cell>
          <cell r="K6857">
            <v>0</v>
          </cell>
          <cell r="L6857">
            <v>0</v>
          </cell>
          <cell r="M6857">
            <v>0</v>
          </cell>
          <cell r="N6857">
            <v>0</v>
          </cell>
          <cell r="O6857">
            <v>0</v>
          </cell>
        </row>
        <row r="6858">
          <cell r="B6858" t="str">
            <v>DR-300-503A</v>
          </cell>
          <cell r="C6858" t="str">
            <v>5148484553485165</v>
          </cell>
          <cell r="D6858">
            <v>300</v>
          </cell>
          <cell r="E6858" t="str">
            <v>503A</v>
          </cell>
          <cell r="F6858" t="str">
            <v>Timbres pour colis postaux</v>
          </cell>
          <cell r="G6858">
            <v>2001</v>
          </cell>
          <cell r="H6858" t="str">
            <v>VOIR KILOPOST</v>
          </cell>
          <cell r="J6858">
            <v>0</v>
          </cell>
          <cell r="K6858">
            <v>1</v>
          </cell>
          <cell r="L6858">
            <v>0</v>
          </cell>
          <cell r="M6858">
            <v>0</v>
          </cell>
          <cell r="N6858">
            <v>0</v>
          </cell>
          <cell r="O6858">
            <v>0</v>
          </cell>
        </row>
        <row r="6859">
          <cell r="B6859" t="str">
            <v>DR-300-503B</v>
          </cell>
          <cell r="C6859" t="str">
            <v>5148484553485166</v>
          </cell>
          <cell r="D6859">
            <v>300</v>
          </cell>
          <cell r="E6859" t="str">
            <v>503B</v>
          </cell>
          <cell r="F6859" t="str">
            <v>Timbres pour colis postaux</v>
          </cell>
          <cell r="G6859">
            <v>2001</v>
          </cell>
          <cell r="H6859" t="str">
            <v>VOIR KILOPOST</v>
          </cell>
          <cell r="J6859">
            <v>0</v>
          </cell>
          <cell r="K6859">
            <v>0</v>
          </cell>
          <cell r="L6859">
            <v>0</v>
          </cell>
          <cell r="M6859">
            <v>0</v>
          </cell>
          <cell r="N6859">
            <v>0</v>
          </cell>
          <cell r="O6859">
            <v>0</v>
          </cell>
        </row>
        <row r="6860">
          <cell r="B6860" t="str">
            <v>DR-300-503C</v>
          </cell>
          <cell r="C6860" t="str">
            <v>5148484553485167</v>
          </cell>
          <cell r="D6860">
            <v>300</v>
          </cell>
          <cell r="E6860" t="str">
            <v>503C</v>
          </cell>
          <cell r="F6860" t="str">
            <v>Timbres pour colis postaux</v>
          </cell>
          <cell r="G6860">
            <v>2001</v>
          </cell>
          <cell r="H6860" t="str">
            <v>VOIR KILOPOST</v>
          </cell>
          <cell r="J6860">
            <v>0</v>
          </cell>
          <cell r="K6860">
            <v>0</v>
          </cell>
          <cell r="L6860">
            <v>0</v>
          </cell>
          <cell r="M6860">
            <v>0</v>
          </cell>
          <cell r="N6860">
            <v>0</v>
          </cell>
          <cell r="O6860">
            <v>0</v>
          </cell>
        </row>
        <row r="6861">
          <cell r="B6861" t="str">
            <v>DR-300-503D</v>
          </cell>
          <cell r="C6861" t="str">
            <v>5148484553485168</v>
          </cell>
          <cell r="D6861">
            <v>300</v>
          </cell>
          <cell r="E6861" t="str">
            <v>503D</v>
          </cell>
          <cell r="F6861" t="str">
            <v>Timbres pour colis postaux</v>
          </cell>
          <cell r="G6861">
            <v>2001</v>
          </cell>
          <cell r="H6861" t="str">
            <v>VOIR KILOPOST</v>
          </cell>
          <cell r="J6861">
            <v>0</v>
          </cell>
          <cell r="K6861">
            <v>0</v>
          </cell>
          <cell r="L6861">
            <v>0</v>
          </cell>
          <cell r="M6861">
            <v>0</v>
          </cell>
          <cell r="N6861">
            <v>0</v>
          </cell>
          <cell r="O6861">
            <v>0</v>
          </cell>
        </row>
        <row r="6862">
          <cell r="B6862" t="str">
            <v>DR-300-503E</v>
          </cell>
          <cell r="C6862" t="str">
            <v>5148484553485169</v>
          </cell>
          <cell r="D6862">
            <v>300</v>
          </cell>
          <cell r="E6862" t="str">
            <v>503E</v>
          </cell>
          <cell r="F6862" t="str">
            <v>Timbres pour colis postaux</v>
          </cell>
          <cell r="G6862">
            <v>2001</v>
          </cell>
          <cell r="H6862" t="str">
            <v>VOIR KILOPOST</v>
          </cell>
          <cell r="J6862">
            <v>0</v>
          </cell>
          <cell r="K6862">
            <v>0</v>
          </cell>
          <cell r="L6862">
            <v>0</v>
          </cell>
          <cell r="M6862">
            <v>0</v>
          </cell>
          <cell r="N6862">
            <v>0</v>
          </cell>
          <cell r="O6862">
            <v>0</v>
          </cell>
        </row>
        <row r="6863">
          <cell r="B6863" t="str">
            <v>DR-300-503F</v>
          </cell>
          <cell r="C6863" t="str">
            <v>5148484553485170</v>
          </cell>
          <cell r="D6863">
            <v>300</v>
          </cell>
          <cell r="E6863" t="str">
            <v>503F</v>
          </cell>
          <cell r="F6863" t="str">
            <v>Timbres pour colis postaux</v>
          </cell>
          <cell r="G6863">
            <v>2001</v>
          </cell>
          <cell r="H6863" t="str">
            <v>VOIR KILOPOST</v>
          </cell>
          <cell r="J6863">
            <v>0</v>
          </cell>
          <cell r="K6863">
            <v>0</v>
          </cell>
          <cell r="L6863">
            <v>0</v>
          </cell>
          <cell r="M6863">
            <v>0</v>
          </cell>
          <cell r="N6863">
            <v>0</v>
          </cell>
          <cell r="O6863">
            <v>0</v>
          </cell>
        </row>
        <row r="6864">
          <cell r="B6864" t="str">
            <v>DR-300-504</v>
          </cell>
          <cell r="C6864" t="str">
            <v>51484845534852</v>
          </cell>
          <cell r="D6864">
            <v>300</v>
          </cell>
          <cell r="E6864">
            <v>504</v>
          </cell>
          <cell r="F6864" t="str">
            <v>Timbres pour colis postaux</v>
          </cell>
          <cell r="G6864">
            <v>2004</v>
          </cell>
          <cell r="H6864" t="str">
            <v>Voiture à deux niveaux</v>
          </cell>
          <cell r="I6864" t="str">
            <v>125e anniversaire du premier timbre Chemins de fer</v>
          </cell>
          <cell r="J6864">
            <v>4</v>
          </cell>
          <cell r="K6864">
            <v>0</v>
          </cell>
          <cell r="L6864">
            <v>0</v>
          </cell>
          <cell r="M6864">
            <v>0</v>
          </cell>
          <cell r="N6864">
            <v>0</v>
          </cell>
          <cell r="O6864">
            <v>0</v>
          </cell>
          <cell r="P6864">
            <v>0</v>
          </cell>
          <cell r="Q6864">
            <v>0</v>
          </cell>
          <cell r="R6864" t="str">
            <v/>
          </cell>
          <cell r="S6864" t="str">
            <v>11½</v>
          </cell>
          <cell r="T6864" t="str">
            <v>1.50 €</v>
          </cell>
          <cell r="U6864" t="str">
            <v/>
          </cell>
          <cell r="V6864" t="str">
            <v/>
          </cell>
        </row>
        <row r="6865">
          <cell r="B6865" t="str">
            <v>DR-300-F504</v>
          </cell>
          <cell r="C6865" t="str">
            <v>5148484570534852</v>
          </cell>
          <cell r="D6865">
            <v>300</v>
          </cell>
          <cell r="E6865" t="str">
            <v>F504</v>
          </cell>
          <cell r="F6865" t="str">
            <v>Timbres pour colis postaux</v>
          </cell>
          <cell r="G6865">
            <v>2004</v>
          </cell>
          <cell r="I6865" t="str">
            <v>125e anniversaire du premier timbre Chemins de fer</v>
          </cell>
          <cell r="J6865">
            <v>4</v>
          </cell>
          <cell r="K6865">
            <v>1</v>
          </cell>
          <cell r="L6865">
            <v>0</v>
          </cell>
          <cell r="M6865">
            <v>0</v>
          </cell>
          <cell r="N6865">
            <v>0</v>
          </cell>
          <cell r="O6865">
            <v>0</v>
          </cell>
          <cell r="P6865">
            <v>0</v>
          </cell>
          <cell r="Q6865">
            <v>0</v>
          </cell>
          <cell r="R6865" t="str">
            <v/>
          </cell>
          <cell r="S6865" t="str">
            <v>11½</v>
          </cell>
          <cell r="U6865" t="str">
            <v/>
          </cell>
          <cell r="V6865" t="str">
            <v/>
          </cell>
        </row>
        <row r="6866">
          <cell r="B6866" t="str">
            <v>DR-300-505</v>
          </cell>
          <cell r="C6866" t="str">
            <v>51484845534853</v>
          </cell>
          <cell r="D6866">
            <v>300</v>
          </cell>
          <cell r="E6866">
            <v>505</v>
          </cell>
          <cell r="F6866" t="str">
            <v>Timbres pour colis postaux</v>
          </cell>
          <cell r="G6866">
            <v>2004</v>
          </cell>
          <cell r="H6866" t="str">
            <v>Voiture à deux niveaux</v>
          </cell>
          <cell r="I6866" t="str">
            <v>125e anniversaire du premier timbre Chemins de fer</v>
          </cell>
          <cell r="J6866">
            <v>7</v>
          </cell>
          <cell r="K6866">
            <v>0</v>
          </cell>
          <cell r="L6866">
            <v>0</v>
          </cell>
          <cell r="M6866">
            <v>0</v>
          </cell>
          <cell r="N6866">
            <v>0</v>
          </cell>
          <cell r="O6866">
            <v>0</v>
          </cell>
          <cell r="P6866">
            <v>0</v>
          </cell>
          <cell r="Q6866">
            <v>0</v>
          </cell>
          <cell r="R6866" t="str">
            <v/>
          </cell>
          <cell r="S6866" t="str">
            <v>11½</v>
          </cell>
          <cell r="T6866" t="str">
            <v>2.50 €</v>
          </cell>
          <cell r="U6866" t="str">
            <v/>
          </cell>
          <cell r="V6866" t="str">
            <v/>
          </cell>
        </row>
        <row r="6867">
          <cell r="B6867" t="str">
            <v>DR-300-506</v>
          </cell>
          <cell r="C6867" t="str">
            <v>51484845534854</v>
          </cell>
          <cell r="D6867">
            <v>300</v>
          </cell>
          <cell r="E6867">
            <v>506</v>
          </cell>
          <cell r="F6867" t="str">
            <v>Timbres pour colis postaux</v>
          </cell>
          <cell r="G6867">
            <v>2004</v>
          </cell>
          <cell r="H6867" t="str">
            <v>Locomotive</v>
          </cell>
          <cell r="I6867" t="str">
            <v>125e anniversaire du premier timbre Chemins de fer</v>
          </cell>
          <cell r="J6867">
            <v>12</v>
          </cell>
          <cell r="K6867">
            <v>0</v>
          </cell>
          <cell r="L6867">
            <v>0</v>
          </cell>
          <cell r="M6867">
            <v>0</v>
          </cell>
          <cell r="N6867">
            <v>0</v>
          </cell>
          <cell r="O6867">
            <v>0</v>
          </cell>
          <cell r="P6867">
            <v>0</v>
          </cell>
          <cell r="Q6867">
            <v>0</v>
          </cell>
          <cell r="R6867" t="str">
            <v/>
          </cell>
          <cell r="S6867" t="str">
            <v>11½</v>
          </cell>
          <cell r="T6867" t="str">
            <v>4.00 €</v>
          </cell>
          <cell r="U6867" t="str">
            <v/>
          </cell>
          <cell r="V6867" t="str">
            <v/>
          </cell>
        </row>
        <row r="6868">
          <cell r="B6868" t="str">
            <v>DR-300-513</v>
          </cell>
          <cell r="C6868" t="str">
            <v>51484845534951</v>
          </cell>
          <cell r="D6868">
            <v>300</v>
          </cell>
          <cell r="E6868">
            <v>513</v>
          </cell>
          <cell r="F6868" t="str">
            <v>Timbres pour colis postaux</v>
          </cell>
          <cell r="G6868">
            <v>2005</v>
          </cell>
          <cell r="H6868" t="str">
            <v>Sigle de la SNCB-Holding, train en gare, bâtiments</v>
          </cell>
          <cell r="I6868" t="str">
            <v>SNCB. Holding</v>
          </cell>
          <cell r="J6868">
            <v>8</v>
          </cell>
          <cell r="K6868">
            <v>0</v>
          </cell>
          <cell r="L6868">
            <v>0</v>
          </cell>
          <cell r="M6868">
            <v>0</v>
          </cell>
          <cell r="N6868">
            <v>0</v>
          </cell>
          <cell r="O6868">
            <v>0</v>
          </cell>
          <cell r="P6868">
            <v>0</v>
          </cell>
          <cell r="Q6868">
            <v>0</v>
          </cell>
          <cell r="R6868" t="str">
            <v/>
          </cell>
          <cell r="S6868" t="str">
            <v>11½</v>
          </cell>
          <cell r="T6868" t="str">
            <v/>
          </cell>
          <cell r="U6868" t="str">
            <v/>
          </cell>
          <cell r="V6868" t="str">
            <v/>
          </cell>
        </row>
        <row r="6869">
          <cell r="B6869" t="str">
            <v>DR-300-F513</v>
          </cell>
          <cell r="C6869" t="str">
            <v>5148484570534951</v>
          </cell>
          <cell r="D6869">
            <v>300</v>
          </cell>
          <cell r="E6869" t="str">
            <v>F513</v>
          </cell>
          <cell r="F6869" t="str">
            <v>Timbres pour colis postaux</v>
          </cell>
          <cell r="G6869">
            <v>2005</v>
          </cell>
          <cell r="I6869" t="str">
            <v>SNCB. Holding</v>
          </cell>
          <cell r="J6869">
            <v>24</v>
          </cell>
          <cell r="K6869">
            <v>1</v>
          </cell>
          <cell r="L6869">
            <v>0</v>
          </cell>
          <cell r="M6869">
            <v>0</v>
          </cell>
          <cell r="N6869">
            <v>0</v>
          </cell>
          <cell r="O6869">
            <v>0</v>
          </cell>
          <cell r="P6869">
            <v>0</v>
          </cell>
          <cell r="Q6869">
            <v>0</v>
          </cell>
          <cell r="R6869" t="str">
            <v/>
          </cell>
          <cell r="S6869" t="str">
            <v>11½</v>
          </cell>
          <cell r="T6869" t="str">
            <v/>
          </cell>
          <cell r="U6869" t="str">
            <v/>
          </cell>
          <cell r="V6869" t="str">
            <v/>
          </cell>
        </row>
        <row r="6870">
          <cell r="B6870" t="str">
            <v>DR-300-514</v>
          </cell>
          <cell r="C6870" t="str">
            <v>51484845534952</v>
          </cell>
          <cell r="D6870">
            <v>300</v>
          </cell>
          <cell r="E6870">
            <v>514</v>
          </cell>
          <cell r="F6870" t="str">
            <v>Timbres pour colis postaux</v>
          </cell>
          <cell r="G6870">
            <v>2005</v>
          </cell>
          <cell r="H6870" t="str">
            <v>Sigle d'Infrabel, train en gare</v>
          </cell>
          <cell r="I6870" t="str">
            <v>SNCB. Holding</v>
          </cell>
          <cell r="J6870">
            <v>8</v>
          </cell>
          <cell r="K6870">
            <v>0</v>
          </cell>
          <cell r="L6870">
            <v>0</v>
          </cell>
          <cell r="M6870">
            <v>0</v>
          </cell>
          <cell r="N6870">
            <v>0</v>
          </cell>
          <cell r="O6870">
            <v>0</v>
          </cell>
          <cell r="P6870">
            <v>0</v>
          </cell>
          <cell r="Q6870">
            <v>0</v>
          </cell>
          <cell r="R6870" t="str">
            <v/>
          </cell>
          <cell r="S6870" t="str">
            <v>11½</v>
          </cell>
          <cell r="T6870" t="str">
            <v/>
          </cell>
          <cell r="U6870" t="str">
            <v/>
          </cell>
          <cell r="V6870" t="str">
            <v/>
          </cell>
        </row>
        <row r="6871">
          <cell r="B6871" t="str">
            <v>DR-300-515</v>
          </cell>
          <cell r="C6871" t="str">
            <v>51484845534953</v>
          </cell>
          <cell r="D6871">
            <v>300</v>
          </cell>
          <cell r="E6871">
            <v>515</v>
          </cell>
          <cell r="F6871" t="str">
            <v>Timbres pour colis postaux</v>
          </cell>
          <cell r="G6871">
            <v>2005</v>
          </cell>
          <cell r="H6871" t="str">
            <v>Sigle de la SNCB, train et voyageurs sur un quai de gare</v>
          </cell>
          <cell r="I6871" t="str">
            <v>SNCB. Holding</v>
          </cell>
          <cell r="J6871">
            <v>8</v>
          </cell>
          <cell r="K6871">
            <v>0</v>
          </cell>
          <cell r="L6871">
            <v>0</v>
          </cell>
          <cell r="M6871">
            <v>0</v>
          </cell>
          <cell r="N6871">
            <v>0</v>
          </cell>
          <cell r="O6871">
            <v>0</v>
          </cell>
          <cell r="P6871">
            <v>0</v>
          </cell>
          <cell r="Q6871">
            <v>0</v>
          </cell>
          <cell r="R6871" t="str">
            <v/>
          </cell>
          <cell r="S6871" t="str">
            <v>11½</v>
          </cell>
          <cell r="T6871" t="str">
            <v/>
          </cell>
          <cell r="U6871" t="str">
            <v/>
          </cell>
          <cell r="V6871" t="str">
            <v/>
          </cell>
        </row>
        <row r="6872">
          <cell r="B6872" t="str">
            <v>DR-300-515</v>
          </cell>
          <cell r="C6872" t="str">
            <v>51484845534953</v>
          </cell>
          <cell r="D6872">
            <v>300</v>
          </cell>
          <cell r="E6872">
            <v>515</v>
          </cell>
          <cell r="F6872" t="str">
            <v>Timbres pour colis postaux</v>
          </cell>
          <cell r="G6872">
            <v>2005</v>
          </cell>
          <cell r="H6872" t="str">
            <v>VOIR KILOPOST</v>
          </cell>
          <cell r="J6872">
            <v>8</v>
          </cell>
          <cell r="K6872">
            <v>0</v>
          </cell>
          <cell r="L6872">
            <v>0</v>
          </cell>
          <cell r="M6872">
            <v>0</v>
          </cell>
          <cell r="N6872">
            <v>0</v>
          </cell>
          <cell r="O6872">
            <v>0</v>
          </cell>
        </row>
        <row r="6873">
          <cell r="B6873" t="str">
            <v>DR-300-515</v>
          </cell>
          <cell r="C6873" t="str">
            <v>51484845534953</v>
          </cell>
          <cell r="D6873">
            <v>300</v>
          </cell>
          <cell r="E6873">
            <v>515</v>
          </cell>
          <cell r="F6873" t="str">
            <v>Timbres pour colis postaux</v>
          </cell>
          <cell r="G6873">
            <v>2005</v>
          </cell>
          <cell r="H6873" t="str">
            <v>VOIR KILOPOST</v>
          </cell>
          <cell r="J6873">
            <v>8</v>
          </cell>
          <cell r="K6873">
            <v>0</v>
          </cell>
          <cell r="L6873">
            <v>0</v>
          </cell>
          <cell r="M6873">
            <v>0</v>
          </cell>
          <cell r="N6873">
            <v>0</v>
          </cell>
          <cell r="O6873">
            <v>0</v>
          </cell>
        </row>
        <row r="6874">
          <cell r="B6874" t="str">
            <v>DR-300-518</v>
          </cell>
          <cell r="C6874" t="str">
            <v>51484845534956</v>
          </cell>
          <cell r="D6874">
            <v>300</v>
          </cell>
          <cell r="E6874">
            <v>518</v>
          </cell>
          <cell r="F6874" t="str">
            <v>Timbres pour colis postaux</v>
          </cell>
          <cell r="G6874">
            <v>2006</v>
          </cell>
          <cell r="H6874" t="str">
            <v>Locomotive à vapeur</v>
          </cell>
          <cell r="I6874" t="str">
            <v>40ème anniversaire du dernier train de voyageurs à vapeur entre Ath et Denderleeuw.</v>
          </cell>
          <cell r="J6874">
            <v>3</v>
          </cell>
          <cell r="K6874">
            <v>0</v>
          </cell>
          <cell r="L6874">
            <v>0</v>
          </cell>
          <cell r="M6874">
            <v>0</v>
          </cell>
          <cell r="N6874">
            <v>0</v>
          </cell>
          <cell r="O6874">
            <v>0</v>
          </cell>
          <cell r="P6874">
            <v>0</v>
          </cell>
          <cell r="Q6874">
            <v>0</v>
          </cell>
          <cell r="R6874" t="str">
            <v>multicolore</v>
          </cell>
          <cell r="S6874" t="str">
            <v>11½</v>
          </cell>
          <cell r="T6874" t="str">
            <v/>
          </cell>
          <cell r="U6874" t="str">
            <v/>
          </cell>
          <cell r="V6874" t="str">
            <v/>
          </cell>
        </row>
        <row r="6875">
          <cell r="B6875" t="str">
            <v>DR-300-F518</v>
          </cell>
          <cell r="C6875" t="str">
            <v>5148484570534956</v>
          </cell>
          <cell r="D6875">
            <v>300</v>
          </cell>
          <cell r="E6875" t="str">
            <v>F518</v>
          </cell>
          <cell r="F6875" t="str">
            <v>Timbres pour colis postaux</v>
          </cell>
          <cell r="G6875">
            <v>2006</v>
          </cell>
          <cell r="I6875" t="str">
            <v>40ème anniversaire du dernier train de voyageurs à vapeur entre Ath et Denderleeuw.</v>
          </cell>
          <cell r="J6875">
            <v>9</v>
          </cell>
          <cell r="K6875">
            <v>1</v>
          </cell>
          <cell r="L6875">
            <v>0</v>
          </cell>
          <cell r="M6875">
            <v>0</v>
          </cell>
          <cell r="N6875">
            <v>0</v>
          </cell>
          <cell r="O6875">
            <v>0</v>
          </cell>
          <cell r="P6875">
            <v>0</v>
          </cell>
          <cell r="Q6875">
            <v>0</v>
          </cell>
          <cell r="R6875" t="str">
            <v>multicolore</v>
          </cell>
          <cell r="S6875" t="str">
            <v>11½</v>
          </cell>
          <cell r="T6875" t="str">
            <v/>
          </cell>
          <cell r="U6875" t="str">
            <v/>
          </cell>
          <cell r="V6875" t="str">
            <v/>
          </cell>
        </row>
        <row r="6876">
          <cell r="B6876" t="str">
            <v>DR-300-519</v>
          </cell>
          <cell r="C6876" t="str">
            <v>51484845534957</v>
          </cell>
          <cell r="D6876">
            <v>300</v>
          </cell>
          <cell r="E6876">
            <v>519</v>
          </cell>
          <cell r="F6876" t="str">
            <v>Timbres pour colis postaux</v>
          </cell>
          <cell r="G6876">
            <v>2006</v>
          </cell>
          <cell r="H6876" t="str">
            <v>Locomotive diesel</v>
          </cell>
          <cell r="I6876" t="str">
            <v>40ème anniversaire du dernier train de voyageurs à vapeur entre Ath et Denderleeuw.</v>
          </cell>
          <cell r="J6876">
            <v>3</v>
          </cell>
          <cell r="K6876">
            <v>0</v>
          </cell>
          <cell r="L6876">
            <v>0</v>
          </cell>
          <cell r="M6876">
            <v>0</v>
          </cell>
          <cell r="N6876">
            <v>0</v>
          </cell>
          <cell r="O6876">
            <v>0</v>
          </cell>
          <cell r="P6876">
            <v>0</v>
          </cell>
          <cell r="Q6876">
            <v>0</v>
          </cell>
          <cell r="R6876" t="str">
            <v>multicolore</v>
          </cell>
          <cell r="S6876" t="str">
            <v>11½</v>
          </cell>
          <cell r="T6876" t="str">
            <v/>
          </cell>
          <cell r="U6876" t="str">
            <v/>
          </cell>
          <cell r="V6876" t="str">
            <v/>
          </cell>
        </row>
        <row r="6877">
          <cell r="B6877" t="str">
            <v>DR-300-520</v>
          </cell>
          <cell r="C6877" t="str">
            <v>51484845535048</v>
          </cell>
          <cell r="D6877">
            <v>300</v>
          </cell>
          <cell r="E6877">
            <v>520</v>
          </cell>
          <cell r="F6877" t="str">
            <v>Timbres pour colis postaux</v>
          </cell>
          <cell r="G6877">
            <v>2006</v>
          </cell>
          <cell r="H6877" t="str">
            <v>Train à grande vitesse Thalys</v>
          </cell>
          <cell r="I6877" t="str">
            <v>40ème anniversaire du dernier train de voyageurs à vapeur entre Ath et Denderleeuw.</v>
          </cell>
          <cell r="J6877">
            <v>3</v>
          </cell>
          <cell r="K6877">
            <v>0</v>
          </cell>
          <cell r="L6877">
            <v>0</v>
          </cell>
          <cell r="M6877">
            <v>0</v>
          </cell>
          <cell r="N6877">
            <v>0</v>
          </cell>
          <cell r="O6877">
            <v>0</v>
          </cell>
          <cell r="P6877">
            <v>0</v>
          </cell>
          <cell r="Q6877">
            <v>0</v>
          </cell>
          <cell r="R6877" t="str">
            <v>multicolore</v>
          </cell>
          <cell r="S6877" t="str">
            <v>11½</v>
          </cell>
          <cell r="T6877" t="str">
            <v/>
          </cell>
          <cell r="U6877" t="str">
            <v/>
          </cell>
          <cell r="V6877" t="str">
            <v/>
          </cell>
        </row>
        <row r="6878">
          <cell r="B6878" t="str">
            <v>DR-300-521</v>
          </cell>
          <cell r="C6878" t="str">
            <v>51484845535049</v>
          </cell>
          <cell r="D6878">
            <v>300</v>
          </cell>
          <cell r="E6878">
            <v>521</v>
          </cell>
          <cell r="F6878" t="str">
            <v>Timbres pour colis postaux</v>
          </cell>
          <cell r="G6878">
            <v>2006</v>
          </cell>
          <cell r="H6878" t="str">
            <v>Locomotive à vapeur type 1 (645 Etat belge), 1re période Belpaire (1860-1884), 1864 (Belgique), transport de voyageurs</v>
          </cell>
          <cell r="I6878" t="str">
            <v>40e anniversaire du dernier train de voyageurs à vapeur entre Ath et Denderleeuw</v>
          </cell>
          <cell r="J6878">
            <v>4</v>
          </cell>
          <cell r="K6878">
            <v>0</v>
          </cell>
          <cell r="L6878">
            <v>0</v>
          </cell>
          <cell r="M6878">
            <v>0</v>
          </cell>
          <cell r="N6878">
            <v>0</v>
          </cell>
          <cell r="O6878">
            <v>0</v>
          </cell>
          <cell r="P6878">
            <v>0</v>
          </cell>
          <cell r="Q6878">
            <v>0</v>
          </cell>
          <cell r="R6878" t="str">
            <v>multicolore</v>
          </cell>
          <cell r="S6878" t="str">
            <v>11½</v>
          </cell>
          <cell r="T6878" t="str">
            <v/>
          </cell>
          <cell r="U6878" t="str">
            <v/>
          </cell>
          <cell r="V6878" t="str">
            <v/>
          </cell>
        </row>
        <row r="6879">
          <cell r="B6879" t="str">
            <v>DR-300-F521</v>
          </cell>
          <cell r="C6879" t="str">
            <v>5148484570535049</v>
          </cell>
          <cell r="D6879">
            <v>300</v>
          </cell>
          <cell r="E6879" t="str">
            <v>F521</v>
          </cell>
          <cell r="F6879" t="str">
            <v>Timbres pour colis postaux</v>
          </cell>
          <cell r="G6879">
            <v>2006</v>
          </cell>
          <cell r="I6879" t="str">
            <v>40e anniversaire du dernier train de voyageurs à vapeur entre Ath et Denderleeuw</v>
          </cell>
          <cell r="J6879">
            <v>24</v>
          </cell>
          <cell r="K6879">
            <v>1</v>
          </cell>
          <cell r="L6879">
            <v>0</v>
          </cell>
          <cell r="M6879">
            <v>0</v>
          </cell>
          <cell r="N6879">
            <v>0</v>
          </cell>
          <cell r="O6879">
            <v>0</v>
          </cell>
          <cell r="P6879">
            <v>0</v>
          </cell>
          <cell r="Q6879">
            <v>0</v>
          </cell>
          <cell r="R6879" t="str">
            <v>multicolore</v>
          </cell>
          <cell r="S6879" t="str">
            <v>11½</v>
          </cell>
          <cell r="T6879" t="str">
            <v/>
          </cell>
          <cell r="U6879" t="str">
            <v/>
          </cell>
          <cell r="V6879" t="str">
            <v/>
          </cell>
        </row>
        <row r="6880">
          <cell r="B6880" t="str">
            <v>DR-300-522</v>
          </cell>
          <cell r="C6880" t="str">
            <v>51484845535050</v>
          </cell>
          <cell r="D6880">
            <v>300</v>
          </cell>
          <cell r="E6880">
            <v>522</v>
          </cell>
          <cell r="F6880" t="str">
            <v>Timbres pour colis postaux</v>
          </cell>
          <cell r="G6880">
            <v>2006</v>
          </cell>
          <cell r="H6880" t="str">
            <v>Locomotive à vapeur type 81 (81.340 SNCB) Armistice (G81 Prussienne), 1912 (Prusse), transport de marchandises</v>
          </cell>
          <cell r="I6880" t="str">
            <v>40e anniversaire du dernier train de voyageurs à vapeur entre Ath et Denderleeuw</v>
          </cell>
          <cell r="J6880">
            <v>4</v>
          </cell>
          <cell r="K6880">
            <v>0</v>
          </cell>
          <cell r="L6880">
            <v>0</v>
          </cell>
          <cell r="M6880">
            <v>0</v>
          </cell>
          <cell r="N6880">
            <v>0</v>
          </cell>
          <cell r="O6880">
            <v>0</v>
          </cell>
          <cell r="P6880">
            <v>0</v>
          </cell>
          <cell r="Q6880">
            <v>0</v>
          </cell>
          <cell r="R6880" t="str">
            <v>multicolore</v>
          </cell>
          <cell r="S6880" t="str">
            <v>11½</v>
          </cell>
          <cell r="T6880" t="str">
            <v/>
          </cell>
          <cell r="U6880" t="str">
            <v/>
          </cell>
          <cell r="V6880" t="str">
            <v/>
          </cell>
        </row>
        <row r="6881">
          <cell r="B6881" t="str">
            <v>DR-300-523</v>
          </cell>
          <cell r="C6881" t="str">
            <v>51484845535051</v>
          </cell>
          <cell r="D6881">
            <v>300</v>
          </cell>
          <cell r="E6881">
            <v>523</v>
          </cell>
          <cell r="F6881" t="str">
            <v>Timbres pour colis postaux</v>
          </cell>
          <cell r="G6881">
            <v>2006</v>
          </cell>
          <cell r="H6881" t="str">
            <v>Locomotive à vapeur type 10 Pacific (10.005 SNCB), 1910 (Belgique), transport de voyageurs</v>
          </cell>
          <cell r="I6881" t="str">
            <v>40e anniversaire du dernier train de voyageurs à vapeur entre Ath et Denderleeuw</v>
          </cell>
          <cell r="J6881">
            <v>4</v>
          </cell>
          <cell r="K6881">
            <v>0</v>
          </cell>
          <cell r="L6881">
            <v>0</v>
          </cell>
          <cell r="M6881">
            <v>0</v>
          </cell>
          <cell r="N6881">
            <v>0</v>
          </cell>
          <cell r="O6881">
            <v>0</v>
          </cell>
          <cell r="P6881">
            <v>0</v>
          </cell>
          <cell r="Q6881">
            <v>0</v>
          </cell>
          <cell r="R6881" t="str">
            <v>multicolore</v>
          </cell>
          <cell r="S6881" t="str">
            <v>11½</v>
          </cell>
          <cell r="T6881" t="str">
            <v/>
          </cell>
          <cell r="U6881" t="str">
            <v/>
          </cell>
          <cell r="V6881" t="str">
            <v/>
          </cell>
        </row>
        <row r="6882">
          <cell r="B6882" t="str">
            <v>DR-300-524</v>
          </cell>
          <cell r="C6882" t="str">
            <v>51484845535052</v>
          </cell>
          <cell r="D6882">
            <v>300</v>
          </cell>
          <cell r="E6882">
            <v>524</v>
          </cell>
          <cell r="F6882" t="str">
            <v>Timbres pour colis postaux</v>
          </cell>
          <cell r="G6882">
            <v>2006</v>
          </cell>
          <cell r="H6882" t="str">
            <v>Locomotive à vapeur type 1 Pacific (1.002 SNCB), 1935 (Belgique), transport de voyageurs</v>
          </cell>
          <cell r="I6882" t="str">
            <v>40e anniversaire du dernier train de voyageurs à vapeur entre Ath et Denderleeuw</v>
          </cell>
          <cell r="J6882">
            <v>4</v>
          </cell>
          <cell r="K6882">
            <v>0</v>
          </cell>
          <cell r="L6882">
            <v>0</v>
          </cell>
          <cell r="M6882">
            <v>0</v>
          </cell>
          <cell r="N6882">
            <v>0</v>
          </cell>
          <cell r="O6882">
            <v>0</v>
          </cell>
          <cell r="P6882">
            <v>0</v>
          </cell>
          <cell r="Q6882">
            <v>0</v>
          </cell>
          <cell r="R6882" t="str">
            <v>multicolore</v>
          </cell>
          <cell r="S6882" t="str">
            <v>11½</v>
          </cell>
          <cell r="T6882" t="str">
            <v/>
          </cell>
          <cell r="U6882" t="str">
            <v/>
          </cell>
          <cell r="V6882" t="str">
            <v/>
          </cell>
        </row>
        <row r="6883">
          <cell r="B6883" t="str">
            <v>DR-300-525</v>
          </cell>
          <cell r="C6883" t="str">
            <v>51484845535053</v>
          </cell>
          <cell r="D6883">
            <v>300</v>
          </cell>
          <cell r="E6883">
            <v>525</v>
          </cell>
          <cell r="F6883" t="str">
            <v>Timbres pour colis postaux</v>
          </cell>
          <cell r="G6883">
            <v>2006</v>
          </cell>
          <cell r="H6883" t="str">
            <v>Locomotive à vapeur type 12 Atlantic (12.004 SNCB), 1939 (Belgique), transport de voyageurs</v>
          </cell>
          <cell r="I6883" t="str">
            <v>40e anniversaire du dernier train de voyageurs à vapeur entre Ath et Denderleeuw</v>
          </cell>
          <cell r="J6883">
            <v>4</v>
          </cell>
          <cell r="K6883">
            <v>0</v>
          </cell>
          <cell r="L6883">
            <v>0</v>
          </cell>
          <cell r="M6883">
            <v>0</v>
          </cell>
          <cell r="N6883">
            <v>0</v>
          </cell>
          <cell r="O6883">
            <v>0</v>
          </cell>
          <cell r="P6883">
            <v>0</v>
          </cell>
          <cell r="Q6883">
            <v>0</v>
          </cell>
          <cell r="R6883" t="str">
            <v>multicolore</v>
          </cell>
          <cell r="S6883" t="str">
            <v>11½</v>
          </cell>
          <cell r="T6883" t="str">
            <v/>
          </cell>
          <cell r="U6883" t="str">
            <v/>
          </cell>
          <cell r="V6883" t="str">
            <v/>
          </cell>
        </row>
        <row r="6884">
          <cell r="B6884" t="str">
            <v>DR-300-526</v>
          </cell>
          <cell r="C6884" t="str">
            <v>51484845535054</v>
          </cell>
          <cell r="D6884">
            <v>300</v>
          </cell>
          <cell r="E6884">
            <v>526</v>
          </cell>
          <cell r="F6884" t="str">
            <v>Timbres pour colis postaux</v>
          </cell>
          <cell r="G6884">
            <v>2006</v>
          </cell>
          <cell r="H6884" t="str">
            <v>Locomotive à vapeur type 29 (29.013 SNCB), 1945 (Canada), transport mixte</v>
          </cell>
          <cell r="I6884" t="str">
            <v>40e anniversaire du dernier train de voyageurs à vapeur entre Ath et Denderleeuw</v>
          </cell>
          <cell r="J6884">
            <v>4</v>
          </cell>
          <cell r="K6884">
            <v>0</v>
          </cell>
          <cell r="L6884">
            <v>0</v>
          </cell>
          <cell r="M6884">
            <v>0</v>
          </cell>
          <cell r="N6884">
            <v>0</v>
          </cell>
          <cell r="O6884">
            <v>0</v>
          </cell>
          <cell r="P6884">
            <v>0</v>
          </cell>
          <cell r="Q6884">
            <v>0</v>
          </cell>
          <cell r="R6884" t="str">
            <v>multicolore</v>
          </cell>
          <cell r="S6884" t="str">
            <v>11½</v>
          </cell>
          <cell r="T6884" t="str">
            <v/>
          </cell>
          <cell r="U6884" t="str">
            <v/>
          </cell>
          <cell r="V6884" t="str">
            <v/>
          </cell>
        </row>
        <row r="6885">
          <cell r="B6885" t="str">
            <v>DR-300-529</v>
          </cell>
          <cell r="C6885" t="str">
            <v>51484845535057</v>
          </cell>
          <cell r="D6885">
            <v>300</v>
          </cell>
          <cell r="E6885">
            <v>529</v>
          </cell>
          <cell r="F6885" t="str">
            <v>Timbres pour colis postaux</v>
          </cell>
          <cell r="G6885">
            <v>2008</v>
          </cell>
          <cell r="H6885" t="str">
            <v>Automotrice double AM 66 de 1966 modernisée (années 1990)</v>
          </cell>
          <cell r="I6885" t="str">
            <v>L'unification du temps</v>
          </cell>
          <cell r="J6885">
            <v>3</v>
          </cell>
          <cell r="K6885">
            <v>1</v>
          </cell>
          <cell r="L6885">
            <v>0</v>
          </cell>
          <cell r="M6885">
            <v>0</v>
          </cell>
          <cell r="N6885">
            <v>0</v>
          </cell>
          <cell r="O6885">
            <v>0</v>
          </cell>
          <cell r="P6885">
            <v>0</v>
          </cell>
          <cell r="Q6885">
            <v>0</v>
          </cell>
          <cell r="R6885" t="str">
            <v>multicolore</v>
          </cell>
          <cell r="S6885" t="str">
            <v>11½</v>
          </cell>
          <cell r="T6885" t="str">
            <v>1.00 €</v>
          </cell>
          <cell r="U6885" t="str">
            <v/>
          </cell>
          <cell r="V6885" t="str">
            <v/>
          </cell>
        </row>
        <row r="6886">
          <cell r="B6886" t="str">
            <v>DR-300-F529</v>
          </cell>
          <cell r="C6886" t="str">
            <v>5148484570535057</v>
          </cell>
          <cell r="D6886">
            <v>300</v>
          </cell>
          <cell r="E6886" t="str">
            <v>F529</v>
          </cell>
          <cell r="F6886" t="str">
            <v>Timbres pour colis postaux</v>
          </cell>
          <cell r="G6886">
            <v>2008</v>
          </cell>
          <cell r="I6886" t="str">
            <v>L'unification du temps</v>
          </cell>
          <cell r="J6886">
            <v>20</v>
          </cell>
          <cell r="K6886">
            <v>1</v>
          </cell>
          <cell r="L6886">
            <v>0</v>
          </cell>
          <cell r="M6886">
            <v>0</v>
          </cell>
          <cell r="N6886">
            <v>0</v>
          </cell>
          <cell r="O6886">
            <v>0</v>
          </cell>
          <cell r="P6886">
            <v>0</v>
          </cell>
          <cell r="Q6886">
            <v>0</v>
          </cell>
          <cell r="R6886" t="str">
            <v>multicolore</v>
          </cell>
          <cell r="S6886" t="str">
            <v>11½</v>
          </cell>
          <cell r="U6886" t="str">
            <v/>
          </cell>
          <cell r="V6886" t="str">
            <v/>
          </cell>
        </row>
        <row r="6887">
          <cell r="B6887" t="str">
            <v>DR-300-530</v>
          </cell>
          <cell r="C6887" t="str">
            <v>51484845535148</v>
          </cell>
          <cell r="D6887">
            <v>300</v>
          </cell>
          <cell r="E6887">
            <v>530</v>
          </cell>
          <cell r="F6887" t="str">
            <v>Timbres pour colis postaux</v>
          </cell>
          <cell r="G6887">
            <v>2008</v>
          </cell>
          <cell r="H6887" t="str">
            <v>Voiture-pilote l11 (1997)</v>
          </cell>
          <cell r="I6887" t="str">
            <v>L'unification du temps</v>
          </cell>
          <cell r="J6887">
            <v>4</v>
          </cell>
          <cell r="K6887">
            <v>1</v>
          </cell>
          <cell r="L6887">
            <v>0</v>
          </cell>
          <cell r="M6887">
            <v>0</v>
          </cell>
          <cell r="N6887">
            <v>0</v>
          </cell>
          <cell r="O6887">
            <v>0</v>
          </cell>
          <cell r="P6887">
            <v>0</v>
          </cell>
          <cell r="Q6887">
            <v>0</v>
          </cell>
          <cell r="R6887" t="str">
            <v>multicolore</v>
          </cell>
          <cell r="S6887" t="str">
            <v>11½</v>
          </cell>
          <cell r="T6887" t="str">
            <v>1.50 €</v>
          </cell>
          <cell r="U6887" t="str">
            <v/>
          </cell>
          <cell r="V6887" t="str">
            <v/>
          </cell>
        </row>
        <row r="6888">
          <cell r="B6888" t="str">
            <v>DR-300-531</v>
          </cell>
          <cell r="C6888" t="str">
            <v>51484845535149</v>
          </cell>
          <cell r="D6888">
            <v>300</v>
          </cell>
          <cell r="E6888">
            <v>531</v>
          </cell>
          <cell r="F6888" t="str">
            <v>Timbres pour colis postaux</v>
          </cell>
          <cell r="G6888">
            <v>2008</v>
          </cell>
          <cell r="H6888" t="str">
            <v>Première locomotive électrique de la SNCB, type 101 (1949)</v>
          </cell>
          <cell r="I6888" t="str">
            <v>L'unification du temps</v>
          </cell>
          <cell r="J6888">
            <v>6</v>
          </cell>
          <cell r="K6888">
            <v>1</v>
          </cell>
          <cell r="L6888">
            <v>0</v>
          </cell>
          <cell r="M6888">
            <v>0</v>
          </cell>
          <cell r="N6888">
            <v>0</v>
          </cell>
          <cell r="O6888">
            <v>0</v>
          </cell>
          <cell r="P6888">
            <v>0</v>
          </cell>
          <cell r="Q6888">
            <v>0</v>
          </cell>
          <cell r="R6888" t="str">
            <v>multicolore</v>
          </cell>
          <cell r="S6888" t="str">
            <v>11½</v>
          </cell>
          <cell r="T6888" t="str">
            <v>2.00 €</v>
          </cell>
          <cell r="U6888" t="str">
            <v/>
          </cell>
          <cell r="V6888" t="str">
            <v/>
          </cell>
        </row>
        <row r="6889">
          <cell r="B6889" t="str">
            <v>DR-300-532</v>
          </cell>
          <cell r="C6889" t="str">
            <v>51484845535150</v>
          </cell>
          <cell r="D6889">
            <v>300</v>
          </cell>
          <cell r="E6889">
            <v>532</v>
          </cell>
          <cell r="F6889" t="str">
            <v>Timbres pour colis postaux</v>
          </cell>
          <cell r="G6889">
            <v>2008</v>
          </cell>
          <cell r="H6889" t="str">
            <v>Locomotive à vapeur type 26 (1945)</v>
          </cell>
          <cell r="I6889" t="str">
            <v>L'unification du temps</v>
          </cell>
          <cell r="J6889">
            <v>7</v>
          </cell>
          <cell r="K6889">
            <v>1</v>
          </cell>
          <cell r="L6889">
            <v>0</v>
          </cell>
          <cell r="M6889">
            <v>0</v>
          </cell>
          <cell r="N6889">
            <v>0</v>
          </cell>
          <cell r="O6889">
            <v>0</v>
          </cell>
          <cell r="P6889">
            <v>0</v>
          </cell>
          <cell r="Q6889">
            <v>0</v>
          </cell>
          <cell r="R6889" t="str">
            <v>multicolore</v>
          </cell>
          <cell r="S6889" t="str">
            <v>11½</v>
          </cell>
          <cell r="T6889" t="str">
            <v>2.50 €</v>
          </cell>
          <cell r="U6889" t="str">
            <v/>
          </cell>
          <cell r="V6889" t="str">
            <v/>
          </cell>
        </row>
        <row r="6890">
          <cell r="B6890" t="str">
            <v>DR-300-533</v>
          </cell>
          <cell r="C6890" t="str">
            <v>51484845535151</v>
          </cell>
          <cell r="D6890">
            <v>300</v>
          </cell>
          <cell r="E6890">
            <v>533</v>
          </cell>
          <cell r="F6890" t="str">
            <v>Timbres pour colis postaux</v>
          </cell>
          <cell r="G6890">
            <v>2009</v>
          </cell>
          <cell r="H6890" t="str">
            <v/>
          </cell>
          <cell r="I6890" t="str">
            <v>Nouvelle gare de Liège-Guillemins. Marquise des quais.</v>
          </cell>
          <cell r="J6890">
            <v>6</v>
          </cell>
          <cell r="K6890">
            <v>0</v>
          </cell>
          <cell r="L6890">
            <v>0</v>
          </cell>
          <cell r="M6890">
            <v>0</v>
          </cell>
          <cell r="N6890">
            <v>0</v>
          </cell>
          <cell r="O6890">
            <v>0</v>
          </cell>
          <cell r="P6890">
            <v>0</v>
          </cell>
          <cell r="Q6890">
            <v>0</v>
          </cell>
          <cell r="R6890" t="str">
            <v/>
          </cell>
          <cell r="S6890" t="str">
            <v>11½</v>
          </cell>
          <cell r="T6890" t="str">
            <v/>
          </cell>
          <cell r="U6890" t="str">
            <v/>
          </cell>
          <cell r="V6890" t="str">
            <v>Offset</v>
          </cell>
        </row>
        <row r="6891">
          <cell r="B6891" t="str">
            <v>DR-300-F533</v>
          </cell>
          <cell r="C6891" t="str">
            <v>5148484570535151</v>
          </cell>
          <cell r="D6891">
            <v>300</v>
          </cell>
          <cell r="E6891" t="str">
            <v>F533</v>
          </cell>
          <cell r="F6891" t="str">
            <v>Timbres pour colis postaux</v>
          </cell>
          <cell r="G6891">
            <v>2009</v>
          </cell>
          <cell r="H6891" t="str">
            <v>PAS Répertorié</v>
          </cell>
          <cell r="I6891" t="str">
            <v>Nouvelle gare de Liège-Guillemins. Marquise des quais.</v>
          </cell>
          <cell r="J6891">
            <v>24</v>
          </cell>
          <cell r="K6891">
            <v>1</v>
          </cell>
          <cell r="L6891">
            <v>0</v>
          </cell>
          <cell r="M6891">
            <v>0</v>
          </cell>
          <cell r="N6891">
            <v>0</v>
          </cell>
          <cell r="O6891">
            <v>0</v>
          </cell>
          <cell r="P6891">
            <v>0</v>
          </cell>
          <cell r="Q6891">
            <v>0</v>
          </cell>
          <cell r="R6891" t="str">
            <v/>
          </cell>
          <cell r="S6891" t="str">
            <v>11½</v>
          </cell>
          <cell r="T6891" t="str">
            <v/>
          </cell>
          <cell r="U6891" t="str">
            <v/>
          </cell>
          <cell r="V6891" t="str">
            <v>Offset</v>
          </cell>
        </row>
        <row r="6892">
          <cell r="B6892" t="str">
            <v>DR-300-534</v>
          </cell>
          <cell r="C6892" t="str">
            <v>51484845535152</v>
          </cell>
          <cell r="D6892">
            <v>300</v>
          </cell>
          <cell r="E6892">
            <v>534</v>
          </cell>
          <cell r="F6892" t="str">
            <v>Timbres pour colis postaux</v>
          </cell>
          <cell r="G6892">
            <v>2009</v>
          </cell>
          <cell r="H6892" t="str">
            <v/>
          </cell>
          <cell r="I6892" t="str">
            <v>Nouvelle gare de Liège-Guillemins. Marquise des quais.</v>
          </cell>
          <cell r="J6892">
            <v>6</v>
          </cell>
          <cell r="K6892">
            <v>0</v>
          </cell>
          <cell r="L6892">
            <v>0</v>
          </cell>
          <cell r="M6892">
            <v>0</v>
          </cell>
          <cell r="N6892">
            <v>0</v>
          </cell>
          <cell r="O6892">
            <v>0</v>
          </cell>
          <cell r="P6892">
            <v>0</v>
          </cell>
          <cell r="Q6892">
            <v>0</v>
          </cell>
          <cell r="R6892" t="str">
            <v/>
          </cell>
          <cell r="S6892" t="str">
            <v>11½</v>
          </cell>
          <cell r="T6892" t="str">
            <v/>
          </cell>
          <cell r="U6892" t="str">
            <v/>
          </cell>
          <cell r="V6892" t="str">
            <v>Offset</v>
          </cell>
        </row>
        <row r="6893">
          <cell r="B6893" t="str">
            <v>DR-300-535</v>
          </cell>
          <cell r="C6893" t="str">
            <v>51484845535153</v>
          </cell>
          <cell r="D6893">
            <v>300</v>
          </cell>
          <cell r="E6893">
            <v>535</v>
          </cell>
          <cell r="F6893" t="str">
            <v>Timbres pour colis postaux</v>
          </cell>
          <cell r="G6893">
            <v>2009</v>
          </cell>
          <cell r="H6893" t="str">
            <v/>
          </cell>
          <cell r="I6893" t="str">
            <v>Nouvelle gare de Liège-Guillemins. Marquise des quais.</v>
          </cell>
          <cell r="J6893">
            <v>6</v>
          </cell>
          <cell r="K6893">
            <v>0</v>
          </cell>
          <cell r="L6893">
            <v>0</v>
          </cell>
          <cell r="M6893">
            <v>0</v>
          </cell>
          <cell r="N6893">
            <v>0</v>
          </cell>
          <cell r="O6893">
            <v>0</v>
          </cell>
          <cell r="P6893">
            <v>0</v>
          </cell>
          <cell r="Q6893">
            <v>0</v>
          </cell>
          <cell r="R6893" t="str">
            <v/>
          </cell>
          <cell r="S6893" t="str">
            <v>11½</v>
          </cell>
          <cell r="T6893" t="str">
            <v/>
          </cell>
          <cell r="U6893" t="str">
            <v/>
          </cell>
          <cell r="V6893" t="str">
            <v>Offset</v>
          </cell>
        </row>
        <row r="6894">
          <cell r="B6894" t="str">
            <v>DR-300-536</v>
          </cell>
          <cell r="C6894" t="str">
            <v>51484845535154</v>
          </cell>
          <cell r="D6894">
            <v>300</v>
          </cell>
          <cell r="E6894">
            <v>536</v>
          </cell>
          <cell r="F6894" t="str">
            <v>Timbres pour colis postaux</v>
          </cell>
          <cell r="G6894">
            <v>2009</v>
          </cell>
          <cell r="H6894" t="str">
            <v/>
          </cell>
          <cell r="I6894" t="str">
            <v>Nouvelle gare de Liège-Guillemins. Marquise des quais.</v>
          </cell>
          <cell r="J6894">
            <v>6</v>
          </cell>
          <cell r="K6894">
            <v>0</v>
          </cell>
          <cell r="L6894">
            <v>0</v>
          </cell>
          <cell r="M6894">
            <v>0</v>
          </cell>
          <cell r="N6894">
            <v>0</v>
          </cell>
          <cell r="O6894">
            <v>0</v>
          </cell>
          <cell r="P6894">
            <v>0</v>
          </cell>
          <cell r="Q6894">
            <v>0</v>
          </cell>
          <cell r="R6894" t="str">
            <v/>
          </cell>
          <cell r="S6894" t="str">
            <v>11½</v>
          </cell>
          <cell r="T6894" t="str">
            <v/>
          </cell>
          <cell r="U6894" t="str">
            <v/>
          </cell>
          <cell r="V6894" t="str">
            <v>Offset</v>
          </cell>
        </row>
        <row r="6895">
          <cell r="B6895" t="str">
            <v>DR-300-537</v>
          </cell>
          <cell r="C6895" t="str">
            <v>51484845535155</v>
          </cell>
          <cell r="D6895">
            <v>300</v>
          </cell>
          <cell r="E6895">
            <v>537</v>
          </cell>
          <cell r="F6895" t="str">
            <v>Timbres pour colis postaux</v>
          </cell>
          <cell r="G6895">
            <v>2010</v>
          </cell>
          <cell r="H6895" t="str">
            <v>Façade vue dans les tons bleus</v>
          </cell>
          <cell r="I6895" t="str">
            <v>La gare d'Anvers-Central.</v>
          </cell>
          <cell r="J6895">
            <v>4.5</v>
          </cell>
          <cell r="K6895">
            <v>1</v>
          </cell>
          <cell r="L6895">
            <v>0</v>
          </cell>
          <cell r="M6895">
            <v>0</v>
          </cell>
          <cell r="N6895">
            <v>0</v>
          </cell>
          <cell r="O6895">
            <v>0</v>
          </cell>
          <cell r="P6895">
            <v>0</v>
          </cell>
          <cell r="Q6895">
            <v>0</v>
          </cell>
          <cell r="R6895" t="str">
            <v>multicolore</v>
          </cell>
          <cell r="S6895" t="str">
            <v>11½</v>
          </cell>
          <cell r="T6895" t="str">
            <v/>
          </cell>
          <cell r="U6895" t="str">
            <v/>
          </cell>
          <cell r="V6895" t="str">
            <v>Offset</v>
          </cell>
        </row>
        <row r="6896">
          <cell r="B6896" t="str">
            <v>DR-300-F537</v>
          </cell>
          <cell r="C6896" t="str">
            <v>5148484570535155</v>
          </cell>
          <cell r="D6896">
            <v>300</v>
          </cell>
          <cell r="E6896" t="str">
            <v>F537</v>
          </cell>
          <cell r="F6896" t="str">
            <v>Timbres pour colis postaux</v>
          </cell>
          <cell r="G6896">
            <v>2010</v>
          </cell>
          <cell r="H6896" t="str">
            <v xml:space="preserve">Feuillet de 4 timbres 537 à 540                                pas répertorié         </v>
          </cell>
          <cell r="I6896" t="str">
            <v>La gare d'Anvers-Central.</v>
          </cell>
          <cell r="J6896">
            <v>18</v>
          </cell>
          <cell r="K6896">
            <v>1</v>
          </cell>
          <cell r="L6896">
            <v>0</v>
          </cell>
          <cell r="M6896">
            <v>0</v>
          </cell>
          <cell r="N6896">
            <v>0</v>
          </cell>
          <cell r="O6896">
            <v>0</v>
          </cell>
          <cell r="P6896">
            <v>0</v>
          </cell>
          <cell r="Q6896">
            <v>0</v>
          </cell>
          <cell r="R6896" t="str">
            <v>multicolore</v>
          </cell>
          <cell r="S6896" t="str">
            <v>11½</v>
          </cell>
          <cell r="T6896" t="str">
            <v/>
          </cell>
          <cell r="U6896" t="str">
            <v/>
          </cell>
          <cell r="V6896" t="str">
            <v>Offset</v>
          </cell>
        </row>
        <row r="6897">
          <cell r="B6897" t="str">
            <v>DR-300-538</v>
          </cell>
          <cell r="C6897" t="str">
            <v>51484845535156</v>
          </cell>
          <cell r="D6897">
            <v>300</v>
          </cell>
          <cell r="E6897">
            <v>538</v>
          </cell>
          <cell r="F6897" t="str">
            <v>Timbres pour colis postaux</v>
          </cell>
          <cell r="G6897">
            <v>2010</v>
          </cell>
          <cell r="H6897" t="str">
            <v>Gare vue dans les tons verts</v>
          </cell>
          <cell r="I6897" t="str">
            <v>La gare d'Anvers-Central.</v>
          </cell>
          <cell r="J6897">
            <v>4.5</v>
          </cell>
          <cell r="K6897">
            <v>1</v>
          </cell>
          <cell r="L6897">
            <v>0</v>
          </cell>
          <cell r="M6897">
            <v>0</v>
          </cell>
          <cell r="N6897">
            <v>0</v>
          </cell>
          <cell r="O6897">
            <v>0</v>
          </cell>
          <cell r="P6897">
            <v>0</v>
          </cell>
          <cell r="Q6897">
            <v>0</v>
          </cell>
          <cell r="R6897" t="str">
            <v>multicolore</v>
          </cell>
          <cell r="S6897" t="str">
            <v>11½</v>
          </cell>
          <cell r="T6897" t="str">
            <v/>
          </cell>
          <cell r="U6897" t="str">
            <v/>
          </cell>
          <cell r="V6897" t="str">
            <v>Offset</v>
          </cell>
        </row>
        <row r="6898">
          <cell r="B6898" t="str">
            <v>DR-300-539</v>
          </cell>
          <cell r="C6898" t="str">
            <v>51484845535157</v>
          </cell>
          <cell r="D6898">
            <v>300</v>
          </cell>
          <cell r="E6898">
            <v>539</v>
          </cell>
          <cell r="F6898" t="str">
            <v>Timbres pour colis postaux</v>
          </cell>
          <cell r="G6898">
            <v>2010</v>
          </cell>
          <cell r="H6898" t="str">
            <v>Façade vue dans les tons orangés</v>
          </cell>
          <cell r="I6898" t="str">
            <v>La gare d'Anvers-Central.</v>
          </cell>
          <cell r="J6898">
            <v>4.5</v>
          </cell>
          <cell r="K6898">
            <v>1</v>
          </cell>
          <cell r="L6898">
            <v>0</v>
          </cell>
          <cell r="M6898">
            <v>0</v>
          </cell>
          <cell r="N6898">
            <v>0</v>
          </cell>
          <cell r="O6898">
            <v>0</v>
          </cell>
          <cell r="P6898">
            <v>0</v>
          </cell>
          <cell r="Q6898">
            <v>0</v>
          </cell>
          <cell r="R6898" t="str">
            <v>multicolore</v>
          </cell>
          <cell r="S6898" t="str">
            <v>11½</v>
          </cell>
          <cell r="T6898" t="str">
            <v/>
          </cell>
          <cell r="U6898" t="str">
            <v/>
          </cell>
          <cell r="V6898" t="str">
            <v>Offset</v>
          </cell>
        </row>
        <row r="6899">
          <cell r="B6899" t="str">
            <v>DR-300-540</v>
          </cell>
          <cell r="C6899" t="str">
            <v>51484845535248</v>
          </cell>
          <cell r="D6899">
            <v>300</v>
          </cell>
          <cell r="E6899">
            <v>540</v>
          </cell>
          <cell r="F6899" t="str">
            <v>Timbres pour colis postaux</v>
          </cell>
          <cell r="G6899">
            <v>2010</v>
          </cell>
          <cell r="H6899" t="str">
            <v>Aile vue dans les tons violets</v>
          </cell>
          <cell r="I6899" t="str">
            <v>La gare d'Anvers-Central.</v>
          </cell>
          <cell r="J6899">
            <v>4.5</v>
          </cell>
          <cell r="K6899">
            <v>1</v>
          </cell>
          <cell r="L6899">
            <v>0</v>
          </cell>
          <cell r="M6899">
            <v>0</v>
          </cell>
          <cell r="N6899">
            <v>0</v>
          </cell>
          <cell r="O6899">
            <v>0</v>
          </cell>
          <cell r="P6899">
            <v>0</v>
          </cell>
          <cell r="Q6899">
            <v>0</v>
          </cell>
          <cell r="R6899" t="str">
            <v>multicolore</v>
          </cell>
          <cell r="S6899" t="str">
            <v>11½</v>
          </cell>
          <cell r="T6899" t="str">
            <v/>
          </cell>
          <cell r="U6899" t="str">
            <v/>
          </cell>
          <cell r="V6899" t="str">
            <v>Offset</v>
          </cell>
        </row>
        <row r="6900">
          <cell r="B6900" t="str">
            <v>DR-300-541</v>
          </cell>
          <cell r="C6900" t="str">
            <v>51484845535249</v>
          </cell>
          <cell r="D6900">
            <v>300</v>
          </cell>
          <cell r="E6900">
            <v>541</v>
          </cell>
          <cell r="F6900" t="str">
            <v>Timbres pour colis postaux</v>
          </cell>
          <cell r="G6900">
            <v>2010</v>
          </cell>
          <cell r="H6900" t="str">
            <v>Pendule (9 h)</v>
          </cell>
          <cell r="I6900" t="str">
            <v>La gare de Bruxelles-Central.</v>
          </cell>
          <cell r="J6900">
            <v>5</v>
          </cell>
          <cell r="K6900">
            <v>0</v>
          </cell>
          <cell r="L6900">
            <v>0</v>
          </cell>
          <cell r="M6900">
            <v>0</v>
          </cell>
          <cell r="N6900">
            <v>0</v>
          </cell>
          <cell r="O6900">
            <v>0</v>
          </cell>
          <cell r="P6900">
            <v>0</v>
          </cell>
          <cell r="Q6900">
            <v>0</v>
          </cell>
          <cell r="R6900" t="str">
            <v>multicolore</v>
          </cell>
          <cell r="S6900" t="str">
            <v>11½</v>
          </cell>
          <cell r="T6900" t="str">
            <v/>
          </cell>
          <cell r="U6900" t="str">
            <v/>
          </cell>
          <cell r="V6900" t="str">
            <v>Offset</v>
          </cell>
        </row>
        <row r="6901">
          <cell r="B6901" t="str">
            <v>DR-300-F541</v>
          </cell>
          <cell r="C6901" t="str">
            <v>5148484570535249</v>
          </cell>
          <cell r="D6901">
            <v>300</v>
          </cell>
          <cell r="E6901" t="str">
            <v>F541</v>
          </cell>
          <cell r="F6901" t="str">
            <v>Timbres pour colis postaux</v>
          </cell>
          <cell r="G6901">
            <v>2010</v>
          </cell>
          <cell r="H6901" t="str">
            <v xml:space="preserve">Feuillet de 4 timbres 541 à 544                                pas répertorié         </v>
          </cell>
          <cell r="I6901" t="str">
            <v>La gare de Bruxelles-Central.</v>
          </cell>
          <cell r="J6901">
            <v>20</v>
          </cell>
          <cell r="K6901">
            <v>1</v>
          </cell>
          <cell r="L6901">
            <v>0</v>
          </cell>
          <cell r="M6901">
            <v>0</v>
          </cell>
          <cell r="N6901">
            <v>0</v>
          </cell>
          <cell r="O6901">
            <v>0</v>
          </cell>
          <cell r="P6901">
            <v>0</v>
          </cell>
          <cell r="Q6901">
            <v>0</v>
          </cell>
        </row>
        <row r="6902">
          <cell r="B6902" t="str">
            <v>DR-300-542</v>
          </cell>
          <cell r="C6902" t="str">
            <v>51484845535250</v>
          </cell>
          <cell r="D6902">
            <v>300</v>
          </cell>
          <cell r="E6902">
            <v>542</v>
          </cell>
          <cell r="F6902" t="str">
            <v>Timbres pour colis postaux</v>
          </cell>
          <cell r="G6902">
            <v>2010</v>
          </cell>
          <cell r="H6902" t="str">
            <v>Voyageurs dans la gare et dans un train</v>
          </cell>
          <cell r="I6902" t="str">
            <v>La gare de Bruxelles-Central.</v>
          </cell>
          <cell r="J6902">
            <v>5</v>
          </cell>
          <cell r="K6902">
            <v>0</v>
          </cell>
          <cell r="L6902">
            <v>0</v>
          </cell>
          <cell r="M6902">
            <v>0</v>
          </cell>
          <cell r="N6902">
            <v>0</v>
          </cell>
          <cell r="O6902">
            <v>0</v>
          </cell>
          <cell r="P6902">
            <v>0</v>
          </cell>
          <cell r="Q6902">
            <v>0</v>
          </cell>
          <cell r="R6902" t="str">
            <v>multicolore</v>
          </cell>
          <cell r="S6902" t="str">
            <v>11½</v>
          </cell>
          <cell r="T6902" t="str">
            <v/>
          </cell>
          <cell r="U6902" t="str">
            <v/>
          </cell>
          <cell r="V6902" t="str">
            <v>Offset</v>
          </cell>
        </row>
        <row r="6903">
          <cell r="B6903" t="str">
            <v>DR-300-543</v>
          </cell>
          <cell r="C6903" t="str">
            <v>51484845535251</v>
          </cell>
          <cell r="D6903">
            <v>300</v>
          </cell>
          <cell r="E6903">
            <v>543</v>
          </cell>
          <cell r="F6903" t="str">
            <v>Timbres pour colis postaux</v>
          </cell>
          <cell r="G6903">
            <v>2010</v>
          </cell>
          <cell r="H6903" t="str">
            <v>Train à quai</v>
          </cell>
          <cell r="I6903" t="str">
            <v>La gare de Bruxelles-Central.</v>
          </cell>
          <cell r="J6903">
            <v>5</v>
          </cell>
          <cell r="K6903">
            <v>0</v>
          </cell>
          <cell r="L6903">
            <v>0</v>
          </cell>
          <cell r="M6903">
            <v>0</v>
          </cell>
          <cell r="N6903">
            <v>0</v>
          </cell>
          <cell r="O6903">
            <v>0</v>
          </cell>
          <cell r="P6903">
            <v>0</v>
          </cell>
          <cell r="Q6903">
            <v>0</v>
          </cell>
          <cell r="R6903" t="str">
            <v>multicolore</v>
          </cell>
          <cell r="S6903" t="str">
            <v>11½</v>
          </cell>
          <cell r="T6903" t="str">
            <v/>
          </cell>
          <cell r="U6903" t="str">
            <v/>
          </cell>
          <cell r="V6903" t="str">
            <v>Offset</v>
          </cell>
        </row>
        <row r="6904">
          <cell r="B6904" t="str">
            <v>DR-300-544</v>
          </cell>
          <cell r="C6904" t="str">
            <v>51484845535252</v>
          </cell>
          <cell r="D6904">
            <v>300</v>
          </cell>
          <cell r="E6904">
            <v>544</v>
          </cell>
          <cell r="F6904" t="str">
            <v>Timbres pour colis postaux</v>
          </cell>
          <cell r="G6904">
            <v>2010</v>
          </cell>
          <cell r="H6904" t="str">
            <v>"Enseignes "Bienvenue" en plusieurs langues"</v>
          </cell>
          <cell r="I6904" t="str">
            <v>La gare de Bruxelles-Central.</v>
          </cell>
          <cell r="J6904">
            <v>5</v>
          </cell>
          <cell r="K6904">
            <v>0</v>
          </cell>
          <cell r="L6904">
            <v>0</v>
          </cell>
          <cell r="M6904">
            <v>0</v>
          </cell>
          <cell r="N6904">
            <v>0</v>
          </cell>
          <cell r="O6904">
            <v>0</v>
          </cell>
          <cell r="P6904">
            <v>0</v>
          </cell>
          <cell r="Q6904">
            <v>0</v>
          </cell>
          <cell r="R6904" t="str">
            <v>multicolore</v>
          </cell>
          <cell r="S6904" t="str">
            <v>11½</v>
          </cell>
          <cell r="T6904" t="str">
            <v/>
          </cell>
          <cell r="U6904" t="str">
            <v/>
          </cell>
          <cell r="V6904" t="str">
            <v>Offset</v>
          </cell>
        </row>
        <row r="6905">
          <cell r="B6905" t="str">
            <v>DR-306-1</v>
          </cell>
          <cell r="C6905" t="str">
            <v>5148544549</v>
          </cell>
          <cell r="D6905">
            <v>306</v>
          </cell>
          <cell r="E6905">
            <v>1</v>
          </cell>
          <cell r="F6905" t="str">
            <v>Blocs et feuillets de Timbres pour colis postaux</v>
          </cell>
          <cell r="G6905">
            <v>2000</v>
          </cell>
          <cell r="H6905" t="str">
            <v/>
          </cell>
          <cell r="I6905" t="str">
            <v>Train. T.-P. imprimé sur feuillet de 162x100. Locomotive</v>
          </cell>
          <cell r="J6905">
            <v>10</v>
          </cell>
          <cell r="K6905">
            <v>1</v>
          </cell>
          <cell r="L6905">
            <v>0</v>
          </cell>
          <cell r="M6905">
            <v>0</v>
          </cell>
          <cell r="N6905">
            <v>0</v>
          </cell>
          <cell r="O6905">
            <v>0</v>
          </cell>
          <cell r="P6905">
            <v>0</v>
          </cell>
          <cell r="Q6905">
            <v>0</v>
          </cell>
          <cell r="R6905" t="str">
            <v/>
          </cell>
          <cell r="S6905" t="str">
            <v>11½</v>
          </cell>
          <cell r="T6905" t="str">
            <v/>
          </cell>
          <cell r="U6905" t="str">
            <v/>
          </cell>
          <cell r="V6905" t="str">
            <v/>
          </cell>
        </row>
        <row r="6906">
          <cell r="B6906" t="str">
            <v>DR-306-2</v>
          </cell>
          <cell r="C6906" t="str">
            <v>5148544550</v>
          </cell>
          <cell r="D6906">
            <v>306</v>
          </cell>
          <cell r="E6906">
            <v>2</v>
          </cell>
          <cell r="F6906" t="str">
            <v>Blocs et feuillets de Timbres pour colis postaux</v>
          </cell>
          <cell r="G6906">
            <v>2002</v>
          </cell>
          <cell r="H6906" t="str">
            <v/>
          </cell>
          <cell r="I6906" t="str">
            <v>Bruxelles, 50 ans de jonction Nord - Midi. Trains. T.-P. imprimés sur feuillet de 150x135</v>
          </cell>
          <cell r="J6906">
            <v>20</v>
          </cell>
          <cell r="K6906">
            <v>1</v>
          </cell>
          <cell r="L6906">
            <v>0</v>
          </cell>
          <cell r="M6906">
            <v>0</v>
          </cell>
          <cell r="N6906">
            <v>0</v>
          </cell>
          <cell r="O6906">
            <v>0</v>
          </cell>
          <cell r="P6906">
            <v>0</v>
          </cell>
          <cell r="Q6906">
            <v>0</v>
          </cell>
          <cell r="R6906" t="str">
            <v/>
          </cell>
          <cell r="S6906" t="str">
            <v/>
          </cell>
          <cell r="T6906" t="str">
            <v/>
          </cell>
          <cell r="U6906" t="str">
            <v/>
          </cell>
          <cell r="V6906" t="str">
            <v/>
          </cell>
        </row>
        <row r="6907">
          <cell r="B6907" t="str">
            <v>DR-306-3</v>
          </cell>
          <cell r="C6907" t="str">
            <v>5148544551</v>
          </cell>
          <cell r="D6907">
            <v>306</v>
          </cell>
          <cell r="E6907">
            <v>3</v>
          </cell>
          <cell r="F6907" t="str">
            <v>Blocs et feuillets de Timbres pour colis postaux</v>
          </cell>
          <cell r="G6907">
            <v>2007</v>
          </cell>
          <cell r="H6907" t="str">
            <v/>
          </cell>
          <cell r="I6907" t="str">
            <v>Trains royaux. T.-P. imprimés sur feuillets de 150x135</v>
          </cell>
          <cell r="J6907">
            <v>12</v>
          </cell>
          <cell r="K6907">
            <v>1</v>
          </cell>
          <cell r="L6907">
            <v>0</v>
          </cell>
          <cell r="M6907">
            <v>0</v>
          </cell>
          <cell r="N6907">
            <v>12</v>
          </cell>
          <cell r="O6907">
            <v>0</v>
          </cell>
          <cell r="P6907">
            <v>0</v>
          </cell>
          <cell r="Q6907">
            <v>0</v>
          </cell>
          <cell r="R6907" t="str">
            <v/>
          </cell>
          <cell r="S6907" t="str">
            <v/>
          </cell>
          <cell r="T6907" t="str">
            <v/>
          </cell>
          <cell r="U6907" t="str">
            <v/>
          </cell>
          <cell r="V6907" t="str">
            <v/>
          </cell>
        </row>
        <row r="6908">
          <cell r="B6908" t="str">
            <v>DR-306-4</v>
          </cell>
          <cell r="C6908" t="str">
            <v>5148544552</v>
          </cell>
          <cell r="D6908">
            <v>306</v>
          </cell>
          <cell r="E6908">
            <v>4</v>
          </cell>
          <cell r="F6908" t="str">
            <v>Blocs et feuillets de Timbres pour colis postaux</v>
          </cell>
          <cell r="G6908">
            <v>2007</v>
          </cell>
          <cell r="H6908" t="str">
            <v/>
          </cell>
          <cell r="I6908" t="str">
            <v>Trains royaux. T.-P. imprimés sur feuillets de 150x135</v>
          </cell>
          <cell r="J6908">
            <v>13.5</v>
          </cell>
          <cell r="K6908">
            <v>1</v>
          </cell>
          <cell r="L6908">
            <v>0</v>
          </cell>
          <cell r="M6908">
            <v>0</v>
          </cell>
          <cell r="N6908">
            <v>0</v>
          </cell>
          <cell r="O6908">
            <v>0</v>
          </cell>
          <cell r="P6908">
            <v>0</v>
          </cell>
          <cell r="Q6908">
            <v>0</v>
          </cell>
          <cell r="R6908" t="str">
            <v/>
          </cell>
          <cell r="S6908" t="str">
            <v/>
          </cell>
          <cell r="T6908" t="str">
            <v/>
          </cell>
          <cell r="U6908" t="str">
            <v/>
          </cell>
          <cell r="V6908" t="str">
            <v/>
          </cell>
        </row>
        <row r="6909">
          <cell r="B6909" t="str">
            <v>DR-306-5</v>
          </cell>
          <cell r="C6909" t="str">
            <v>5148544553</v>
          </cell>
          <cell r="D6909">
            <v>306</v>
          </cell>
          <cell r="E6909">
            <v>5</v>
          </cell>
          <cell r="F6909" t="str">
            <v>Blocs et feuillets de Timbres pour colis postaux</v>
          </cell>
          <cell r="G6909">
            <v>2007</v>
          </cell>
          <cell r="H6909" t="str">
            <v/>
          </cell>
          <cell r="I6909" t="str">
            <v>Tintin</v>
          </cell>
          <cell r="J6909">
            <v>25</v>
          </cell>
          <cell r="K6909">
            <v>1</v>
          </cell>
          <cell r="L6909">
            <v>0</v>
          </cell>
          <cell r="M6909">
            <v>0</v>
          </cell>
          <cell r="N6909">
            <v>0</v>
          </cell>
          <cell r="O6909">
            <v>0</v>
          </cell>
          <cell r="P6909">
            <v>0</v>
          </cell>
          <cell r="Q6909">
            <v>0</v>
          </cell>
          <cell r="R6909" t="str">
            <v/>
          </cell>
          <cell r="S6909" t="str">
            <v/>
          </cell>
          <cell r="T6909" t="str">
            <v/>
          </cell>
          <cell r="U6909" t="str">
            <v/>
          </cell>
          <cell r="V6909" t="str">
            <v/>
          </cell>
        </row>
        <row r="6910">
          <cell r="B6910" t="str">
            <v>DR-306-6</v>
          </cell>
          <cell r="C6910" t="str">
            <v>5148544554</v>
          </cell>
          <cell r="D6910">
            <v>306</v>
          </cell>
          <cell r="E6910">
            <v>6</v>
          </cell>
          <cell r="F6910" t="str">
            <v>Blocs et feuillets de Timbres pour colis postaux</v>
          </cell>
          <cell r="G6910">
            <v>2007</v>
          </cell>
          <cell r="H6910" t="str">
            <v/>
          </cell>
          <cell r="I6910" t="str">
            <v xml:space="preserve"> </v>
          </cell>
          <cell r="J6910">
            <v>15</v>
          </cell>
          <cell r="K6910">
            <v>1</v>
          </cell>
          <cell r="L6910">
            <v>0</v>
          </cell>
          <cell r="M6910">
            <v>0</v>
          </cell>
          <cell r="N6910">
            <v>0</v>
          </cell>
          <cell r="O6910">
            <v>0</v>
          </cell>
          <cell r="P6910">
            <v>0</v>
          </cell>
          <cell r="Q6910">
            <v>0</v>
          </cell>
          <cell r="R6910" t="str">
            <v/>
          </cell>
          <cell r="S6910" t="str">
            <v/>
          </cell>
          <cell r="T6910" t="str">
            <v/>
          </cell>
          <cell r="U6910" t="str">
            <v/>
          </cell>
          <cell r="V6910" t="str">
            <v/>
          </cell>
        </row>
        <row r="6911">
          <cell r="B6911" t="str">
            <v>DR-306-7</v>
          </cell>
          <cell r="C6911" t="str">
            <v>5148544555</v>
          </cell>
          <cell r="D6911">
            <v>306</v>
          </cell>
          <cell r="E6911">
            <v>7</v>
          </cell>
          <cell r="F6911" t="str">
            <v>Blocs et feuillets de Timbres pour colis postaux</v>
          </cell>
          <cell r="G6911">
            <v>2009</v>
          </cell>
          <cell r="H6911" t="str">
            <v/>
          </cell>
          <cell r="I6911" t="str">
            <v>Art. Tableau du peintre belge Paul Delvaux (1897-1994).</v>
          </cell>
          <cell r="J6911">
            <v>19</v>
          </cell>
          <cell r="K6911">
            <v>1</v>
          </cell>
          <cell r="L6911">
            <v>0</v>
          </cell>
          <cell r="M6911">
            <v>0</v>
          </cell>
          <cell r="N6911">
            <v>0</v>
          </cell>
          <cell r="O6911">
            <v>0</v>
          </cell>
          <cell r="P6911">
            <v>0</v>
          </cell>
          <cell r="Q6911">
            <v>0</v>
          </cell>
          <cell r="R6911" t="str">
            <v/>
          </cell>
          <cell r="S6911" t="str">
            <v/>
          </cell>
          <cell r="T6911" t="str">
            <v/>
          </cell>
          <cell r="U6911" t="str">
            <v/>
          </cell>
          <cell r="V6911" t="str">
            <v/>
          </cell>
        </row>
        <row r="6912">
          <cell r="B6912" t="str">
            <v>DR-306-8</v>
          </cell>
          <cell r="C6912" t="str">
            <v>5148544556</v>
          </cell>
          <cell r="D6912">
            <v>306</v>
          </cell>
          <cell r="E6912">
            <v>8</v>
          </cell>
          <cell r="F6912" t="str">
            <v>Blocs et feuillets de Timbres pour colis postaux</v>
          </cell>
          <cell r="G6912">
            <v>2010</v>
          </cell>
          <cell r="H6912" t="str">
            <v/>
          </cell>
          <cell r="I6912" t="str">
            <v>175e anniversaire des Chemins de fer belges.</v>
          </cell>
          <cell r="J6912">
            <v>18</v>
          </cell>
          <cell r="K6912">
            <v>1</v>
          </cell>
          <cell r="L6912">
            <v>0</v>
          </cell>
          <cell r="M6912">
            <v>0</v>
          </cell>
          <cell r="N6912">
            <v>0</v>
          </cell>
          <cell r="O6912">
            <v>0</v>
          </cell>
          <cell r="P6912">
            <v>0</v>
          </cell>
          <cell r="Q6912">
            <v>0</v>
          </cell>
          <cell r="R6912" t="str">
            <v/>
          </cell>
          <cell r="S6912" t="str">
            <v/>
          </cell>
          <cell r="T6912" t="str">
            <v/>
          </cell>
          <cell r="U6912" t="str">
            <v/>
          </cell>
          <cell r="V6912" t="str">
            <v/>
          </cell>
        </row>
        <row r="6913">
          <cell r="B6913" t="str">
            <v>DR-306-9</v>
          </cell>
          <cell r="C6913" t="str">
            <v>5148544557</v>
          </cell>
          <cell r="D6913">
            <v>306</v>
          </cell>
          <cell r="E6913">
            <v>9</v>
          </cell>
          <cell r="F6913" t="str">
            <v>Blocs et feuillets de Timbres pour colis postaux</v>
          </cell>
          <cell r="G6913">
            <v>2011</v>
          </cell>
          <cell r="H6913" t="str">
            <v/>
          </cell>
          <cell r="I6913" t="str">
            <v>Transport. Centenaire de la gare de Heide. T.-P. imprimé sur feuillet de 150 x 100.</v>
          </cell>
          <cell r="J6913">
            <v>20</v>
          </cell>
          <cell r="K6913">
            <v>1</v>
          </cell>
          <cell r="L6913">
            <v>0</v>
          </cell>
          <cell r="M6913">
            <v>0</v>
          </cell>
          <cell r="N6913">
            <v>0</v>
          </cell>
          <cell r="O6913">
            <v>0</v>
          </cell>
          <cell r="P6913">
            <v>0</v>
          </cell>
          <cell r="Q6913">
            <v>0</v>
          </cell>
          <cell r="R6913" t="str">
            <v/>
          </cell>
          <cell r="S6913" t="str">
            <v/>
          </cell>
          <cell r="T6913" t="str">
            <v/>
          </cell>
          <cell r="U6913" t="str">
            <v/>
          </cell>
          <cell r="V6913" t="str">
            <v/>
          </cell>
        </row>
        <row r="6914">
          <cell r="B6914" t="str">
            <v>DR-306-10</v>
          </cell>
          <cell r="C6914" t="str">
            <v>514854454948</v>
          </cell>
          <cell r="D6914">
            <v>306</v>
          </cell>
          <cell r="E6914">
            <v>10</v>
          </cell>
          <cell r="F6914" t="str">
            <v>Blocs et feuillets de Timbres pour colis postaux</v>
          </cell>
          <cell r="G6914">
            <v>2011</v>
          </cell>
          <cell r="H6914" t="str">
            <v/>
          </cell>
          <cell r="I6914" t="str">
            <v>Transport. Le diesel détrône la vapeur. T.-P. imprimé sur feuillet de 150 x 100.</v>
          </cell>
          <cell r="J6914">
            <v>16</v>
          </cell>
          <cell r="K6914">
            <v>1</v>
          </cell>
          <cell r="L6914">
            <v>0</v>
          </cell>
          <cell r="M6914">
            <v>0</v>
          </cell>
          <cell r="N6914">
            <v>0</v>
          </cell>
          <cell r="O6914">
            <v>0</v>
          </cell>
          <cell r="P6914">
            <v>0</v>
          </cell>
          <cell r="Q6914">
            <v>0</v>
          </cell>
          <cell r="R6914" t="str">
            <v/>
          </cell>
          <cell r="S6914" t="str">
            <v/>
          </cell>
          <cell r="T6914" t="str">
            <v/>
          </cell>
          <cell r="U6914" t="str">
            <v/>
          </cell>
          <cell r="V6914" t="str">
            <v/>
          </cell>
        </row>
        <row r="6915">
          <cell r="B6915" t="str">
            <v>DR-306-11</v>
          </cell>
          <cell r="C6915" t="str">
            <v>514854454949</v>
          </cell>
          <cell r="D6915">
            <v>306</v>
          </cell>
          <cell r="E6915">
            <v>11</v>
          </cell>
          <cell r="F6915" t="str">
            <v>Blocs et feuillets de Timbres pour colis postaux</v>
          </cell>
          <cell r="G6915">
            <v>2012</v>
          </cell>
          <cell r="H6915" t="str">
            <v/>
          </cell>
          <cell r="I6915" t="str">
            <v xml:space="preserve"> </v>
          </cell>
          <cell r="J6915">
            <v>20</v>
          </cell>
          <cell r="K6915">
            <v>1</v>
          </cell>
          <cell r="L6915">
            <v>0</v>
          </cell>
          <cell r="M6915">
            <v>0</v>
          </cell>
          <cell r="N6915">
            <v>0</v>
          </cell>
          <cell r="O6915">
            <v>0</v>
          </cell>
          <cell r="P6915">
            <v>0</v>
          </cell>
          <cell r="Q6915">
            <v>0</v>
          </cell>
          <cell r="R6915" t="str">
            <v/>
          </cell>
          <cell r="S6915" t="str">
            <v/>
          </cell>
          <cell r="T6915" t="str">
            <v/>
          </cell>
          <cell r="U6915" t="str">
            <v/>
          </cell>
          <cell r="V6915" t="str">
            <v/>
          </cell>
        </row>
        <row r="6916">
          <cell r="B6916" t="str">
            <v>DR-306-12</v>
          </cell>
          <cell r="C6916" t="str">
            <v>514854454950</v>
          </cell>
          <cell r="D6916">
            <v>306</v>
          </cell>
          <cell r="E6916">
            <v>12</v>
          </cell>
          <cell r="F6916" t="str">
            <v>Blocs et feuillets de Timbres pour colis postaux</v>
          </cell>
          <cell r="G6916">
            <v>2012</v>
          </cell>
          <cell r="H6916" t="str">
            <v/>
          </cell>
          <cell r="I6916" t="str">
            <v xml:space="preserve"> </v>
          </cell>
          <cell r="J6916">
            <v>18</v>
          </cell>
          <cell r="K6916">
            <v>1</v>
          </cell>
          <cell r="L6916">
            <v>0</v>
          </cell>
          <cell r="M6916">
            <v>0</v>
          </cell>
          <cell r="N6916">
            <v>0</v>
          </cell>
          <cell r="O6916">
            <v>0</v>
          </cell>
          <cell r="P6916">
            <v>0</v>
          </cell>
          <cell r="Q6916">
            <v>0</v>
          </cell>
          <cell r="R6916" t="str">
            <v/>
          </cell>
          <cell r="S6916" t="str">
            <v/>
          </cell>
          <cell r="T6916" t="str">
            <v/>
          </cell>
          <cell r="U6916" t="str">
            <v/>
          </cell>
          <cell r="V6916" t="str">
            <v/>
          </cell>
        </row>
        <row r="6917">
          <cell r="B6917" t="str">
            <v>DR-306-13</v>
          </cell>
          <cell r="C6917" t="str">
            <v>514854454951</v>
          </cell>
          <cell r="D6917">
            <v>306</v>
          </cell>
          <cell r="E6917">
            <v>13</v>
          </cell>
          <cell r="F6917" t="str">
            <v>Blocs et feuillets de Timbres pour colis postaux</v>
          </cell>
          <cell r="G6917">
            <v>2013</v>
          </cell>
          <cell r="H6917" t="str">
            <v/>
          </cell>
          <cell r="I6917" t="str">
            <v xml:space="preserve"> </v>
          </cell>
          <cell r="J6917">
            <v>18</v>
          </cell>
          <cell r="K6917">
            <v>1</v>
          </cell>
          <cell r="L6917">
            <v>0</v>
          </cell>
          <cell r="M6917">
            <v>0</v>
          </cell>
          <cell r="N6917">
            <v>0</v>
          </cell>
          <cell r="O6917">
            <v>0</v>
          </cell>
          <cell r="P6917">
            <v>0</v>
          </cell>
          <cell r="Q6917">
            <v>0</v>
          </cell>
          <cell r="R6917" t="str">
            <v/>
          </cell>
          <cell r="S6917" t="str">
            <v/>
          </cell>
          <cell r="T6917" t="str">
            <v/>
          </cell>
          <cell r="U6917" t="str">
            <v/>
          </cell>
          <cell r="V6917" t="str">
            <v/>
          </cell>
        </row>
        <row r="6918">
          <cell r="B6918" t="str">
            <v>DR-307-1</v>
          </cell>
          <cell r="C6918" t="str">
            <v>5148554549</v>
          </cell>
          <cell r="D6918">
            <v>307</v>
          </cell>
          <cell r="E6918">
            <v>1</v>
          </cell>
          <cell r="F6918" t="str">
            <v>Timbres "Kilopost"</v>
          </cell>
          <cell r="G6918">
            <v>2003</v>
          </cell>
          <cell r="H6918" t="str">
            <v>0,5 kg bicolore</v>
          </cell>
          <cell r="I6918" t="str">
            <v xml:space="preserve"> </v>
          </cell>
          <cell r="J6918">
            <v>25</v>
          </cell>
          <cell r="K6918">
            <v>0</v>
          </cell>
          <cell r="L6918">
            <v>0</v>
          </cell>
          <cell r="M6918">
            <v>0</v>
          </cell>
          <cell r="N6918">
            <v>6</v>
          </cell>
          <cell r="O6918">
            <v>0</v>
          </cell>
          <cell r="P6918">
            <v>0</v>
          </cell>
          <cell r="Q6918">
            <v>0</v>
          </cell>
          <cell r="R6918" t="str">
            <v>bicolore</v>
          </cell>
          <cell r="S6918" t="str">
            <v>11½</v>
          </cell>
          <cell r="T6918" t="str">
            <v>0,5 kg</v>
          </cell>
          <cell r="U6918" t="str">
            <v/>
          </cell>
          <cell r="V6918" t="str">
            <v/>
          </cell>
        </row>
        <row r="6919">
          <cell r="B6919" t="str">
            <v>DR-307-2</v>
          </cell>
          <cell r="C6919" t="str">
            <v>5148554550</v>
          </cell>
          <cell r="D6919">
            <v>307</v>
          </cell>
          <cell r="E6919">
            <v>2</v>
          </cell>
          <cell r="F6919" t="str">
            <v>Timbres "Kilopost"</v>
          </cell>
          <cell r="G6919">
            <v>2003</v>
          </cell>
          <cell r="H6919" t="str">
            <v>1 kg bicolore</v>
          </cell>
          <cell r="I6919" t="str">
            <v xml:space="preserve"> </v>
          </cell>
          <cell r="J6919">
            <v>25</v>
          </cell>
          <cell r="K6919">
            <v>0</v>
          </cell>
          <cell r="L6919">
            <v>0</v>
          </cell>
          <cell r="M6919">
            <v>0</v>
          </cell>
          <cell r="N6919">
            <v>7</v>
          </cell>
          <cell r="O6919">
            <v>0</v>
          </cell>
          <cell r="P6919">
            <v>0</v>
          </cell>
          <cell r="Q6919">
            <v>0</v>
          </cell>
          <cell r="R6919" t="str">
            <v>bicolore</v>
          </cell>
          <cell r="S6919" t="str">
            <v>11½</v>
          </cell>
          <cell r="T6919" t="str">
            <v>1 kg</v>
          </cell>
          <cell r="U6919" t="str">
            <v/>
          </cell>
          <cell r="V6919" t="str">
            <v/>
          </cell>
        </row>
        <row r="6920">
          <cell r="B6920" t="str">
            <v>DR-307-3</v>
          </cell>
          <cell r="C6920" t="str">
            <v>5148554551</v>
          </cell>
          <cell r="D6920">
            <v>307</v>
          </cell>
          <cell r="E6920">
            <v>3</v>
          </cell>
          <cell r="F6920" t="str">
            <v>Timbres "Kilopost"</v>
          </cell>
          <cell r="G6920">
            <v>2003</v>
          </cell>
          <cell r="H6920" t="str">
            <v>2 kg bicolore</v>
          </cell>
          <cell r="I6920" t="str">
            <v xml:space="preserve"> </v>
          </cell>
          <cell r="J6920">
            <v>25</v>
          </cell>
          <cell r="K6920">
            <v>0</v>
          </cell>
          <cell r="L6920">
            <v>0</v>
          </cell>
          <cell r="M6920">
            <v>0</v>
          </cell>
          <cell r="N6920">
            <v>7</v>
          </cell>
          <cell r="O6920">
            <v>0</v>
          </cell>
          <cell r="P6920">
            <v>0</v>
          </cell>
          <cell r="Q6920">
            <v>0</v>
          </cell>
          <cell r="R6920" t="str">
            <v>bicolore</v>
          </cell>
          <cell r="S6920" t="str">
            <v>11½</v>
          </cell>
          <cell r="T6920" t="str">
            <v>2 kg</v>
          </cell>
          <cell r="U6920" t="str">
            <v/>
          </cell>
          <cell r="V6920" t="str">
            <v/>
          </cell>
        </row>
        <row r="6921">
          <cell r="B6921" t="str">
            <v>DR-307-4</v>
          </cell>
          <cell r="C6921" t="str">
            <v>5148554552</v>
          </cell>
          <cell r="D6921">
            <v>307</v>
          </cell>
          <cell r="E6921">
            <v>4</v>
          </cell>
          <cell r="F6921" t="str">
            <v>Timbres "Kilopost"</v>
          </cell>
          <cell r="G6921">
            <v>2003</v>
          </cell>
          <cell r="H6921" t="str">
            <v>3 kg bicolore</v>
          </cell>
          <cell r="I6921" t="str">
            <v xml:space="preserve"> </v>
          </cell>
          <cell r="J6921">
            <v>40</v>
          </cell>
          <cell r="K6921">
            <v>1</v>
          </cell>
          <cell r="L6921">
            <v>0</v>
          </cell>
          <cell r="M6921">
            <v>0</v>
          </cell>
          <cell r="N6921">
            <v>10</v>
          </cell>
          <cell r="O6921">
            <v>0</v>
          </cell>
          <cell r="P6921">
            <v>0</v>
          </cell>
          <cell r="Q6921">
            <v>0</v>
          </cell>
          <cell r="R6921" t="str">
            <v>bicolore</v>
          </cell>
          <cell r="S6921" t="str">
            <v>11½</v>
          </cell>
          <cell r="T6921" t="str">
            <v>3 kg</v>
          </cell>
          <cell r="U6921" t="str">
            <v/>
          </cell>
          <cell r="V6921" t="str">
            <v/>
          </cell>
        </row>
        <row r="6922">
          <cell r="B6922" t="str">
            <v>DR-307-5</v>
          </cell>
          <cell r="C6922" t="str">
            <v>5148554553</v>
          </cell>
          <cell r="D6922">
            <v>307</v>
          </cell>
          <cell r="E6922">
            <v>5</v>
          </cell>
          <cell r="F6922" t="str">
            <v>Timbres "Kilopost"</v>
          </cell>
          <cell r="G6922">
            <v>2003</v>
          </cell>
          <cell r="H6922" t="str">
            <v>4 kg bicolore</v>
          </cell>
          <cell r="I6922" t="str">
            <v xml:space="preserve"> </v>
          </cell>
          <cell r="J6922">
            <v>50</v>
          </cell>
          <cell r="K6922">
            <v>0</v>
          </cell>
          <cell r="L6922">
            <v>0</v>
          </cell>
          <cell r="M6922">
            <v>0</v>
          </cell>
          <cell r="N6922">
            <v>15</v>
          </cell>
          <cell r="O6922">
            <v>0</v>
          </cell>
          <cell r="P6922">
            <v>0</v>
          </cell>
          <cell r="Q6922">
            <v>0</v>
          </cell>
          <cell r="R6922" t="str">
            <v>bicolore</v>
          </cell>
          <cell r="S6922" t="str">
            <v>11½</v>
          </cell>
          <cell r="T6922" t="str">
            <v>4 kg</v>
          </cell>
          <cell r="U6922" t="str">
            <v/>
          </cell>
          <cell r="V6922" t="str">
            <v/>
          </cell>
        </row>
        <row r="6923">
          <cell r="B6923" t="str">
            <v>DR-307-6</v>
          </cell>
          <cell r="C6923" t="str">
            <v>5148554554</v>
          </cell>
          <cell r="D6923">
            <v>307</v>
          </cell>
          <cell r="E6923">
            <v>6</v>
          </cell>
          <cell r="F6923" t="str">
            <v>Timbres "Kilopost"</v>
          </cell>
          <cell r="G6923">
            <v>2003</v>
          </cell>
          <cell r="H6923" t="str">
            <v>5 kg bicolore</v>
          </cell>
          <cell r="I6923" t="str">
            <v xml:space="preserve"> </v>
          </cell>
          <cell r="J6923">
            <v>60</v>
          </cell>
          <cell r="K6923">
            <v>0</v>
          </cell>
          <cell r="L6923">
            <v>0</v>
          </cell>
          <cell r="M6923">
            <v>0</v>
          </cell>
          <cell r="N6923">
            <v>15</v>
          </cell>
          <cell r="O6923">
            <v>0</v>
          </cell>
          <cell r="P6923">
            <v>0</v>
          </cell>
          <cell r="Q6923">
            <v>0</v>
          </cell>
          <cell r="R6923" t="str">
            <v>bicolore</v>
          </cell>
          <cell r="S6923" t="str">
            <v>11½</v>
          </cell>
          <cell r="T6923" t="str">
            <v>5 kg</v>
          </cell>
          <cell r="U6923" t="str">
            <v/>
          </cell>
          <cell r="V6923" t="str">
            <v/>
          </cell>
        </row>
        <row r="6924">
          <cell r="B6924" t="str">
            <v>DR-307-7</v>
          </cell>
          <cell r="C6924" t="str">
            <v>5148554555</v>
          </cell>
          <cell r="D6924">
            <v>307</v>
          </cell>
          <cell r="E6924">
            <v>7</v>
          </cell>
          <cell r="F6924" t="str">
            <v>Timbres "Kilopost"</v>
          </cell>
          <cell r="G6924">
            <v>2003</v>
          </cell>
          <cell r="H6924" t="str">
            <v>10 kg bicolore</v>
          </cell>
          <cell r="I6924" t="str">
            <v xml:space="preserve"> </v>
          </cell>
          <cell r="J6924">
            <v>75</v>
          </cell>
          <cell r="K6924">
            <v>0</v>
          </cell>
          <cell r="L6924">
            <v>0</v>
          </cell>
          <cell r="M6924">
            <v>0</v>
          </cell>
          <cell r="N6924">
            <v>30</v>
          </cell>
          <cell r="O6924">
            <v>0</v>
          </cell>
          <cell r="P6924">
            <v>0</v>
          </cell>
          <cell r="Q6924">
            <v>0</v>
          </cell>
          <cell r="R6924" t="str">
            <v>bicolore</v>
          </cell>
          <cell r="S6924" t="str">
            <v>11½</v>
          </cell>
          <cell r="T6924" t="str">
            <v>10 kg</v>
          </cell>
          <cell r="U6924" t="str">
            <v/>
          </cell>
          <cell r="V6924" t="str">
            <v/>
          </cell>
        </row>
        <row r="6925">
          <cell r="B6925" t="str">
            <v>DR-307-8</v>
          </cell>
          <cell r="C6925" t="str">
            <v>5148554556</v>
          </cell>
          <cell r="D6925">
            <v>307</v>
          </cell>
          <cell r="E6925">
            <v>8</v>
          </cell>
          <cell r="F6925" t="str">
            <v>Timbres "Kilopost"</v>
          </cell>
          <cell r="G6925">
            <v>2003</v>
          </cell>
          <cell r="H6925" t="str">
            <v>20 kg bicolore</v>
          </cell>
          <cell r="I6925" t="str">
            <v xml:space="preserve"> </v>
          </cell>
          <cell r="J6925">
            <v>90</v>
          </cell>
          <cell r="K6925">
            <v>0</v>
          </cell>
          <cell r="L6925">
            <v>0</v>
          </cell>
          <cell r="M6925">
            <v>0</v>
          </cell>
          <cell r="N6925">
            <v>70</v>
          </cell>
          <cell r="O6925">
            <v>0</v>
          </cell>
          <cell r="P6925">
            <v>0</v>
          </cell>
          <cell r="Q6925">
            <v>0</v>
          </cell>
          <cell r="R6925" t="str">
            <v>bicolore</v>
          </cell>
          <cell r="S6925" t="str">
            <v>11½</v>
          </cell>
          <cell r="T6925" t="str">
            <v>20 kg</v>
          </cell>
          <cell r="U6925" t="str">
            <v/>
          </cell>
          <cell r="V6925" t="str">
            <v/>
          </cell>
        </row>
        <row r="6926">
          <cell r="B6926" t="str">
            <v>DR-307-9</v>
          </cell>
          <cell r="C6926" t="str">
            <v>5148554557</v>
          </cell>
          <cell r="D6926">
            <v>307</v>
          </cell>
          <cell r="E6926">
            <v>9</v>
          </cell>
          <cell r="F6926" t="str">
            <v>Timbres "Kilopost"</v>
          </cell>
          <cell r="G6926">
            <v>2003</v>
          </cell>
          <cell r="H6926" t="str">
            <v>30 kg bicolore</v>
          </cell>
          <cell r="I6926" t="str">
            <v xml:space="preserve"> </v>
          </cell>
          <cell r="J6926">
            <v>110</v>
          </cell>
          <cell r="K6926">
            <v>0</v>
          </cell>
          <cell r="L6926">
            <v>0</v>
          </cell>
          <cell r="M6926">
            <v>0</v>
          </cell>
          <cell r="N6926">
            <v>90</v>
          </cell>
          <cell r="O6926">
            <v>0</v>
          </cell>
          <cell r="P6926">
            <v>0</v>
          </cell>
          <cell r="Q6926">
            <v>0</v>
          </cell>
          <cell r="R6926" t="str">
            <v>bicolore</v>
          </cell>
          <cell r="S6926" t="str">
            <v>11½</v>
          </cell>
          <cell r="T6926" t="str">
            <v>30 kg</v>
          </cell>
          <cell r="U6926" t="str">
            <v/>
          </cell>
          <cell r="V6926" t="str">
            <v/>
          </cell>
        </row>
        <row r="6927">
          <cell r="B6927" t="str">
            <v>DR-307-10</v>
          </cell>
          <cell r="C6927" t="str">
            <v>514855454948</v>
          </cell>
          <cell r="D6927">
            <v>307</v>
          </cell>
          <cell r="E6927">
            <v>10</v>
          </cell>
          <cell r="F6927" t="str">
            <v>Timbres "Kilopost"</v>
          </cell>
          <cell r="G6927">
            <v>2003</v>
          </cell>
          <cell r="H6927" t="str">
            <v>0,5 kg bicolore</v>
          </cell>
          <cell r="I6927" t="str">
            <v xml:space="preserve"> </v>
          </cell>
          <cell r="J6927">
            <v>11</v>
          </cell>
          <cell r="K6927">
            <v>0</v>
          </cell>
          <cell r="L6927">
            <v>0</v>
          </cell>
          <cell r="M6927">
            <v>0</v>
          </cell>
          <cell r="N6927">
            <v>6</v>
          </cell>
          <cell r="O6927">
            <v>0</v>
          </cell>
          <cell r="P6927">
            <v>0</v>
          </cell>
          <cell r="Q6927">
            <v>0</v>
          </cell>
          <cell r="R6927" t="str">
            <v>bicolore</v>
          </cell>
          <cell r="S6927" t="str">
            <v>Dentelure hors normes</v>
          </cell>
          <cell r="T6927" t="str">
            <v>0,5 kg</v>
          </cell>
          <cell r="U6927" t="str">
            <v/>
          </cell>
          <cell r="V6927" t="str">
            <v/>
          </cell>
        </row>
        <row r="6928">
          <cell r="B6928" t="str">
            <v>DR-307-11</v>
          </cell>
          <cell r="C6928" t="str">
            <v>514855454949</v>
          </cell>
          <cell r="D6928">
            <v>307</v>
          </cell>
          <cell r="E6928">
            <v>11</v>
          </cell>
          <cell r="F6928" t="str">
            <v>Timbres "Kilopost"</v>
          </cell>
          <cell r="G6928">
            <v>2003</v>
          </cell>
          <cell r="H6928" t="str">
            <v>1 kg bicolore</v>
          </cell>
          <cell r="I6928" t="str">
            <v xml:space="preserve"> </v>
          </cell>
          <cell r="J6928">
            <v>14</v>
          </cell>
          <cell r="K6928">
            <v>0</v>
          </cell>
          <cell r="L6928">
            <v>0</v>
          </cell>
          <cell r="M6928">
            <v>0</v>
          </cell>
          <cell r="N6928">
            <v>6</v>
          </cell>
          <cell r="O6928">
            <v>0</v>
          </cell>
          <cell r="P6928">
            <v>0</v>
          </cell>
          <cell r="Q6928">
            <v>0</v>
          </cell>
          <cell r="R6928" t="str">
            <v>bicolore</v>
          </cell>
          <cell r="S6928" t="str">
            <v>Dentelure hors normes</v>
          </cell>
          <cell r="T6928" t="str">
            <v>1 kg</v>
          </cell>
          <cell r="U6928" t="str">
            <v/>
          </cell>
          <cell r="V6928" t="str">
            <v/>
          </cell>
        </row>
        <row r="6929">
          <cell r="B6929" t="str">
            <v>DR-307-12</v>
          </cell>
          <cell r="C6929" t="str">
            <v>514855454950</v>
          </cell>
          <cell r="D6929">
            <v>307</v>
          </cell>
          <cell r="E6929">
            <v>12</v>
          </cell>
          <cell r="F6929" t="str">
            <v>Timbres "Kilopost"</v>
          </cell>
          <cell r="G6929">
            <v>2003</v>
          </cell>
          <cell r="H6929" t="str">
            <v>2 kg bicolore</v>
          </cell>
          <cell r="I6929" t="str">
            <v xml:space="preserve"> </v>
          </cell>
          <cell r="J6929">
            <v>15</v>
          </cell>
          <cell r="K6929">
            <v>0</v>
          </cell>
          <cell r="L6929">
            <v>0</v>
          </cell>
          <cell r="M6929">
            <v>0</v>
          </cell>
          <cell r="N6929">
            <v>8</v>
          </cell>
          <cell r="O6929">
            <v>0</v>
          </cell>
          <cell r="P6929">
            <v>0</v>
          </cell>
          <cell r="Q6929">
            <v>0</v>
          </cell>
          <cell r="R6929" t="str">
            <v>bicolore</v>
          </cell>
          <cell r="S6929" t="str">
            <v>Dentelure hors normes</v>
          </cell>
          <cell r="T6929" t="str">
            <v>2 kg</v>
          </cell>
          <cell r="U6929" t="str">
            <v/>
          </cell>
          <cell r="V6929" t="str">
            <v/>
          </cell>
        </row>
        <row r="6930">
          <cell r="B6930" t="str">
            <v>DR-307-13A</v>
          </cell>
          <cell r="C6930" t="str">
            <v>51485545495165</v>
          </cell>
          <cell r="D6930">
            <v>307</v>
          </cell>
          <cell r="E6930" t="str">
            <v>13A</v>
          </cell>
          <cell r="F6930" t="str">
            <v>Timbres "Kilopost"</v>
          </cell>
          <cell r="G6930">
            <v>2004</v>
          </cell>
          <cell r="H6930" t="str">
            <v>3 kg bicolore</v>
          </cell>
          <cell r="I6930" t="str">
            <v xml:space="preserve"> </v>
          </cell>
          <cell r="J6930">
            <v>20</v>
          </cell>
          <cell r="K6930">
            <v>0</v>
          </cell>
          <cell r="L6930">
            <v>0</v>
          </cell>
          <cell r="M6930">
            <v>0</v>
          </cell>
          <cell r="N6930">
            <v>7</v>
          </cell>
          <cell r="O6930">
            <v>0</v>
          </cell>
          <cell r="P6930">
            <v>0</v>
          </cell>
          <cell r="Q6930">
            <v>0</v>
          </cell>
          <cell r="R6930" t="str">
            <v>bicolore</v>
          </cell>
          <cell r="S6930" t="str">
            <v>Dentelure hors normes</v>
          </cell>
          <cell r="T6930" t="str">
            <v>3 kg</v>
          </cell>
          <cell r="U6930" t="str">
            <v/>
          </cell>
          <cell r="V6930" t="str">
            <v/>
          </cell>
        </row>
        <row r="6931">
          <cell r="B6931" t="str">
            <v>DR-307-13B</v>
          </cell>
          <cell r="C6931" t="str">
            <v>51485545495166</v>
          </cell>
          <cell r="D6931">
            <v>307</v>
          </cell>
          <cell r="E6931" t="str">
            <v>13B</v>
          </cell>
          <cell r="F6931" t="str">
            <v>Timbres "Kilopost"</v>
          </cell>
          <cell r="G6931">
            <v>2004</v>
          </cell>
          <cell r="H6931" t="str">
            <v>4 kg bicolore</v>
          </cell>
          <cell r="I6931" t="str">
            <v xml:space="preserve"> </v>
          </cell>
          <cell r="J6931">
            <v>30</v>
          </cell>
          <cell r="K6931">
            <v>0</v>
          </cell>
          <cell r="L6931">
            <v>0</v>
          </cell>
          <cell r="M6931">
            <v>0</v>
          </cell>
          <cell r="N6931">
            <v>7</v>
          </cell>
          <cell r="O6931">
            <v>0</v>
          </cell>
          <cell r="P6931">
            <v>0</v>
          </cell>
          <cell r="Q6931">
            <v>0</v>
          </cell>
          <cell r="R6931" t="str">
            <v>bicolore</v>
          </cell>
          <cell r="S6931" t="str">
            <v>Dentelure hors normes</v>
          </cell>
          <cell r="T6931" t="str">
            <v>4 kg</v>
          </cell>
          <cell r="U6931" t="str">
            <v/>
          </cell>
          <cell r="V6931" t="str">
            <v/>
          </cell>
        </row>
        <row r="6932">
          <cell r="B6932" t="str">
            <v>DR-307-13C</v>
          </cell>
          <cell r="C6932" t="str">
            <v>51485545495167</v>
          </cell>
          <cell r="D6932">
            <v>307</v>
          </cell>
          <cell r="E6932" t="str">
            <v>13C</v>
          </cell>
          <cell r="F6932" t="str">
            <v>Timbres "Kilopost"</v>
          </cell>
          <cell r="G6932">
            <v>2004</v>
          </cell>
          <cell r="H6932" t="str">
            <v>5 kg bicolore</v>
          </cell>
          <cell r="I6932" t="str">
            <v xml:space="preserve"> </v>
          </cell>
          <cell r="J6932">
            <v>40</v>
          </cell>
          <cell r="K6932">
            <v>0</v>
          </cell>
          <cell r="L6932">
            <v>0</v>
          </cell>
          <cell r="M6932">
            <v>0</v>
          </cell>
          <cell r="N6932">
            <v>11</v>
          </cell>
          <cell r="O6932">
            <v>0</v>
          </cell>
          <cell r="P6932">
            <v>0</v>
          </cell>
          <cell r="Q6932">
            <v>0</v>
          </cell>
          <cell r="R6932" t="str">
            <v>bicolore</v>
          </cell>
          <cell r="S6932" t="str">
            <v>Dentelure hors normes</v>
          </cell>
          <cell r="T6932" t="str">
            <v>5 kg</v>
          </cell>
          <cell r="U6932" t="str">
            <v/>
          </cell>
          <cell r="V6932" t="str">
            <v/>
          </cell>
        </row>
        <row r="6933">
          <cell r="B6933" t="str">
            <v>DR-307-13D</v>
          </cell>
          <cell r="C6933" t="str">
            <v>51485545495168</v>
          </cell>
          <cell r="D6933">
            <v>307</v>
          </cell>
          <cell r="E6933" t="str">
            <v>13D</v>
          </cell>
          <cell r="F6933" t="str">
            <v>Timbres "Kilopost"</v>
          </cell>
          <cell r="G6933">
            <v>2004</v>
          </cell>
          <cell r="H6933" t="str">
            <v>10 kg bicolore</v>
          </cell>
          <cell r="I6933" t="str">
            <v xml:space="preserve"> </v>
          </cell>
          <cell r="J6933">
            <v>50</v>
          </cell>
          <cell r="K6933">
            <v>0</v>
          </cell>
          <cell r="L6933">
            <v>0</v>
          </cell>
          <cell r="M6933">
            <v>0</v>
          </cell>
          <cell r="N6933">
            <v>20</v>
          </cell>
          <cell r="O6933">
            <v>0</v>
          </cell>
          <cell r="P6933">
            <v>0</v>
          </cell>
          <cell r="Q6933">
            <v>0</v>
          </cell>
          <cell r="R6933" t="str">
            <v>bicolore</v>
          </cell>
          <cell r="S6933" t="str">
            <v>Dentelure hors normes</v>
          </cell>
          <cell r="T6933" t="str">
            <v>10 kg</v>
          </cell>
          <cell r="U6933" t="str">
            <v/>
          </cell>
          <cell r="V6933" t="str">
            <v/>
          </cell>
        </row>
        <row r="6934">
          <cell r="B6934" t="str">
            <v>DR-307-13E</v>
          </cell>
          <cell r="C6934" t="str">
            <v>51485545495169</v>
          </cell>
          <cell r="D6934">
            <v>307</v>
          </cell>
          <cell r="E6934" t="str">
            <v>13E</v>
          </cell>
          <cell r="F6934" t="str">
            <v>Timbres "Kilopost"</v>
          </cell>
          <cell r="G6934">
            <v>2004</v>
          </cell>
          <cell r="H6934" t="str">
            <v>20 kg bicolore</v>
          </cell>
          <cell r="I6934" t="str">
            <v xml:space="preserve"> </v>
          </cell>
          <cell r="J6934">
            <v>60</v>
          </cell>
          <cell r="K6934">
            <v>0</v>
          </cell>
          <cell r="L6934">
            <v>0</v>
          </cell>
          <cell r="M6934">
            <v>0</v>
          </cell>
          <cell r="N6934">
            <v>30</v>
          </cell>
          <cell r="O6934">
            <v>0</v>
          </cell>
          <cell r="P6934">
            <v>0</v>
          </cell>
          <cell r="Q6934">
            <v>0</v>
          </cell>
          <cell r="R6934" t="str">
            <v>bicolore</v>
          </cell>
          <cell r="S6934" t="str">
            <v>Dentelure hors normes</v>
          </cell>
          <cell r="T6934" t="str">
            <v>20 kg</v>
          </cell>
          <cell r="U6934" t="str">
            <v/>
          </cell>
          <cell r="V6934" t="str">
            <v/>
          </cell>
        </row>
        <row r="6935">
          <cell r="B6935" t="str">
            <v>DR-307-13F</v>
          </cell>
          <cell r="C6935" t="str">
            <v>51485545495170</v>
          </cell>
          <cell r="D6935">
            <v>307</v>
          </cell>
          <cell r="E6935" t="str">
            <v>13F</v>
          </cell>
          <cell r="F6935" t="str">
            <v>Timbres "Kilopost"</v>
          </cell>
          <cell r="G6935">
            <v>2004</v>
          </cell>
          <cell r="H6935" t="str">
            <v>30 kg bicolore</v>
          </cell>
          <cell r="I6935" t="str">
            <v xml:space="preserve"> </v>
          </cell>
          <cell r="J6935">
            <v>70</v>
          </cell>
          <cell r="K6935">
            <v>0</v>
          </cell>
          <cell r="L6935">
            <v>0</v>
          </cell>
          <cell r="M6935">
            <v>0</v>
          </cell>
          <cell r="N6935">
            <v>60</v>
          </cell>
          <cell r="O6935">
            <v>0</v>
          </cell>
          <cell r="P6935">
            <v>0</v>
          </cell>
          <cell r="Q6935">
            <v>0</v>
          </cell>
          <cell r="R6935" t="str">
            <v>bicolore</v>
          </cell>
          <cell r="S6935" t="str">
            <v>Dentelure hors normes</v>
          </cell>
          <cell r="T6935" t="str">
            <v>30 kg</v>
          </cell>
          <cell r="U6935" t="str">
            <v/>
          </cell>
          <cell r="V6935" t="str">
            <v/>
          </cell>
        </row>
        <row r="6936">
          <cell r="B6936" t="str">
            <v>DR-307-14</v>
          </cell>
          <cell r="C6936" t="str">
            <v>514855454952</v>
          </cell>
          <cell r="D6936">
            <v>307</v>
          </cell>
          <cell r="E6936">
            <v>14</v>
          </cell>
          <cell r="F6936" t="str">
            <v>Timbres "Kilopost"</v>
          </cell>
          <cell r="G6936">
            <v>2005</v>
          </cell>
          <cell r="H6936" t="str">
            <v>Colis</v>
          </cell>
          <cell r="I6936" t="str">
            <v xml:space="preserve"> </v>
          </cell>
          <cell r="J6936">
            <v>10</v>
          </cell>
          <cell r="K6936">
            <v>0</v>
          </cell>
          <cell r="L6936">
            <v>0</v>
          </cell>
          <cell r="M6936">
            <v>0</v>
          </cell>
          <cell r="N6936">
            <v>2</v>
          </cell>
          <cell r="O6936">
            <v>0</v>
          </cell>
          <cell r="P6936">
            <v>0</v>
          </cell>
          <cell r="Q6936">
            <v>0</v>
          </cell>
          <cell r="R6936" t="str">
            <v>rouge</v>
          </cell>
          <cell r="S6936" t="str">
            <v>10 sur 3 côtés</v>
          </cell>
          <cell r="T6936" t="str">
            <v>3,10 e</v>
          </cell>
          <cell r="U6936" t="str">
            <v/>
          </cell>
          <cell r="V6936" t="str">
            <v/>
          </cell>
        </row>
        <row r="6937">
          <cell r="B6937" t="str">
            <v>DR-307-15</v>
          </cell>
          <cell r="C6937" t="str">
            <v>514855454953</v>
          </cell>
          <cell r="D6937">
            <v>307</v>
          </cell>
          <cell r="E6937">
            <v>15</v>
          </cell>
          <cell r="F6937" t="str">
            <v>Timbres "Kilopost"</v>
          </cell>
          <cell r="G6937">
            <v>2005</v>
          </cell>
          <cell r="H6937" t="str">
            <v>Colis</v>
          </cell>
          <cell r="I6937" t="str">
            <v xml:space="preserve"> </v>
          </cell>
          <cell r="J6937">
            <v>40</v>
          </cell>
          <cell r="K6937">
            <v>0</v>
          </cell>
          <cell r="L6937">
            <v>0</v>
          </cell>
          <cell r="M6937">
            <v>0</v>
          </cell>
          <cell r="N6937">
            <v>8</v>
          </cell>
          <cell r="O6937">
            <v>0</v>
          </cell>
          <cell r="P6937">
            <v>0</v>
          </cell>
          <cell r="Q6937">
            <v>0</v>
          </cell>
          <cell r="R6937" t="str">
            <v>bleu</v>
          </cell>
          <cell r="S6937" t="str">
            <v>10 sur 3 côtés</v>
          </cell>
          <cell r="T6937" t="str">
            <v>13,00 e</v>
          </cell>
          <cell r="U6937" t="str">
            <v/>
          </cell>
          <cell r="V6937" t="str">
            <v/>
          </cell>
        </row>
        <row r="6938">
          <cell r="B6938" t="str">
            <v>DR-307-16</v>
          </cell>
          <cell r="C6938" t="str">
            <v>514855454954</v>
          </cell>
          <cell r="D6938">
            <v>307</v>
          </cell>
          <cell r="E6938">
            <v>16</v>
          </cell>
          <cell r="F6938" t="str">
            <v>Timbres "Kilopost"</v>
          </cell>
          <cell r="G6938">
            <v>2007</v>
          </cell>
          <cell r="H6938" t="str">
            <v>Colis</v>
          </cell>
          <cell r="I6938" t="str">
            <v xml:space="preserve"> </v>
          </cell>
          <cell r="J6938">
            <v>25</v>
          </cell>
          <cell r="K6938">
            <v>0</v>
          </cell>
          <cell r="L6938">
            <v>0</v>
          </cell>
          <cell r="M6938">
            <v>0</v>
          </cell>
          <cell r="N6938">
            <v>0</v>
          </cell>
          <cell r="O6938">
            <v>0</v>
          </cell>
          <cell r="P6938">
            <v>0</v>
          </cell>
          <cell r="Q6938">
            <v>0</v>
          </cell>
          <cell r="R6938" t="str">
            <v>vert et noir</v>
          </cell>
          <cell r="S6938" t="str">
            <v>10 sur 3 côtés</v>
          </cell>
          <cell r="T6938" t="str">
            <v/>
          </cell>
          <cell r="U6938" t="str">
            <v/>
          </cell>
          <cell r="V6938" t="str">
            <v/>
          </cell>
        </row>
        <row r="6939">
          <cell r="B6939" t="str">
            <v>DR-307-17</v>
          </cell>
          <cell r="C6939" t="str">
            <v>514855454955</v>
          </cell>
          <cell r="D6939">
            <v>307</v>
          </cell>
          <cell r="E6939">
            <v>17</v>
          </cell>
          <cell r="F6939" t="str">
            <v>Timbres "Kilopost"</v>
          </cell>
          <cell r="G6939">
            <v>2007</v>
          </cell>
          <cell r="H6939" t="str">
            <v>Colis</v>
          </cell>
          <cell r="I6939" t="str">
            <v xml:space="preserve"> </v>
          </cell>
          <cell r="J6939">
            <v>9</v>
          </cell>
          <cell r="K6939">
            <v>0</v>
          </cell>
          <cell r="L6939">
            <v>0</v>
          </cell>
          <cell r="M6939">
            <v>0</v>
          </cell>
          <cell r="N6939">
            <v>0</v>
          </cell>
          <cell r="O6939">
            <v>0</v>
          </cell>
          <cell r="P6939">
            <v>0</v>
          </cell>
          <cell r="Q6939">
            <v>0</v>
          </cell>
          <cell r="R6939" t="str">
            <v>bleu, noir et vert</v>
          </cell>
          <cell r="S6939" t="str">
            <v>10 sur 3 côtés</v>
          </cell>
          <cell r="T6939" t="str">
            <v/>
          </cell>
          <cell r="U6939" t="str">
            <v/>
          </cell>
          <cell r="V6939" t="str">
            <v/>
          </cell>
        </row>
        <row r="6940">
          <cell r="B6940" t="str">
            <v>DR-310-1</v>
          </cell>
          <cell r="C6940" t="str">
            <v>5149484549</v>
          </cell>
          <cell r="D6940">
            <v>310</v>
          </cell>
          <cell r="E6940">
            <v>1</v>
          </cell>
          <cell r="F6940" t="str">
            <v>Timbres pour bagages</v>
          </cell>
          <cell r="G6940">
            <v>1936</v>
          </cell>
          <cell r="H6940" t="str">
            <v>10 c. vermillon</v>
          </cell>
          <cell r="I6940" t="str">
            <v>Timbres DR-300 de 1923-31 surchargés :</v>
          </cell>
          <cell r="J6940">
            <v>6</v>
          </cell>
          <cell r="K6940">
            <v>0</v>
          </cell>
          <cell r="L6940">
            <v>1.5</v>
          </cell>
          <cell r="M6940">
            <v>0</v>
          </cell>
          <cell r="N6940">
            <v>1.5</v>
          </cell>
          <cell r="O6940">
            <v>0</v>
          </cell>
          <cell r="P6940">
            <v>0</v>
          </cell>
          <cell r="Q6940">
            <v>0</v>
          </cell>
          <cell r="R6940" t="str">
            <v>vermillon</v>
          </cell>
          <cell r="S6940" t="str">
            <v>NC</v>
          </cell>
          <cell r="T6940" t="str">
            <v>10 c.</v>
          </cell>
          <cell r="U6940" t="str">
            <v/>
          </cell>
          <cell r="V6940" t="str">
            <v/>
          </cell>
        </row>
        <row r="6941">
          <cell r="B6941" t="str">
            <v>DR-310-2</v>
          </cell>
          <cell r="C6941" t="str">
            <v>5149484550</v>
          </cell>
          <cell r="D6941">
            <v>310</v>
          </cell>
          <cell r="E6941">
            <v>2</v>
          </cell>
          <cell r="F6941" t="str">
            <v>Timbres pour bagages</v>
          </cell>
          <cell r="G6941">
            <v>1936</v>
          </cell>
          <cell r="H6941" t="str">
            <v>20 c. vert-bleu</v>
          </cell>
          <cell r="I6941" t="str">
            <v>Timbres DR-300 de 1923-31 surchargés :</v>
          </cell>
          <cell r="J6941">
            <v>6</v>
          </cell>
          <cell r="K6941">
            <v>0</v>
          </cell>
          <cell r="L6941">
            <v>1.5</v>
          </cell>
          <cell r="M6941">
            <v>0</v>
          </cell>
          <cell r="N6941">
            <v>1.5</v>
          </cell>
          <cell r="O6941">
            <v>0</v>
          </cell>
          <cell r="P6941">
            <v>0</v>
          </cell>
          <cell r="Q6941">
            <v>0</v>
          </cell>
          <cell r="R6941" t="str">
            <v>vert-bleu</v>
          </cell>
          <cell r="S6941" t="str">
            <v>NC</v>
          </cell>
          <cell r="T6941" t="str">
            <v>20 c.</v>
          </cell>
          <cell r="U6941" t="str">
            <v/>
          </cell>
          <cell r="V6941" t="str">
            <v/>
          </cell>
        </row>
        <row r="6942">
          <cell r="B6942" t="str">
            <v>DR-310-3</v>
          </cell>
          <cell r="C6942" t="str">
            <v>5149484551</v>
          </cell>
          <cell r="D6942">
            <v>310</v>
          </cell>
          <cell r="E6942">
            <v>3</v>
          </cell>
          <cell r="F6942" t="str">
            <v>Timbres pour bagages</v>
          </cell>
          <cell r="G6942">
            <v>1936</v>
          </cell>
          <cell r="H6942" t="str">
            <v>30 c. lilas</v>
          </cell>
          <cell r="I6942" t="str">
            <v>Timbres DR-300 de 1923-31 surchargés :</v>
          </cell>
          <cell r="J6942">
            <v>6</v>
          </cell>
          <cell r="K6942">
            <v>0</v>
          </cell>
          <cell r="L6942">
            <v>1.5</v>
          </cell>
          <cell r="M6942">
            <v>0</v>
          </cell>
          <cell r="N6942">
            <v>1.5</v>
          </cell>
          <cell r="O6942">
            <v>0</v>
          </cell>
          <cell r="P6942">
            <v>0</v>
          </cell>
          <cell r="Q6942">
            <v>0</v>
          </cell>
          <cell r="R6942" t="str">
            <v>lilas</v>
          </cell>
          <cell r="S6942" t="str">
            <v>NC</v>
          </cell>
          <cell r="T6942" t="str">
            <v>30 c.</v>
          </cell>
          <cell r="U6942" t="str">
            <v/>
          </cell>
          <cell r="V6942" t="str">
            <v/>
          </cell>
        </row>
        <row r="6943">
          <cell r="B6943" t="str">
            <v>DR-310-4</v>
          </cell>
          <cell r="C6943" t="str">
            <v>5149484552</v>
          </cell>
          <cell r="D6943">
            <v>310</v>
          </cell>
          <cell r="E6943">
            <v>4</v>
          </cell>
          <cell r="F6943" t="str">
            <v>Timbres pour bagages</v>
          </cell>
          <cell r="G6943">
            <v>1936</v>
          </cell>
          <cell r="H6943" t="str">
            <v>40 c. olive</v>
          </cell>
          <cell r="I6943" t="str">
            <v>Timbres DR-300 de 1923-31 surchargés :</v>
          </cell>
          <cell r="J6943">
            <v>6</v>
          </cell>
          <cell r="K6943">
            <v>0</v>
          </cell>
          <cell r="L6943">
            <v>1.5</v>
          </cell>
          <cell r="M6943">
            <v>0</v>
          </cell>
          <cell r="N6943">
            <v>1.5</v>
          </cell>
          <cell r="O6943">
            <v>0</v>
          </cell>
          <cell r="P6943">
            <v>0</v>
          </cell>
          <cell r="Q6943">
            <v>0</v>
          </cell>
          <cell r="R6943" t="str">
            <v>olive</v>
          </cell>
          <cell r="S6943" t="str">
            <v>NC</v>
          </cell>
          <cell r="T6943" t="str">
            <v>40 c.</v>
          </cell>
          <cell r="U6943" t="str">
            <v/>
          </cell>
          <cell r="V6943" t="str">
            <v/>
          </cell>
        </row>
        <row r="6944">
          <cell r="B6944" t="str">
            <v>DR-310-5</v>
          </cell>
          <cell r="C6944" t="str">
            <v>5149484553</v>
          </cell>
          <cell r="D6944">
            <v>310</v>
          </cell>
          <cell r="E6944">
            <v>5</v>
          </cell>
          <cell r="F6944" t="str">
            <v>Timbres pour bagages</v>
          </cell>
          <cell r="G6944">
            <v>1936</v>
          </cell>
          <cell r="H6944" t="str">
            <v>50 c. lilas-rose</v>
          </cell>
          <cell r="I6944" t="str">
            <v>Timbres DR-300 de 1923-31 surchargés :</v>
          </cell>
          <cell r="J6944">
            <v>6</v>
          </cell>
          <cell r="K6944">
            <v>0</v>
          </cell>
          <cell r="L6944">
            <v>1.5</v>
          </cell>
          <cell r="M6944">
            <v>0</v>
          </cell>
          <cell r="N6944">
            <v>1.5</v>
          </cell>
          <cell r="O6944">
            <v>0</v>
          </cell>
          <cell r="P6944">
            <v>0</v>
          </cell>
          <cell r="Q6944">
            <v>0</v>
          </cell>
          <cell r="R6944" t="str">
            <v>lilas-rose</v>
          </cell>
          <cell r="S6944" t="str">
            <v>NC</v>
          </cell>
          <cell r="T6944" t="str">
            <v>50 c.</v>
          </cell>
          <cell r="U6944" t="str">
            <v/>
          </cell>
          <cell r="V6944" t="str">
            <v/>
          </cell>
        </row>
        <row r="6945">
          <cell r="B6945" t="str">
            <v>DR-310-6</v>
          </cell>
          <cell r="C6945" t="str">
            <v>5149484554</v>
          </cell>
          <cell r="D6945">
            <v>310</v>
          </cell>
          <cell r="E6945">
            <v>6</v>
          </cell>
          <cell r="F6945" t="str">
            <v>Timbres pour bagages</v>
          </cell>
          <cell r="G6945">
            <v>1936</v>
          </cell>
          <cell r="H6945" t="str">
            <v>60 c. orange</v>
          </cell>
          <cell r="I6945" t="str">
            <v>Timbres DR-300 de 1923-31 surchargés :</v>
          </cell>
          <cell r="J6945">
            <v>10</v>
          </cell>
          <cell r="K6945">
            <v>0</v>
          </cell>
          <cell r="L6945">
            <v>2.25</v>
          </cell>
          <cell r="M6945">
            <v>0</v>
          </cell>
          <cell r="N6945">
            <v>1.5</v>
          </cell>
          <cell r="O6945">
            <v>0</v>
          </cell>
          <cell r="P6945">
            <v>0</v>
          </cell>
          <cell r="Q6945">
            <v>0</v>
          </cell>
          <cell r="R6945" t="str">
            <v>orange</v>
          </cell>
          <cell r="S6945" t="str">
            <v>NC</v>
          </cell>
          <cell r="T6945" t="str">
            <v>60 c.</v>
          </cell>
          <cell r="U6945" t="str">
            <v/>
          </cell>
          <cell r="V6945" t="str">
            <v/>
          </cell>
        </row>
        <row r="6946">
          <cell r="B6946" t="str">
            <v>DR-310-7</v>
          </cell>
          <cell r="C6946" t="str">
            <v>5149484555</v>
          </cell>
          <cell r="D6946">
            <v>310</v>
          </cell>
          <cell r="E6946">
            <v>7</v>
          </cell>
          <cell r="F6946" t="str">
            <v>Timbres pour bagages</v>
          </cell>
          <cell r="G6946">
            <v>1936</v>
          </cell>
          <cell r="H6946" t="str">
            <v>70 c. brun</v>
          </cell>
          <cell r="I6946" t="str">
            <v>Timbres DR-300 de 1923-31 surchargés :</v>
          </cell>
          <cell r="J6946">
            <v>10</v>
          </cell>
          <cell r="K6946">
            <v>0</v>
          </cell>
          <cell r="L6946">
            <v>2.25</v>
          </cell>
          <cell r="M6946">
            <v>0</v>
          </cell>
          <cell r="N6946">
            <v>1.5</v>
          </cell>
          <cell r="O6946">
            <v>0</v>
          </cell>
          <cell r="P6946">
            <v>0</v>
          </cell>
          <cell r="Q6946">
            <v>0</v>
          </cell>
          <cell r="R6946" t="str">
            <v>brun</v>
          </cell>
          <cell r="S6946" t="str">
            <v>NC</v>
          </cell>
          <cell r="T6946" t="str">
            <v>70 c.</v>
          </cell>
          <cell r="U6946" t="str">
            <v/>
          </cell>
          <cell r="V6946" t="str">
            <v/>
          </cell>
        </row>
        <row r="6947">
          <cell r="B6947" t="str">
            <v>DR-310-8</v>
          </cell>
          <cell r="C6947" t="str">
            <v>5149484556</v>
          </cell>
          <cell r="D6947">
            <v>310</v>
          </cell>
          <cell r="E6947">
            <v>8</v>
          </cell>
          <cell r="F6947" t="str">
            <v>Timbres pour bagages</v>
          </cell>
          <cell r="G6947">
            <v>1936</v>
          </cell>
          <cell r="H6947" t="str">
            <v>80 c. violet</v>
          </cell>
          <cell r="I6947" t="str">
            <v>Timbres DR-300 de 1923-31 surchargés :</v>
          </cell>
          <cell r="J6947">
            <v>10</v>
          </cell>
          <cell r="K6947">
            <v>0</v>
          </cell>
          <cell r="L6947">
            <v>2.5</v>
          </cell>
          <cell r="M6947">
            <v>0</v>
          </cell>
          <cell r="N6947">
            <v>1.5</v>
          </cell>
          <cell r="O6947">
            <v>0</v>
          </cell>
          <cell r="P6947">
            <v>0</v>
          </cell>
          <cell r="Q6947">
            <v>0</v>
          </cell>
          <cell r="R6947" t="str">
            <v>violet</v>
          </cell>
          <cell r="S6947" t="str">
            <v>NC</v>
          </cell>
          <cell r="T6947" t="str">
            <v>80 c.</v>
          </cell>
          <cell r="U6947" t="str">
            <v/>
          </cell>
          <cell r="V6947" t="str">
            <v/>
          </cell>
        </row>
        <row r="6948">
          <cell r="B6948" t="str">
            <v>DR-310-8a</v>
          </cell>
          <cell r="C6948" t="str">
            <v>514948455697</v>
          </cell>
          <cell r="D6948">
            <v>310</v>
          </cell>
          <cell r="E6948" t="str">
            <v>8a</v>
          </cell>
          <cell r="F6948" t="str">
            <v>Timbres pour bagages</v>
          </cell>
          <cell r="G6948">
            <v>1936</v>
          </cell>
          <cell r="H6948" t="str">
            <v>1 f. outremer</v>
          </cell>
          <cell r="I6948" t="str">
            <v>Timbres DR-300 de 1923-31 surchargés :</v>
          </cell>
          <cell r="J6948">
            <v>13</v>
          </cell>
          <cell r="K6948">
            <v>1</v>
          </cell>
          <cell r="L6948">
            <v>3.6</v>
          </cell>
          <cell r="M6948">
            <v>0</v>
          </cell>
          <cell r="N6948">
            <v>2.25</v>
          </cell>
          <cell r="O6948">
            <v>1</v>
          </cell>
          <cell r="P6948">
            <v>0</v>
          </cell>
          <cell r="Q6948">
            <v>0</v>
          </cell>
          <cell r="R6948" t="str">
            <v>outremer</v>
          </cell>
          <cell r="S6948" t="str">
            <v>NC</v>
          </cell>
          <cell r="T6948" t="str">
            <v>1 f.</v>
          </cell>
          <cell r="U6948" t="str">
            <v/>
          </cell>
          <cell r="V6948" t="str">
            <v/>
          </cell>
        </row>
        <row r="6949">
          <cell r="B6949" t="str">
            <v>DR-310-9</v>
          </cell>
          <cell r="C6949" t="str">
            <v>5149484557</v>
          </cell>
          <cell r="D6949">
            <v>310</v>
          </cell>
          <cell r="E6949">
            <v>9</v>
          </cell>
          <cell r="F6949" t="str">
            <v>Timbres pour bagages</v>
          </cell>
          <cell r="G6949">
            <v>1936</v>
          </cell>
          <cell r="H6949" t="str">
            <v>90 c. ardoise</v>
          </cell>
          <cell r="I6949" t="str">
            <v>Timbres DR-300 de 1923-31 surchargés :</v>
          </cell>
          <cell r="J6949">
            <v>30</v>
          </cell>
          <cell r="K6949">
            <v>0</v>
          </cell>
          <cell r="L6949">
            <v>9</v>
          </cell>
          <cell r="M6949">
            <v>0</v>
          </cell>
          <cell r="N6949">
            <v>5.5</v>
          </cell>
          <cell r="O6949">
            <v>0</v>
          </cell>
          <cell r="P6949">
            <v>0</v>
          </cell>
          <cell r="Q6949">
            <v>0</v>
          </cell>
          <cell r="R6949" t="str">
            <v>ardoise</v>
          </cell>
          <cell r="S6949" t="str">
            <v>NC</v>
          </cell>
          <cell r="T6949" t="str">
            <v>90 c.</v>
          </cell>
          <cell r="U6949" t="str">
            <v/>
          </cell>
          <cell r="V6949" t="str">
            <v/>
          </cell>
        </row>
        <row r="6950">
          <cell r="B6950" t="str">
            <v>DR-310-10</v>
          </cell>
          <cell r="C6950" t="str">
            <v>514948454948</v>
          </cell>
          <cell r="D6950">
            <v>310</v>
          </cell>
          <cell r="E6950">
            <v>10</v>
          </cell>
          <cell r="F6950" t="str">
            <v>Timbres pour bagages</v>
          </cell>
          <cell r="G6950">
            <v>1936</v>
          </cell>
          <cell r="H6950" t="str">
            <v>1 f. bleu</v>
          </cell>
          <cell r="I6950" t="str">
            <v>Timbres DR-300 de 1923-31 surchargés :</v>
          </cell>
          <cell r="J6950">
            <v>15</v>
          </cell>
          <cell r="K6950">
            <v>0</v>
          </cell>
          <cell r="L6950">
            <v>5</v>
          </cell>
          <cell r="M6950">
            <v>0</v>
          </cell>
          <cell r="N6950">
            <v>2.5</v>
          </cell>
          <cell r="O6950">
            <v>0</v>
          </cell>
          <cell r="P6950">
            <v>0</v>
          </cell>
          <cell r="Q6950">
            <v>0</v>
          </cell>
          <cell r="R6950" t="str">
            <v>bleu</v>
          </cell>
          <cell r="S6950" t="str">
            <v>NC</v>
          </cell>
          <cell r="T6950" t="str">
            <v>1 f.</v>
          </cell>
          <cell r="U6950" t="str">
            <v/>
          </cell>
          <cell r="V6950" t="str">
            <v/>
          </cell>
        </row>
        <row r="6951">
          <cell r="B6951" t="str">
            <v>DR-310-11</v>
          </cell>
          <cell r="C6951" t="str">
            <v>514948454949</v>
          </cell>
          <cell r="D6951">
            <v>310</v>
          </cell>
          <cell r="E6951">
            <v>11</v>
          </cell>
          <cell r="F6951" t="str">
            <v>Timbres pour bagages</v>
          </cell>
          <cell r="G6951">
            <v>1936</v>
          </cell>
          <cell r="H6951" t="str">
            <v>2 f. olive</v>
          </cell>
          <cell r="I6951" t="str">
            <v>Timbres DR-300 de 1923-31 surchargés :</v>
          </cell>
          <cell r="J6951">
            <v>20</v>
          </cell>
          <cell r="K6951">
            <v>0</v>
          </cell>
          <cell r="L6951">
            <v>6</v>
          </cell>
          <cell r="M6951">
            <v>0</v>
          </cell>
          <cell r="N6951">
            <v>2.5</v>
          </cell>
          <cell r="O6951">
            <v>0</v>
          </cell>
          <cell r="P6951">
            <v>0</v>
          </cell>
          <cell r="Q6951">
            <v>0</v>
          </cell>
          <cell r="R6951" t="str">
            <v>olive</v>
          </cell>
          <cell r="S6951" t="str">
            <v>NC</v>
          </cell>
          <cell r="T6951" t="str">
            <v>2 f.</v>
          </cell>
          <cell r="U6951" t="str">
            <v/>
          </cell>
          <cell r="V6951" t="str">
            <v/>
          </cell>
        </row>
        <row r="6952">
          <cell r="B6952" t="str">
            <v>DR-310-12</v>
          </cell>
          <cell r="C6952" t="str">
            <v>514948454950</v>
          </cell>
          <cell r="D6952">
            <v>310</v>
          </cell>
          <cell r="E6952">
            <v>12</v>
          </cell>
          <cell r="F6952" t="str">
            <v>Timbres pour bagages</v>
          </cell>
          <cell r="G6952">
            <v>1936</v>
          </cell>
          <cell r="H6952" t="str">
            <v>3 f. vermillon</v>
          </cell>
          <cell r="I6952" t="str">
            <v>Timbres DR-300 de 1923-31 surchargés :</v>
          </cell>
          <cell r="J6952">
            <v>20</v>
          </cell>
          <cell r="K6952">
            <v>0</v>
          </cell>
          <cell r="L6952">
            <v>7</v>
          </cell>
          <cell r="M6952">
            <v>0</v>
          </cell>
          <cell r="N6952">
            <v>2.5</v>
          </cell>
          <cell r="O6952">
            <v>0</v>
          </cell>
          <cell r="P6952">
            <v>0</v>
          </cell>
          <cell r="Q6952">
            <v>0</v>
          </cell>
          <cell r="R6952" t="str">
            <v>vermillon</v>
          </cell>
          <cell r="S6952" t="str">
            <v>NC</v>
          </cell>
          <cell r="T6952" t="str">
            <v>3 f.</v>
          </cell>
          <cell r="U6952" t="str">
            <v/>
          </cell>
          <cell r="V6952" t="str">
            <v/>
          </cell>
        </row>
        <row r="6953">
          <cell r="B6953" t="str">
            <v>DR-310-13</v>
          </cell>
          <cell r="C6953" t="str">
            <v>514948454951</v>
          </cell>
          <cell r="D6953">
            <v>310</v>
          </cell>
          <cell r="E6953">
            <v>13</v>
          </cell>
          <cell r="F6953" t="str">
            <v>Timbres pour bagages</v>
          </cell>
          <cell r="G6953">
            <v>1936</v>
          </cell>
          <cell r="H6953" t="str">
            <v>4 f. rose</v>
          </cell>
          <cell r="I6953" t="str">
            <v>Timbres DR-300 de 1923-31 surchargés :</v>
          </cell>
          <cell r="J6953">
            <v>30</v>
          </cell>
          <cell r="K6953">
            <v>0</v>
          </cell>
          <cell r="L6953">
            <v>9</v>
          </cell>
          <cell r="M6953">
            <v>0</v>
          </cell>
          <cell r="N6953">
            <v>2.5</v>
          </cell>
          <cell r="O6953">
            <v>0</v>
          </cell>
          <cell r="P6953">
            <v>0</v>
          </cell>
          <cell r="Q6953">
            <v>0</v>
          </cell>
          <cell r="R6953" t="str">
            <v>rose</v>
          </cell>
          <cell r="S6953" t="str">
            <v>NC</v>
          </cell>
          <cell r="T6953" t="str">
            <v>4 f.</v>
          </cell>
          <cell r="U6953" t="str">
            <v/>
          </cell>
          <cell r="V6953" t="str">
            <v/>
          </cell>
        </row>
        <row r="6954">
          <cell r="B6954" t="str">
            <v>DR-310-14</v>
          </cell>
          <cell r="C6954" t="str">
            <v>514948454952</v>
          </cell>
          <cell r="D6954">
            <v>310</v>
          </cell>
          <cell r="E6954">
            <v>14</v>
          </cell>
          <cell r="F6954" t="str">
            <v>Timbres pour bagages</v>
          </cell>
          <cell r="G6954">
            <v>1936</v>
          </cell>
          <cell r="H6954" t="str">
            <v>5 f. violet</v>
          </cell>
          <cell r="I6954" t="str">
            <v>Timbres DR-300 de 1923-31 surchargés :</v>
          </cell>
          <cell r="J6954">
            <v>70</v>
          </cell>
          <cell r="K6954">
            <v>0</v>
          </cell>
          <cell r="L6954">
            <v>30</v>
          </cell>
          <cell r="M6954">
            <v>0</v>
          </cell>
          <cell r="N6954">
            <v>22.5</v>
          </cell>
          <cell r="O6954">
            <v>0</v>
          </cell>
          <cell r="P6954">
            <v>0</v>
          </cell>
          <cell r="Q6954">
            <v>0</v>
          </cell>
          <cell r="R6954" t="str">
            <v>violet</v>
          </cell>
          <cell r="S6954" t="str">
            <v>NC</v>
          </cell>
          <cell r="T6954" t="str">
            <v>5 f.</v>
          </cell>
          <cell r="U6954" t="str">
            <v/>
          </cell>
          <cell r="V6954" t="str">
            <v/>
          </cell>
        </row>
        <row r="6955">
          <cell r="B6955" t="str">
            <v>DR-310-15</v>
          </cell>
          <cell r="C6955" t="str">
            <v>514948454953</v>
          </cell>
          <cell r="D6955">
            <v>310</v>
          </cell>
          <cell r="E6955">
            <v>15</v>
          </cell>
          <cell r="F6955" t="str">
            <v>Timbres pour bagages</v>
          </cell>
          <cell r="G6955">
            <v>1936</v>
          </cell>
          <cell r="H6955" t="str">
            <v>6 f. brun pâle</v>
          </cell>
          <cell r="I6955" t="str">
            <v>Timbres DR-300 de 1923-31 surchargés :</v>
          </cell>
          <cell r="J6955">
            <v>60</v>
          </cell>
          <cell r="K6955">
            <v>0</v>
          </cell>
          <cell r="L6955">
            <v>27.5</v>
          </cell>
          <cell r="M6955">
            <v>0</v>
          </cell>
          <cell r="N6955">
            <v>10</v>
          </cell>
          <cell r="O6955">
            <v>0</v>
          </cell>
          <cell r="P6955">
            <v>0</v>
          </cell>
          <cell r="Q6955">
            <v>0</v>
          </cell>
          <cell r="R6955" t="str">
            <v>brun pâle</v>
          </cell>
          <cell r="S6955" t="str">
            <v>NC</v>
          </cell>
          <cell r="T6955" t="str">
            <v>6 f.</v>
          </cell>
          <cell r="U6955" t="str">
            <v/>
          </cell>
          <cell r="V6955" t="str">
            <v/>
          </cell>
        </row>
        <row r="6956">
          <cell r="B6956" t="str">
            <v>DR-310-16</v>
          </cell>
          <cell r="C6956" t="str">
            <v>514948454954</v>
          </cell>
          <cell r="D6956">
            <v>310</v>
          </cell>
          <cell r="E6956">
            <v>16</v>
          </cell>
          <cell r="F6956" t="str">
            <v>Timbres pour bagages</v>
          </cell>
          <cell r="G6956">
            <v>1936</v>
          </cell>
          <cell r="H6956" t="str">
            <v>7 f. jaune foncé</v>
          </cell>
          <cell r="I6956" t="str">
            <v>Timbres DR-300 de 1923-31 surchargés :</v>
          </cell>
          <cell r="J6956">
            <v>60</v>
          </cell>
          <cell r="K6956">
            <v>0</v>
          </cell>
          <cell r="L6956">
            <v>27</v>
          </cell>
          <cell r="M6956">
            <v>0</v>
          </cell>
          <cell r="N6956">
            <v>11</v>
          </cell>
          <cell r="O6956">
            <v>0</v>
          </cell>
          <cell r="P6956">
            <v>0</v>
          </cell>
          <cell r="Q6956">
            <v>0</v>
          </cell>
          <cell r="R6956" t="str">
            <v>jaune foncé</v>
          </cell>
          <cell r="S6956" t="str">
            <v>NC</v>
          </cell>
          <cell r="T6956" t="str">
            <v>7 f.</v>
          </cell>
          <cell r="U6956" t="str">
            <v/>
          </cell>
          <cell r="V6956" t="str">
            <v/>
          </cell>
        </row>
        <row r="6957">
          <cell r="B6957" t="str">
            <v>DR-310-17</v>
          </cell>
          <cell r="C6957" t="str">
            <v>514948454955</v>
          </cell>
          <cell r="D6957">
            <v>310</v>
          </cell>
          <cell r="E6957">
            <v>17</v>
          </cell>
          <cell r="F6957" t="str">
            <v>Timbres pour bagages</v>
          </cell>
          <cell r="G6957">
            <v>1936</v>
          </cell>
          <cell r="H6957" t="str">
            <v>8 f. brun</v>
          </cell>
          <cell r="I6957" t="str">
            <v>Timbres DR-300 de 1923-31 surchargés :</v>
          </cell>
          <cell r="J6957">
            <v>60</v>
          </cell>
          <cell r="K6957">
            <v>0</v>
          </cell>
          <cell r="L6957">
            <v>27</v>
          </cell>
          <cell r="M6957">
            <v>0</v>
          </cell>
          <cell r="N6957">
            <v>11</v>
          </cell>
          <cell r="O6957">
            <v>0</v>
          </cell>
          <cell r="P6957">
            <v>0</v>
          </cell>
          <cell r="Q6957">
            <v>0</v>
          </cell>
          <cell r="R6957" t="str">
            <v>brun</v>
          </cell>
          <cell r="S6957" t="str">
            <v>NC</v>
          </cell>
          <cell r="T6957" t="str">
            <v>8 f.</v>
          </cell>
          <cell r="U6957" t="str">
            <v/>
          </cell>
          <cell r="V6957" t="str">
            <v/>
          </cell>
        </row>
        <row r="6958">
          <cell r="B6958" t="str">
            <v>DR-310-18</v>
          </cell>
          <cell r="C6958" t="str">
            <v>514948454956</v>
          </cell>
          <cell r="D6958">
            <v>310</v>
          </cell>
          <cell r="E6958">
            <v>18</v>
          </cell>
          <cell r="F6958" t="str">
            <v>Timbres pour bagages</v>
          </cell>
          <cell r="G6958">
            <v>1936</v>
          </cell>
          <cell r="H6958" t="str">
            <v>9 f. lilas</v>
          </cell>
          <cell r="I6958" t="str">
            <v>Timbres DR-300 de 1923-31 surchargés :</v>
          </cell>
          <cell r="J6958">
            <v>70</v>
          </cell>
          <cell r="K6958">
            <v>0</v>
          </cell>
          <cell r="L6958">
            <v>28</v>
          </cell>
          <cell r="M6958">
            <v>0</v>
          </cell>
          <cell r="N6958">
            <v>11</v>
          </cell>
          <cell r="O6958">
            <v>0</v>
          </cell>
          <cell r="P6958">
            <v>0</v>
          </cell>
          <cell r="Q6958">
            <v>0</v>
          </cell>
          <cell r="R6958" t="str">
            <v>lilas</v>
          </cell>
          <cell r="S6958" t="str">
            <v>NC</v>
          </cell>
          <cell r="T6958" t="str">
            <v>9 f.</v>
          </cell>
          <cell r="U6958" t="str">
            <v/>
          </cell>
          <cell r="V6958" t="str">
            <v/>
          </cell>
        </row>
        <row r="6959">
          <cell r="B6959" t="str">
            <v>DR-310-19</v>
          </cell>
          <cell r="C6959" t="str">
            <v>514948454957</v>
          </cell>
          <cell r="D6959">
            <v>310</v>
          </cell>
          <cell r="E6959">
            <v>19</v>
          </cell>
          <cell r="F6959" t="str">
            <v>Timbres pour bagages</v>
          </cell>
          <cell r="G6959">
            <v>1936</v>
          </cell>
          <cell r="H6959" t="str">
            <v>10 f. vert-gris</v>
          </cell>
          <cell r="I6959" t="str">
            <v>Timbres DR-300 de 1923-31 surchargés :</v>
          </cell>
          <cell r="J6959">
            <v>60</v>
          </cell>
          <cell r="K6959">
            <v>0</v>
          </cell>
          <cell r="L6959">
            <v>30</v>
          </cell>
          <cell r="M6959">
            <v>0</v>
          </cell>
          <cell r="N6959">
            <v>10</v>
          </cell>
          <cell r="O6959">
            <v>0</v>
          </cell>
          <cell r="P6959">
            <v>0</v>
          </cell>
          <cell r="Q6959">
            <v>0</v>
          </cell>
          <cell r="R6959" t="str">
            <v>vert-gris</v>
          </cell>
          <cell r="S6959" t="str">
            <v>NC</v>
          </cell>
          <cell r="T6959" t="str">
            <v>10 f.</v>
          </cell>
          <cell r="U6959" t="str">
            <v/>
          </cell>
          <cell r="V6959" t="str">
            <v/>
          </cell>
        </row>
        <row r="6960">
          <cell r="B6960" t="str">
            <v>DR-310-20</v>
          </cell>
          <cell r="C6960" t="str">
            <v>514948455048</v>
          </cell>
          <cell r="D6960">
            <v>310</v>
          </cell>
          <cell r="E6960">
            <v>20</v>
          </cell>
          <cell r="F6960" t="str">
            <v>Timbres pour bagages</v>
          </cell>
          <cell r="G6960">
            <v>1936</v>
          </cell>
          <cell r="H6960" t="str">
            <v>20 f. rose-lilas</v>
          </cell>
          <cell r="I6960" t="str">
            <v>Timbres DR-300 de 1923-31 surchargés :</v>
          </cell>
          <cell r="J6960">
            <v>145</v>
          </cell>
          <cell r="K6960">
            <v>0</v>
          </cell>
          <cell r="L6960">
            <v>55</v>
          </cell>
          <cell r="M6960">
            <v>0</v>
          </cell>
          <cell r="N6960">
            <v>17</v>
          </cell>
          <cell r="O6960">
            <v>0</v>
          </cell>
          <cell r="P6960">
            <v>0</v>
          </cell>
          <cell r="Q6960">
            <v>0</v>
          </cell>
          <cell r="R6960" t="str">
            <v>rose-lilas</v>
          </cell>
          <cell r="S6960" t="str">
            <v>NC</v>
          </cell>
          <cell r="T6960" t="str">
            <v>20 f.</v>
          </cell>
          <cell r="U6960" t="str">
            <v/>
          </cell>
          <cell r="V6960" t="str">
            <v/>
          </cell>
        </row>
        <row r="6961">
          <cell r="B6961" t="str">
            <v>DR-310-21</v>
          </cell>
          <cell r="C6961" t="str">
            <v>514948455049</v>
          </cell>
          <cell r="D6961">
            <v>310</v>
          </cell>
          <cell r="E6961">
            <v>21</v>
          </cell>
          <cell r="F6961" t="str">
            <v>Timbres pour bagages</v>
          </cell>
          <cell r="G6961">
            <v>1936</v>
          </cell>
          <cell r="H6961" t="str">
            <v>30 f. émeraude</v>
          </cell>
          <cell r="I6961" t="str">
            <v>Timbres DR-300 de 1923-31 surchargés :</v>
          </cell>
          <cell r="J6961">
            <v>200</v>
          </cell>
          <cell r="K6961">
            <v>0</v>
          </cell>
          <cell r="L6961">
            <v>85</v>
          </cell>
          <cell r="M6961">
            <v>0</v>
          </cell>
          <cell r="N6961">
            <v>35</v>
          </cell>
          <cell r="O6961">
            <v>0</v>
          </cell>
          <cell r="P6961">
            <v>0</v>
          </cell>
          <cell r="Q6961">
            <v>0</v>
          </cell>
          <cell r="R6961" t="str">
            <v>émeraude</v>
          </cell>
          <cell r="S6961" t="str">
            <v>NC</v>
          </cell>
          <cell r="T6961" t="str">
            <v>30 f.</v>
          </cell>
          <cell r="U6961" t="str">
            <v/>
          </cell>
          <cell r="V6961" t="str">
            <v/>
          </cell>
        </row>
        <row r="6962">
          <cell r="B6962" t="str">
            <v>DR-310-22</v>
          </cell>
          <cell r="C6962" t="str">
            <v>514948455050</v>
          </cell>
          <cell r="D6962">
            <v>310</v>
          </cell>
          <cell r="E6962">
            <v>22</v>
          </cell>
          <cell r="F6962" t="str">
            <v>Timbres pour bagages</v>
          </cell>
          <cell r="G6962">
            <v>1936</v>
          </cell>
          <cell r="H6962" t="str">
            <v>40 f. gris</v>
          </cell>
          <cell r="I6962" t="str">
            <v>Timbres DR-300 de 1923-31 surchargés :</v>
          </cell>
          <cell r="J6962">
            <v>1350</v>
          </cell>
          <cell r="K6962">
            <v>0</v>
          </cell>
          <cell r="L6962">
            <v>480</v>
          </cell>
          <cell r="M6962">
            <v>0</v>
          </cell>
          <cell r="N6962">
            <v>225</v>
          </cell>
          <cell r="O6962">
            <v>0</v>
          </cell>
          <cell r="P6962">
            <v>0</v>
          </cell>
          <cell r="Q6962">
            <v>0</v>
          </cell>
          <cell r="R6962" t="str">
            <v>gris</v>
          </cell>
          <cell r="S6962" t="str">
            <v>NC</v>
          </cell>
          <cell r="T6962" t="str">
            <v>40 f.</v>
          </cell>
          <cell r="U6962" t="str">
            <v/>
          </cell>
          <cell r="V6962" t="str">
            <v/>
          </cell>
        </row>
        <row r="6963">
          <cell r="B6963" t="str">
            <v>DR-310-23</v>
          </cell>
          <cell r="C6963" t="str">
            <v>514948455051</v>
          </cell>
          <cell r="D6963">
            <v>310</v>
          </cell>
          <cell r="E6963">
            <v>23</v>
          </cell>
          <cell r="F6963" t="str">
            <v>Timbres pour bagages</v>
          </cell>
          <cell r="G6963">
            <v>1936</v>
          </cell>
          <cell r="H6963" t="str">
            <v>50 f. bistre-jaune</v>
          </cell>
          <cell r="I6963" t="str">
            <v>Timbres DR-300 de 1923-31 surchargés :</v>
          </cell>
          <cell r="J6963">
            <v>400</v>
          </cell>
          <cell r="K6963">
            <v>0</v>
          </cell>
          <cell r="L6963">
            <v>160</v>
          </cell>
          <cell r="M6963">
            <v>0</v>
          </cell>
          <cell r="N6963">
            <v>90</v>
          </cell>
          <cell r="O6963">
            <v>0</v>
          </cell>
          <cell r="P6963">
            <v>0</v>
          </cell>
          <cell r="Q6963">
            <v>0</v>
          </cell>
          <cell r="R6963" t="str">
            <v>bistre-jaune</v>
          </cell>
          <cell r="S6963" t="str">
            <v>NC</v>
          </cell>
          <cell r="T6963" t="str">
            <v>50 f.</v>
          </cell>
          <cell r="U6963" t="str">
            <v/>
          </cell>
          <cell r="V6963" t="str">
            <v/>
          </cell>
        </row>
        <row r="6964">
          <cell r="B6964" t="str">
            <v>DR-310-24</v>
          </cell>
          <cell r="C6964" t="str">
            <v>514948455052</v>
          </cell>
          <cell r="D6964">
            <v>310</v>
          </cell>
          <cell r="E6964">
            <v>24</v>
          </cell>
          <cell r="F6964" t="str">
            <v>Timbres pour bagages</v>
          </cell>
          <cell r="G6964">
            <v>1936</v>
          </cell>
          <cell r="H6964" t="str">
            <v>5 f. lilas-rose</v>
          </cell>
          <cell r="I6964" t="str">
            <v>Idem sur timbre colis postaux de 1935</v>
          </cell>
          <cell r="J6964">
            <v>18</v>
          </cell>
          <cell r="K6964">
            <v>0</v>
          </cell>
          <cell r="L6964">
            <v>7.5</v>
          </cell>
          <cell r="M6964">
            <v>0</v>
          </cell>
          <cell r="N6964">
            <v>3</v>
          </cell>
          <cell r="O6964">
            <v>0</v>
          </cell>
          <cell r="P6964">
            <v>0</v>
          </cell>
          <cell r="Q6964">
            <v>0</v>
          </cell>
          <cell r="R6964" t="str">
            <v>lilas-rose</v>
          </cell>
          <cell r="S6964" t="str">
            <v>NC</v>
          </cell>
          <cell r="T6964" t="str">
            <v>5 f.</v>
          </cell>
          <cell r="U6964" t="str">
            <v/>
          </cell>
          <cell r="V6964" t="str">
            <v/>
          </cell>
        </row>
        <row r="6965">
          <cell r="B6965" t="str">
            <v>DR-480-1</v>
          </cell>
          <cell r="C6965" t="str">
            <v>5256484549</v>
          </cell>
          <cell r="D6965">
            <v>480</v>
          </cell>
          <cell r="E6965">
            <v>1</v>
          </cell>
          <cell r="F6965" t="str">
            <v>Timbres de reçu télégraphique</v>
          </cell>
          <cell r="G6965">
            <v>1897</v>
          </cell>
          <cell r="H6965" t="str">
            <v>10 c. noir</v>
          </cell>
          <cell r="I6965" t="str">
            <v xml:space="preserve"> </v>
          </cell>
          <cell r="J6965">
            <v>60</v>
          </cell>
          <cell r="K6965">
            <v>0</v>
          </cell>
          <cell r="L6965">
            <v>60</v>
          </cell>
          <cell r="M6965">
            <v>0</v>
          </cell>
          <cell r="N6965">
            <v>0</v>
          </cell>
          <cell r="O6965">
            <v>0</v>
          </cell>
          <cell r="P6965">
            <v>0</v>
          </cell>
          <cell r="Q6965">
            <v>0</v>
          </cell>
          <cell r="R6965" t="str">
            <v>noir</v>
          </cell>
          <cell r="S6965" t="str">
            <v>11½</v>
          </cell>
          <cell r="T6965" t="str">
            <v>10 c.</v>
          </cell>
          <cell r="U6965" t="str">
            <v/>
          </cell>
          <cell r="V6965" t="str">
            <v/>
          </cell>
        </row>
        <row r="6966">
          <cell r="B6966" t="str">
            <v>DR-480-1a</v>
          </cell>
          <cell r="C6966" t="str">
            <v>525648454997</v>
          </cell>
          <cell r="D6966">
            <v>480</v>
          </cell>
          <cell r="E6966" t="str">
            <v>1a</v>
          </cell>
          <cell r="F6966" t="str">
            <v>Timbres de reçu télégraphique</v>
          </cell>
          <cell r="G6966">
            <v>1897</v>
          </cell>
          <cell r="H6966" t="str">
            <v>10 c. gris-noir</v>
          </cell>
          <cell r="I6966" t="str">
            <v xml:space="preserve"> </v>
          </cell>
          <cell r="J6966">
            <v>300</v>
          </cell>
          <cell r="K6966">
            <v>0</v>
          </cell>
          <cell r="L6966">
            <v>0</v>
          </cell>
          <cell r="M6966">
            <v>0</v>
          </cell>
          <cell r="N6966">
            <v>200</v>
          </cell>
          <cell r="O6966">
            <v>0</v>
          </cell>
          <cell r="P6966">
            <v>0</v>
          </cell>
          <cell r="Q6966">
            <v>0</v>
          </cell>
          <cell r="R6966" t="str">
            <v>gris-noir</v>
          </cell>
          <cell r="S6966" t="str">
            <v>11½</v>
          </cell>
          <cell r="T6966" t="str">
            <v>10 c.</v>
          </cell>
          <cell r="U6966" t="str">
            <v/>
          </cell>
          <cell r="V6966" t="str">
            <v/>
          </cell>
        </row>
        <row r="6967">
          <cell r="B6967" t="str">
            <v>DR-725-PR76</v>
          </cell>
          <cell r="C6967" t="str">
            <v>5550534580825554</v>
          </cell>
          <cell r="D6967" t="str">
            <v>725</v>
          </cell>
          <cell r="E6967" t="str">
            <v>PR76</v>
          </cell>
          <cell r="F6967" t="str">
            <v>Emissions privées</v>
          </cell>
          <cell r="G6967">
            <v>1946</v>
          </cell>
          <cell r="H6967" t="str">
            <v>10F sur 10c + 5c (N°653)</v>
          </cell>
          <cell r="I6967" t="str">
            <v>Timbres "légendes" surchargés "Breendonk + 10FR"</v>
          </cell>
          <cell r="J6967">
            <v>0.3</v>
          </cell>
          <cell r="K6967">
            <v>1</v>
          </cell>
          <cell r="L6967">
            <v>0.15</v>
          </cell>
          <cell r="M6967">
            <v>0</v>
          </cell>
          <cell r="N6967">
            <v>0</v>
          </cell>
          <cell r="O6967">
            <v>0</v>
          </cell>
          <cell r="P6967">
            <v>0</v>
          </cell>
          <cell r="Q6967">
            <v>0</v>
          </cell>
          <cell r="R6967" t="str">
            <v/>
          </cell>
          <cell r="T6967" t="str">
            <v>10F sur 10c + 5c</v>
          </cell>
          <cell r="U6967" t="str">
            <v/>
          </cell>
          <cell r="V6967" t="str">
            <v>Héliogravure</v>
          </cell>
        </row>
        <row r="6968">
          <cell r="B6968" t="str">
            <v>DR-725-PR77</v>
          </cell>
          <cell r="C6968" t="str">
            <v>5550534580825555</v>
          </cell>
          <cell r="D6968" t="str">
            <v>725</v>
          </cell>
          <cell r="E6968" t="str">
            <v>PR77</v>
          </cell>
          <cell r="F6968" t="str">
            <v>Emissions privées</v>
          </cell>
          <cell r="G6968">
            <v>1946</v>
          </cell>
          <cell r="H6968" t="str">
            <v>10F sur 35c + 5c (N°654)</v>
          </cell>
          <cell r="I6968" t="str">
            <v>Timbres "légendes" surchargés "Breendonk + 10FR"</v>
          </cell>
          <cell r="J6968">
            <v>0.3</v>
          </cell>
          <cell r="K6968">
            <v>1</v>
          </cell>
          <cell r="L6968">
            <v>0.15</v>
          </cell>
          <cell r="M6968">
            <v>0</v>
          </cell>
          <cell r="N6968">
            <v>0</v>
          </cell>
          <cell r="O6968">
            <v>0</v>
          </cell>
          <cell r="P6968">
            <v>0</v>
          </cell>
          <cell r="Q6968">
            <v>0</v>
          </cell>
          <cell r="R6968" t="str">
            <v/>
          </cell>
          <cell r="T6968" t="str">
            <v>10F sur 35c + 5c</v>
          </cell>
          <cell r="U6968" t="str">
            <v/>
          </cell>
          <cell r="V6968" t="str">
            <v>Héliogravure</v>
          </cell>
        </row>
        <row r="6969">
          <cell r="B6969" t="str">
            <v>DR-725-PR78</v>
          </cell>
          <cell r="C6969" t="str">
            <v>5550534580825556</v>
          </cell>
          <cell r="D6969" t="str">
            <v>725</v>
          </cell>
          <cell r="E6969" t="str">
            <v>PR78</v>
          </cell>
          <cell r="F6969" t="str">
            <v>Emissions privées</v>
          </cell>
          <cell r="G6969">
            <v>1946</v>
          </cell>
          <cell r="H6969" t="str">
            <v>10F sur 50c + 10c (N°655)</v>
          </cell>
          <cell r="I6969" t="str">
            <v>Timbres "légendes" surchargés "Breendonk + 10FR"</v>
          </cell>
          <cell r="J6969">
            <v>0.3</v>
          </cell>
          <cell r="K6969">
            <v>1</v>
          </cell>
          <cell r="L6969">
            <v>0.15</v>
          </cell>
          <cell r="M6969">
            <v>0</v>
          </cell>
          <cell r="N6969">
            <v>0</v>
          </cell>
          <cell r="O6969">
            <v>0</v>
          </cell>
          <cell r="P6969">
            <v>0</v>
          </cell>
          <cell r="Q6969">
            <v>0</v>
          </cell>
          <cell r="R6969" t="str">
            <v/>
          </cell>
          <cell r="T6969" t="str">
            <v>10F sur 50c + 10c</v>
          </cell>
          <cell r="U6969" t="str">
            <v/>
          </cell>
          <cell r="V6969" t="str">
            <v>Héliogravure</v>
          </cell>
        </row>
        <row r="6970">
          <cell r="B6970" t="str">
            <v>DR-725-PR79</v>
          </cell>
          <cell r="C6970" t="str">
            <v>5550534580825557</v>
          </cell>
          <cell r="D6970" t="str">
            <v>725</v>
          </cell>
          <cell r="E6970" t="str">
            <v>PR79</v>
          </cell>
          <cell r="F6970" t="str">
            <v>Emissions privées</v>
          </cell>
          <cell r="G6970">
            <v>1946</v>
          </cell>
          <cell r="H6970" t="str">
            <v>10F sur 60c + 10c (N°656)</v>
          </cell>
          <cell r="I6970" t="str">
            <v>Timbres "légendes" surchargés "Breendonk + 10FR"</v>
          </cell>
          <cell r="J6970">
            <v>0.3</v>
          </cell>
          <cell r="K6970">
            <v>1</v>
          </cell>
          <cell r="L6970">
            <v>0.15</v>
          </cell>
          <cell r="M6970">
            <v>0</v>
          </cell>
          <cell r="N6970">
            <v>0</v>
          </cell>
          <cell r="O6970">
            <v>0</v>
          </cell>
          <cell r="P6970">
            <v>0</v>
          </cell>
          <cell r="Q6970">
            <v>0</v>
          </cell>
          <cell r="R6970" t="str">
            <v/>
          </cell>
          <cell r="T6970" t="str">
            <v>10F sur 60c + 10c</v>
          </cell>
          <cell r="U6970" t="str">
            <v/>
          </cell>
          <cell r="V6970" t="str">
            <v>Héliogravure</v>
          </cell>
        </row>
        <row r="6971">
          <cell r="B6971" t="str">
            <v>DR-725-PR80</v>
          </cell>
          <cell r="C6971" t="str">
            <v>5550534580825648</v>
          </cell>
          <cell r="D6971" t="str">
            <v>725</v>
          </cell>
          <cell r="E6971" t="str">
            <v>PR80</v>
          </cell>
          <cell r="F6971" t="str">
            <v>Emissions privées</v>
          </cell>
          <cell r="G6971">
            <v>1946</v>
          </cell>
          <cell r="H6971" t="str">
            <v>10F sur 1F + 15c (N°657)</v>
          </cell>
          <cell r="I6971" t="str">
            <v>Timbres "légendes" surchargés "Breendonk + 10FR"</v>
          </cell>
          <cell r="J6971">
            <v>0.3</v>
          </cell>
          <cell r="K6971">
            <v>1</v>
          </cell>
          <cell r="L6971">
            <v>0.15</v>
          </cell>
          <cell r="M6971">
            <v>0</v>
          </cell>
          <cell r="N6971">
            <v>0</v>
          </cell>
          <cell r="O6971">
            <v>0</v>
          </cell>
          <cell r="P6971">
            <v>0</v>
          </cell>
          <cell r="Q6971">
            <v>0</v>
          </cell>
          <cell r="R6971" t="str">
            <v/>
          </cell>
          <cell r="T6971" t="str">
            <v>10F sur 1F + 15c</v>
          </cell>
          <cell r="U6971" t="str">
            <v/>
          </cell>
          <cell r="V6971" t="str">
            <v>Héliogravure</v>
          </cell>
        </row>
        <row r="6972">
          <cell r="B6972" t="str">
            <v>DR-725-PR81</v>
          </cell>
          <cell r="C6972" t="str">
            <v>5550534580825649</v>
          </cell>
          <cell r="D6972" t="str">
            <v>725</v>
          </cell>
          <cell r="E6972" t="str">
            <v>PR81</v>
          </cell>
          <cell r="F6972" t="str">
            <v>Emissions privées</v>
          </cell>
          <cell r="G6972">
            <v>1947</v>
          </cell>
          <cell r="H6972" t="str">
            <v>PA12 surchargé "Hommage à Roosevelt"</v>
          </cell>
          <cell r="I6972" t="str">
            <v xml:space="preserve">(18 septembre) Inauguration de la "Voie de la Liberté" </v>
          </cell>
          <cell r="J6972">
            <v>6.25</v>
          </cell>
          <cell r="K6972">
            <v>2</v>
          </cell>
          <cell r="L6972">
            <v>2.5</v>
          </cell>
          <cell r="M6972">
            <v>0</v>
          </cell>
          <cell r="N6972">
            <v>2.5</v>
          </cell>
          <cell r="O6972">
            <v>0</v>
          </cell>
          <cell r="P6972">
            <v>0</v>
          </cell>
          <cell r="Q6972">
            <v>0</v>
          </cell>
          <cell r="R6972" t="str">
            <v>brun</v>
          </cell>
          <cell r="T6972" t="str">
            <v xml:space="preserve">17.50 F + 62.50F </v>
          </cell>
          <cell r="U6972" t="str">
            <v/>
          </cell>
          <cell r="V6972" t="str">
            <v>Héliogravure</v>
          </cell>
        </row>
        <row r="6973">
          <cell r="B6973" t="str">
            <v>DR-725-PR82</v>
          </cell>
          <cell r="C6973" t="str">
            <v>5550534580825650</v>
          </cell>
          <cell r="D6973" t="str">
            <v>725</v>
          </cell>
          <cell r="E6973" t="str">
            <v>PR82</v>
          </cell>
          <cell r="F6973" t="str">
            <v>Emissions privées</v>
          </cell>
          <cell r="G6973">
            <v>1947</v>
          </cell>
          <cell r="H6973" t="str">
            <v>PA13 surchargé "Hommage à Roosevelt"</v>
          </cell>
          <cell r="I6973" t="str">
            <v xml:space="preserve">(18 septembre) Inauguration de la "Voie de la Liberté" </v>
          </cell>
          <cell r="J6973">
            <v>6.25</v>
          </cell>
          <cell r="K6973">
            <v>2</v>
          </cell>
          <cell r="L6973">
            <v>2.5</v>
          </cell>
          <cell r="M6973">
            <v>0</v>
          </cell>
          <cell r="N6973">
            <v>2.5</v>
          </cell>
          <cell r="O6973">
            <v>0</v>
          </cell>
          <cell r="P6973">
            <v>0</v>
          </cell>
          <cell r="Q6973">
            <v>0</v>
          </cell>
          <cell r="R6973" t="str">
            <v>vert</v>
          </cell>
          <cell r="T6973" t="str">
            <v xml:space="preserve">17.50 F + 62.50F </v>
          </cell>
          <cell r="U6973" t="str">
            <v/>
          </cell>
          <cell r="V6973" t="str">
            <v>Héliogravure</v>
          </cell>
        </row>
        <row r="6974">
          <cell r="B6974" t="str">
            <v>DR-725-PR107</v>
          </cell>
          <cell r="C6974" t="str">
            <v>555053458082494855</v>
          </cell>
          <cell r="D6974" t="str">
            <v>725</v>
          </cell>
          <cell r="E6974" t="str">
            <v>PR107</v>
          </cell>
          <cell r="F6974" t="str">
            <v>Emissions privées</v>
          </cell>
          <cell r="G6974">
            <v>1950</v>
          </cell>
          <cell r="H6974" t="str">
            <v>2c vert (N°418A) + 10F avec surcharge trilingue (français, néerlandais et anglais)</v>
          </cell>
          <cell r="I6974" t="str">
            <v>(16 juillet) Inauguration du mémorial du Mardasson de Bastogne</v>
          </cell>
          <cell r="J6974">
            <v>0.25</v>
          </cell>
          <cell r="K6974">
            <v>1</v>
          </cell>
          <cell r="L6974">
            <v>0.2</v>
          </cell>
          <cell r="M6974">
            <v>0</v>
          </cell>
          <cell r="N6974">
            <v>0.2</v>
          </cell>
          <cell r="O6974">
            <v>0</v>
          </cell>
          <cell r="P6974">
            <v>0</v>
          </cell>
          <cell r="Q6974">
            <v>0</v>
          </cell>
          <cell r="R6974" t="str">
            <v>vert</v>
          </cell>
          <cell r="T6974" t="str">
            <v>2c + 10F</v>
          </cell>
          <cell r="U6974" t="str">
            <v/>
          </cell>
          <cell r="V6974" t="str">
            <v>Héliogravure</v>
          </cell>
        </row>
        <row r="6975">
          <cell r="B6975" t="str">
            <v>DR-725-PR108</v>
          </cell>
          <cell r="C6975" t="str">
            <v>555053458082494856</v>
          </cell>
          <cell r="D6975" t="str">
            <v>725</v>
          </cell>
          <cell r="E6975" t="str">
            <v>PR108</v>
          </cell>
          <cell r="F6975" t="str">
            <v>Emissions privées</v>
          </cell>
          <cell r="G6975">
            <v>1950</v>
          </cell>
          <cell r="H6975" t="str">
            <v>2c vert (N°418A) + 10F avec surcharge trilingue (français, néerlandais et anglais)</v>
          </cell>
          <cell r="I6975" t="str">
            <v>(16 juillet) Inauguration du mémorial du Mardasson de Bastogne</v>
          </cell>
          <cell r="J6975">
            <v>0.25</v>
          </cell>
          <cell r="K6975">
            <v>1</v>
          </cell>
          <cell r="L6975">
            <v>0.2</v>
          </cell>
          <cell r="M6975">
            <v>0</v>
          </cell>
          <cell r="N6975">
            <v>0.2</v>
          </cell>
          <cell r="O6975">
            <v>0</v>
          </cell>
          <cell r="P6975">
            <v>0</v>
          </cell>
          <cell r="Q6975">
            <v>0</v>
          </cell>
          <cell r="R6975" t="str">
            <v>vert</v>
          </cell>
          <cell r="T6975" t="str">
            <v>2c + 10F</v>
          </cell>
          <cell r="U6975" t="str">
            <v/>
          </cell>
          <cell r="V6975" t="str">
            <v>Héliogravure</v>
          </cell>
        </row>
        <row r="6976">
          <cell r="B6976" t="str">
            <v>DR-725-PR109</v>
          </cell>
          <cell r="C6976" t="str">
            <v>555053458082494857</v>
          </cell>
          <cell r="D6976" t="str">
            <v>725</v>
          </cell>
          <cell r="E6976" t="str">
            <v>PR109</v>
          </cell>
          <cell r="F6976" t="str">
            <v>Emissions privées</v>
          </cell>
          <cell r="G6976">
            <v>1950</v>
          </cell>
          <cell r="H6976" t="str">
            <v>2c vert (N°418A) + 10F avec surcharge trilingue (français, néerlandais et anglais)</v>
          </cell>
          <cell r="I6976" t="str">
            <v>(16 juillet) Inauguration du mémorial du Mardasson de Bastogne</v>
          </cell>
          <cell r="J6976">
            <v>0.25</v>
          </cell>
          <cell r="K6976">
            <v>1</v>
          </cell>
          <cell r="L6976">
            <v>0.2</v>
          </cell>
          <cell r="M6976">
            <v>0</v>
          </cell>
          <cell r="N6976">
            <v>0.2</v>
          </cell>
          <cell r="O6976">
            <v>0</v>
          </cell>
          <cell r="P6976">
            <v>0</v>
          </cell>
          <cell r="Q6976">
            <v>0</v>
          </cell>
          <cell r="R6976" t="str">
            <v>vert</v>
          </cell>
          <cell r="T6976" t="str">
            <v>2c + 10F</v>
          </cell>
          <cell r="U6976" t="str">
            <v/>
          </cell>
          <cell r="V6976" t="str">
            <v>Héliogravure</v>
          </cell>
        </row>
        <row r="6977">
          <cell r="B6977" t="str">
            <v>DR-725-PR110</v>
          </cell>
          <cell r="C6977" t="str">
            <v>555053458082494948</v>
          </cell>
          <cell r="D6977" t="str">
            <v>725</v>
          </cell>
          <cell r="E6977" t="str">
            <v>PR110</v>
          </cell>
          <cell r="F6977" t="str">
            <v>Emissions privées</v>
          </cell>
          <cell r="G6977">
            <v>1950</v>
          </cell>
          <cell r="H6977" t="str">
            <v>2c vert (N°418A) + 10F avec surcharge trilingue (français, néerlandais et anglais)</v>
          </cell>
          <cell r="I6977" t="str">
            <v>(16 juillet) Inauguration du mémorial du Mardasson de Bastogne</v>
          </cell>
          <cell r="J6977">
            <v>0.25</v>
          </cell>
          <cell r="K6977">
            <v>1</v>
          </cell>
          <cell r="L6977">
            <v>0.2</v>
          </cell>
          <cell r="M6977">
            <v>0</v>
          </cell>
          <cell r="N6977">
            <v>0.2</v>
          </cell>
          <cell r="O6977">
            <v>0</v>
          </cell>
          <cell r="P6977">
            <v>0</v>
          </cell>
          <cell r="Q6977">
            <v>0</v>
          </cell>
          <cell r="R6977" t="str">
            <v>vert</v>
          </cell>
          <cell r="T6977" t="str">
            <v>2c + 10F</v>
          </cell>
          <cell r="U6977" t="str">
            <v/>
          </cell>
          <cell r="V6977" t="str">
            <v>Héliogravure</v>
          </cell>
        </row>
        <row r="6978">
          <cell r="B6978" t="str">
            <v>DR-725-PR111</v>
          </cell>
          <cell r="C6978" t="str">
            <v>555053458082494949</v>
          </cell>
          <cell r="D6978" t="str">
            <v>725</v>
          </cell>
          <cell r="E6978" t="str">
            <v>PR111</v>
          </cell>
          <cell r="F6978" t="str">
            <v>Emissions privées</v>
          </cell>
          <cell r="G6978">
            <v>1950</v>
          </cell>
          <cell r="H6978" t="str">
            <v>2c vert (N°418A) + 10F avec surcharge trilingue (français, néerlandais et anglais)</v>
          </cell>
          <cell r="I6978" t="str">
            <v>(16 juillet) Inauguration du mémorial du Mardasson de Bastogne</v>
          </cell>
          <cell r="J6978">
            <v>0.25</v>
          </cell>
          <cell r="K6978">
            <v>1</v>
          </cell>
          <cell r="L6978">
            <v>0.2</v>
          </cell>
          <cell r="M6978">
            <v>0</v>
          </cell>
          <cell r="N6978">
            <v>0.2</v>
          </cell>
          <cell r="O6978">
            <v>0</v>
          </cell>
          <cell r="P6978">
            <v>0</v>
          </cell>
          <cell r="Q6978">
            <v>0</v>
          </cell>
          <cell r="R6978" t="str">
            <v>vert</v>
          </cell>
          <cell r="T6978" t="str">
            <v>2c + 10F</v>
          </cell>
          <cell r="U6978" t="str">
            <v/>
          </cell>
          <cell r="V6978" t="str">
            <v>Héliogravure</v>
          </cell>
        </row>
        <row r="6979">
          <cell r="B6979" t="str">
            <v>DR-725-PR112</v>
          </cell>
          <cell r="C6979" t="str">
            <v>555053458082494950</v>
          </cell>
          <cell r="D6979" t="str">
            <v>725</v>
          </cell>
          <cell r="E6979" t="str">
            <v>PR112</v>
          </cell>
          <cell r="F6979" t="str">
            <v>Emissions privées</v>
          </cell>
          <cell r="G6979">
            <v>1950</v>
          </cell>
          <cell r="H6979" t="str">
            <v>2c vert (N°418A) + 10F avec surcharge trilingue (français, néerlandais et anglais)</v>
          </cell>
          <cell r="I6979" t="str">
            <v>(16 juillet) Inauguration du mémorial du Mardasson de Bastogne</v>
          </cell>
          <cell r="J6979">
            <v>0.25</v>
          </cell>
          <cell r="K6979">
            <v>1</v>
          </cell>
          <cell r="L6979">
            <v>0.2</v>
          </cell>
          <cell r="M6979">
            <v>0</v>
          </cell>
          <cell r="N6979">
            <v>0.2</v>
          </cell>
          <cell r="O6979">
            <v>0</v>
          </cell>
          <cell r="P6979">
            <v>0</v>
          </cell>
          <cell r="Q6979">
            <v>0</v>
          </cell>
          <cell r="R6979" t="str">
            <v>vert</v>
          </cell>
          <cell r="T6979" t="str">
            <v>2c + 10F</v>
          </cell>
          <cell r="U6979" t="str">
            <v/>
          </cell>
          <cell r="V6979" t="str">
            <v>Héliogravure</v>
          </cell>
        </row>
        <row r="6980">
          <cell r="B6980" t="str">
            <v>DR-725-PR107-112</v>
          </cell>
          <cell r="C6980" t="str">
            <v>55505345808249485545494950</v>
          </cell>
          <cell r="D6980" t="str">
            <v>725</v>
          </cell>
          <cell r="E6980" t="str">
            <v>PR107-112</v>
          </cell>
          <cell r="F6980" t="str">
            <v>Emissions privées</v>
          </cell>
          <cell r="G6980">
            <v>1950</v>
          </cell>
          <cell r="H6980" t="str">
            <v>2c vert (N°418A) + 10F. Bloc de 6 avec surcharge trilingue (français, néerlandais et anglais)</v>
          </cell>
          <cell r="I6980" t="str">
            <v>(16 juillet) Inauguration du mémorial du Mardasson de Bastogne</v>
          </cell>
          <cell r="J6980">
            <v>1.5</v>
          </cell>
          <cell r="K6980">
            <v>1</v>
          </cell>
          <cell r="L6980">
            <v>1.2</v>
          </cell>
          <cell r="M6980">
            <v>0</v>
          </cell>
          <cell r="N6980">
            <v>1.2</v>
          </cell>
          <cell r="O6980">
            <v>0</v>
          </cell>
          <cell r="P6980">
            <v>0</v>
          </cell>
          <cell r="Q6980">
            <v>0</v>
          </cell>
          <cell r="R6980" t="str">
            <v>vert</v>
          </cell>
          <cell r="U6980" t="str">
            <v/>
          </cell>
          <cell r="V6980" t="str">
            <v>Héliogravure</v>
          </cell>
        </row>
        <row r="6981">
          <cell r="B6981" t="str">
            <v>DR-725-PR113</v>
          </cell>
          <cell r="C6981" t="str">
            <v>555053458082494951</v>
          </cell>
          <cell r="D6981" t="str">
            <v>725</v>
          </cell>
          <cell r="E6981" t="str">
            <v>PR113</v>
          </cell>
          <cell r="F6981" t="str">
            <v>Emissions privées</v>
          </cell>
          <cell r="G6981">
            <v>1950</v>
          </cell>
          <cell r="I6981" t="str">
            <v>pas coté</v>
          </cell>
          <cell r="J6981">
            <v>10</v>
          </cell>
          <cell r="K6981">
            <v>1</v>
          </cell>
          <cell r="L6981">
            <v>0.15</v>
          </cell>
          <cell r="M6981">
            <v>0</v>
          </cell>
          <cell r="N6981">
            <v>5</v>
          </cell>
          <cell r="O6981">
            <v>0</v>
          </cell>
          <cell r="P6981">
            <v>0</v>
          </cell>
          <cell r="Q6981">
            <v>0</v>
          </cell>
          <cell r="R6981" t="str">
            <v>brun</v>
          </cell>
          <cell r="T6981" t="str">
            <v xml:space="preserve">17.50 F + 62.50F </v>
          </cell>
          <cell r="U6981" t="str">
            <v/>
          </cell>
          <cell r="V6981" t="str">
            <v>Héliogravure</v>
          </cell>
        </row>
        <row r="6982">
          <cell r="B6982" t="str">
            <v>DR-725-PR114</v>
          </cell>
          <cell r="C6982" t="str">
            <v>555053458082494952</v>
          </cell>
          <cell r="D6982" t="str">
            <v>725</v>
          </cell>
          <cell r="E6982" t="str">
            <v>PR114</v>
          </cell>
          <cell r="F6982" t="str">
            <v>Emissions privées</v>
          </cell>
          <cell r="G6982">
            <v>1950</v>
          </cell>
          <cell r="I6982" t="str">
            <v>pas coté</v>
          </cell>
          <cell r="J6982">
            <v>10</v>
          </cell>
          <cell r="K6982">
            <v>1</v>
          </cell>
          <cell r="L6982">
            <v>0.15</v>
          </cell>
          <cell r="M6982">
            <v>0</v>
          </cell>
          <cell r="N6982">
            <v>5</v>
          </cell>
          <cell r="O6982">
            <v>0</v>
          </cell>
          <cell r="P6982">
            <v>0</v>
          </cell>
          <cell r="Q6982">
            <v>0</v>
          </cell>
          <cell r="R6982" t="str">
            <v>vert</v>
          </cell>
          <cell r="T6982" t="str">
            <v xml:space="preserve">17.50 F + 62.50F </v>
          </cell>
          <cell r="U6982" t="str">
            <v/>
          </cell>
          <cell r="V6982" t="str">
            <v>Héliogravure</v>
          </cell>
        </row>
        <row r="6983">
          <cell r="B6983" t="str">
            <v>DR-420-1</v>
          </cell>
          <cell r="C6983" t="str">
            <v>5250484549</v>
          </cell>
          <cell r="D6983" t="str">
            <v>420</v>
          </cell>
          <cell r="E6983">
            <v>1</v>
          </cell>
          <cell r="F6983" t="str">
            <v>Timbres préoblitérés</v>
          </cell>
          <cell r="G6983">
            <v>1938</v>
          </cell>
          <cell r="H6983" t="str">
            <v>15 c. Surcharge  ' I 1938 '</v>
          </cell>
          <cell r="I6983" t="str">
            <v>petit sceau de l'état</v>
          </cell>
          <cell r="J6983">
            <v>30</v>
          </cell>
          <cell r="K6983">
            <v>0</v>
          </cell>
          <cell r="L6983">
            <v>4.5</v>
          </cell>
          <cell r="M6983">
            <v>0</v>
          </cell>
          <cell r="N6983">
            <v>2.25</v>
          </cell>
          <cell r="O6983">
            <v>0</v>
          </cell>
          <cell r="R6983" t="str">
            <v>gris-lilas</v>
          </cell>
          <cell r="T6983" t="str">
            <v>15 c.</v>
          </cell>
        </row>
        <row r="6984">
          <cell r="B6984" t="str">
            <v>DR-420-2</v>
          </cell>
          <cell r="C6984" t="str">
            <v>5250484550</v>
          </cell>
          <cell r="D6984" t="str">
            <v>420</v>
          </cell>
          <cell r="E6984">
            <v>2</v>
          </cell>
          <cell r="F6984" t="str">
            <v>Timbres préoblitérés</v>
          </cell>
          <cell r="G6984">
            <v>1938</v>
          </cell>
          <cell r="H6984" t="str">
            <v>20 c. Surcharge  ' I 1938 '</v>
          </cell>
          <cell r="I6984" t="str">
            <v>petit sceau de l'état</v>
          </cell>
          <cell r="J6984">
            <v>30</v>
          </cell>
          <cell r="K6984">
            <v>0</v>
          </cell>
          <cell r="L6984">
            <v>4.5</v>
          </cell>
          <cell r="M6984">
            <v>0</v>
          </cell>
          <cell r="N6984">
            <v>2.25</v>
          </cell>
          <cell r="O6984">
            <v>0</v>
          </cell>
          <cell r="R6984" t="str">
            <v>lilas</v>
          </cell>
          <cell r="T6984" t="str">
            <v>20 c.</v>
          </cell>
        </row>
        <row r="6985">
          <cell r="B6985" t="str">
            <v>DR-420-3</v>
          </cell>
          <cell r="C6985" t="str">
            <v>5250484551</v>
          </cell>
          <cell r="D6985" t="str">
            <v>420</v>
          </cell>
          <cell r="E6985">
            <v>3</v>
          </cell>
          <cell r="F6985" t="str">
            <v>Timbres préoblitérés</v>
          </cell>
          <cell r="G6985">
            <v>1938</v>
          </cell>
          <cell r="H6985" t="str">
            <v>25 c Surcharge  ' I 1938 '</v>
          </cell>
          <cell r="I6985" t="str">
            <v>petit sceau de l'état</v>
          </cell>
          <cell r="J6985">
            <v>30</v>
          </cell>
          <cell r="K6985">
            <v>0</v>
          </cell>
          <cell r="L6985">
            <v>4.5</v>
          </cell>
          <cell r="M6985">
            <v>0</v>
          </cell>
          <cell r="N6985">
            <v>2.25</v>
          </cell>
          <cell r="O6985">
            <v>0</v>
          </cell>
          <cell r="R6985" t="str">
            <v>rose</v>
          </cell>
          <cell r="T6985" t="str">
            <v>25 c</v>
          </cell>
        </row>
        <row r="6986">
          <cell r="B6986" t="str">
            <v>DR-420-4</v>
          </cell>
          <cell r="C6986" t="str">
            <v>5250484552</v>
          </cell>
          <cell r="D6986" t="str">
            <v>420</v>
          </cell>
          <cell r="E6986">
            <v>4</v>
          </cell>
          <cell r="F6986" t="str">
            <v>Timbres préoblitérés</v>
          </cell>
          <cell r="G6986">
            <v>1938</v>
          </cell>
          <cell r="H6986" t="str">
            <v>30 c. Surcharge  ' I 1938 '</v>
          </cell>
          <cell r="I6986" t="str">
            <v>petit sceau de l'état</v>
          </cell>
          <cell r="J6986">
            <v>30</v>
          </cell>
          <cell r="K6986">
            <v>0</v>
          </cell>
          <cell r="L6986">
            <v>4.5</v>
          </cell>
          <cell r="M6986">
            <v>0</v>
          </cell>
          <cell r="N6986">
            <v>2.25</v>
          </cell>
          <cell r="O6986">
            <v>0</v>
          </cell>
          <cell r="R6986" t="str">
            <v>brun</v>
          </cell>
          <cell r="T6986" t="str">
            <v>30 c.</v>
          </cell>
        </row>
        <row r="6987">
          <cell r="B6987" t="str">
            <v>DR-420-5</v>
          </cell>
          <cell r="C6987" t="str">
            <v>5250484553</v>
          </cell>
          <cell r="D6987" t="str">
            <v>420</v>
          </cell>
          <cell r="E6987">
            <v>5</v>
          </cell>
          <cell r="F6987" t="str">
            <v>Timbres préoblitérés</v>
          </cell>
          <cell r="G6987">
            <v>1938</v>
          </cell>
          <cell r="H6987" t="str">
            <v>35 c. Surcharge  ' I 1938 '</v>
          </cell>
          <cell r="I6987" t="str">
            <v>petit sceau de l'état</v>
          </cell>
          <cell r="J6987">
            <v>50</v>
          </cell>
          <cell r="K6987">
            <v>0</v>
          </cell>
          <cell r="L6987">
            <v>9</v>
          </cell>
          <cell r="M6987">
            <v>0</v>
          </cell>
          <cell r="N6987">
            <v>4.5</v>
          </cell>
          <cell r="O6987">
            <v>0</v>
          </cell>
          <cell r="R6987" t="str">
            <v>vert</v>
          </cell>
          <cell r="T6987" t="str">
            <v>35 c.</v>
          </cell>
        </row>
        <row r="6988">
          <cell r="B6988" t="str">
            <v>DR-420-6</v>
          </cell>
          <cell r="C6988" t="str">
            <v>5250484554</v>
          </cell>
          <cell r="D6988" t="str">
            <v>420</v>
          </cell>
          <cell r="E6988">
            <v>6</v>
          </cell>
          <cell r="F6988" t="str">
            <v>Timbres préoblitérés</v>
          </cell>
          <cell r="G6988">
            <v>1938</v>
          </cell>
          <cell r="H6988" t="str">
            <v>50 c. Surcharge  ' I 1938 '</v>
          </cell>
          <cell r="I6988" t="str">
            <v>petit sceau de l'état</v>
          </cell>
          <cell r="J6988">
            <v>50</v>
          </cell>
          <cell r="K6988">
            <v>0</v>
          </cell>
          <cell r="L6988">
            <v>9</v>
          </cell>
          <cell r="M6988">
            <v>0</v>
          </cell>
          <cell r="N6988">
            <v>4.5</v>
          </cell>
          <cell r="O6988">
            <v>0</v>
          </cell>
          <cell r="R6988" t="str">
            <v>bleu</v>
          </cell>
          <cell r="T6988" t="str">
            <v>50 c.</v>
          </cell>
        </row>
        <row r="6989">
          <cell r="B6989" t="str">
            <v>DR-420-2a</v>
          </cell>
          <cell r="C6989" t="str">
            <v>525048455097</v>
          </cell>
          <cell r="D6989" t="str">
            <v>420</v>
          </cell>
          <cell r="E6989" t="str">
            <v>2a</v>
          </cell>
          <cell r="F6989" t="str">
            <v>Timbres préoblitérés</v>
          </cell>
          <cell r="G6989">
            <v>1938</v>
          </cell>
          <cell r="H6989" t="str">
            <v>20 c. Surcharge  ' I 1938 '</v>
          </cell>
          <cell r="I6989" t="str">
            <v>petit sceau de l'état</v>
          </cell>
          <cell r="J6989">
            <v>0</v>
          </cell>
          <cell r="K6989">
            <v>0</v>
          </cell>
          <cell r="L6989">
            <v>45</v>
          </cell>
          <cell r="M6989">
            <v>0</v>
          </cell>
          <cell r="N6989">
            <v>0</v>
          </cell>
          <cell r="O6989">
            <v>0</v>
          </cell>
          <cell r="R6989" t="str">
            <v>lilas</v>
          </cell>
          <cell r="T6989" t="str">
            <v>20 c.</v>
          </cell>
          <cell r="U6989" t="str">
            <v>Impres. Lat BG</v>
          </cell>
        </row>
        <row r="6990">
          <cell r="B6990" t="str">
            <v>DR-420-3a</v>
          </cell>
          <cell r="C6990" t="str">
            <v>525048455197</v>
          </cell>
          <cell r="D6990" t="str">
            <v>420</v>
          </cell>
          <cell r="E6990" t="str">
            <v>3a</v>
          </cell>
          <cell r="F6990" t="str">
            <v>Timbres préoblitérés</v>
          </cell>
          <cell r="G6990">
            <v>1938</v>
          </cell>
          <cell r="H6990" t="str">
            <v>25 c Surcharge  ' I 1938 '</v>
          </cell>
          <cell r="I6990" t="str">
            <v>petit sceau de l'état</v>
          </cell>
          <cell r="J6990">
            <v>0</v>
          </cell>
          <cell r="K6990">
            <v>0</v>
          </cell>
          <cell r="L6990">
            <v>45</v>
          </cell>
          <cell r="M6990">
            <v>0</v>
          </cell>
          <cell r="N6990">
            <v>0</v>
          </cell>
          <cell r="O6990">
            <v>0</v>
          </cell>
          <cell r="R6990" t="str">
            <v>rose</v>
          </cell>
          <cell r="T6990" t="str">
            <v>25 c</v>
          </cell>
          <cell r="U6990" t="str">
            <v>Impres. Lat BG</v>
          </cell>
        </row>
        <row r="6991">
          <cell r="B6991" t="str">
            <v>DR-420-5a</v>
          </cell>
          <cell r="C6991" t="str">
            <v>525048455397</v>
          </cell>
          <cell r="D6991" t="str">
            <v>420</v>
          </cell>
          <cell r="E6991" t="str">
            <v>5a</v>
          </cell>
          <cell r="F6991" t="str">
            <v>Timbres préoblitérés</v>
          </cell>
          <cell r="G6991">
            <v>1938</v>
          </cell>
          <cell r="H6991" t="str">
            <v>35 c. Surcharge  ' I 1938 '</v>
          </cell>
          <cell r="I6991" t="str">
            <v>petit sceau de l'état</v>
          </cell>
          <cell r="J6991">
            <v>0</v>
          </cell>
          <cell r="K6991">
            <v>0</v>
          </cell>
          <cell r="L6991">
            <v>45</v>
          </cell>
          <cell r="M6991">
            <v>0</v>
          </cell>
          <cell r="N6991">
            <v>0</v>
          </cell>
          <cell r="O6991">
            <v>0</v>
          </cell>
          <cell r="R6991" t="str">
            <v>vert</v>
          </cell>
          <cell r="T6991" t="str">
            <v>35 c.</v>
          </cell>
          <cell r="U6991" t="str">
            <v>Impres. Lat BG</v>
          </cell>
        </row>
        <row r="6992">
          <cell r="B6992" t="str">
            <v>DR-420-6a</v>
          </cell>
          <cell r="C6992" t="str">
            <v>525048455497</v>
          </cell>
          <cell r="D6992" t="str">
            <v>420</v>
          </cell>
          <cell r="E6992" t="str">
            <v>6a</v>
          </cell>
          <cell r="F6992" t="str">
            <v>Timbres préoblitérés</v>
          </cell>
          <cell r="G6992">
            <v>1938</v>
          </cell>
          <cell r="H6992" t="str">
            <v>50 c. Surcharge  ' I 1938 '</v>
          </cell>
          <cell r="I6992" t="str">
            <v>petit sceau de l'état</v>
          </cell>
          <cell r="J6992">
            <v>0</v>
          </cell>
          <cell r="K6992">
            <v>0</v>
          </cell>
          <cell r="L6992">
            <v>45</v>
          </cell>
          <cell r="M6992">
            <v>0</v>
          </cell>
          <cell r="N6992">
            <v>0</v>
          </cell>
          <cell r="O6992">
            <v>0</v>
          </cell>
          <cell r="R6992" t="str">
            <v>bleu</v>
          </cell>
          <cell r="T6992" t="str">
            <v>50 c.</v>
          </cell>
          <cell r="U6992" t="str">
            <v>Impres. Lat BG</v>
          </cell>
        </row>
        <row r="6993">
          <cell r="B6993" t="str">
            <v>DR-420-7</v>
          </cell>
          <cell r="C6993" t="str">
            <v>5250484555</v>
          </cell>
          <cell r="D6993" t="str">
            <v>420</v>
          </cell>
          <cell r="E6993">
            <v>7</v>
          </cell>
          <cell r="F6993" t="str">
            <v>Timbres préoblitérés</v>
          </cell>
          <cell r="G6993">
            <v>1938</v>
          </cell>
          <cell r="H6993" t="str">
            <v>15 c. Surcharge  ' II 1938 '</v>
          </cell>
          <cell r="I6993" t="str">
            <v>petit sceau de l'état</v>
          </cell>
          <cell r="J6993">
            <v>1.5</v>
          </cell>
          <cell r="K6993">
            <v>0</v>
          </cell>
          <cell r="L6993">
            <v>0.5</v>
          </cell>
          <cell r="M6993">
            <v>0</v>
          </cell>
          <cell r="N6993">
            <v>0.25</v>
          </cell>
          <cell r="O6993">
            <v>0</v>
          </cell>
          <cell r="R6993" t="str">
            <v>gris-lilas</v>
          </cell>
          <cell r="T6993" t="str">
            <v>15 c.</v>
          </cell>
        </row>
        <row r="6994">
          <cell r="B6994" t="str">
            <v>DR-420-8</v>
          </cell>
          <cell r="C6994" t="str">
            <v>5250484556</v>
          </cell>
          <cell r="D6994" t="str">
            <v>420</v>
          </cell>
          <cell r="E6994">
            <v>8</v>
          </cell>
          <cell r="F6994" t="str">
            <v>Timbres préoblitérés</v>
          </cell>
          <cell r="G6994">
            <v>1938</v>
          </cell>
          <cell r="H6994" t="str">
            <v>20 c. Surcharge  ' II 1938 '</v>
          </cell>
          <cell r="I6994" t="str">
            <v>petit sceau de l'état</v>
          </cell>
          <cell r="J6994">
            <v>1</v>
          </cell>
          <cell r="K6994">
            <v>0</v>
          </cell>
          <cell r="L6994">
            <v>0.35</v>
          </cell>
          <cell r="M6994">
            <v>0</v>
          </cell>
          <cell r="N6994">
            <v>0.25</v>
          </cell>
          <cell r="O6994">
            <v>0</v>
          </cell>
          <cell r="R6994" t="str">
            <v>lilas</v>
          </cell>
          <cell r="T6994" t="str">
            <v>20 c.</v>
          </cell>
        </row>
        <row r="6995">
          <cell r="B6995" t="str">
            <v>DR-420-9</v>
          </cell>
          <cell r="C6995" t="str">
            <v>5250484557</v>
          </cell>
          <cell r="D6995" t="str">
            <v>420</v>
          </cell>
          <cell r="E6995">
            <v>9</v>
          </cell>
          <cell r="F6995" t="str">
            <v>Timbres préoblitérés</v>
          </cell>
          <cell r="G6995">
            <v>1938</v>
          </cell>
          <cell r="H6995" t="str">
            <v>25 c Surcharge  ' II 1938 '</v>
          </cell>
          <cell r="I6995" t="str">
            <v>petit sceau de l'état</v>
          </cell>
          <cell r="J6995">
            <v>4</v>
          </cell>
          <cell r="K6995">
            <v>0</v>
          </cell>
          <cell r="L6995">
            <v>1</v>
          </cell>
          <cell r="M6995">
            <v>0</v>
          </cell>
          <cell r="N6995">
            <v>0.5</v>
          </cell>
          <cell r="O6995">
            <v>0</v>
          </cell>
          <cell r="R6995" t="str">
            <v>rose</v>
          </cell>
          <cell r="T6995" t="str">
            <v>25 c</v>
          </cell>
        </row>
        <row r="6996">
          <cell r="B6996" t="str">
            <v>DR-420-10</v>
          </cell>
          <cell r="C6996" t="str">
            <v>525048454948</v>
          </cell>
          <cell r="D6996" t="str">
            <v>420</v>
          </cell>
          <cell r="E6996">
            <v>10</v>
          </cell>
          <cell r="F6996" t="str">
            <v>Timbres préoblitérés</v>
          </cell>
          <cell r="G6996">
            <v>1938</v>
          </cell>
          <cell r="H6996" t="str">
            <v>30 c. Surcharge  ' II 1938 '</v>
          </cell>
          <cell r="I6996" t="str">
            <v>petit sceau de l'état</v>
          </cell>
          <cell r="J6996">
            <v>1</v>
          </cell>
          <cell r="K6996">
            <v>0</v>
          </cell>
          <cell r="L6996">
            <v>0.35</v>
          </cell>
          <cell r="M6996">
            <v>0</v>
          </cell>
          <cell r="N6996">
            <v>0.25</v>
          </cell>
          <cell r="O6996">
            <v>0</v>
          </cell>
          <cell r="R6996" t="str">
            <v>brun</v>
          </cell>
          <cell r="T6996" t="str">
            <v>30 c.</v>
          </cell>
        </row>
        <row r="6997">
          <cell r="B6997" t="str">
            <v>DR-420-11</v>
          </cell>
          <cell r="C6997" t="str">
            <v>525048454949</v>
          </cell>
          <cell r="D6997" t="str">
            <v>420</v>
          </cell>
          <cell r="E6997">
            <v>11</v>
          </cell>
          <cell r="F6997" t="str">
            <v>Timbres préoblitérés</v>
          </cell>
          <cell r="G6997">
            <v>1938</v>
          </cell>
          <cell r="H6997" t="str">
            <v>35 c. Surcharge  ' II 1938 '</v>
          </cell>
          <cell r="I6997" t="str">
            <v>petit sceau de l'état</v>
          </cell>
          <cell r="J6997">
            <v>1.5</v>
          </cell>
          <cell r="K6997">
            <v>0</v>
          </cell>
          <cell r="L6997">
            <v>0.65</v>
          </cell>
          <cell r="M6997">
            <v>0</v>
          </cell>
          <cell r="N6997">
            <v>0.5</v>
          </cell>
          <cell r="O6997">
            <v>0</v>
          </cell>
          <cell r="R6997" t="str">
            <v>vert</v>
          </cell>
          <cell r="T6997" t="str">
            <v>35 c.</v>
          </cell>
        </row>
        <row r="6998">
          <cell r="B6998" t="str">
            <v>DR-420-12</v>
          </cell>
          <cell r="C6998" t="str">
            <v>525048454950</v>
          </cell>
          <cell r="D6998" t="str">
            <v>420</v>
          </cell>
          <cell r="E6998">
            <v>12</v>
          </cell>
          <cell r="F6998" t="str">
            <v>Timbres préoblitérés</v>
          </cell>
          <cell r="G6998">
            <v>1938</v>
          </cell>
          <cell r="H6998" t="str">
            <v>50 c. Surcharge  ' II 1938 '</v>
          </cell>
          <cell r="I6998" t="str">
            <v>petit sceau de l'état</v>
          </cell>
          <cell r="J6998">
            <v>1.5</v>
          </cell>
          <cell r="K6998">
            <v>0</v>
          </cell>
          <cell r="L6998">
            <v>0.65</v>
          </cell>
          <cell r="M6998">
            <v>0</v>
          </cell>
          <cell r="N6998">
            <v>0.5</v>
          </cell>
          <cell r="O6998">
            <v>0</v>
          </cell>
          <cell r="R6998" t="str">
            <v>bleu</v>
          </cell>
          <cell r="T6998" t="str">
            <v>50 c.</v>
          </cell>
        </row>
        <row r="6999">
          <cell r="B6999" t="str">
            <v>DR-420-13</v>
          </cell>
          <cell r="C6999" t="str">
            <v>525048454951</v>
          </cell>
          <cell r="D6999" t="str">
            <v>420</v>
          </cell>
          <cell r="E6999">
            <v>13</v>
          </cell>
          <cell r="F6999" t="str">
            <v>Timbres préoblitérés</v>
          </cell>
          <cell r="G6999">
            <v>1938</v>
          </cell>
          <cell r="H6999" t="str">
            <v>15 c. Surcharge  ' III 1938 '</v>
          </cell>
          <cell r="I6999" t="str">
            <v>petit sceau de l'état</v>
          </cell>
          <cell r="J6999">
            <v>2.5</v>
          </cell>
          <cell r="K6999">
            <v>1</v>
          </cell>
          <cell r="L6999">
            <v>0.75</v>
          </cell>
          <cell r="M6999">
            <v>0</v>
          </cell>
          <cell r="N6999">
            <v>0.5</v>
          </cell>
          <cell r="O6999">
            <v>0</v>
          </cell>
          <cell r="R6999" t="str">
            <v>gris-lilas</v>
          </cell>
          <cell r="T6999" t="str">
            <v>15 c.</v>
          </cell>
        </row>
        <row r="7000">
          <cell r="B7000" t="str">
            <v>DR-420-14</v>
          </cell>
          <cell r="C7000" t="str">
            <v>525048454952</v>
          </cell>
          <cell r="D7000" t="str">
            <v>420</v>
          </cell>
          <cell r="E7000">
            <v>14</v>
          </cell>
          <cell r="F7000" t="str">
            <v>Timbres préoblitérés</v>
          </cell>
          <cell r="G7000">
            <v>1938</v>
          </cell>
          <cell r="H7000" t="str">
            <v>20 c. Surcharge  ' III 1938 '</v>
          </cell>
          <cell r="I7000" t="str">
            <v>petit sceau de l'état</v>
          </cell>
          <cell r="J7000">
            <v>1</v>
          </cell>
          <cell r="K7000">
            <v>1</v>
          </cell>
          <cell r="L7000">
            <v>0.25</v>
          </cell>
          <cell r="M7000">
            <v>0</v>
          </cell>
          <cell r="N7000">
            <v>0.25</v>
          </cell>
          <cell r="O7000">
            <v>0</v>
          </cell>
          <cell r="R7000" t="str">
            <v>lilas</v>
          </cell>
          <cell r="T7000" t="str">
            <v>20 c.</v>
          </cell>
        </row>
        <row r="7001">
          <cell r="B7001" t="str">
            <v>DR-420-15</v>
          </cell>
          <cell r="C7001" t="str">
            <v>525048454953</v>
          </cell>
          <cell r="D7001" t="str">
            <v>420</v>
          </cell>
          <cell r="E7001">
            <v>15</v>
          </cell>
          <cell r="F7001" t="str">
            <v>Timbres préoblitérés</v>
          </cell>
          <cell r="G7001">
            <v>1938</v>
          </cell>
          <cell r="H7001" t="str">
            <v>25 c Surcharge  ' III 1938 '</v>
          </cell>
          <cell r="I7001" t="str">
            <v>petit sceau de l'état</v>
          </cell>
          <cell r="J7001">
            <v>4</v>
          </cell>
          <cell r="K7001">
            <v>1</v>
          </cell>
          <cell r="L7001">
            <v>1</v>
          </cell>
          <cell r="M7001">
            <v>0</v>
          </cell>
          <cell r="N7001">
            <v>0.5</v>
          </cell>
          <cell r="O7001">
            <v>0</v>
          </cell>
          <cell r="R7001" t="str">
            <v>rose</v>
          </cell>
          <cell r="T7001" t="str">
            <v>25 c</v>
          </cell>
        </row>
        <row r="7002">
          <cell r="B7002" t="str">
            <v>DR-420-16</v>
          </cell>
          <cell r="C7002" t="str">
            <v>525048454954</v>
          </cell>
          <cell r="D7002" t="str">
            <v>420</v>
          </cell>
          <cell r="E7002">
            <v>16</v>
          </cell>
          <cell r="F7002" t="str">
            <v>Timbres préoblitérés</v>
          </cell>
          <cell r="G7002">
            <v>1938</v>
          </cell>
          <cell r="H7002" t="str">
            <v>30 c. Surcharge  ' III 1938 '</v>
          </cell>
          <cell r="I7002" t="str">
            <v>petit sceau de l'état</v>
          </cell>
          <cell r="J7002">
            <v>1</v>
          </cell>
          <cell r="K7002">
            <v>1</v>
          </cell>
          <cell r="L7002">
            <v>0.25</v>
          </cell>
          <cell r="M7002">
            <v>0</v>
          </cell>
          <cell r="N7002">
            <v>0.25</v>
          </cell>
          <cell r="O7002">
            <v>0</v>
          </cell>
          <cell r="R7002" t="str">
            <v>brun</v>
          </cell>
          <cell r="T7002" t="str">
            <v>30 c.</v>
          </cell>
        </row>
        <row r="7003">
          <cell r="B7003" t="str">
            <v>DR-420-17</v>
          </cell>
          <cell r="C7003" t="str">
            <v>525048454955</v>
          </cell>
          <cell r="D7003" t="str">
            <v>420</v>
          </cell>
          <cell r="E7003">
            <v>17</v>
          </cell>
          <cell r="F7003" t="str">
            <v>Timbres préoblitérés</v>
          </cell>
          <cell r="G7003">
            <v>1938</v>
          </cell>
          <cell r="H7003" t="str">
            <v>35 c. Surcharge  ' III 1938 '</v>
          </cell>
          <cell r="I7003" t="str">
            <v>petit sceau de l'état</v>
          </cell>
          <cell r="J7003">
            <v>2.5</v>
          </cell>
          <cell r="K7003">
            <v>1</v>
          </cell>
          <cell r="L7003">
            <v>0.75</v>
          </cell>
          <cell r="M7003">
            <v>0</v>
          </cell>
          <cell r="N7003">
            <v>0.5</v>
          </cell>
          <cell r="O7003">
            <v>0</v>
          </cell>
          <cell r="R7003" t="str">
            <v>vert</v>
          </cell>
          <cell r="T7003" t="str">
            <v>35 c.</v>
          </cell>
        </row>
        <row r="7004">
          <cell r="B7004" t="str">
            <v>DR-420-18</v>
          </cell>
          <cell r="C7004" t="str">
            <v>525048454956</v>
          </cell>
          <cell r="D7004" t="str">
            <v>420</v>
          </cell>
          <cell r="E7004">
            <v>18</v>
          </cell>
          <cell r="F7004" t="str">
            <v>Timbres préoblitérés</v>
          </cell>
          <cell r="G7004">
            <v>1938</v>
          </cell>
          <cell r="H7004" t="str">
            <v>50 c. Surcharge  ' III 1938 '</v>
          </cell>
          <cell r="I7004" t="str">
            <v>petit sceau de l'état</v>
          </cell>
          <cell r="J7004">
            <v>3</v>
          </cell>
          <cell r="K7004">
            <v>1</v>
          </cell>
          <cell r="L7004">
            <v>1</v>
          </cell>
          <cell r="M7004">
            <v>0</v>
          </cell>
          <cell r="N7004">
            <v>0.5</v>
          </cell>
          <cell r="O7004">
            <v>0</v>
          </cell>
          <cell r="R7004" t="str">
            <v>bleu</v>
          </cell>
          <cell r="T7004" t="str">
            <v>50 c.</v>
          </cell>
        </row>
        <row r="7005">
          <cell r="B7005" t="str">
            <v>DR-420-19</v>
          </cell>
          <cell r="C7005" t="str">
            <v>525048454957</v>
          </cell>
          <cell r="D7005" t="str">
            <v>420</v>
          </cell>
          <cell r="E7005">
            <v>19</v>
          </cell>
          <cell r="F7005" t="str">
            <v>Timbres préoblitérés</v>
          </cell>
          <cell r="G7005">
            <v>1938</v>
          </cell>
          <cell r="H7005" t="str">
            <v>15 c. Surcharge  ' IV 1938 '</v>
          </cell>
          <cell r="I7005" t="str">
            <v>petit sceau de l'état</v>
          </cell>
          <cell r="J7005">
            <v>2.5</v>
          </cell>
          <cell r="K7005">
            <v>0</v>
          </cell>
          <cell r="L7005">
            <v>0.75</v>
          </cell>
          <cell r="M7005">
            <v>0</v>
          </cell>
          <cell r="N7005">
            <v>0.5</v>
          </cell>
          <cell r="O7005">
            <v>0</v>
          </cell>
          <cell r="R7005" t="str">
            <v>gris-lilas</v>
          </cell>
          <cell r="T7005" t="str">
            <v>15 c.</v>
          </cell>
        </row>
        <row r="7006">
          <cell r="B7006" t="str">
            <v>DR-420-20</v>
          </cell>
          <cell r="C7006" t="str">
            <v>525048455048</v>
          </cell>
          <cell r="D7006" t="str">
            <v>420</v>
          </cell>
          <cell r="E7006">
            <v>20</v>
          </cell>
          <cell r="F7006" t="str">
            <v>Timbres préoblitérés</v>
          </cell>
          <cell r="G7006">
            <v>1938</v>
          </cell>
          <cell r="H7006" t="str">
            <v>20 c. Surcharge  ' IV 1938 '</v>
          </cell>
          <cell r="I7006" t="str">
            <v>petit sceau de l'état</v>
          </cell>
          <cell r="J7006">
            <v>0.75</v>
          </cell>
          <cell r="K7006">
            <v>0</v>
          </cell>
          <cell r="L7006">
            <v>0.25</v>
          </cell>
          <cell r="M7006">
            <v>0</v>
          </cell>
          <cell r="N7006">
            <v>0.25</v>
          </cell>
          <cell r="O7006">
            <v>0</v>
          </cell>
          <cell r="R7006" t="str">
            <v>lilas</v>
          </cell>
          <cell r="T7006" t="str">
            <v>20 c.</v>
          </cell>
        </row>
        <row r="7007">
          <cell r="B7007" t="str">
            <v>DR-420-21</v>
          </cell>
          <cell r="C7007" t="str">
            <v>525048455049</v>
          </cell>
          <cell r="D7007" t="str">
            <v>420</v>
          </cell>
          <cell r="E7007">
            <v>21</v>
          </cell>
          <cell r="F7007" t="str">
            <v>Timbres préoblitérés</v>
          </cell>
          <cell r="G7007">
            <v>1938</v>
          </cell>
          <cell r="H7007" t="str">
            <v>25 c Surcharge  ' IV 1938 '</v>
          </cell>
          <cell r="I7007" t="str">
            <v>petit sceau de l'état</v>
          </cell>
          <cell r="J7007">
            <v>2</v>
          </cell>
          <cell r="K7007">
            <v>0</v>
          </cell>
          <cell r="L7007">
            <v>0.5</v>
          </cell>
          <cell r="M7007">
            <v>0</v>
          </cell>
          <cell r="N7007">
            <v>0.25</v>
          </cell>
          <cell r="O7007">
            <v>0</v>
          </cell>
          <cell r="R7007" t="str">
            <v>rose</v>
          </cell>
          <cell r="T7007" t="str">
            <v>25 c</v>
          </cell>
        </row>
        <row r="7008">
          <cell r="B7008" t="str">
            <v>DR-420-22</v>
          </cell>
          <cell r="C7008" t="str">
            <v>525048455050</v>
          </cell>
          <cell r="D7008" t="str">
            <v>420</v>
          </cell>
          <cell r="E7008">
            <v>22</v>
          </cell>
          <cell r="F7008" t="str">
            <v>Timbres préoblitérés</v>
          </cell>
          <cell r="G7008">
            <v>1938</v>
          </cell>
          <cell r="H7008" t="str">
            <v>30 c. Surcharge  ' IV 1938 '</v>
          </cell>
          <cell r="I7008" t="str">
            <v>petit sceau de l'état</v>
          </cell>
          <cell r="J7008">
            <v>0.75</v>
          </cell>
          <cell r="K7008">
            <v>0</v>
          </cell>
          <cell r="L7008">
            <v>0.25</v>
          </cell>
          <cell r="M7008">
            <v>0</v>
          </cell>
          <cell r="N7008">
            <v>0.25</v>
          </cell>
          <cell r="O7008">
            <v>0</v>
          </cell>
          <cell r="R7008" t="str">
            <v>brun</v>
          </cell>
          <cell r="T7008" t="str">
            <v>30 c.</v>
          </cell>
        </row>
        <row r="7009">
          <cell r="B7009" t="str">
            <v>DR-420-23</v>
          </cell>
          <cell r="C7009" t="str">
            <v>525048455051</v>
          </cell>
          <cell r="D7009" t="str">
            <v>420</v>
          </cell>
          <cell r="E7009">
            <v>23</v>
          </cell>
          <cell r="F7009" t="str">
            <v>Timbres préoblitérés</v>
          </cell>
          <cell r="G7009">
            <v>1938</v>
          </cell>
          <cell r="H7009" t="str">
            <v>35 c Surcharge  ' IV 1938 '</v>
          </cell>
          <cell r="I7009" t="str">
            <v>petit sceau de l'état</v>
          </cell>
          <cell r="J7009">
            <v>1.5</v>
          </cell>
          <cell r="K7009">
            <v>0</v>
          </cell>
          <cell r="L7009">
            <v>0.5</v>
          </cell>
          <cell r="M7009">
            <v>0</v>
          </cell>
          <cell r="N7009">
            <v>0.5</v>
          </cell>
          <cell r="O7009">
            <v>0</v>
          </cell>
          <cell r="R7009" t="str">
            <v>vert</v>
          </cell>
          <cell r="T7009" t="str">
            <v>35 c</v>
          </cell>
        </row>
        <row r="7010">
          <cell r="B7010" t="str">
            <v>DR-420-24</v>
          </cell>
          <cell r="C7010" t="str">
            <v>525048455052</v>
          </cell>
          <cell r="D7010" t="str">
            <v>420</v>
          </cell>
          <cell r="E7010">
            <v>24</v>
          </cell>
          <cell r="F7010" t="str">
            <v>Timbres préoblitérés</v>
          </cell>
          <cell r="G7010">
            <v>1938</v>
          </cell>
          <cell r="H7010" t="str">
            <v>50 c. Surcharge  ' IV 1938 '</v>
          </cell>
          <cell r="I7010" t="str">
            <v>petit sceau de l'état</v>
          </cell>
          <cell r="J7010">
            <v>3</v>
          </cell>
          <cell r="K7010">
            <v>0</v>
          </cell>
          <cell r="L7010">
            <v>1.25</v>
          </cell>
          <cell r="M7010">
            <v>0</v>
          </cell>
          <cell r="N7010">
            <v>1</v>
          </cell>
          <cell r="O7010">
            <v>0</v>
          </cell>
          <cell r="R7010" t="str">
            <v>bleu</v>
          </cell>
          <cell r="T7010" t="str">
            <v>50 c.</v>
          </cell>
        </row>
        <row r="7011">
          <cell r="B7011" t="str">
            <v>DR-420-25</v>
          </cell>
          <cell r="C7011" t="str">
            <v>525048455053</v>
          </cell>
          <cell r="D7011" t="str">
            <v>420</v>
          </cell>
          <cell r="E7011">
            <v>25</v>
          </cell>
          <cell r="F7011" t="str">
            <v>Timbres préoblitérés</v>
          </cell>
          <cell r="G7011">
            <v>1938</v>
          </cell>
          <cell r="H7011" t="str">
            <v>15 c. Surcharge  ' V 1938 '</v>
          </cell>
          <cell r="I7011" t="str">
            <v>petit sceau de l'état</v>
          </cell>
          <cell r="J7011">
            <v>7</v>
          </cell>
          <cell r="K7011">
            <v>0</v>
          </cell>
          <cell r="L7011">
            <v>1.75</v>
          </cell>
          <cell r="M7011">
            <v>0</v>
          </cell>
          <cell r="N7011">
            <v>1.5</v>
          </cell>
          <cell r="O7011">
            <v>0</v>
          </cell>
          <cell r="R7011" t="str">
            <v>gris-lilas</v>
          </cell>
          <cell r="T7011" t="str">
            <v>15 c.</v>
          </cell>
        </row>
        <row r="7012">
          <cell r="B7012" t="str">
            <v>DR-420-26</v>
          </cell>
          <cell r="C7012" t="str">
            <v>525048455054</v>
          </cell>
          <cell r="D7012" t="str">
            <v>420</v>
          </cell>
          <cell r="E7012">
            <v>26</v>
          </cell>
          <cell r="F7012" t="str">
            <v>Timbres préoblitérés</v>
          </cell>
          <cell r="G7012">
            <v>1938</v>
          </cell>
          <cell r="H7012" t="str">
            <v>20 c. Surcharge  ' V 1938 '</v>
          </cell>
          <cell r="I7012" t="str">
            <v>petit sceau de l'état</v>
          </cell>
          <cell r="J7012">
            <v>1.5</v>
          </cell>
          <cell r="K7012">
            <v>0</v>
          </cell>
          <cell r="L7012">
            <v>0.25</v>
          </cell>
          <cell r="M7012">
            <v>0</v>
          </cell>
          <cell r="N7012">
            <v>0.25</v>
          </cell>
          <cell r="O7012">
            <v>0</v>
          </cell>
          <cell r="R7012" t="str">
            <v>lilas</v>
          </cell>
          <cell r="T7012" t="str">
            <v>20 c.</v>
          </cell>
        </row>
        <row r="7013">
          <cell r="B7013" t="str">
            <v>DR-420-27</v>
          </cell>
          <cell r="C7013" t="str">
            <v>525048455055</v>
          </cell>
          <cell r="D7013" t="str">
            <v>420</v>
          </cell>
          <cell r="E7013">
            <v>27</v>
          </cell>
          <cell r="F7013" t="str">
            <v>Timbres préoblitérés</v>
          </cell>
          <cell r="G7013">
            <v>1938</v>
          </cell>
          <cell r="H7013" t="str">
            <v>25 c Surcharge  ' V 1938 '</v>
          </cell>
          <cell r="I7013" t="str">
            <v>petit sceau de l'état</v>
          </cell>
          <cell r="J7013">
            <v>3</v>
          </cell>
          <cell r="K7013">
            <v>0</v>
          </cell>
          <cell r="L7013">
            <v>0.75</v>
          </cell>
          <cell r="M7013">
            <v>0</v>
          </cell>
          <cell r="N7013">
            <v>0.5</v>
          </cell>
          <cell r="O7013">
            <v>0</v>
          </cell>
          <cell r="R7013" t="str">
            <v>rose</v>
          </cell>
          <cell r="T7013" t="str">
            <v>25 c</v>
          </cell>
        </row>
        <row r="7014">
          <cell r="B7014" t="str">
            <v>DR-420-28</v>
          </cell>
          <cell r="C7014" t="str">
            <v>525048455056</v>
          </cell>
          <cell r="D7014" t="str">
            <v>420</v>
          </cell>
          <cell r="E7014">
            <v>28</v>
          </cell>
          <cell r="F7014" t="str">
            <v>Timbres préoblitérés</v>
          </cell>
          <cell r="G7014">
            <v>1938</v>
          </cell>
          <cell r="H7014" t="str">
            <v>30 c. Surcharge  ' V 1938 '</v>
          </cell>
          <cell r="I7014" t="str">
            <v>petit sceau de l'état</v>
          </cell>
          <cell r="J7014">
            <v>8</v>
          </cell>
          <cell r="K7014">
            <v>0</v>
          </cell>
          <cell r="L7014">
            <v>2.25</v>
          </cell>
          <cell r="M7014">
            <v>0</v>
          </cell>
          <cell r="N7014">
            <v>2</v>
          </cell>
          <cell r="O7014">
            <v>0</v>
          </cell>
          <cell r="R7014" t="str">
            <v>brun</v>
          </cell>
          <cell r="T7014" t="str">
            <v>30 c.</v>
          </cell>
        </row>
        <row r="7015">
          <cell r="B7015" t="str">
            <v>DR-420-29</v>
          </cell>
          <cell r="C7015" t="str">
            <v>525048455057</v>
          </cell>
          <cell r="D7015" t="str">
            <v>420</v>
          </cell>
          <cell r="E7015">
            <v>29</v>
          </cell>
          <cell r="F7015" t="str">
            <v>Timbres préoblitérés</v>
          </cell>
          <cell r="G7015">
            <v>1938</v>
          </cell>
          <cell r="H7015" t="str">
            <v>35 c. Surcharge  ' V 1938 '</v>
          </cell>
          <cell r="I7015" t="str">
            <v>petit sceau de l'état</v>
          </cell>
          <cell r="J7015">
            <v>3</v>
          </cell>
          <cell r="K7015">
            <v>0</v>
          </cell>
          <cell r="L7015">
            <v>0.75</v>
          </cell>
          <cell r="M7015">
            <v>0</v>
          </cell>
          <cell r="N7015">
            <v>0.5</v>
          </cell>
          <cell r="O7015">
            <v>0</v>
          </cell>
          <cell r="R7015" t="str">
            <v>vert</v>
          </cell>
          <cell r="T7015" t="str">
            <v>35 c.</v>
          </cell>
        </row>
        <row r="7016">
          <cell r="B7016" t="str">
            <v>DR-420-30</v>
          </cell>
          <cell r="C7016" t="str">
            <v>525048455148</v>
          </cell>
          <cell r="D7016" t="str">
            <v>420</v>
          </cell>
          <cell r="E7016">
            <v>30</v>
          </cell>
          <cell r="F7016" t="str">
            <v>Timbres préoblitérés</v>
          </cell>
          <cell r="G7016">
            <v>1938</v>
          </cell>
          <cell r="H7016" t="str">
            <v>50 c. Surcharge  ' V 1938 '</v>
          </cell>
          <cell r="I7016" t="str">
            <v>petit sceau de l'état</v>
          </cell>
          <cell r="J7016">
            <v>3</v>
          </cell>
          <cell r="K7016">
            <v>0</v>
          </cell>
          <cell r="L7016">
            <v>0.75</v>
          </cell>
          <cell r="M7016">
            <v>0</v>
          </cell>
          <cell r="N7016">
            <v>0.5</v>
          </cell>
          <cell r="O7016">
            <v>0</v>
          </cell>
          <cell r="R7016" t="str">
            <v>bleu</v>
          </cell>
          <cell r="T7016" t="str">
            <v>50 c.</v>
          </cell>
        </row>
        <row r="7017">
          <cell r="B7017" t="str">
            <v>DR-420-31</v>
          </cell>
          <cell r="C7017" t="str">
            <v>525048455149</v>
          </cell>
          <cell r="D7017" t="str">
            <v>420</v>
          </cell>
          <cell r="E7017">
            <v>31</v>
          </cell>
          <cell r="F7017" t="str">
            <v>Timbres préoblitérés</v>
          </cell>
          <cell r="G7017">
            <v>1938</v>
          </cell>
          <cell r="H7017" t="str">
            <v>15 c. Surcharge  ' VI 1938 '</v>
          </cell>
          <cell r="I7017" t="str">
            <v>petit sceau de l'état</v>
          </cell>
          <cell r="J7017">
            <v>5</v>
          </cell>
          <cell r="K7017">
            <v>1</v>
          </cell>
          <cell r="L7017">
            <v>1.5</v>
          </cell>
          <cell r="M7017">
            <v>0</v>
          </cell>
          <cell r="N7017">
            <v>1</v>
          </cell>
          <cell r="O7017">
            <v>0</v>
          </cell>
          <cell r="R7017" t="str">
            <v>gris-lilas</v>
          </cell>
          <cell r="T7017" t="str">
            <v>15 c.</v>
          </cell>
        </row>
        <row r="7018">
          <cell r="B7018" t="str">
            <v>DR-420-32</v>
          </cell>
          <cell r="C7018" t="str">
            <v>525048455150</v>
          </cell>
          <cell r="D7018" t="str">
            <v>420</v>
          </cell>
          <cell r="E7018">
            <v>32</v>
          </cell>
          <cell r="F7018" t="str">
            <v>Timbres préoblitérés</v>
          </cell>
          <cell r="G7018">
            <v>1938</v>
          </cell>
          <cell r="H7018" t="str">
            <v>20 c. Surcharge  ' VI 1938 '</v>
          </cell>
          <cell r="I7018" t="str">
            <v>petit sceau de l'état</v>
          </cell>
          <cell r="J7018">
            <v>2</v>
          </cell>
          <cell r="K7018">
            <v>1</v>
          </cell>
          <cell r="L7018">
            <v>0.5</v>
          </cell>
          <cell r="M7018">
            <v>0</v>
          </cell>
          <cell r="N7018">
            <v>0.5</v>
          </cell>
          <cell r="O7018">
            <v>0</v>
          </cell>
          <cell r="R7018" t="str">
            <v>lilas</v>
          </cell>
          <cell r="T7018" t="str">
            <v>20 c.</v>
          </cell>
        </row>
        <row r="7019">
          <cell r="B7019" t="str">
            <v>DR-420-33</v>
          </cell>
          <cell r="C7019" t="str">
            <v>525048455151</v>
          </cell>
          <cell r="D7019" t="str">
            <v>420</v>
          </cell>
          <cell r="E7019">
            <v>33</v>
          </cell>
          <cell r="F7019" t="str">
            <v>Timbres préoblitérés</v>
          </cell>
          <cell r="G7019">
            <v>1938</v>
          </cell>
          <cell r="H7019" t="str">
            <v>25 c Surcharge  ' VI 1938 '</v>
          </cell>
          <cell r="I7019" t="str">
            <v>petit sceau de l'état</v>
          </cell>
          <cell r="J7019">
            <v>4</v>
          </cell>
          <cell r="K7019">
            <v>1</v>
          </cell>
          <cell r="L7019">
            <v>1</v>
          </cell>
          <cell r="M7019">
            <v>0</v>
          </cell>
          <cell r="N7019">
            <v>0.5</v>
          </cell>
          <cell r="O7019">
            <v>0</v>
          </cell>
          <cell r="R7019" t="str">
            <v>rose</v>
          </cell>
          <cell r="T7019" t="str">
            <v>25 c</v>
          </cell>
        </row>
        <row r="7020">
          <cell r="B7020" t="str">
            <v>DR-420-34</v>
          </cell>
          <cell r="C7020" t="str">
            <v>525048455152</v>
          </cell>
          <cell r="D7020" t="str">
            <v>420</v>
          </cell>
          <cell r="E7020">
            <v>34</v>
          </cell>
          <cell r="F7020" t="str">
            <v>Timbres préoblitérés</v>
          </cell>
          <cell r="G7020">
            <v>1938</v>
          </cell>
          <cell r="H7020" t="str">
            <v>30 c. Surcharge  ' VI 1938 '</v>
          </cell>
          <cell r="I7020" t="str">
            <v>petit sceau de l'état</v>
          </cell>
          <cell r="J7020">
            <v>2</v>
          </cell>
          <cell r="K7020">
            <v>1</v>
          </cell>
          <cell r="L7020">
            <v>0.5</v>
          </cell>
          <cell r="M7020">
            <v>0</v>
          </cell>
          <cell r="N7020">
            <v>0.5</v>
          </cell>
          <cell r="O7020">
            <v>0</v>
          </cell>
          <cell r="R7020" t="str">
            <v>brun</v>
          </cell>
          <cell r="T7020" t="str">
            <v>30 c.</v>
          </cell>
        </row>
        <row r="7021">
          <cell r="B7021" t="str">
            <v>DR-420-35</v>
          </cell>
          <cell r="C7021" t="str">
            <v>525048455153</v>
          </cell>
          <cell r="D7021" t="str">
            <v>420</v>
          </cell>
          <cell r="E7021">
            <v>35</v>
          </cell>
          <cell r="F7021" t="str">
            <v>Timbres préoblitérés</v>
          </cell>
          <cell r="G7021">
            <v>1938</v>
          </cell>
          <cell r="H7021" t="str">
            <v>35 c. Surcharge  ' VI 1938 '</v>
          </cell>
          <cell r="I7021" t="str">
            <v>petit sceau de l'état</v>
          </cell>
          <cell r="J7021">
            <v>5</v>
          </cell>
          <cell r="K7021">
            <v>1</v>
          </cell>
          <cell r="L7021">
            <v>1.5</v>
          </cell>
          <cell r="M7021">
            <v>0</v>
          </cell>
          <cell r="N7021">
            <v>1</v>
          </cell>
          <cell r="O7021">
            <v>0</v>
          </cell>
          <cell r="R7021" t="str">
            <v>vert</v>
          </cell>
          <cell r="T7021" t="str">
            <v>35 c.</v>
          </cell>
        </row>
        <row r="7022">
          <cell r="B7022" t="str">
            <v>DR-420-36</v>
          </cell>
          <cell r="C7022" t="str">
            <v>525048455154</v>
          </cell>
          <cell r="D7022" t="str">
            <v>420</v>
          </cell>
          <cell r="E7022">
            <v>36</v>
          </cell>
          <cell r="F7022" t="str">
            <v>Timbres préoblitérés</v>
          </cell>
          <cell r="G7022">
            <v>1938</v>
          </cell>
          <cell r="H7022" t="str">
            <v>50 c. Surcharge  ' VI 1938 '</v>
          </cell>
          <cell r="I7022" t="str">
            <v>petit sceau de l'état</v>
          </cell>
          <cell r="J7022">
            <v>6</v>
          </cell>
          <cell r="K7022">
            <v>1</v>
          </cell>
          <cell r="L7022">
            <v>1.75</v>
          </cell>
          <cell r="M7022">
            <v>0</v>
          </cell>
          <cell r="N7022">
            <v>1.5</v>
          </cell>
          <cell r="O7022">
            <v>0</v>
          </cell>
          <cell r="R7022" t="str">
            <v>bleu</v>
          </cell>
          <cell r="T7022" t="str">
            <v>50 c.</v>
          </cell>
        </row>
        <row r="7023">
          <cell r="B7023" t="str">
            <v>DR-420-37</v>
          </cell>
          <cell r="C7023" t="str">
            <v>525048455155</v>
          </cell>
          <cell r="D7023" t="str">
            <v>420</v>
          </cell>
          <cell r="E7023">
            <v>37</v>
          </cell>
          <cell r="F7023" t="str">
            <v>Timbres préoblitérés</v>
          </cell>
          <cell r="G7023">
            <v>1938</v>
          </cell>
          <cell r="H7023" t="str">
            <v>15 c. Surcharge  ' VII 1938 '</v>
          </cell>
          <cell r="I7023" t="str">
            <v>petit sceau de l'état</v>
          </cell>
          <cell r="J7023">
            <v>4</v>
          </cell>
          <cell r="K7023">
            <v>1</v>
          </cell>
          <cell r="L7023">
            <v>1.25</v>
          </cell>
          <cell r="M7023">
            <v>0</v>
          </cell>
          <cell r="N7023">
            <v>1</v>
          </cell>
          <cell r="O7023">
            <v>0</v>
          </cell>
          <cell r="R7023" t="str">
            <v>gris-lilas</v>
          </cell>
          <cell r="T7023" t="str">
            <v>15 c.</v>
          </cell>
        </row>
        <row r="7024">
          <cell r="B7024" t="str">
            <v>DR-420-38</v>
          </cell>
          <cell r="C7024" t="str">
            <v>525048455156</v>
          </cell>
          <cell r="D7024" t="str">
            <v>420</v>
          </cell>
          <cell r="E7024">
            <v>38</v>
          </cell>
          <cell r="F7024" t="str">
            <v>Timbres préoblitérés</v>
          </cell>
          <cell r="G7024">
            <v>1938</v>
          </cell>
          <cell r="H7024" t="str">
            <v>20 c. Surcharge  ' VII 1938 '</v>
          </cell>
          <cell r="I7024" t="str">
            <v>petit sceau de l'état</v>
          </cell>
          <cell r="J7024">
            <v>2</v>
          </cell>
          <cell r="K7024">
            <v>1</v>
          </cell>
          <cell r="L7024">
            <v>0.6</v>
          </cell>
          <cell r="M7024">
            <v>0</v>
          </cell>
          <cell r="N7024">
            <v>0.5</v>
          </cell>
          <cell r="O7024">
            <v>0</v>
          </cell>
          <cell r="R7024" t="str">
            <v>lilas</v>
          </cell>
          <cell r="T7024" t="str">
            <v>20 c.</v>
          </cell>
        </row>
        <row r="7025">
          <cell r="B7025" t="str">
            <v>DR-420-39</v>
          </cell>
          <cell r="C7025" t="str">
            <v>525048455157</v>
          </cell>
          <cell r="D7025" t="str">
            <v>420</v>
          </cell>
          <cell r="E7025">
            <v>39</v>
          </cell>
          <cell r="F7025" t="str">
            <v>Timbres préoblitérés</v>
          </cell>
          <cell r="G7025">
            <v>1938</v>
          </cell>
          <cell r="H7025" t="str">
            <v>25 c Surcharge  ' VII 1938 '</v>
          </cell>
          <cell r="I7025" t="str">
            <v>petit sceau de l'état</v>
          </cell>
          <cell r="J7025">
            <v>4</v>
          </cell>
          <cell r="K7025">
            <v>1</v>
          </cell>
          <cell r="L7025">
            <v>1.25</v>
          </cell>
          <cell r="M7025">
            <v>0</v>
          </cell>
          <cell r="N7025">
            <v>1</v>
          </cell>
          <cell r="O7025">
            <v>0</v>
          </cell>
          <cell r="R7025" t="str">
            <v>rose</v>
          </cell>
          <cell r="T7025" t="str">
            <v>25 c</v>
          </cell>
        </row>
        <row r="7026">
          <cell r="B7026" t="str">
            <v>DR-420-40</v>
          </cell>
          <cell r="C7026" t="str">
            <v>525048455248</v>
          </cell>
          <cell r="D7026" t="str">
            <v>420</v>
          </cell>
          <cell r="E7026">
            <v>40</v>
          </cell>
          <cell r="F7026" t="str">
            <v>Timbres préoblitérés</v>
          </cell>
          <cell r="G7026">
            <v>1938</v>
          </cell>
          <cell r="H7026" t="str">
            <v>30 c. Surcharge  ' VII 1938 '</v>
          </cell>
          <cell r="I7026" t="str">
            <v>petit sceau de l'état</v>
          </cell>
          <cell r="J7026">
            <v>2</v>
          </cell>
          <cell r="K7026">
            <v>1</v>
          </cell>
          <cell r="L7026">
            <v>0.6</v>
          </cell>
          <cell r="M7026">
            <v>0</v>
          </cell>
          <cell r="N7026">
            <v>0.5</v>
          </cell>
          <cell r="O7026">
            <v>0</v>
          </cell>
          <cell r="R7026" t="str">
            <v>brun</v>
          </cell>
          <cell r="T7026" t="str">
            <v>30 c.</v>
          </cell>
        </row>
        <row r="7027">
          <cell r="B7027" t="str">
            <v>DR-420-41</v>
          </cell>
          <cell r="C7027" t="str">
            <v>525048455249</v>
          </cell>
          <cell r="D7027" t="str">
            <v>420</v>
          </cell>
          <cell r="E7027">
            <v>41</v>
          </cell>
          <cell r="F7027" t="str">
            <v>Timbres préoblitérés</v>
          </cell>
          <cell r="G7027">
            <v>1938</v>
          </cell>
          <cell r="H7027" t="str">
            <v>35 c. Surcharge  ' VII 1938 '</v>
          </cell>
          <cell r="I7027" t="str">
            <v>petit sceau de l'état</v>
          </cell>
          <cell r="J7027">
            <v>6</v>
          </cell>
          <cell r="K7027">
            <v>1</v>
          </cell>
          <cell r="L7027">
            <v>1.65</v>
          </cell>
          <cell r="M7027">
            <v>0</v>
          </cell>
          <cell r="N7027">
            <v>1.5</v>
          </cell>
          <cell r="O7027">
            <v>0</v>
          </cell>
          <cell r="R7027" t="str">
            <v>vert</v>
          </cell>
          <cell r="T7027" t="str">
            <v>35 c.</v>
          </cell>
        </row>
        <row r="7028">
          <cell r="B7028" t="str">
            <v>DR-420-42</v>
          </cell>
          <cell r="C7028" t="str">
            <v>525048455250</v>
          </cell>
          <cell r="D7028" t="str">
            <v>420</v>
          </cell>
          <cell r="E7028">
            <v>42</v>
          </cell>
          <cell r="F7028" t="str">
            <v>Timbres préoblitérés</v>
          </cell>
          <cell r="G7028">
            <v>1938</v>
          </cell>
          <cell r="H7028" t="str">
            <v>50 c. Surcharge  ' VII 1938 '</v>
          </cell>
          <cell r="I7028" t="str">
            <v>petit sceau de l'état</v>
          </cell>
          <cell r="J7028">
            <v>6</v>
          </cell>
          <cell r="K7028">
            <v>1</v>
          </cell>
          <cell r="L7028">
            <v>1.65</v>
          </cell>
          <cell r="M7028">
            <v>0</v>
          </cell>
          <cell r="N7028">
            <v>1.5</v>
          </cell>
          <cell r="O7028">
            <v>0</v>
          </cell>
          <cell r="R7028" t="str">
            <v>bleu</v>
          </cell>
          <cell r="T7028" t="str">
            <v>50 c.</v>
          </cell>
        </row>
        <row r="7029">
          <cell r="B7029" t="str">
            <v>DR-420-43</v>
          </cell>
          <cell r="C7029" t="str">
            <v>525048455251</v>
          </cell>
          <cell r="D7029" t="str">
            <v>420</v>
          </cell>
          <cell r="E7029">
            <v>43</v>
          </cell>
          <cell r="F7029" t="str">
            <v>Timbres préoblitérés</v>
          </cell>
          <cell r="G7029">
            <v>1938</v>
          </cell>
          <cell r="H7029" t="str">
            <v>15 c. Surcharge  ' VIII 1938 '</v>
          </cell>
          <cell r="I7029" t="str">
            <v>petit sceau de l'état</v>
          </cell>
          <cell r="J7029">
            <v>4</v>
          </cell>
          <cell r="K7029">
            <v>1</v>
          </cell>
          <cell r="L7029">
            <v>1.25</v>
          </cell>
          <cell r="M7029">
            <v>0</v>
          </cell>
          <cell r="N7029">
            <v>1</v>
          </cell>
          <cell r="O7029">
            <v>0</v>
          </cell>
          <cell r="R7029" t="str">
            <v>gris-lilas</v>
          </cell>
          <cell r="T7029" t="str">
            <v>15 c.</v>
          </cell>
        </row>
        <row r="7030">
          <cell r="B7030" t="str">
            <v>DR-420-44</v>
          </cell>
          <cell r="C7030" t="str">
            <v>525048455252</v>
          </cell>
          <cell r="D7030" t="str">
            <v>420</v>
          </cell>
          <cell r="E7030">
            <v>44</v>
          </cell>
          <cell r="F7030" t="str">
            <v>Timbres préoblitérés</v>
          </cell>
          <cell r="G7030">
            <v>1938</v>
          </cell>
          <cell r="H7030" t="str">
            <v>20 c. Surcharge  ' VIII 1938 '</v>
          </cell>
          <cell r="I7030" t="str">
            <v>petit sceau de l'état</v>
          </cell>
          <cell r="J7030">
            <v>2</v>
          </cell>
          <cell r="K7030">
            <v>1</v>
          </cell>
          <cell r="L7030">
            <v>0.6</v>
          </cell>
          <cell r="M7030">
            <v>0</v>
          </cell>
          <cell r="N7030">
            <v>0.5</v>
          </cell>
          <cell r="O7030">
            <v>0</v>
          </cell>
          <cell r="R7030" t="str">
            <v>lilas</v>
          </cell>
          <cell r="T7030" t="str">
            <v>20 c.</v>
          </cell>
        </row>
        <row r="7031">
          <cell r="B7031" t="str">
            <v>DR-420-45</v>
          </cell>
          <cell r="C7031" t="str">
            <v>525048455253</v>
          </cell>
          <cell r="D7031" t="str">
            <v>420</v>
          </cell>
          <cell r="E7031">
            <v>45</v>
          </cell>
          <cell r="F7031" t="str">
            <v>Timbres préoblitérés</v>
          </cell>
          <cell r="G7031">
            <v>1938</v>
          </cell>
          <cell r="H7031" t="str">
            <v>25 c Surcharge  ' VIII 1938 '</v>
          </cell>
          <cell r="I7031" t="str">
            <v>petit sceau de l'état</v>
          </cell>
          <cell r="J7031">
            <v>4</v>
          </cell>
          <cell r="K7031">
            <v>1</v>
          </cell>
          <cell r="L7031">
            <v>1.25</v>
          </cell>
          <cell r="M7031">
            <v>0</v>
          </cell>
          <cell r="N7031">
            <v>1</v>
          </cell>
          <cell r="O7031">
            <v>0</v>
          </cell>
          <cell r="R7031" t="str">
            <v>rose</v>
          </cell>
          <cell r="T7031" t="str">
            <v>25 c</v>
          </cell>
        </row>
        <row r="7032">
          <cell r="B7032" t="str">
            <v>DR-420-46</v>
          </cell>
          <cell r="C7032" t="str">
            <v>525048455254</v>
          </cell>
          <cell r="D7032" t="str">
            <v>420</v>
          </cell>
          <cell r="E7032">
            <v>46</v>
          </cell>
          <cell r="F7032" t="str">
            <v>Timbres préoblitérés</v>
          </cell>
          <cell r="G7032">
            <v>1938</v>
          </cell>
          <cell r="H7032" t="str">
            <v>30 c. Surcharge  ' VIII 1938 '</v>
          </cell>
          <cell r="I7032" t="str">
            <v>petit sceau de l'état</v>
          </cell>
          <cell r="J7032">
            <v>2</v>
          </cell>
          <cell r="K7032">
            <v>1</v>
          </cell>
          <cell r="L7032">
            <v>0.6</v>
          </cell>
          <cell r="M7032">
            <v>0</v>
          </cell>
          <cell r="N7032">
            <v>0.5</v>
          </cell>
          <cell r="O7032">
            <v>0</v>
          </cell>
          <cell r="R7032" t="str">
            <v>brun</v>
          </cell>
          <cell r="T7032" t="str">
            <v>30 c.</v>
          </cell>
        </row>
        <row r="7033">
          <cell r="B7033" t="str">
            <v>DR-420-47</v>
          </cell>
          <cell r="C7033" t="str">
            <v>525048455255</v>
          </cell>
          <cell r="D7033" t="str">
            <v>420</v>
          </cell>
          <cell r="E7033">
            <v>47</v>
          </cell>
          <cell r="F7033" t="str">
            <v>Timbres préoblitérés</v>
          </cell>
          <cell r="G7033">
            <v>1938</v>
          </cell>
          <cell r="H7033" t="str">
            <v>35 c. Surcharge  ' VIII 1938 '</v>
          </cell>
          <cell r="I7033" t="str">
            <v>petit sceau de l'état</v>
          </cell>
          <cell r="J7033">
            <v>5.5</v>
          </cell>
          <cell r="K7033">
            <v>1</v>
          </cell>
          <cell r="L7033">
            <v>1.65</v>
          </cell>
          <cell r="M7033">
            <v>0</v>
          </cell>
          <cell r="N7033">
            <v>1.5</v>
          </cell>
          <cell r="O7033">
            <v>0</v>
          </cell>
          <cell r="R7033" t="str">
            <v>vert</v>
          </cell>
          <cell r="T7033" t="str">
            <v>35 c.</v>
          </cell>
        </row>
        <row r="7034">
          <cell r="B7034" t="str">
            <v>DR-420-48</v>
          </cell>
          <cell r="C7034" t="str">
            <v>525048455256</v>
          </cell>
          <cell r="D7034" t="str">
            <v>420</v>
          </cell>
          <cell r="E7034">
            <v>48</v>
          </cell>
          <cell r="F7034" t="str">
            <v>Timbres préoblitérés</v>
          </cell>
          <cell r="G7034">
            <v>1938</v>
          </cell>
          <cell r="H7034" t="str">
            <v>50 c. Surcharge  ' VIII 1938 '</v>
          </cell>
          <cell r="I7034" t="str">
            <v>petit sceau de l'état</v>
          </cell>
          <cell r="J7034">
            <v>5.5</v>
          </cell>
          <cell r="K7034">
            <v>1</v>
          </cell>
          <cell r="L7034">
            <v>1.65</v>
          </cell>
          <cell r="M7034">
            <v>0</v>
          </cell>
          <cell r="N7034">
            <v>1.5</v>
          </cell>
          <cell r="O7034">
            <v>0</v>
          </cell>
          <cell r="R7034" t="str">
            <v>bleu</v>
          </cell>
          <cell r="T7034" t="str">
            <v>50 c.</v>
          </cell>
        </row>
        <row r="7035">
          <cell r="B7035" t="str">
            <v>DR-420-49</v>
          </cell>
          <cell r="C7035" t="str">
            <v>525048455257</v>
          </cell>
          <cell r="D7035" t="str">
            <v>420</v>
          </cell>
          <cell r="E7035">
            <v>49</v>
          </cell>
          <cell r="F7035" t="str">
            <v>Timbres préoblitérés</v>
          </cell>
          <cell r="G7035">
            <v>1938</v>
          </cell>
          <cell r="H7035" t="str">
            <v>15 c. Surcharge  ' IX 1938 '</v>
          </cell>
          <cell r="I7035" t="str">
            <v>petit sceau de l'état</v>
          </cell>
          <cell r="J7035">
            <v>4.5</v>
          </cell>
          <cell r="K7035">
            <v>0</v>
          </cell>
          <cell r="L7035">
            <v>1.25</v>
          </cell>
          <cell r="M7035">
            <v>0</v>
          </cell>
          <cell r="N7035">
            <v>1</v>
          </cell>
          <cell r="O7035">
            <v>0</v>
          </cell>
          <cell r="R7035" t="str">
            <v>gris-lilas</v>
          </cell>
          <cell r="T7035" t="str">
            <v>15 c.</v>
          </cell>
        </row>
        <row r="7036">
          <cell r="B7036" t="str">
            <v>DR-420-50</v>
          </cell>
          <cell r="C7036" t="str">
            <v>525048455348</v>
          </cell>
          <cell r="D7036" t="str">
            <v>420</v>
          </cell>
          <cell r="E7036">
            <v>50</v>
          </cell>
          <cell r="F7036" t="str">
            <v>Timbres préoblitérés</v>
          </cell>
          <cell r="G7036">
            <v>1938</v>
          </cell>
          <cell r="H7036" t="str">
            <v>20 c. Surcharge  ' IX 1938 '</v>
          </cell>
          <cell r="I7036" t="str">
            <v>petit sceau de l'état</v>
          </cell>
          <cell r="J7036">
            <v>2.5</v>
          </cell>
          <cell r="K7036">
            <v>0</v>
          </cell>
          <cell r="L7036">
            <v>0.6</v>
          </cell>
          <cell r="M7036">
            <v>0</v>
          </cell>
          <cell r="N7036">
            <v>0.5</v>
          </cell>
          <cell r="O7036">
            <v>0</v>
          </cell>
          <cell r="R7036" t="str">
            <v>lilas</v>
          </cell>
          <cell r="T7036" t="str">
            <v>20 c.</v>
          </cell>
        </row>
        <row r="7037">
          <cell r="B7037" t="str">
            <v>DR-420-51</v>
          </cell>
          <cell r="C7037" t="str">
            <v>525048455349</v>
          </cell>
          <cell r="D7037" t="str">
            <v>420</v>
          </cell>
          <cell r="E7037">
            <v>51</v>
          </cell>
          <cell r="F7037" t="str">
            <v>Timbres préoblitérés</v>
          </cell>
          <cell r="G7037">
            <v>1938</v>
          </cell>
          <cell r="H7037" t="str">
            <v>25 c Surcharge  ' IX 1938 '</v>
          </cell>
          <cell r="I7037" t="str">
            <v>petit sceau de l'état</v>
          </cell>
          <cell r="J7037">
            <v>4.5</v>
          </cell>
          <cell r="K7037">
            <v>0</v>
          </cell>
          <cell r="L7037">
            <v>1.25</v>
          </cell>
          <cell r="M7037">
            <v>0</v>
          </cell>
          <cell r="N7037">
            <v>1</v>
          </cell>
          <cell r="O7037">
            <v>0</v>
          </cell>
          <cell r="R7037" t="str">
            <v>rose</v>
          </cell>
          <cell r="T7037" t="str">
            <v>25 c</v>
          </cell>
        </row>
        <row r="7038">
          <cell r="B7038" t="str">
            <v>DR-420-52</v>
          </cell>
          <cell r="C7038" t="str">
            <v>525048455350</v>
          </cell>
          <cell r="D7038" t="str">
            <v>420</v>
          </cell>
          <cell r="E7038">
            <v>52</v>
          </cell>
          <cell r="F7038" t="str">
            <v>Timbres préoblitérés</v>
          </cell>
          <cell r="G7038">
            <v>1938</v>
          </cell>
          <cell r="H7038" t="str">
            <v>30 c. Surcharge  ' IX 1938 '</v>
          </cell>
          <cell r="I7038" t="str">
            <v>petit sceau de l'état</v>
          </cell>
          <cell r="J7038">
            <v>2.5</v>
          </cell>
          <cell r="K7038">
            <v>0</v>
          </cell>
          <cell r="L7038">
            <v>0.6</v>
          </cell>
          <cell r="M7038">
            <v>0</v>
          </cell>
          <cell r="N7038">
            <v>0.5</v>
          </cell>
          <cell r="O7038">
            <v>0</v>
          </cell>
          <cell r="R7038" t="str">
            <v>brun</v>
          </cell>
          <cell r="T7038" t="str">
            <v>30 c.</v>
          </cell>
        </row>
        <row r="7039">
          <cell r="B7039" t="str">
            <v>DR-420-53</v>
          </cell>
          <cell r="C7039" t="str">
            <v>525048455351</v>
          </cell>
          <cell r="D7039" t="str">
            <v>420</v>
          </cell>
          <cell r="E7039">
            <v>53</v>
          </cell>
          <cell r="F7039" t="str">
            <v>Timbres préoblitérés</v>
          </cell>
          <cell r="G7039">
            <v>1938</v>
          </cell>
          <cell r="H7039" t="str">
            <v>35 c. Surcharge  ' IX 1938 '</v>
          </cell>
          <cell r="I7039" t="str">
            <v>petit sceau de l'état</v>
          </cell>
          <cell r="J7039">
            <v>8</v>
          </cell>
          <cell r="K7039">
            <v>0</v>
          </cell>
          <cell r="L7039">
            <v>1.65</v>
          </cell>
          <cell r="M7039">
            <v>0</v>
          </cell>
          <cell r="N7039">
            <v>1.5</v>
          </cell>
          <cell r="O7039">
            <v>0</v>
          </cell>
          <cell r="R7039" t="str">
            <v>vert</v>
          </cell>
          <cell r="T7039" t="str">
            <v>35 c.</v>
          </cell>
        </row>
        <row r="7040">
          <cell r="B7040" t="str">
            <v>DR-420-54</v>
          </cell>
          <cell r="C7040" t="str">
            <v>525048455352</v>
          </cell>
          <cell r="D7040" t="str">
            <v>420</v>
          </cell>
          <cell r="E7040">
            <v>54</v>
          </cell>
          <cell r="F7040" t="str">
            <v>Timbres préoblitérés</v>
          </cell>
          <cell r="G7040">
            <v>1938</v>
          </cell>
          <cell r="H7040" t="str">
            <v>50 c. Surcharge  ' IX 1938 '</v>
          </cell>
          <cell r="I7040" t="str">
            <v>petit sceau de l'état</v>
          </cell>
          <cell r="J7040">
            <v>8</v>
          </cell>
          <cell r="K7040">
            <v>0</v>
          </cell>
          <cell r="L7040">
            <v>1.65</v>
          </cell>
          <cell r="M7040">
            <v>0</v>
          </cell>
          <cell r="N7040">
            <v>1.5</v>
          </cell>
          <cell r="O7040">
            <v>0</v>
          </cell>
          <cell r="R7040" t="str">
            <v>bleu</v>
          </cell>
          <cell r="T7040" t="str">
            <v>50 c.</v>
          </cell>
        </row>
        <row r="7041">
          <cell r="B7041" t="str">
            <v>DR-420-55</v>
          </cell>
          <cell r="C7041" t="str">
            <v>525048455353</v>
          </cell>
          <cell r="D7041" t="str">
            <v>420</v>
          </cell>
          <cell r="E7041">
            <v>55</v>
          </cell>
          <cell r="F7041" t="str">
            <v>Timbres préoblitérés</v>
          </cell>
          <cell r="G7041">
            <v>1938</v>
          </cell>
          <cell r="H7041" t="str">
            <v>15 c. Surcharge  ' X 1938 '</v>
          </cell>
          <cell r="I7041" t="str">
            <v>petit sceau de l'état</v>
          </cell>
          <cell r="J7041">
            <v>3.5</v>
          </cell>
          <cell r="K7041">
            <v>0</v>
          </cell>
          <cell r="L7041">
            <v>1</v>
          </cell>
          <cell r="M7041">
            <v>0</v>
          </cell>
          <cell r="N7041">
            <v>0.5</v>
          </cell>
          <cell r="O7041">
            <v>0</v>
          </cell>
          <cell r="R7041" t="str">
            <v>gris-lilas</v>
          </cell>
          <cell r="T7041" t="str">
            <v>15 c.</v>
          </cell>
        </row>
        <row r="7042">
          <cell r="B7042" t="str">
            <v>DR-420-56</v>
          </cell>
          <cell r="C7042" t="str">
            <v>525048455354</v>
          </cell>
          <cell r="D7042" t="str">
            <v>420</v>
          </cell>
          <cell r="E7042">
            <v>56</v>
          </cell>
          <cell r="F7042" t="str">
            <v>Timbres préoblitérés</v>
          </cell>
          <cell r="G7042">
            <v>1938</v>
          </cell>
          <cell r="H7042" t="str">
            <v>20 c. Surcharge  ' X 1938 '</v>
          </cell>
          <cell r="I7042" t="str">
            <v>petit sceau de l'état</v>
          </cell>
          <cell r="J7042">
            <v>4</v>
          </cell>
          <cell r="K7042">
            <v>0</v>
          </cell>
          <cell r="L7042">
            <v>1</v>
          </cell>
          <cell r="M7042">
            <v>0</v>
          </cell>
          <cell r="N7042">
            <v>0.5</v>
          </cell>
          <cell r="O7042">
            <v>0</v>
          </cell>
          <cell r="R7042" t="str">
            <v>lilas</v>
          </cell>
          <cell r="T7042" t="str">
            <v>20 c.</v>
          </cell>
        </row>
        <row r="7043">
          <cell r="B7043" t="str">
            <v>DR-420-57</v>
          </cell>
          <cell r="C7043" t="str">
            <v>525048455355</v>
          </cell>
          <cell r="D7043" t="str">
            <v>420</v>
          </cell>
          <cell r="E7043">
            <v>57</v>
          </cell>
          <cell r="F7043" t="str">
            <v>Timbres préoblitérés</v>
          </cell>
          <cell r="G7043">
            <v>1938</v>
          </cell>
          <cell r="H7043" t="str">
            <v>25 c Surcharge  ' X 1938 '</v>
          </cell>
          <cell r="I7043" t="str">
            <v>petit sceau de l'état</v>
          </cell>
          <cell r="J7043">
            <v>2.5</v>
          </cell>
          <cell r="K7043">
            <v>0</v>
          </cell>
          <cell r="L7043">
            <v>0.5</v>
          </cell>
          <cell r="M7043">
            <v>0</v>
          </cell>
          <cell r="N7043">
            <v>0.5</v>
          </cell>
          <cell r="O7043">
            <v>0</v>
          </cell>
          <cell r="R7043" t="str">
            <v>rose</v>
          </cell>
          <cell r="T7043" t="str">
            <v>25 c</v>
          </cell>
        </row>
        <row r="7044">
          <cell r="B7044" t="str">
            <v>DR-420-58</v>
          </cell>
          <cell r="C7044" t="str">
            <v>525048455356</v>
          </cell>
          <cell r="D7044" t="str">
            <v>420</v>
          </cell>
          <cell r="E7044">
            <v>58</v>
          </cell>
          <cell r="F7044" t="str">
            <v>Timbres préoblitérés</v>
          </cell>
          <cell r="G7044">
            <v>1938</v>
          </cell>
          <cell r="H7044" t="str">
            <v>30 c. Surcharge  ' X 1938 '</v>
          </cell>
          <cell r="I7044" t="str">
            <v>petit sceau de l'état</v>
          </cell>
          <cell r="J7044">
            <v>4</v>
          </cell>
          <cell r="K7044">
            <v>0</v>
          </cell>
          <cell r="L7044">
            <v>1</v>
          </cell>
          <cell r="M7044">
            <v>0</v>
          </cell>
          <cell r="N7044">
            <v>0.5</v>
          </cell>
          <cell r="O7044">
            <v>0</v>
          </cell>
          <cell r="R7044" t="str">
            <v>brun</v>
          </cell>
          <cell r="T7044" t="str">
            <v>30 c.</v>
          </cell>
        </row>
        <row r="7045">
          <cell r="B7045" t="str">
            <v>DR-420-59</v>
          </cell>
          <cell r="C7045" t="str">
            <v>525048455357</v>
          </cell>
          <cell r="D7045" t="str">
            <v>420</v>
          </cell>
          <cell r="E7045">
            <v>59</v>
          </cell>
          <cell r="F7045" t="str">
            <v>Timbres préoblitérés</v>
          </cell>
          <cell r="G7045">
            <v>1938</v>
          </cell>
          <cell r="H7045" t="str">
            <v>35 c. Surcharge  ' X 1938 '</v>
          </cell>
          <cell r="I7045" t="str">
            <v>petit sceau de l'état</v>
          </cell>
          <cell r="J7045">
            <v>4</v>
          </cell>
          <cell r="K7045">
            <v>0</v>
          </cell>
          <cell r="L7045">
            <v>0.75</v>
          </cell>
          <cell r="M7045">
            <v>0</v>
          </cell>
          <cell r="N7045">
            <v>0.5</v>
          </cell>
          <cell r="O7045">
            <v>0</v>
          </cell>
          <cell r="R7045" t="str">
            <v>vert</v>
          </cell>
          <cell r="T7045" t="str">
            <v>35 c.</v>
          </cell>
        </row>
        <row r="7046">
          <cell r="B7046" t="str">
            <v>DR-420-60</v>
          </cell>
          <cell r="C7046" t="str">
            <v>525048455448</v>
          </cell>
          <cell r="D7046" t="str">
            <v>420</v>
          </cell>
          <cell r="E7046">
            <v>60</v>
          </cell>
          <cell r="F7046" t="str">
            <v>Timbres préoblitérés</v>
          </cell>
          <cell r="G7046">
            <v>1938</v>
          </cell>
          <cell r="H7046" t="str">
            <v>50 c. Surcharge  ' X 1938 '</v>
          </cell>
          <cell r="I7046" t="str">
            <v>petit sceau de l'état</v>
          </cell>
          <cell r="J7046">
            <v>4</v>
          </cell>
          <cell r="K7046">
            <v>0</v>
          </cell>
          <cell r="L7046">
            <v>0.75</v>
          </cell>
          <cell r="M7046">
            <v>0</v>
          </cell>
          <cell r="N7046">
            <v>0.5</v>
          </cell>
          <cell r="O7046">
            <v>0</v>
          </cell>
          <cell r="R7046" t="str">
            <v>bleu</v>
          </cell>
          <cell r="T7046" t="str">
            <v>50 c.</v>
          </cell>
        </row>
        <row r="7047">
          <cell r="B7047" t="str">
            <v>DR-420-61</v>
          </cell>
          <cell r="C7047" t="str">
            <v>525048455449</v>
          </cell>
          <cell r="D7047" t="str">
            <v>420</v>
          </cell>
          <cell r="E7047">
            <v>61</v>
          </cell>
          <cell r="F7047" t="str">
            <v>Timbres préoblitérés</v>
          </cell>
          <cell r="G7047">
            <v>1938</v>
          </cell>
          <cell r="H7047" t="str">
            <v>15 c. Surcharge  ' XI 1938 '</v>
          </cell>
          <cell r="I7047" t="str">
            <v>petit sceau de l'état</v>
          </cell>
          <cell r="J7047">
            <v>2.5</v>
          </cell>
          <cell r="K7047">
            <v>0</v>
          </cell>
          <cell r="L7047">
            <v>0.8</v>
          </cell>
          <cell r="M7047">
            <v>0</v>
          </cell>
          <cell r="N7047">
            <v>0.5</v>
          </cell>
          <cell r="O7047">
            <v>0</v>
          </cell>
          <cell r="R7047" t="str">
            <v>gris-lilas</v>
          </cell>
          <cell r="T7047" t="str">
            <v>15 c.</v>
          </cell>
        </row>
        <row r="7048">
          <cell r="B7048" t="str">
            <v>DR-420-62</v>
          </cell>
          <cell r="C7048" t="str">
            <v>525048455450</v>
          </cell>
          <cell r="D7048" t="str">
            <v>420</v>
          </cell>
          <cell r="E7048">
            <v>62</v>
          </cell>
          <cell r="F7048" t="str">
            <v>Timbres préoblitérés</v>
          </cell>
          <cell r="G7048">
            <v>1938</v>
          </cell>
          <cell r="H7048" t="str">
            <v>20 c. Surcharge  ' XI 1938 '</v>
          </cell>
          <cell r="I7048" t="str">
            <v>petit sceau de l'état</v>
          </cell>
          <cell r="J7048">
            <v>2</v>
          </cell>
          <cell r="K7048">
            <v>0</v>
          </cell>
          <cell r="L7048">
            <v>0.8</v>
          </cell>
          <cell r="M7048">
            <v>0</v>
          </cell>
          <cell r="N7048">
            <v>0.5</v>
          </cell>
          <cell r="O7048">
            <v>0</v>
          </cell>
          <cell r="R7048" t="str">
            <v>lilas</v>
          </cell>
          <cell r="T7048" t="str">
            <v>20 c.</v>
          </cell>
        </row>
        <row r="7049">
          <cell r="B7049" t="str">
            <v>DR-420-63</v>
          </cell>
          <cell r="C7049" t="str">
            <v>525048455451</v>
          </cell>
          <cell r="D7049" t="str">
            <v>420</v>
          </cell>
          <cell r="E7049">
            <v>63</v>
          </cell>
          <cell r="F7049" t="str">
            <v>Timbres préoblitérés</v>
          </cell>
          <cell r="G7049">
            <v>1938</v>
          </cell>
          <cell r="H7049" t="str">
            <v>25 c Surcharge  ' XI 1938 '</v>
          </cell>
          <cell r="I7049" t="str">
            <v>petit sceau de l'état</v>
          </cell>
          <cell r="J7049">
            <v>4</v>
          </cell>
          <cell r="K7049">
            <v>0</v>
          </cell>
          <cell r="L7049">
            <v>0.8</v>
          </cell>
          <cell r="M7049">
            <v>0</v>
          </cell>
          <cell r="N7049">
            <v>0.5</v>
          </cell>
          <cell r="O7049">
            <v>0</v>
          </cell>
          <cell r="R7049" t="str">
            <v>rose</v>
          </cell>
          <cell r="T7049" t="str">
            <v>25 c</v>
          </cell>
        </row>
        <row r="7050">
          <cell r="B7050" t="str">
            <v>DR-420-64</v>
          </cell>
          <cell r="C7050" t="str">
            <v>525048455452</v>
          </cell>
          <cell r="D7050" t="str">
            <v>420</v>
          </cell>
          <cell r="E7050">
            <v>64</v>
          </cell>
          <cell r="F7050" t="str">
            <v>Timbres préoblitérés</v>
          </cell>
          <cell r="G7050">
            <v>1938</v>
          </cell>
          <cell r="H7050" t="str">
            <v>30 c. Surcharge  ' XI 1938 '</v>
          </cell>
          <cell r="I7050" t="str">
            <v>petit sceau de l'état</v>
          </cell>
          <cell r="J7050">
            <v>4</v>
          </cell>
          <cell r="K7050">
            <v>0</v>
          </cell>
          <cell r="L7050">
            <v>0.8</v>
          </cell>
          <cell r="M7050">
            <v>0</v>
          </cell>
          <cell r="N7050">
            <v>0.5</v>
          </cell>
          <cell r="O7050">
            <v>0</v>
          </cell>
          <cell r="R7050" t="str">
            <v>brun</v>
          </cell>
          <cell r="T7050" t="str">
            <v>30 c.</v>
          </cell>
        </row>
        <row r="7051">
          <cell r="B7051" t="str">
            <v>DR-420-65</v>
          </cell>
          <cell r="C7051" t="str">
            <v>525048455453</v>
          </cell>
          <cell r="D7051" t="str">
            <v>420</v>
          </cell>
          <cell r="E7051">
            <v>65</v>
          </cell>
          <cell r="F7051" t="str">
            <v>Timbres préoblitérés</v>
          </cell>
          <cell r="G7051">
            <v>1938</v>
          </cell>
          <cell r="H7051" t="str">
            <v>35 c. Surcharge  ' XI 1938 '</v>
          </cell>
          <cell r="I7051" t="str">
            <v>petit sceau de l'état</v>
          </cell>
          <cell r="J7051">
            <v>4</v>
          </cell>
          <cell r="K7051">
            <v>0</v>
          </cell>
          <cell r="L7051">
            <v>0.8</v>
          </cell>
          <cell r="M7051">
            <v>0</v>
          </cell>
          <cell r="N7051">
            <v>0.5</v>
          </cell>
          <cell r="O7051">
            <v>0</v>
          </cell>
          <cell r="R7051" t="str">
            <v>vert</v>
          </cell>
          <cell r="T7051" t="str">
            <v>35 c.</v>
          </cell>
        </row>
        <row r="7052">
          <cell r="B7052" t="str">
            <v>DR-420-66</v>
          </cell>
          <cell r="C7052" t="str">
            <v>525048455454</v>
          </cell>
          <cell r="D7052" t="str">
            <v>420</v>
          </cell>
          <cell r="E7052">
            <v>66</v>
          </cell>
          <cell r="F7052" t="str">
            <v>Timbres préoblitérés</v>
          </cell>
          <cell r="G7052">
            <v>1938</v>
          </cell>
          <cell r="H7052" t="str">
            <v>50 c. Surcharge  ' XI 1938 '</v>
          </cell>
          <cell r="I7052" t="str">
            <v>petit sceau de l'état</v>
          </cell>
          <cell r="J7052">
            <v>5</v>
          </cell>
          <cell r="K7052">
            <v>0</v>
          </cell>
          <cell r="L7052">
            <v>1.5</v>
          </cell>
          <cell r="M7052">
            <v>0</v>
          </cell>
          <cell r="N7052">
            <v>1</v>
          </cell>
          <cell r="O7052">
            <v>0</v>
          </cell>
          <cell r="R7052" t="str">
            <v>bleu</v>
          </cell>
          <cell r="T7052" t="str">
            <v>50 c.</v>
          </cell>
        </row>
        <row r="7053">
          <cell r="B7053" t="str">
            <v>DR-420-67</v>
          </cell>
          <cell r="C7053" t="str">
            <v>525048455455</v>
          </cell>
          <cell r="D7053" t="str">
            <v>420</v>
          </cell>
          <cell r="E7053">
            <v>67</v>
          </cell>
          <cell r="F7053" t="str">
            <v>Timbres préoblitérés</v>
          </cell>
          <cell r="G7053">
            <v>1938</v>
          </cell>
          <cell r="H7053" t="str">
            <v>15 c. Surcharge  ' XII 1938 '</v>
          </cell>
          <cell r="I7053" t="str">
            <v>petit sceau de l'état</v>
          </cell>
          <cell r="J7053">
            <v>2.5</v>
          </cell>
          <cell r="K7053">
            <v>0</v>
          </cell>
          <cell r="L7053">
            <v>0.5</v>
          </cell>
          <cell r="M7053">
            <v>1</v>
          </cell>
          <cell r="N7053">
            <v>0.5</v>
          </cell>
          <cell r="O7053">
            <v>0</v>
          </cell>
          <cell r="R7053" t="str">
            <v>gris-lilas</v>
          </cell>
          <cell r="T7053" t="str">
            <v>15 c.</v>
          </cell>
        </row>
        <row r="7054">
          <cell r="B7054" t="str">
            <v>DR-420-68</v>
          </cell>
          <cell r="C7054" t="str">
            <v>525048455456</v>
          </cell>
          <cell r="D7054" t="str">
            <v>420</v>
          </cell>
          <cell r="E7054">
            <v>68</v>
          </cell>
          <cell r="F7054" t="str">
            <v>Timbres préoblitérés</v>
          </cell>
          <cell r="G7054">
            <v>1938</v>
          </cell>
          <cell r="H7054" t="str">
            <v>20 c. Surcharge  ' XII 1938 '</v>
          </cell>
          <cell r="I7054" t="str">
            <v>petit sceau de l'état</v>
          </cell>
          <cell r="J7054">
            <v>1.5</v>
          </cell>
          <cell r="K7054">
            <v>0</v>
          </cell>
          <cell r="L7054">
            <v>0.35</v>
          </cell>
          <cell r="M7054">
            <v>1</v>
          </cell>
          <cell r="N7054">
            <v>0.5</v>
          </cell>
          <cell r="O7054">
            <v>0</v>
          </cell>
          <cell r="R7054" t="str">
            <v>lilas</v>
          </cell>
          <cell r="T7054" t="str">
            <v>20 c.</v>
          </cell>
        </row>
        <row r="7055">
          <cell r="B7055" t="str">
            <v>DR-420-69</v>
          </cell>
          <cell r="C7055" t="str">
            <v>525048455457</v>
          </cell>
          <cell r="D7055" t="str">
            <v>420</v>
          </cell>
          <cell r="E7055">
            <v>69</v>
          </cell>
          <cell r="F7055" t="str">
            <v>Timbres préoblitérés</v>
          </cell>
          <cell r="G7055">
            <v>1938</v>
          </cell>
          <cell r="H7055" t="str">
            <v>25 c Surcharge  ' XII 1938 '</v>
          </cell>
          <cell r="I7055" t="str">
            <v>petit sceau de l'état</v>
          </cell>
          <cell r="J7055">
            <v>2.5</v>
          </cell>
          <cell r="K7055">
            <v>0</v>
          </cell>
          <cell r="L7055">
            <v>0.65</v>
          </cell>
          <cell r="M7055">
            <v>1</v>
          </cell>
          <cell r="N7055">
            <v>0.5</v>
          </cell>
          <cell r="O7055">
            <v>0</v>
          </cell>
          <cell r="R7055" t="str">
            <v>rose</v>
          </cell>
          <cell r="T7055" t="str">
            <v>25 c</v>
          </cell>
        </row>
        <row r="7056">
          <cell r="B7056" t="str">
            <v>DR-420-70</v>
          </cell>
          <cell r="C7056" t="str">
            <v>525048455548</v>
          </cell>
          <cell r="D7056" t="str">
            <v>420</v>
          </cell>
          <cell r="E7056">
            <v>70</v>
          </cell>
          <cell r="F7056" t="str">
            <v>Timbres préoblitérés</v>
          </cell>
          <cell r="G7056">
            <v>1938</v>
          </cell>
          <cell r="H7056" t="str">
            <v>30 c. Surcharge  ' XII 1938 '</v>
          </cell>
          <cell r="I7056" t="str">
            <v>petit sceau de l'état</v>
          </cell>
          <cell r="J7056">
            <v>5.5</v>
          </cell>
          <cell r="K7056">
            <v>0</v>
          </cell>
          <cell r="L7056">
            <v>1.5</v>
          </cell>
          <cell r="M7056">
            <v>1</v>
          </cell>
          <cell r="N7056">
            <v>1</v>
          </cell>
          <cell r="O7056">
            <v>0</v>
          </cell>
          <cell r="R7056" t="str">
            <v>brun</v>
          </cell>
          <cell r="T7056" t="str">
            <v>30 c.</v>
          </cell>
        </row>
        <row r="7057">
          <cell r="B7057" t="str">
            <v>DR-420-71</v>
          </cell>
          <cell r="C7057" t="str">
            <v>525048455549</v>
          </cell>
          <cell r="D7057" t="str">
            <v>420</v>
          </cell>
          <cell r="E7057">
            <v>71</v>
          </cell>
          <cell r="F7057" t="str">
            <v>Timbres préoblitérés</v>
          </cell>
          <cell r="G7057">
            <v>1938</v>
          </cell>
          <cell r="H7057" t="str">
            <v>35 c. Surcharge  ' XII 1938 '</v>
          </cell>
          <cell r="I7057" t="str">
            <v>petit sceau de l'état</v>
          </cell>
          <cell r="J7057">
            <v>5.5</v>
          </cell>
          <cell r="K7057">
            <v>0</v>
          </cell>
          <cell r="L7057">
            <v>1.5</v>
          </cell>
          <cell r="M7057">
            <v>1</v>
          </cell>
          <cell r="N7057">
            <v>1</v>
          </cell>
          <cell r="O7057">
            <v>0</v>
          </cell>
          <cell r="R7057" t="str">
            <v>vert</v>
          </cell>
          <cell r="T7057" t="str">
            <v>35 c.</v>
          </cell>
        </row>
        <row r="7058">
          <cell r="B7058" t="str">
            <v>DR-420-72</v>
          </cell>
          <cell r="C7058" t="str">
            <v>525048455550</v>
          </cell>
          <cell r="D7058" t="str">
            <v>420</v>
          </cell>
          <cell r="E7058">
            <v>72</v>
          </cell>
          <cell r="F7058" t="str">
            <v>Timbres préoblitérés</v>
          </cell>
          <cell r="G7058">
            <v>1938</v>
          </cell>
          <cell r="H7058" t="str">
            <v>50 c. Surcharge  ' XII 1938 '</v>
          </cell>
          <cell r="I7058" t="str">
            <v>petit sceau de l'état</v>
          </cell>
          <cell r="J7058">
            <v>4.5</v>
          </cell>
          <cell r="K7058">
            <v>0</v>
          </cell>
          <cell r="L7058">
            <v>0.75</v>
          </cell>
          <cell r="M7058">
            <v>1</v>
          </cell>
          <cell r="N7058">
            <v>0.5</v>
          </cell>
          <cell r="O7058">
            <v>0</v>
          </cell>
          <cell r="R7058" t="str">
            <v>bleu</v>
          </cell>
          <cell r="T7058" t="str">
            <v>50 c.</v>
          </cell>
        </row>
        <row r="7059">
          <cell r="B7059" t="str">
            <v>DR-420-73</v>
          </cell>
          <cell r="C7059" t="str">
            <v>525048455551</v>
          </cell>
          <cell r="D7059" t="str">
            <v>420</v>
          </cell>
          <cell r="E7059">
            <v>73</v>
          </cell>
          <cell r="F7059" t="str">
            <v>Timbres préoblitérés</v>
          </cell>
          <cell r="G7059">
            <v>1939</v>
          </cell>
          <cell r="H7059" t="str">
            <v>15 c. Surcharge  ' I 1939 '</v>
          </cell>
          <cell r="I7059" t="str">
            <v>petit sceau de l'état</v>
          </cell>
          <cell r="J7059">
            <v>3.5</v>
          </cell>
          <cell r="K7059">
            <v>0</v>
          </cell>
          <cell r="L7059">
            <v>0.85</v>
          </cell>
          <cell r="M7059">
            <v>0</v>
          </cell>
          <cell r="N7059">
            <v>0.5</v>
          </cell>
          <cell r="O7059">
            <v>0</v>
          </cell>
          <cell r="R7059" t="str">
            <v>gris-lilas</v>
          </cell>
          <cell r="T7059" t="str">
            <v>15 c.</v>
          </cell>
        </row>
        <row r="7060">
          <cell r="B7060" t="str">
            <v>DR-420-74</v>
          </cell>
          <cell r="C7060" t="str">
            <v>525048455552</v>
          </cell>
          <cell r="D7060" t="str">
            <v>420</v>
          </cell>
          <cell r="E7060">
            <v>74</v>
          </cell>
          <cell r="F7060" t="str">
            <v>Timbres préoblitérés</v>
          </cell>
          <cell r="G7060">
            <v>1939</v>
          </cell>
          <cell r="H7060" t="str">
            <v>20 c. Surcharge  ' I 1939 '</v>
          </cell>
          <cell r="I7060" t="str">
            <v>petit sceau de l'état</v>
          </cell>
          <cell r="J7060">
            <v>2.5</v>
          </cell>
          <cell r="K7060">
            <v>0</v>
          </cell>
          <cell r="L7060">
            <v>0.55000000000000004</v>
          </cell>
          <cell r="M7060">
            <v>0</v>
          </cell>
          <cell r="N7060">
            <v>0.5</v>
          </cell>
          <cell r="O7060">
            <v>0</v>
          </cell>
          <cell r="R7060" t="str">
            <v>lilas</v>
          </cell>
          <cell r="T7060" t="str">
            <v>20 c.</v>
          </cell>
        </row>
        <row r="7061">
          <cell r="B7061" t="str">
            <v>DR-420-75</v>
          </cell>
          <cell r="C7061" t="str">
            <v>525048455553</v>
          </cell>
          <cell r="D7061" t="str">
            <v>420</v>
          </cell>
          <cell r="E7061">
            <v>75</v>
          </cell>
          <cell r="F7061" t="str">
            <v>Timbres préoblitérés</v>
          </cell>
          <cell r="G7061">
            <v>1939</v>
          </cell>
          <cell r="H7061" t="str">
            <v>25 c Surcharge  ' I 1939 '</v>
          </cell>
          <cell r="I7061" t="str">
            <v>petit sceau de l'état</v>
          </cell>
          <cell r="J7061">
            <v>2.5</v>
          </cell>
          <cell r="K7061">
            <v>0</v>
          </cell>
          <cell r="L7061">
            <v>0.85</v>
          </cell>
          <cell r="M7061">
            <v>0</v>
          </cell>
          <cell r="N7061">
            <v>0.5</v>
          </cell>
          <cell r="O7061">
            <v>0</v>
          </cell>
          <cell r="R7061" t="str">
            <v>rose</v>
          </cell>
          <cell r="T7061" t="str">
            <v>25 c</v>
          </cell>
        </row>
        <row r="7062">
          <cell r="B7062" t="str">
            <v>DR-420-76</v>
          </cell>
          <cell r="C7062" t="str">
            <v>525048455554</v>
          </cell>
          <cell r="D7062" t="str">
            <v>420</v>
          </cell>
          <cell r="E7062">
            <v>76</v>
          </cell>
          <cell r="F7062" t="str">
            <v>Timbres préoblitérés</v>
          </cell>
          <cell r="G7062">
            <v>1939</v>
          </cell>
          <cell r="H7062" t="str">
            <v>30 c. Surcharge  ' I 1939 '</v>
          </cell>
          <cell r="I7062" t="str">
            <v>petit sceau de l'état</v>
          </cell>
          <cell r="J7062">
            <v>9</v>
          </cell>
          <cell r="K7062">
            <v>0</v>
          </cell>
          <cell r="L7062">
            <v>2.1</v>
          </cell>
          <cell r="M7062">
            <v>0</v>
          </cell>
          <cell r="N7062">
            <v>1.5</v>
          </cell>
          <cell r="O7062">
            <v>0</v>
          </cell>
          <cell r="R7062" t="str">
            <v>brun</v>
          </cell>
          <cell r="T7062" t="str">
            <v>30 c.</v>
          </cell>
        </row>
        <row r="7063">
          <cell r="B7063" t="str">
            <v>DR-420-77</v>
          </cell>
          <cell r="C7063" t="str">
            <v>525048455555</v>
          </cell>
          <cell r="D7063" t="str">
            <v>420</v>
          </cell>
          <cell r="E7063">
            <v>77</v>
          </cell>
          <cell r="F7063" t="str">
            <v>Timbres préoblitérés</v>
          </cell>
          <cell r="G7063">
            <v>1939</v>
          </cell>
          <cell r="H7063" t="str">
            <v>35 c. Surcharge  ' I 1939 '</v>
          </cell>
          <cell r="I7063" t="str">
            <v>petit sceau de l'état</v>
          </cell>
          <cell r="J7063">
            <v>5</v>
          </cell>
          <cell r="K7063">
            <v>0</v>
          </cell>
          <cell r="L7063">
            <v>2.1</v>
          </cell>
          <cell r="M7063">
            <v>0</v>
          </cell>
          <cell r="N7063">
            <v>1.5</v>
          </cell>
          <cell r="O7063">
            <v>0</v>
          </cell>
          <cell r="R7063" t="str">
            <v>vert</v>
          </cell>
          <cell r="T7063" t="str">
            <v>35 c.</v>
          </cell>
        </row>
        <row r="7064">
          <cell r="B7064" t="str">
            <v>DR-420-78</v>
          </cell>
          <cell r="C7064" t="str">
            <v>525048455556</v>
          </cell>
          <cell r="D7064" t="str">
            <v>420</v>
          </cell>
          <cell r="E7064">
            <v>78</v>
          </cell>
          <cell r="F7064" t="str">
            <v>Timbres préoblitérés</v>
          </cell>
          <cell r="G7064">
            <v>1939</v>
          </cell>
          <cell r="H7064" t="str">
            <v>50 c. Surcharge  ' I 1939 '</v>
          </cell>
          <cell r="I7064" t="str">
            <v>petit sceau de l'état</v>
          </cell>
          <cell r="J7064">
            <v>5</v>
          </cell>
          <cell r="K7064">
            <v>0</v>
          </cell>
          <cell r="L7064">
            <v>1.55</v>
          </cell>
          <cell r="M7064">
            <v>0</v>
          </cell>
          <cell r="N7064">
            <v>1</v>
          </cell>
          <cell r="O7064">
            <v>0</v>
          </cell>
          <cell r="R7064" t="str">
            <v>bleu</v>
          </cell>
          <cell r="T7064" t="str">
            <v>50 c.</v>
          </cell>
        </row>
        <row r="7065">
          <cell r="B7065" t="str">
            <v>DR-420-79</v>
          </cell>
          <cell r="C7065" t="str">
            <v>525048455557</v>
          </cell>
          <cell r="D7065" t="str">
            <v>420</v>
          </cell>
          <cell r="E7065">
            <v>79</v>
          </cell>
          <cell r="F7065" t="str">
            <v>Timbres préoblitérés</v>
          </cell>
          <cell r="G7065">
            <v>1939</v>
          </cell>
          <cell r="H7065" t="str">
            <v>15 c. Surcharge  ' II 1939 '</v>
          </cell>
          <cell r="I7065" t="str">
            <v>petit sceau de l'état</v>
          </cell>
          <cell r="J7065">
            <v>3</v>
          </cell>
          <cell r="K7065">
            <v>0</v>
          </cell>
          <cell r="L7065">
            <v>0.9</v>
          </cell>
          <cell r="M7065">
            <v>0</v>
          </cell>
          <cell r="N7065">
            <v>0.5</v>
          </cell>
          <cell r="O7065">
            <v>0</v>
          </cell>
          <cell r="R7065" t="str">
            <v>gris-lilas</v>
          </cell>
          <cell r="T7065" t="str">
            <v>15 c.</v>
          </cell>
        </row>
        <row r="7066">
          <cell r="B7066" t="str">
            <v>DR-420-80</v>
          </cell>
          <cell r="C7066" t="str">
            <v>525048455648</v>
          </cell>
          <cell r="D7066" t="str">
            <v>420</v>
          </cell>
          <cell r="E7066">
            <v>80</v>
          </cell>
          <cell r="F7066" t="str">
            <v>Timbres préoblitérés</v>
          </cell>
          <cell r="G7066">
            <v>1939</v>
          </cell>
          <cell r="H7066" t="str">
            <v>20 c. Surcharge  ' II 1939 '</v>
          </cell>
          <cell r="I7066" t="str">
            <v>petit sceau de l'état</v>
          </cell>
          <cell r="J7066">
            <v>2</v>
          </cell>
          <cell r="K7066">
            <v>0</v>
          </cell>
          <cell r="L7066">
            <v>0.6</v>
          </cell>
          <cell r="M7066">
            <v>0</v>
          </cell>
          <cell r="N7066">
            <v>0.5</v>
          </cell>
          <cell r="O7066">
            <v>0</v>
          </cell>
          <cell r="R7066" t="str">
            <v>lilas</v>
          </cell>
          <cell r="T7066" t="str">
            <v>20 c.</v>
          </cell>
        </row>
        <row r="7067">
          <cell r="B7067" t="str">
            <v>DR-420-81</v>
          </cell>
          <cell r="C7067" t="str">
            <v>525048455649</v>
          </cell>
          <cell r="D7067" t="str">
            <v>420</v>
          </cell>
          <cell r="E7067">
            <v>81</v>
          </cell>
          <cell r="F7067" t="str">
            <v>Timbres préoblitérés</v>
          </cell>
          <cell r="G7067">
            <v>1939</v>
          </cell>
          <cell r="H7067" t="str">
            <v>25 c Surcharge  ' II 1939 '</v>
          </cell>
          <cell r="I7067" t="str">
            <v>petit sceau de l'état</v>
          </cell>
          <cell r="J7067">
            <v>3</v>
          </cell>
          <cell r="K7067">
            <v>0</v>
          </cell>
          <cell r="L7067">
            <v>0.9</v>
          </cell>
          <cell r="M7067">
            <v>0</v>
          </cell>
          <cell r="N7067">
            <v>0.5</v>
          </cell>
          <cell r="O7067">
            <v>0</v>
          </cell>
          <cell r="R7067" t="str">
            <v>rose</v>
          </cell>
          <cell r="T7067" t="str">
            <v>25 c</v>
          </cell>
        </row>
        <row r="7068">
          <cell r="B7068" t="str">
            <v>DR-420-82</v>
          </cell>
          <cell r="C7068" t="str">
            <v>525048455650</v>
          </cell>
          <cell r="D7068" t="str">
            <v>420</v>
          </cell>
          <cell r="E7068">
            <v>82</v>
          </cell>
          <cell r="F7068" t="str">
            <v>Timbres préoblitérés</v>
          </cell>
          <cell r="G7068">
            <v>1939</v>
          </cell>
          <cell r="H7068" t="str">
            <v>30 c. Surcharge  ' II 1939 '</v>
          </cell>
          <cell r="I7068" t="str">
            <v>petit sceau de l'état</v>
          </cell>
          <cell r="J7068">
            <v>9</v>
          </cell>
          <cell r="K7068">
            <v>0</v>
          </cell>
          <cell r="L7068">
            <v>2.8</v>
          </cell>
          <cell r="M7068">
            <v>0</v>
          </cell>
          <cell r="N7068">
            <v>2</v>
          </cell>
          <cell r="O7068">
            <v>0</v>
          </cell>
          <cell r="R7068" t="str">
            <v>brun</v>
          </cell>
          <cell r="T7068" t="str">
            <v>30 c.</v>
          </cell>
        </row>
        <row r="7069">
          <cell r="B7069" t="str">
            <v>DR-420-83</v>
          </cell>
          <cell r="C7069" t="str">
            <v>525048455651</v>
          </cell>
          <cell r="D7069" t="str">
            <v>420</v>
          </cell>
          <cell r="E7069">
            <v>83</v>
          </cell>
          <cell r="F7069" t="str">
            <v>Timbres préoblitérés</v>
          </cell>
          <cell r="G7069">
            <v>1939</v>
          </cell>
          <cell r="H7069" t="str">
            <v>35 c. Surcharge  ' II 1939 '</v>
          </cell>
          <cell r="I7069" t="str">
            <v>petit sceau de l'état</v>
          </cell>
          <cell r="J7069">
            <v>5.5</v>
          </cell>
          <cell r="K7069">
            <v>0</v>
          </cell>
          <cell r="L7069">
            <v>1.4</v>
          </cell>
          <cell r="M7069">
            <v>0</v>
          </cell>
          <cell r="N7069">
            <v>1</v>
          </cell>
          <cell r="O7069">
            <v>0</v>
          </cell>
          <cell r="R7069" t="str">
            <v>vert</v>
          </cell>
          <cell r="T7069" t="str">
            <v>35 c.</v>
          </cell>
        </row>
        <row r="7070">
          <cell r="B7070" t="str">
            <v>DR-420-84</v>
          </cell>
          <cell r="C7070" t="str">
            <v>525048455652</v>
          </cell>
          <cell r="D7070" t="str">
            <v>420</v>
          </cell>
          <cell r="E7070">
            <v>84</v>
          </cell>
          <cell r="F7070" t="str">
            <v>Timbres préoblitérés</v>
          </cell>
          <cell r="G7070">
            <v>1939</v>
          </cell>
          <cell r="H7070" t="str">
            <v>50 c. Surcharge  ' II 1939 '</v>
          </cell>
          <cell r="I7070" t="str">
            <v>petit sceau de l'état</v>
          </cell>
          <cell r="J7070">
            <v>5</v>
          </cell>
          <cell r="K7070">
            <v>0</v>
          </cell>
          <cell r="L7070">
            <v>1.4</v>
          </cell>
          <cell r="M7070">
            <v>0</v>
          </cell>
          <cell r="N7070">
            <v>1</v>
          </cell>
          <cell r="O7070">
            <v>0</v>
          </cell>
          <cell r="R7070" t="str">
            <v>bleu</v>
          </cell>
          <cell r="T7070" t="str">
            <v>50 c.</v>
          </cell>
        </row>
        <row r="7071">
          <cell r="B7071" t="str">
            <v>DR-420-85</v>
          </cell>
          <cell r="C7071" t="str">
            <v>525048455653</v>
          </cell>
          <cell r="D7071" t="str">
            <v>420</v>
          </cell>
          <cell r="E7071">
            <v>85</v>
          </cell>
          <cell r="F7071" t="str">
            <v>Timbres préoblitérés</v>
          </cell>
          <cell r="G7071">
            <v>1939</v>
          </cell>
          <cell r="H7071" t="str">
            <v>2 c. Surcharge     &lt;1939&gt;</v>
          </cell>
          <cell r="I7071" t="str">
            <v>petit sceau de l'état</v>
          </cell>
          <cell r="J7071">
            <v>1</v>
          </cell>
          <cell r="K7071">
            <v>0</v>
          </cell>
          <cell r="L7071">
            <v>0.15</v>
          </cell>
          <cell r="M7071">
            <v>0</v>
          </cell>
          <cell r="N7071">
            <v>0.25</v>
          </cell>
          <cell r="O7071">
            <v>0</v>
          </cell>
          <cell r="R7071" t="str">
            <v>vert-jaune</v>
          </cell>
          <cell r="T7071" t="str">
            <v>2 c.</v>
          </cell>
        </row>
        <row r="7072">
          <cell r="B7072" t="str">
            <v>DR-420-86</v>
          </cell>
          <cell r="C7072" t="str">
            <v>525048455654</v>
          </cell>
          <cell r="D7072" t="str">
            <v>420</v>
          </cell>
          <cell r="E7072">
            <v>86</v>
          </cell>
          <cell r="F7072" t="str">
            <v>Timbres préoblitérés</v>
          </cell>
          <cell r="G7072">
            <v>1939</v>
          </cell>
          <cell r="H7072" t="str">
            <v>5 c. Surcharge     &lt;1939&gt;</v>
          </cell>
          <cell r="I7072" t="str">
            <v>petit sceau de l'état</v>
          </cell>
          <cell r="J7072">
            <v>2</v>
          </cell>
          <cell r="K7072">
            <v>0</v>
          </cell>
          <cell r="L7072">
            <v>0.35</v>
          </cell>
          <cell r="M7072">
            <v>0</v>
          </cell>
          <cell r="N7072">
            <v>0.25</v>
          </cell>
          <cell r="O7072">
            <v>0</v>
          </cell>
          <cell r="R7072" t="str">
            <v>rouge-orange</v>
          </cell>
          <cell r="T7072" t="str">
            <v>5 c.</v>
          </cell>
        </row>
        <row r="7073">
          <cell r="B7073" t="str">
            <v>DR-420-87</v>
          </cell>
          <cell r="C7073" t="str">
            <v>525048455655</v>
          </cell>
          <cell r="D7073" t="str">
            <v>420</v>
          </cell>
          <cell r="E7073">
            <v>87</v>
          </cell>
          <cell r="F7073" t="str">
            <v>Timbres préoblitérés</v>
          </cell>
          <cell r="G7073">
            <v>1939</v>
          </cell>
          <cell r="H7073" t="str">
            <v>10 c. Surcharge     &lt;1939&gt;</v>
          </cell>
          <cell r="I7073" t="str">
            <v>petit sceau de l'état</v>
          </cell>
          <cell r="J7073">
            <v>8</v>
          </cell>
          <cell r="K7073">
            <v>0</v>
          </cell>
          <cell r="L7073">
            <v>1</v>
          </cell>
          <cell r="M7073">
            <v>0</v>
          </cell>
          <cell r="N7073">
            <v>1</v>
          </cell>
          <cell r="O7073">
            <v>2</v>
          </cell>
          <cell r="R7073" t="str">
            <v>olive</v>
          </cell>
          <cell r="T7073" t="str">
            <v>10 c.</v>
          </cell>
        </row>
        <row r="7074">
          <cell r="B7074" t="str">
            <v>DR-420-88</v>
          </cell>
          <cell r="C7074" t="str">
            <v>525048455656</v>
          </cell>
          <cell r="D7074" t="str">
            <v>420</v>
          </cell>
          <cell r="E7074">
            <v>88</v>
          </cell>
          <cell r="F7074" t="str">
            <v>Timbres préoblitérés</v>
          </cell>
          <cell r="G7074">
            <v>1939</v>
          </cell>
          <cell r="H7074" t="str">
            <v>5 c. Surcharge  &lt;I - I - 39 / 31 - XII - 39&gt;</v>
          </cell>
          <cell r="I7074" t="str">
            <v>petit sceau de l'état</v>
          </cell>
          <cell r="J7074">
            <v>19</v>
          </cell>
          <cell r="K7074">
            <v>0</v>
          </cell>
          <cell r="L7074">
            <v>2.5</v>
          </cell>
          <cell r="M7074">
            <v>0</v>
          </cell>
          <cell r="N7074">
            <v>1.5</v>
          </cell>
          <cell r="O7074">
            <v>1</v>
          </cell>
          <cell r="R7074" t="str">
            <v>rouge-orange</v>
          </cell>
          <cell r="T7074" t="str">
            <v>5 c.</v>
          </cell>
        </row>
        <row r="7075">
          <cell r="B7075" t="str">
            <v>DR-420-89</v>
          </cell>
          <cell r="C7075" t="str">
            <v>525048455657</v>
          </cell>
          <cell r="D7075" t="str">
            <v>420</v>
          </cell>
          <cell r="E7075">
            <v>89</v>
          </cell>
          <cell r="F7075" t="str">
            <v>Timbres préoblitérés</v>
          </cell>
          <cell r="G7075">
            <v>1939</v>
          </cell>
          <cell r="H7075" t="str">
            <v>10 c. Surcharge  &lt;I - I - 39 / 31 - XII - 39&gt;</v>
          </cell>
          <cell r="I7075" t="str">
            <v>petit sceau de l'état</v>
          </cell>
          <cell r="J7075">
            <v>7</v>
          </cell>
          <cell r="K7075">
            <v>0</v>
          </cell>
          <cell r="L7075">
            <v>1</v>
          </cell>
          <cell r="M7075">
            <v>0</v>
          </cell>
          <cell r="N7075">
            <v>0.5</v>
          </cell>
          <cell r="O7075">
            <v>3</v>
          </cell>
          <cell r="R7075" t="str">
            <v>olive</v>
          </cell>
          <cell r="T7075" t="str">
            <v>10 c.</v>
          </cell>
        </row>
        <row r="7076">
          <cell r="B7076" t="str">
            <v>DR-420-90</v>
          </cell>
          <cell r="C7076" t="str">
            <v>525048455748</v>
          </cell>
          <cell r="D7076" t="str">
            <v>420</v>
          </cell>
          <cell r="E7076">
            <v>90</v>
          </cell>
          <cell r="F7076" t="str">
            <v>Timbres préoblitérés</v>
          </cell>
          <cell r="G7076">
            <v>1939</v>
          </cell>
          <cell r="H7076" t="str">
            <v>15 c. Surcharge  &lt;I - I - 39 / 31 - XII - 39&gt;</v>
          </cell>
          <cell r="I7076" t="str">
            <v>petit sceau de l'état</v>
          </cell>
          <cell r="J7076">
            <v>3.5</v>
          </cell>
          <cell r="K7076">
            <v>0</v>
          </cell>
          <cell r="L7076">
            <v>1.25</v>
          </cell>
          <cell r="M7076">
            <v>0</v>
          </cell>
          <cell r="N7076">
            <v>1</v>
          </cell>
          <cell r="O7076">
            <v>0</v>
          </cell>
          <cell r="R7076" t="str">
            <v>gris-lilas</v>
          </cell>
          <cell r="T7076" t="str">
            <v>15 c.</v>
          </cell>
        </row>
        <row r="7077">
          <cell r="B7077" t="str">
            <v>DR-420-91</v>
          </cell>
          <cell r="C7077" t="str">
            <v>525048455749</v>
          </cell>
          <cell r="D7077" t="str">
            <v>420</v>
          </cell>
          <cell r="E7077">
            <v>91</v>
          </cell>
          <cell r="F7077" t="str">
            <v>Timbres préoblitérés</v>
          </cell>
          <cell r="G7077">
            <v>1939</v>
          </cell>
          <cell r="H7077" t="str">
            <v>20 c. Surcharge  &lt;I - I - 39 / 31 - XII - 39&gt;</v>
          </cell>
          <cell r="I7077" t="str">
            <v>petit sceau de l'état</v>
          </cell>
          <cell r="J7077">
            <v>3</v>
          </cell>
          <cell r="K7077">
            <v>0</v>
          </cell>
          <cell r="L7077">
            <v>1.25</v>
          </cell>
          <cell r="M7077">
            <v>0</v>
          </cell>
          <cell r="N7077">
            <v>1</v>
          </cell>
          <cell r="O7077">
            <v>0</v>
          </cell>
          <cell r="R7077" t="str">
            <v>lilas</v>
          </cell>
          <cell r="T7077" t="str">
            <v>20 c.</v>
          </cell>
        </row>
        <row r="7078">
          <cell r="B7078" t="str">
            <v>DR-420-92</v>
          </cell>
          <cell r="C7078" t="str">
            <v>525048455750</v>
          </cell>
          <cell r="D7078" t="str">
            <v>420</v>
          </cell>
          <cell r="E7078">
            <v>92</v>
          </cell>
          <cell r="F7078" t="str">
            <v>Timbres préoblitérés</v>
          </cell>
          <cell r="G7078">
            <v>1939</v>
          </cell>
          <cell r="H7078" t="str">
            <v>25 c Surcharge  &lt;I - I - 39 / 31 - XII - 39&gt;</v>
          </cell>
          <cell r="I7078" t="str">
            <v>petit sceau de l'état</v>
          </cell>
          <cell r="J7078">
            <v>13</v>
          </cell>
          <cell r="K7078">
            <v>0</v>
          </cell>
          <cell r="L7078">
            <v>4.25</v>
          </cell>
          <cell r="M7078">
            <v>0</v>
          </cell>
          <cell r="N7078">
            <v>3.5</v>
          </cell>
          <cell r="O7078">
            <v>0</v>
          </cell>
          <cell r="R7078" t="str">
            <v>rose</v>
          </cell>
          <cell r="T7078" t="str">
            <v>25 c</v>
          </cell>
        </row>
        <row r="7079">
          <cell r="B7079" t="str">
            <v>DR-420-93</v>
          </cell>
          <cell r="C7079" t="str">
            <v>525048455751</v>
          </cell>
          <cell r="D7079" t="str">
            <v>420</v>
          </cell>
          <cell r="E7079">
            <v>93</v>
          </cell>
          <cell r="F7079" t="str">
            <v>Timbres préoblitérés</v>
          </cell>
          <cell r="G7079">
            <v>1939</v>
          </cell>
          <cell r="H7079" t="str">
            <v>30 c. Surcharge  &lt;I - I - 39 / 31 - XII - 39&gt;</v>
          </cell>
          <cell r="I7079" t="str">
            <v>petit sceau de l'état</v>
          </cell>
          <cell r="J7079">
            <v>3.5</v>
          </cell>
          <cell r="K7079">
            <v>0</v>
          </cell>
          <cell r="L7079">
            <v>4.25</v>
          </cell>
          <cell r="M7079">
            <v>1</v>
          </cell>
          <cell r="N7079">
            <v>1</v>
          </cell>
          <cell r="O7079">
            <v>0</v>
          </cell>
          <cell r="R7079" t="str">
            <v>brun</v>
          </cell>
          <cell r="T7079" t="str">
            <v>30 c.</v>
          </cell>
        </row>
        <row r="7080">
          <cell r="B7080" t="str">
            <v>DR-420-94</v>
          </cell>
          <cell r="C7080" t="str">
            <v>525048455752</v>
          </cell>
          <cell r="D7080" t="str">
            <v>420</v>
          </cell>
          <cell r="E7080">
            <v>94</v>
          </cell>
          <cell r="F7080" t="str">
            <v>Timbres préoblitérés</v>
          </cell>
          <cell r="G7080">
            <v>1939</v>
          </cell>
          <cell r="H7080" t="str">
            <v>40 c. Surcharge  &lt;I - I - 39 / 31 - XII - 39&gt;</v>
          </cell>
          <cell r="I7080" t="str">
            <v>petit sceau de l'état</v>
          </cell>
          <cell r="J7080">
            <v>13</v>
          </cell>
          <cell r="K7080">
            <v>0</v>
          </cell>
          <cell r="L7080">
            <v>1.25</v>
          </cell>
          <cell r="M7080">
            <v>0</v>
          </cell>
          <cell r="N7080">
            <v>3.5</v>
          </cell>
          <cell r="O7080">
            <v>0</v>
          </cell>
          <cell r="R7080" t="str">
            <v>rose-lilas</v>
          </cell>
          <cell r="T7080" t="str">
            <v>40 c.</v>
          </cell>
        </row>
        <row r="7081">
          <cell r="B7081" t="str">
            <v>DR-420-95</v>
          </cell>
          <cell r="C7081" t="str">
            <v>525048455753</v>
          </cell>
          <cell r="D7081" t="str">
            <v>420</v>
          </cell>
          <cell r="E7081">
            <v>95</v>
          </cell>
          <cell r="F7081" t="str">
            <v>Timbres préoblitérés</v>
          </cell>
          <cell r="G7081">
            <v>1939</v>
          </cell>
          <cell r="H7081" t="str">
            <v>50 c. Surcharge  &lt;I - I - 39 / 31 - XII - 39&gt;</v>
          </cell>
          <cell r="I7081" t="str">
            <v>petit sceau de l'état</v>
          </cell>
          <cell r="J7081">
            <v>13</v>
          </cell>
          <cell r="K7081">
            <v>0</v>
          </cell>
          <cell r="L7081">
            <v>4.25</v>
          </cell>
          <cell r="M7081">
            <v>0</v>
          </cell>
          <cell r="N7081">
            <v>3.5</v>
          </cell>
          <cell r="O7081">
            <v>0</v>
          </cell>
          <cell r="R7081" t="str">
            <v>bleu</v>
          </cell>
          <cell r="T7081" t="str">
            <v>50 c.</v>
          </cell>
        </row>
        <row r="7082">
          <cell r="B7082" t="str">
            <v>DR-420-96</v>
          </cell>
          <cell r="C7082" t="str">
            <v>525048455754</v>
          </cell>
          <cell r="D7082" t="str">
            <v>420</v>
          </cell>
          <cell r="E7082">
            <v>96</v>
          </cell>
          <cell r="F7082" t="str">
            <v>Timbres préoblitérés</v>
          </cell>
          <cell r="G7082">
            <v>1939</v>
          </cell>
          <cell r="H7082" t="str">
            <v>2 c. Surcharge  &lt;I - VII - 39 / 30 - VI - 40&gt;</v>
          </cell>
          <cell r="I7082" t="str">
            <v>petit sceau de l'état</v>
          </cell>
          <cell r="J7082">
            <v>12</v>
          </cell>
          <cell r="K7082">
            <v>0</v>
          </cell>
          <cell r="L7082">
            <v>3</v>
          </cell>
          <cell r="M7082">
            <v>0</v>
          </cell>
          <cell r="N7082">
            <v>1.5</v>
          </cell>
          <cell r="O7082">
            <v>0</v>
          </cell>
          <cell r="R7082" t="str">
            <v>vert-jaune</v>
          </cell>
          <cell r="T7082" t="str">
            <v>2 c.</v>
          </cell>
        </row>
        <row r="7083">
          <cell r="B7083" t="str">
            <v>DR-420-97</v>
          </cell>
          <cell r="C7083" t="str">
            <v>525048455755</v>
          </cell>
          <cell r="D7083" t="str">
            <v>420</v>
          </cell>
          <cell r="E7083">
            <v>97</v>
          </cell>
          <cell r="F7083" t="str">
            <v>Timbres préoblitérés</v>
          </cell>
          <cell r="G7083">
            <v>1939</v>
          </cell>
          <cell r="H7083" t="str">
            <v>5 c. Surcharge  &lt;I - VII - 39 / 30 - VI - 40&gt;</v>
          </cell>
          <cell r="I7083" t="str">
            <v>petit sceau de l'état</v>
          </cell>
          <cell r="J7083">
            <v>7.5</v>
          </cell>
          <cell r="K7083">
            <v>0</v>
          </cell>
          <cell r="L7083">
            <v>2</v>
          </cell>
          <cell r="M7083">
            <v>0</v>
          </cell>
          <cell r="N7083">
            <v>1</v>
          </cell>
          <cell r="O7083">
            <v>1</v>
          </cell>
          <cell r="R7083" t="str">
            <v>rouge-orange</v>
          </cell>
          <cell r="T7083" t="str">
            <v>5 c.</v>
          </cell>
        </row>
        <row r="7084">
          <cell r="B7084" t="str">
            <v>DR-420-98</v>
          </cell>
          <cell r="C7084" t="str">
            <v>525048455756</v>
          </cell>
          <cell r="D7084" t="str">
            <v>420</v>
          </cell>
          <cell r="E7084">
            <v>98</v>
          </cell>
          <cell r="F7084" t="str">
            <v>Timbres préoblitérés</v>
          </cell>
          <cell r="G7084">
            <v>1939</v>
          </cell>
          <cell r="H7084" t="str">
            <v>10 c. Surcharge  &lt;I - VII - 39 / 30 - VI - 40&gt;</v>
          </cell>
          <cell r="I7084" t="str">
            <v>petit sceau de l'état</v>
          </cell>
          <cell r="J7084">
            <v>7.5</v>
          </cell>
          <cell r="K7084">
            <v>0</v>
          </cell>
          <cell r="L7084">
            <v>2</v>
          </cell>
          <cell r="M7084">
            <v>0</v>
          </cell>
          <cell r="N7084">
            <v>1</v>
          </cell>
          <cell r="O7084">
            <v>1</v>
          </cell>
          <cell r="R7084" t="str">
            <v>olive</v>
          </cell>
          <cell r="T7084" t="str">
            <v>10 c.</v>
          </cell>
        </row>
        <row r="7085">
          <cell r="B7085" t="str">
            <v>DR-420-99</v>
          </cell>
          <cell r="C7085" t="str">
            <v>525048455757</v>
          </cell>
          <cell r="D7085" t="str">
            <v>420</v>
          </cell>
          <cell r="E7085">
            <v>99</v>
          </cell>
          <cell r="F7085" t="str">
            <v>Timbres préoblitérés</v>
          </cell>
          <cell r="G7085">
            <v>1939</v>
          </cell>
          <cell r="H7085" t="str">
            <v>15 c. Surcharge  &lt;I - VII - 39 / 30 - VI - 40&gt;</v>
          </cell>
          <cell r="I7085" t="str">
            <v>petit sceau de l'état</v>
          </cell>
          <cell r="J7085">
            <v>15</v>
          </cell>
          <cell r="K7085">
            <v>0</v>
          </cell>
          <cell r="L7085">
            <v>4</v>
          </cell>
          <cell r="M7085">
            <v>0</v>
          </cell>
          <cell r="N7085">
            <v>2</v>
          </cell>
          <cell r="O7085">
            <v>0</v>
          </cell>
          <cell r="R7085" t="str">
            <v>gris-lilas</v>
          </cell>
          <cell r="T7085" t="str">
            <v>15 c.</v>
          </cell>
        </row>
        <row r="7086">
          <cell r="B7086" t="str">
            <v>DR-420-100</v>
          </cell>
          <cell r="C7086" t="str">
            <v>52504845494848</v>
          </cell>
          <cell r="D7086" t="str">
            <v>420</v>
          </cell>
          <cell r="E7086">
            <v>100</v>
          </cell>
          <cell r="F7086" t="str">
            <v>Timbres préoblitérés</v>
          </cell>
          <cell r="G7086">
            <v>1939</v>
          </cell>
          <cell r="H7086" t="str">
            <v>20 c. Surcharge  &lt;I - VII - 39 / 30 - VI - 40&gt;</v>
          </cell>
          <cell r="I7086" t="str">
            <v>petit sceau de l'état</v>
          </cell>
          <cell r="J7086">
            <v>12</v>
          </cell>
          <cell r="K7086">
            <v>0</v>
          </cell>
          <cell r="L7086">
            <v>4</v>
          </cell>
          <cell r="M7086">
            <v>0</v>
          </cell>
          <cell r="N7086">
            <v>2</v>
          </cell>
          <cell r="O7086">
            <v>0</v>
          </cell>
          <cell r="R7086" t="str">
            <v>lilas</v>
          </cell>
          <cell r="T7086" t="str">
            <v>20 c.</v>
          </cell>
        </row>
        <row r="7087">
          <cell r="B7087" t="str">
            <v>DR-420-101</v>
          </cell>
          <cell r="C7087" t="str">
            <v>52504845494849</v>
          </cell>
          <cell r="D7087" t="str">
            <v>420</v>
          </cell>
          <cell r="E7087">
            <v>101</v>
          </cell>
          <cell r="F7087" t="str">
            <v>Timbres préoblitérés</v>
          </cell>
          <cell r="G7087">
            <v>1939</v>
          </cell>
          <cell r="H7087" t="str">
            <v>25 c Surcharge  &lt;I - VII - 39 / 30 - VI - 40&gt;</v>
          </cell>
          <cell r="I7087" t="str">
            <v>petit sceau de l'état</v>
          </cell>
          <cell r="J7087">
            <v>45</v>
          </cell>
          <cell r="K7087">
            <v>0</v>
          </cell>
          <cell r="L7087">
            <v>11</v>
          </cell>
          <cell r="M7087">
            <v>0</v>
          </cell>
          <cell r="N7087">
            <v>6.5</v>
          </cell>
          <cell r="O7087">
            <v>0</v>
          </cell>
          <cell r="R7087" t="str">
            <v>rose</v>
          </cell>
          <cell r="T7087" t="str">
            <v>25 c</v>
          </cell>
        </row>
        <row r="7088">
          <cell r="B7088" t="str">
            <v>DR-420-102</v>
          </cell>
          <cell r="C7088" t="str">
            <v>52504845494850</v>
          </cell>
          <cell r="D7088" t="str">
            <v>420</v>
          </cell>
          <cell r="E7088">
            <v>102</v>
          </cell>
          <cell r="F7088" t="str">
            <v>Timbres préoblitérés</v>
          </cell>
          <cell r="G7088">
            <v>1939</v>
          </cell>
          <cell r="H7088" t="str">
            <v>30 c. Surcharge  &lt;I - VII - 39 / 30 - VI - 40&gt;</v>
          </cell>
          <cell r="I7088" t="str">
            <v>petit sceau de l'état</v>
          </cell>
          <cell r="J7088">
            <v>18</v>
          </cell>
          <cell r="K7088">
            <v>0</v>
          </cell>
          <cell r="L7088">
            <v>5</v>
          </cell>
          <cell r="M7088">
            <v>1</v>
          </cell>
          <cell r="N7088">
            <v>2.5</v>
          </cell>
          <cell r="O7088">
            <v>0</v>
          </cell>
          <cell r="R7088" t="str">
            <v>brun</v>
          </cell>
          <cell r="T7088" t="str">
            <v>30 c.</v>
          </cell>
        </row>
        <row r="7089">
          <cell r="B7089" t="str">
            <v>DR-420-103</v>
          </cell>
          <cell r="C7089" t="str">
            <v>52504845494851</v>
          </cell>
          <cell r="D7089" t="str">
            <v>420</v>
          </cell>
          <cell r="E7089">
            <v>103</v>
          </cell>
          <cell r="F7089" t="str">
            <v>Timbres préoblitérés</v>
          </cell>
          <cell r="G7089">
            <v>1939</v>
          </cell>
          <cell r="H7089" t="str">
            <v>40 c. Surcharge  &lt;I - VII - 39 / 30 - VI - 40&gt;</v>
          </cell>
          <cell r="I7089" t="str">
            <v>petit sceau de l'état</v>
          </cell>
          <cell r="J7089">
            <v>35</v>
          </cell>
          <cell r="K7089">
            <v>0</v>
          </cell>
          <cell r="L7089">
            <v>8</v>
          </cell>
          <cell r="M7089">
            <v>0</v>
          </cell>
          <cell r="N7089">
            <v>4</v>
          </cell>
          <cell r="O7089">
            <v>0</v>
          </cell>
          <cell r="R7089" t="str">
            <v>rose-lilas</v>
          </cell>
          <cell r="T7089" t="str">
            <v>40 c.</v>
          </cell>
        </row>
        <row r="7090">
          <cell r="B7090" t="str">
            <v>DR-420-104</v>
          </cell>
          <cell r="C7090" t="str">
            <v>52504845494852</v>
          </cell>
          <cell r="D7090" t="str">
            <v>420</v>
          </cell>
          <cell r="E7090">
            <v>104</v>
          </cell>
          <cell r="F7090" t="str">
            <v>Timbres préoblitérés</v>
          </cell>
          <cell r="G7090">
            <v>1939</v>
          </cell>
          <cell r="H7090" t="str">
            <v>50 c. Surcharge  &lt;I - VII - 39 / 30 - VI - 40&gt;</v>
          </cell>
          <cell r="I7090" t="str">
            <v>petit sceau de l'état</v>
          </cell>
          <cell r="J7090">
            <v>60</v>
          </cell>
          <cell r="K7090">
            <v>0</v>
          </cell>
          <cell r="L7090">
            <v>11</v>
          </cell>
          <cell r="M7090">
            <v>0</v>
          </cell>
          <cell r="N7090">
            <v>5.5</v>
          </cell>
          <cell r="O7090">
            <v>0</v>
          </cell>
          <cell r="R7090" t="str">
            <v>bleu</v>
          </cell>
          <cell r="T7090" t="str">
            <v>50 c.</v>
          </cell>
        </row>
        <row r="7091">
          <cell r="B7091" t="str">
            <v>DR-420-105</v>
          </cell>
          <cell r="C7091" t="str">
            <v>52504845494853</v>
          </cell>
          <cell r="D7091" t="str">
            <v>420</v>
          </cell>
          <cell r="E7091">
            <v>105</v>
          </cell>
          <cell r="F7091" t="str">
            <v>Timbres préoblitérés</v>
          </cell>
          <cell r="G7091">
            <v>1940</v>
          </cell>
          <cell r="H7091" t="str">
            <v>2 c. Surcharge  &lt;I - I - 40 / 31 - XII - 40&gt;</v>
          </cell>
          <cell r="I7091" t="str">
            <v>petit sceau de l'état</v>
          </cell>
          <cell r="J7091">
            <v>15</v>
          </cell>
          <cell r="K7091">
            <v>0</v>
          </cell>
          <cell r="L7091">
            <v>6</v>
          </cell>
          <cell r="M7091">
            <v>0</v>
          </cell>
          <cell r="N7091">
            <v>3</v>
          </cell>
          <cell r="O7091">
            <v>0</v>
          </cell>
          <cell r="R7091" t="str">
            <v>vert-jaune</v>
          </cell>
          <cell r="T7091" t="str">
            <v>2 c.</v>
          </cell>
        </row>
        <row r="7092">
          <cell r="B7092" t="str">
            <v>DR-420-106</v>
          </cell>
          <cell r="C7092" t="str">
            <v>52504845494854</v>
          </cell>
          <cell r="D7092" t="str">
            <v>420</v>
          </cell>
          <cell r="E7092">
            <v>106</v>
          </cell>
          <cell r="F7092" t="str">
            <v>Timbres préoblitérés</v>
          </cell>
          <cell r="G7092">
            <v>1940</v>
          </cell>
          <cell r="H7092" t="str">
            <v>5 c. Surcharge  &lt;I - I - 40 / 31 - XII - 40&gt;</v>
          </cell>
          <cell r="I7092" t="str">
            <v>petit sceau de l'état</v>
          </cell>
          <cell r="J7092">
            <v>7.5</v>
          </cell>
          <cell r="K7092">
            <v>0</v>
          </cell>
          <cell r="L7092">
            <v>3.25</v>
          </cell>
          <cell r="M7092">
            <v>0</v>
          </cell>
          <cell r="N7092">
            <v>2</v>
          </cell>
          <cell r="O7092">
            <v>1</v>
          </cell>
          <cell r="R7092" t="str">
            <v>rouge-orange</v>
          </cell>
          <cell r="T7092" t="str">
            <v>5 c.</v>
          </cell>
        </row>
        <row r="7093">
          <cell r="B7093" t="str">
            <v>DR-420-107</v>
          </cell>
          <cell r="C7093" t="str">
            <v>52504845494855</v>
          </cell>
          <cell r="D7093" t="str">
            <v>420</v>
          </cell>
          <cell r="E7093">
            <v>107</v>
          </cell>
          <cell r="F7093" t="str">
            <v>Timbres préoblitérés</v>
          </cell>
          <cell r="G7093">
            <v>1940</v>
          </cell>
          <cell r="H7093" t="str">
            <v>10 c. Surcharge  &lt;I - I - 40 / 31 - XII - 40&gt;</v>
          </cell>
          <cell r="I7093" t="str">
            <v>petit sceau de l'état</v>
          </cell>
          <cell r="J7093">
            <v>7.5</v>
          </cell>
          <cell r="K7093">
            <v>0</v>
          </cell>
          <cell r="L7093">
            <v>3.25</v>
          </cell>
          <cell r="M7093">
            <v>0</v>
          </cell>
          <cell r="N7093">
            <v>2</v>
          </cell>
          <cell r="O7093">
            <v>1</v>
          </cell>
          <cell r="R7093" t="str">
            <v>olive</v>
          </cell>
          <cell r="T7093" t="str">
            <v>10 c.</v>
          </cell>
        </row>
        <row r="7094">
          <cell r="B7094" t="str">
            <v>DR-420-108</v>
          </cell>
          <cell r="C7094" t="str">
            <v>52504845494856</v>
          </cell>
          <cell r="D7094" t="str">
            <v>420</v>
          </cell>
          <cell r="E7094">
            <v>108</v>
          </cell>
          <cell r="F7094" t="str">
            <v>Timbres préoblitérés</v>
          </cell>
          <cell r="G7094">
            <v>1940</v>
          </cell>
          <cell r="H7094" t="str">
            <v>15 c. Surcharge  &lt;I - I - 40 / 31 - XII - 40&gt;</v>
          </cell>
          <cell r="I7094" t="str">
            <v>petit sceau de l'état</v>
          </cell>
          <cell r="J7094">
            <v>35</v>
          </cell>
          <cell r="K7094">
            <v>0</v>
          </cell>
          <cell r="L7094">
            <v>12</v>
          </cell>
          <cell r="M7094">
            <v>0</v>
          </cell>
          <cell r="N7094">
            <v>6</v>
          </cell>
          <cell r="O7094">
            <v>0</v>
          </cell>
          <cell r="R7094" t="str">
            <v>gris-lilas</v>
          </cell>
          <cell r="T7094" t="str">
            <v>15 c.</v>
          </cell>
        </row>
        <row r="7095">
          <cell r="B7095" t="str">
            <v>DR-420-109</v>
          </cell>
          <cell r="C7095" t="str">
            <v>52504845494857</v>
          </cell>
          <cell r="D7095" t="str">
            <v>420</v>
          </cell>
          <cell r="E7095">
            <v>109</v>
          </cell>
          <cell r="F7095" t="str">
            <v>Timbres préoblitérés</v>
          </cell>
          <cell r="G7095">
            <v>1940</v>
          </cell>
          <cell r="H7095" t="str">
            <v>20 c. Surcharge  &lt;I - I - 40 / 31 - XII - 40&gt;</v>
          </cell>
          <cell r="I7095" t="str">
            <v>petit sceau de l'état</v>
          </cell>
          <cell r="J7095">
            <v>35</v>
          </cell>
          <cell r="K7095">
            <v>0</v>
          </cell>
          <cell r="L7095">
            <v>12</v>
          </cell>
          <cell r="M7095">
            <v>0</v>
          </cell>
          <cell r="N7095">
            <v>6</v>
          </cell>
          <cell r="O7095">
            <v>0</v>
          </cell>
          <cell r="R7095" t="str">
            <v>lilas</v>
          </cell>
          <cell r="T7095" t="str">
            <v>20 c.</v>
          </cell>
        </row>
        <row r="7096">
          <cell r="B7096" t="str">
            <v>DR-420-110</v>
          </cell>
          <cell r="C7096" t="str">
            <v>52504845494948</v>
          </cell>
          <cell r="D7096" t="str">
            <v>420</v>
          </cell>
          <cell r="E7096">
            <v>110</v>
          </cell>
          <cell r="F7096" t="str">
            <v>Timbres préoblitérés</v>
          </cell>
          <cell r="G7096">
            <v>1940</v>
          </cell>
          <cell r="H7096" t="str">
            <v>25 c Surcharge  &lt;I - I - 40 / 31 - XII - 40&gt;</v>
          </cell>
          <cell r="I7096" t="str">
            <v>petit sceau de l'état</v>
          </cell>
          <cell r="J7096">
            <v>80</v>
          </cell>
          <cell r="K7096">
            <v>0</v>
          </cell>
          <cell r="L7096">
            <v>27.5</v>
          </cell>
          <cell r="M7096">
            <v>0</v>
          </cell>
          <cell r="N7096">
            <v>15</v>
          </cell>
          <cell r="O7096">
            <v>0</v>
          </cell>
          <cell r="R7096" t="str">
            <v>rose</v>
          </cell>
          <cell r="T7096" t="str">
            <v>25 c</v>
          </cell>
        </row>
        <row r="7097">
          <cell r="B7097" t="str">
            <v>DR-420-111</v>
          </cell>
          <cell r="C7097" t="str">
            <v>52504845494949</v>
          </cell>
          <cell r="D7097" t="str">
            <v>420</v>
          </cell>
          <cell r="E7097">
            <v>111</v>
          </cell>
          <cell r="F7097" t="str">
            <v>Timbres préoblitérés</v>
          </cell>
          <cell r="G7097">
            <v>1940</v>
          </cell>
          <cell r="H7097" t="str">
            <v>30 c. Surcharge  &lt;I - I - 40 / 31 - XII - 40&gt;</v>
          </cell>
          <cell r="I7097" t="str">
            <v>petit sceau de l'état</v>
          </cell>
          <cell r="J7097">
            <v>35</v>
          </cell>
          <cell r="K7097">
            <v>0</v>
          </cell>
          <cell r="L7097">
            <v>12</v>
          </cell>
          <cell r="M7097">
            <v>1</v>
          </cell>
          <cell r="N7097">
            <v>6</v>
          </cell>
          <cell r="O7097">
            <v>0</v>
          </cell>
          <cell r="R7097" t="str">
            <v>brun</v>
          </cell>
          <cell r="T7097" t="str">
            <v>30 c.</v>
          </cell>
        </row>
        <row r="7098">
          <cell r="B7098" t="str">
            <v>DR-420-112</v>
          </cell>
          <cell r="C7098" t="str">
            <v>52504845494950</v>
          </cell>
          <cell r="D7098" t="str">
            <v>420</v>
          </cell>
          <cell r="E7098">
            <v>112</v>
          </cell>
          <cell r="F7098" t="str">
            <v>Timbres préoblitérés</v>
          </cell>
          <cell r="G7098">
            <v>1940</v>
          </cell>
          <cell r="H7098" t="str">
            <v>40 c. Surcharge  &lt;I - I - 40 / 31 - XII - 40&gt;</v>
          </cell>
          <cell r="I7098" t="str">
            <v>petit sceau de l'état</v>
          </cell>
          <cell r="J7098">
            <v>120</v>
          </cell>
          <cell r="K7098">
            <v>0</v>
          </cell>
          <cell r="L7098">
            <v>32</v>
          </cell>
          <cell r="M7098">
            <v>0</v>
          </cell>
          <cell r="N7098">
            <v>20</v>
          </cell>
          <cell r="O7098">
            <v>0</v>
          </cell>
          <cell r="R7098" t="str">
            <v>rose-lilas</v>
          </cell>
          <cell r="T7098" t="str">
            <v>40 c.</v>
          </cell>
        </row>
        <row r="7099">
          <cell r="B7099" t="str">
            <v>DR-420-113</v>
          </cell>
          <cell r="C7099" t="str">
            <v>52504845494951</v>
          </cell>
          <cell r="D7099" t="str">
            <v>420</v>
          </cell>
          <cell r="E7099">
            <v>113</v>
          </cell>
          <cell r="F7099" t="str">
            <v>Timbres préoblitérés</v>
          </cell>
          <cell r="G7099">
            <v>1940</v>
          </cell>
          <cell r="H7099" t="str">
            <v>50 c. Surcharge  &lt;I - I - 40 / 31 - XII - 40&gt;</v>
          </cell>
          <cell r="I7099" t="str">
            <v>petit sceau de l'état</v>
          </cell>
          <cell r="J7099">
            <v>120</v>
          </cell>
          <cell r="K7099">
            <v>0</v>
          </cell>
          <cell r="L7099">
            <v>32</v>
          </cell>
          <cell r="M7099">
            <v>0</v>
          </cell>
          <cell r="N7099">
            <v>20</v>
          </cell>
          <cell r="O7099">
            <v>0</v>
          </cell>
          <cell r="R7099" t="str">
            <v>bleu</v>
          </cell>
          <cell r="T7099" t="str">
            <v>50 c.</v>
          </cell>
        </row>
        <row r="7100">
          <cell r="B7100" t="str">
            <v>DR-420-114</v>
          </cell>
          <cell r="C7100" t="str">
            <v>52504845494952</v>
          </cell>
          <cell r="D7100" t="str">
            <v>420</v>
          </cell>
          <cell r="E7100">
            <v>114</v>
          </cell>
          <cell r="F7100" t="str">
            <v>Timbres préoblitérés</v>
          </cell>
          <cell r="G7100">
            <v>1940</v>
          </cell>
          <cell r="H7100" t="str">
            <v>2 c. Surcharge &lt;I - VII - 40 / 30 - VI - 41&gt;</v>
          </cell>
          <cell r="I7100" t="str">
            <v>petit sceau de l'état</v>
          </cell>
          <cell r="J7100">
            <v>3.5</v>
          </cell>
          <cell r="K7100">
            <v>0</v>
          </cell>
          <cell r="L7100">
            <v>0.9</v>
          </cell>
          <cell r="M7100">
            <v>0</v>
          </cell>
          <cell r="N7100">
            <v>0.5</v>
          </cell>
          <cell r="O7100">
            <v>0</v>
          </cell>
          <cell r="R7100" t="str">
            <v>vert-jaune</v>
          </cell>
          <cell r="T7100" t="str">
            <v>2 c.</v>
          </cell>
        </row>
        <row r="7101">
          <cell r="B7101" t="str">
            <v>DR-420-115</v>
          </cell>
          <cell r="C7101" t="str">
            <v>52504845494953</v>
          </cell>
          <cell r="D7101" t="str">
            <v>420</v>
          </cell>
          <cell r="E7101">
            <v>115</v>
          </cell>
          <cell r="F7101" t="str">
            <v>Timbres préoblitérés</v>
          </cell>
          <cell r="G7101">
            <v>1940</v>
          </cell>
          <cell r="H7101" t="str">
            <v>5 c. Surcharge &lt;I - VII - 40 / 30 - VI - 41&gt;</v>
          </cell>
          <cell r="I7101" t="str">
            <v>petit sceau de l'état</v>
          </cell>
          <cell r="J7101">
            <v>3.5</v>
          </cell>
          <cell r="K7101">
            <v>0</v>
          </cell>
          <cell r="L7101">
            <v>0.9</v>
          </cell>
          <cell r="M7101">
            <v>0</v>
          </cell>
          <cell r="N7101">
            <v>0.5</v>
          </cell>
          <cell r="O7101">
            <v>0</v>
          </cell>
          <cell r="R7101" t="str">
            <v>rouge-orange</v>
          </cell>
          <cell r="T7101" t="str">
            <v>5 c.</v>
          </cell>
        </row>
        <row r="7102">
          <cell r="B7102" t="str">
            <v>DR-420-116</v>
          </cell>
          <cell r="C7102" t="str">
            <v>52504845494954</v>
          </cell>
          <cell r="D7102" t="str">
            <v>420</v>
          </cell>
          <cell r="E7102">
            <v>116</v>
          </cell>
          <cell r="F7102" t="str">
            <v>Timbres préoblitérés</v>
          </cell>
          <cell r="G7102">
            <v>1940</v>
          </cell>
          <cell r="H7102" t="str">
            <v>10 c. Surcharge &lt;I - VII - 40 / 30 - VI - 41&gt;</v>
          </cell>
          <cell r="I7102" t="str">
            <v>petit sceau de l'état</v>
          </cell>
          <cell r="J7102">
            <v>3.5</v>
          </cell>
          <cell r="K7102">
            <v>0</v>
          </cell>
          <cell r="L7102">
            <v>0.9</v>
          </cell>
          <cell r="M7102">
            <v>0</v>
          </cell>
          <cell r="N7102">
            <v>0.5</v>
          </cell>
          <cell r="O7102">
            <v>1</v>
          </cell>
          <cell r="R7102" t="str">
            <v>olive</v>
          </cell>
          <cell r="T7102" t="str">
            <v>10 c.</v>
          </cell>
        </row>
        <row r="7103">
          <cell r="B7103" t="str">
            <v>DR-420-117</v>
          </cell>
          <cell r="C7103" t="str">
            <v>52504845494955</v>
          </cell>
          <cell r="D7103" t="str">
            <v>420</v>
          </cell>
          <cell r="E7103">
            <v>117</v>
          </cell>
          <cell r="F7103" t="str">
            <v>Timbres préoblitérés</v>
          </cell>
          <cell r="G7103">
            <v>1940</v>
          </cell>
          <cell r="H7103" t="str">
            <v>15 c. Surcharge &lt;I - VII - 40 / 30 - VI - 41&gt;</v>
          </cell>
          <cell r="I7103" t="str">
            <v>petit sceau de l'état</v>
          </cell>
          <cell r="J7103">
            <v>3.5</v>
          </cell>
          <cell r="K7103">
            <v>0</v>
          </cell>
          <cell r="L7103">
            <v>0.9</v>
          </cell>
          <cell r="M7103">
            <v>0</v>
          </cell>
          <cell r="N7103">
            <v>0.5</v>
          </cell>
          <cell r="O7103">
            <v>0</v>
          </cell>
          <cell r="R7103" t="str">
            <v>gris-lilas</v>
          </cell>
          <cell r="T7103" t="str">
            <v>15 c.</v>
          </cell>
        </row>
        <row r="7104">
          <cell r="B7104" t="str">
            <v>DR-420-118</v>
          </cell>
          <cell r="C7104" t="str">
            <v>52504845494956</v>
          </cell>
          <cell r="D7104" t="str">
            <v>420</v>
          </cell>
          <cell r="E7104">
            <v>118</v>
          </cell>
          <cell r="F7104" t="str">
            <v>Timbres préoblitérés</v>
          </cell>
          <cell r="G7104">
            <v>1940</v>
          </cell>
          <cell r="H7104" t="str">
            <v>20 c. Surcharge &lt;I - VII - 40 / 30 - VI - 41&gt;</v>
          </cell>
          <cell r="I7104" t="str">
            <v>petit sceau de l'état</v>
          </cell>
          <cell r="J7104">
            <v>3.5</v>
          </cell>
          <cell r="K7104">
            <v>0</v>
          </cell>
          <cell r="L7104">
            <v>0.9</v>
          </cell>
          <cell r="M7104">
            <v>0</v>
          </cell>
          <cell r="N7104">
            <v>0.5</v>
          </cell>
          <cell r="O7104">
            <v>0</v>
          </cell>
          <cell r="R7104" t="str">
            <v>lilas</v>
          </cell>
          <cell r="T7104" t="str">
            <v>20 c.</v>
          </cell>
        </row>
        <row r="7105">
          <cell r="B7105" t="str">
            <v>DR-420-119</v>
          </cell>
          <cell r="C7105" t="str">
            <v>52504845494957</v>
          </cell>
          <cell r="D7105" t="str">
            <v>420</v>
          </cell>
          <cell r="E7105">
            <v>119</v>
          </cell>
          <cell r="F7105" t="str">
            <v>Timbres préoblitérés</v>
          </cell>
          <cell r="G7105">
            <v>1940</v>
          </cell>
          <cell r="H7105" t="str">
            <v>25 c Surcharge &lt;I - VII - 40 / 30 - VI - 41&gt;</v>
          </cell>
          <cell r="I7105" t="str">
            <v>petit sceau de l'état</v>
          </cell>
          <cell r="J7105">
            <v>32</v>
          </cell>
          <cell r="K7105">
            <v>0</v>
          </cell>
          <cell r="L7105">
            <v>9</v>
          </cell>
          <cell r="M7105">
            <v>0</v>
          </cell>
          <cell r="N7105">
            <v>4.5</v>
          </cell>
          <cell r="O7105">
            <v>0</v>
          </cell>
          <cell r="R7105" t="str">
            <v>rose</v>
          </cell>
          <cell r="T7105" t="str">
            <v>25 c</v>
          </cell>
        </row>
        <row r="7106">
          <cell r="B7106" t="str">
            <v>DR-420-120</v>
          </cell>
          <cell r="C7106" t="str">
            <v>52504845495048</v>
          </cell>
          <cell r="D7106" t="str">
            <v>420</v>
          </cell>
          <cell r="E7106">
            <v>120</v>
          </cell>
          <cell r="F7106" t="str">
            <v>Timbres préoblitérés</v>
          </cell>
          <cell r="G7106">
            <v>1940</v>
          </cell>
          <cell r="H7106" t="str">
            <v>30 c. Surcharge &lt;I - VII - 40 / 30 - VI - 41&gt;</v>
          </cell>
          <cell r="I7106" t="str">
            <v>petit sceau de l'état</v>
          </cell>
          <cell r="J7106">
            <v>20</v>
          </cell>
          <cell r="K7106">
            <v>0</v>
          </cell>
          <cell r="L7106">
            <v>6.5</v>
          </cell>
          <cell r="M7106">
            <v>0</v>
          </cell>
          <cell r="N7106">
            <v>3.5</v>
          </cell>
          <cell r="O7106">
            <v>0</v>
          </cell>
          <cell r="R7106" t="str">
            <v>brun</v>
          </cell>
          <cell r="T7106" t="str">
            <v>30 c.</v>
          </cell>
        </row>
        <row r="7107">
          <cell r="B7107" t="str">
            <v>DR-420-121</v>
          </cell>
          <cell r="C7107" t="str">
            <v>52504845495049</v>
          </cell>
          <cell r="D7107" t="str">
            <v>420</v>
          </cell>
          <cell r="E7107">
            <v>121</v>
          </cell>
          <cell r="F7107" t="str">
            <v>Timbres préoblitérés</v>
          </cell>
          <cell r="G7107">
            <v>1940</v>
          </cell>
          <cell r="H7107" t="str">
            <v>40 c. Surcharge &lt;I - VII - 40 / 30 - VI - 41&gt;</v>
          </cell>
          <cell r="I7107" t="str">
            <v>petit sceau de l'état</v>
          </cell>
          <cell r="J7107">
            <v>50</v>
          </cell>
          <cell r="K7107">
            <v>0</v>
          </cell>
          <cell r="L7107">
            <v>15</v>
          </cell>
          <cell r="M7107">
            <v>0</v>
          </cell>
          <cell r="N7107">
            <v>7.5</v>
          </cell>
          <cell r="O7107">
            <v>0</v>
          </cell>
          <cell r="R7107" t="str">
            <v>rose-lilas</v>
          </cell>
          <cell r="T7107" t="str">
            <v>40 c.</v>
          </cell>
        </row>
        <row r="7108">
          <cell r="B7108" t="str">
            <v>DR-420-122</v>
          </cell>
          <cell r="C7108" t="str">
            <v>52504845495050</v>
          </cell>
          <cell r="D7108" t="str">
            <v>420</v>
          </cell>
          <cell r="E7108">
            <v>122</v>
          </cell>
          <cell r="F7108" t="str">
            <v>Timbres préoblitérés</v>
          </cell>
          <cell r="G7108">
            <v>1940</v>
          </cell>
          <cell r="H7108" t="str">
            <v>50 c. Surcharge &lt;I - VII - 40 / 30 - VI - 41&gt;</v>
          </cell>
          <cell r="I7108" t="str">
            <v>petit sceau de l'état</v>
          </cell>
          <cell r="J7108">
            <v>50</v>
          </cell>
          <cell r="K7108">
            <v>0</v>
          </cell>
          <cell r="L7108">
            <v>15</v>
          </cell>
          <cell r="M7108">
            <v>0</v>
          </cell>
          <cell r="N7108">
            <v>7.5</v>
          </cell>
          <cell r="O7108">
            <v>0</v>
          </cell>
          <cell r="R7108" t="str">
            <v>bleu</v>
          </cell>
          <cell r="T7108" t="str">
            <v>50 c.</v>
          </cell>
        </row>
        <row r="7109">
          <cell r="B7109" t="str">
            <v>DR-420-123</v>
          </cell>
          <cell r="C7109" t="str">
            <v>52504845495051</v>
          </cell>
          <cell r="D7109" t="str">
            <v>420</v>
          </cell>
          <cell r="E7109">
            <v>123</v>
          </cell>
          <cell r="F7109" t="str">
            <v>Timbres préoblitérés</v>
          </cell>
          <cell r="G7109">
            <v>1941</v>
          </cell>
          <cell r="H7109" t="str">
            <v>2 c. Surcharge &lt;I - I - 41 / 31 - XII - 41&gt;</v>
          </cell>
          <cell r="I7109" t="str">
            <v>petit sceau de l'état</v>
          </cell>
          <cell r="J7109">
            <v>3.5</v>
          </cell>
          <cell r="K7109">
            <v>0</v>
          </cell>
          <cell r="L7109">
            <v>1.3</v>
          </cell>
          <cell r="M7109">
            <v>0</v>
          </cell>
          <cell r="N7109">
            <v>1</v>
          </cell>
          <cell r="O7109">
            <v>0</v>
          </cell>
          <cell r="R7109" t="str">
            <v>vert-jaune</v>
          </cell>
          <cell r="T7109" t="str">
            <v>2 c.</v>
          </cell>
        </row>
        <row r="7110">
          <cell r="B7110" t="str">
            <v>DR-420-124</v>
          </cell>
          <cell r="C7110" t="str">
            <v>52504845495052</v>
          </cell>
          <cell r="D7110" t="str">
            <v>420</v>
          </cell>
          <cell r="E7110">
            <v>124</v>
          </cell>
          <cell r="F7110" t="str">
            <v>Timbres préoblitérés</v>
          </cell>
          <cell r="G7110">
            <v>1941</v>
          </cell>
          <cell r="H7110" t="str">
            <v>5 c. Surcharge &lt;I - I - 41 / 31 - XII - 41&gt;</v>
          </cell>
          <cell r="I7110" t="str">
            <v>petit sceau de l'état</v>
          </cell>
          <cell r="J7110">
            <v>3.5</v>
          </cell>
          <cell r="K7110">
            <v>0</v>
          </cell>
          <cell r="L7110">
            <v>1.3</v>
          </cell>
          <cell r="M7110">
            <v>0</v>
          </cell>
          <cell r="N7110">
            <v>1</v>
          </cell>
          <cell r="O7110">
            <v>1</v>
          </cell>
          <cell r="R7110" t="str">
            <v>rouge-orange</v>
          </cell>
          <cell r="T7110" t="str">
            <v>5 c.</v>
          </cell>
        </row>
        <row r="7111">
          <cell r="B7111" t="str">
            <v>DR-420-125</v>
          </cell>
          <cell r="C7111" t="str">
            <v>52504845495053</v>
          </cell>
          <cell r="D7111" t="str">
            <v>420</v>
          </cell>
          <cell r="E7111">
            <v>125</v>
          </cell>
          <cell r="F7111" t="str">
            <v>Timbres préoblitérés</v>
          </cell>
          <cell r="G7111">
            <v>1941</v>
          </cell>
          <cell r="H7111" t="str">
            <v>10 c. Surcharge &lt;I - I - 41 / 31 - XII - 41&gt;</v>
          </cell>
          <cell r="I7111" t="str">
            <v>petit sceau de l'état</v>
          </cell>
          <cell r="J7111">
            <v>3.5</v>
          </cell>
          <cell r="K7111">
            <v>0</v>
          </cell>
          <cell r="L7111">
            <v>1.3</v>
          </cell>
          <cell r="M7111">
            <v>0</v>
          </cell>
          <cell r="N7111">
            <v>1</v>
          </cell>
          <cell r="O7111">
            <v>0</v>
          </cell>
          <cell r="R7111" t="str">
            <v>olive</v>
          </cell>
          <cell r="T7111" t="str">
            <v>10 c.</v>
          </cell>
        </row>
        <row r="7112">
          <cell r="B7112" t="str">
            <v>DR-420-126</v>
          </cell>
          <cell r="C7112" t="str">
            <v>52504845495054</v>
          </cell>
          <cell r="D7112" t="str">
            <v>420</v>
          </cell>
          <cell r="E7112">
            <v>126</v>
          </cell>
          <cell r="F7112" t="str">
            <v>Timbres préoblitérés</v>
          </cell>
          <cell r="G7112">
            <v>1941</v>
          </cell>
          <cell r="H7112" t="str">
            <v>15 c. Surcharge &lt;I - I - 41 / 31 - XII - 41&gt;</v>
          </cell>
          <cell r="I7112" t="str">
            <v>petit sceau de l'état</v>
          </cell>
          <cell r="J7112">
            <v>3.5</v>
          </cell>
          <cell r="K7112">
            <v>0</v>
          </cell>
          <cell r="L7112">
            <v>1.3</v>
          </cell>
          <cell r="M7112">
            <v>0</v>
          </cell>
          <cell r="N7112">
            <v>1</v>
          </cell>
          <cell r="O7112">
            <v>0</v>
          </cell>
          <cell r="R7112" t="str">
            <v>gris-lilas</v>
          </cell>
          <cell r="T7112" t="str">
            <v>15 c.</v>
          </cell>
        </row>
        <row r="7113">
          <cell r="B7113" t="str">
            <v>DR-420-127</v>
          </cell>
          <cell r="C7113" t="str">
            <v>52504845495055</v>
          </cell>
          <cell r="D7113" t="str">
            <v>420</v>
          </cell>
          <cell r="E7113">
            <v>127</v>
          </cell>
          <cell r="F7113" t="str">
            <v>Timbres préoblitérés</v>
          </cell>
          <cell r="G7113">
            <v>1941</v>
          </cell>
          <cell r="H7113" t="str">
            <v>20 c. Surcharge &lt;I - I - 41 / 31 - XII - 41&gt;</v>
          </cell>
          <cell r="I7113" t="str">
            <v>petit sceau de l'état</v>
          </cell>
          <cell r="J7113">
            <v>3.5</v>
          </cell>
          <cell r="K7113">
            <v>0</v>
          </cell>
          <cell r="L7113">
            <v>1.3</v>
          </cell>
          <cell r="M7113">
            <v>0</v>
          </cell>
          <cell r="N7113">
            <v>1</v>
          </cell>
          <cell r="O7113">
            <v>0</v>
          </cell>
          <cell r="R7113" t="str">
            <v>lilas</v>
          </cell>
          <cell r="T7113" t="str">
            <v>20 c.</v>
          </cell>
        </row>
        <row r="7114">
          <cell r="B7114" t="str">
            <v>DR-420-128</v>
          </cell>
          <cell r="C7114" t="str">
            <v>52504845495056</v>
          </cell>
          <cell r="D7114" t="str">
            <v>420</v>
          </cell>
          <cell r="E7114">
            <v>128</v>
          </cell>
          <cell r="F7114" t="str">
            <v>Timbres préoblitérés</v>
          </cell>
          <cell r="G7114">
            <v>1941</v>
          </cell>
          <cell r="H7114" t="str">
            <v>25 c Surcharge &lt;I - I - 41 / 31 - XII - 41&gt;</v>
          </cell>
          <cell r="I7114" t="str">
            <v>petit sceau de l'état</v>
          </cell>
          <cell r="J7114">
            <v>40</v>
          </cell>
          <cell r="K7114">
            <v>0</v>
          </cell>
          <cell r="L7114">
            <v>12.5</v>
          </cell>
          <cell r="M7114">
            <v>0</v>
          </cell>
          <cell r="N7114">
            <v>6.5</v>
          </cell>
          <cell r="O7114">
            <v>0</v>
          </cell>
          <cell r="R7114" t="str">
            <v>rose</v>
          </cell>
          <cell r="T7114" t="str">
            <v>25 c</v>
          </cell>
        </row>
        <row r="7115">
          <cell r="B7115" t="str">
            <v>DR-420-129</v>
          </cell>
          <cell r="C7115" t="str">
            <v>52504845495057</v>
          </cell>
          <cell r="D7115" t="str">
            <v>420</v>
          </cell>
          <cell r="E7115">
            <v>129</v>
          </cell>
          <cell r="F7115" t="str">
            <v>Timbres préoblitérés</v>
          </cell>
          <cell r="G7115">
            <v>1941</v>
          </cell>
          <cell r="H7115" t="str">
            <v>30 c. Surcharge &lt;I - I - 41 / 31 - XII - 41&gt;</v>
          </cell>
          <cell r="I7115" t="str">
            <v>petit sceau de l'état</v>
          </cell>
          <cell r="J7115">
            <v>25</v>
          </cell>
          <cell r="K7115">
            <v>0</v>
          </cell>
          <cell r="L7115">
            <v>9</v>
          </cell>
          <cell r="M7115">
            <v>0</v>
          </cell>
          <cell r="N7115">
            <v>4.5</v>
          </cell>
          <cell r="O7115">
            <v>0</v>
          </cell>
          <cell r="R7115" t="str">
            <v>brun</v>
          </cell>
          <cell r="T7115" t="str">
            <v>30 c.</v>
          </cell>
        </row>
        <row r="7116">
          <cell r="B7116" t="str">
            <v>DR-420-130</v>
          </cell>
          <cell r="C7116" t="str">
            <v>52504845495148</v>
          </cell>
          <cell r="D7116" t="str">
            <v>420</v>
          </cell>
          <cell r="E7116">
            <v>130</v>
          </cell>
          <cell r="F7116" t="str">
            <v>Timbres préoblitérés</v>
          </cell>
          <cell r="G7116">
            <v>1941</v>
          </cell>
          <cell r="H7116" t="str">
            <v>40 c. Surcharge &lt;I - I - 41 / 31 - XII - 41&gt;</v>
          </cell>
          <cell r="I7116" t="str">
            <v>petit sceau de l'état</v>
          </cell>
          <cell r="J7116">
            <v>45</v>
          </cell>
          <cell r="K7116">
            <v>0</v>
          </cell>
          <cell r="L7116">
            <v>16</v>
          </cell>
          <cell r="M7116">
            <v>0</v>
          </cell>
          <cell r="N7116">
            <v>8</v>
          </cell>
          <cell r="O7116">
            <v>0</v>
          </cell>
          <cell r="R7116" t="str">
            <v>rose-lilas</v>
          </cell>
          <cell r="T7116" t="str">
            <v>40 c.</v>
          </cell>
        </row>
        <row r="7117">
          <cell r="B7117" t="str">
            <v>DR-420-131</v>
          </cell>
          <cell r="C7117" t="str">
            <v>52504845495149</v>
          </cell>
          <cell r="D7117" t="str">
            <v>420</v>
          </cell>
          <cell r="E7117">
            <v>131</v>
          </cell>
          <cell r="F7117" t="str">
            <v>Timbres préoblitérés</v>
          </cell>
          <cell r="G7117">
            <v>1941</v>
          </cell>
          <cell r="H7117" t="str">
            <v>50 c. Surcharge &lt;I - I - 41 / 31 - XII - 41&gt;</v>
          </cell>
          <cell r="I7117" t="str">
            <v>petit sceau de l'état</v>
          </cell>
          <cell r="J7117">
            <v>45</v>
          </cell>
          <cell r="K7117">
            <v>0</v>
          </cell>
          <cell r="L7117">
            <v>16</v>
          </cell>
          <cell r="M7117">
            <v>0</v>
          </cell>
          <cell r="N7117">
            <v>8</v>
          </cell>
          <cell r="O7117">
            <v>0</v>
          </cell>
          <cell r="R7117" t="str">
            <v>bleu</v>
          </cell>
          <cell r="T7117" t="str">
            <v>50 c.</v>
          </cell>
        </row>
        <row r="7118">
          <cell r="B7118" t="str">
            <v>DR-420-132</v>
          </cell>
          <cell r="C7118" t="str">
            <v>52504845495150</v>
          </cell>
          <cell r="D7118" t="str">
            <v>420</v>
          </cell>
          <cell r="E7118">
            <v>132</v>
          </cell>
          <cell r="F7118" t="str">
            <v>Timbres préoblitérés</v>
          </cell>
          <cell r="G7118">
            <v>1941</v>
          </cell>
          <cell r="H7118" t="str">
            <v>2 c. Surcharge &lt;I - VII - 41 / 30 - VI - 42&gt;</v>
          </cell>
          <cell r="I7118" t="str">
            <v>petit sceau de l'état</v>
          </cell>
          <cell r="J7118">
            <v>5</v>
          </cell>
          <cell r="K7118">
            <v>0</v>
          </cell>
          <cell r="L7118">
            <v>1.5</v>
          </cell>
          <cell r="M7118">
            <v>0</v>
          </cell>
          <cell r="N7118">
            <v>1</v>
          </cell>
          <cell r="O7118">
            <v>0</v>
          </cell>
          <cell r="R7118" t="str">
            <v>vert-jaune</v>
          </cell>
          <cell r="T7118" t="str">
            <v>2 c.</v>
          </cell>
        </row>
        <row r="7119">
          <cell r="B7119" t="str">
            <v>DR-420-133</v>
          </cell>
          <cell r="C7119" t="str">
            <v>52504845495151</v>
          </cell>
          <cell r="D7119" t="str">
            <v>420</v>
          </cell>
          <cell r="E7119">
            <v>133</v>
          </cell>
          <cell r="F7119" t="str">
            <v>Timbres préoblitérés</v>
          </cell>
          <cell r="G7119">
            <v>1941</v>
          </cell>
          <cell r="H7119" t="str">
            <v>5 c. Surcharge &lt;I - VII - 41 / 30 - VI - 42&gt;</v>
          </cell>
          <cell r="I7119" t="str">
            <v>petit sceau de l'état</v>
          </cell>
          <cell r="J7119">
            <v>5</v>
          </cell>
          <cell r="K7119">
            <v>0</v>
          </cell>
          <cell r="L7119">
            <v>1.5</v>
          </cell>
          <cell r="M7119">
            <v>0</v>
          </cell>
          <cell r="N7119">
            <v>1</v>
          </cell>
          <cell r="O7119">
            <v>0</v>
          </cell>
          <cell r="R7119" t="str">
            <v>rouge-orange</v>
          </cell>
          <cell r="T7119" t="str">
            <v>5 c.</v>
          </cell>
        </row>
        <row r="7120">
          <cell r="B7120" t="str">
            <v>DR-420-134</v>
          </cell>
          <cell r="C7120" t="str">
            <v>52504845495152</v>
          </cell>
          <cell r="D7120" t="str">
            <v>420</v>
          </cell>
          <cell r="E7120">
            <v>134</v>
          </cell>
          <cell r="F7120" t="str">
            <v>Timbres préoblitérés</v>
          </cell>
          <cell r="G7120">
            <v>1941</v>
          </cell>
          <cell r="H7120" t="str">
            <v>10 c. Surcharge &lt;I - VII - 41 / 30 - VI - 42&gt;</v>
          </cell>
          <cell r="I7120" t="str">
            <v>petit sceau de l'état</v>
          </cell>
          <cell r="J7120">
            <v>5</v>
          </cell>
          <cell r="K7120">
            <v>0</v>
          </cell>
          <cell r="L7120">
            <v>1.5</v>
          </cell>
          <cell r="M7120">
            <v>0</v>
          </cell>
          <cell r="N7120">
            <v>1</v>
          </cell>
          <cell r="O7120">
            <v>1</v>
          </cell>
          <cell r="R7120" t="str">
            <v>olive</v>
          </cell>
          <cell r="T7120" t="str">
            <v>10 c.</v>
          </cell>
        </row>
        <row r="7121">
          <cell r="B7121" t="str">
            <v>DR-420-135</v>
          </cell>
          <cell r="C7121" t="str">
            <v>52504845495153</v>
          </cell>
          <cell r="D7121" t="str">
            <v>420</v>
          </cell>
          <cell r="E7121">
            <v>135</v>
          </cell>
          <cell r="F7121" t="str">
            <v>Timbres préoblitérés</v>
          </cell>
          <cell r="G7121">
            <v>1941</v>
          </cell>
          <cell r="H7121" t="str">
            <v>15 c. Surcharge &lt;I - VII - 41 / 30 - VI - 42&gt;</v>
          </cell>
          <cell r="I7121" t="str">
            <v>petit sceau de l'état</v>
          </cell>
          <cell r="J7121">
            <v>7.5</v>
          </cell>
          <cell r="K7121">
            <v>0</v>
          </cell>
          <cell r="L7121">
            <v>2.5</v>
          </cell>
          <cell r="M7121">
            <v>0</v>
          </cell>
          <cell r="N7121">
            <v>2</v>
          </cell>
          <cell r="O7121">
            <v>0</v>
          </cell>
          <cell r="R7121" t="str">
            <v>gris-lilas</v>
          </cell>
          <cell r="T7121" t="str">
            <v>15 c.</v>
          </cell>
        </row>
        <row r="7122">
          <cell r="B7122" t="str">
            <v>DR-420-136</v>
          </cell>
          <cell r="C7122" t="str">
            <v>52504845495154</v>
          </cell>
          <cell r="D7122" t="str">
            <v>420</v>
          </cell>
          <cell r="E7122">
            <v>136</v>
          </cell>
          <cell r="F7122" t="str">
            <v>Timbres préoblitérés</v>
          </cell>
          <cell r="G7122">
            <v>1941</v>
          </cell>
          <cell r="H7122" t="str">
            <v>20 c. Surcharge &lt;I - VII - 41 / 30 - VI - 42&gt;</v>
          </cell>
          <cell r="I7122" t="str">
            <v>petit sceau de l'état</v>
          </cell>
          <cell r="J7122">
            <v>7.5</v>
          </cell>
          <cell r="K7122">
            <v>0</v>
          </cell>
          <cell r="L7122">
            <v>2.5</v>
          </cell>
          <cell r="M7122">
            <v>0</v>
          </cell>
          <cell r="N7122">
            <v>2</v>
          </cell>
          <cell r="O7122">
            <v>0</v>
          </cell>
          <cell r="R7122" t="str">
            <v>lilas</v>
          </cell>
          <cell r="T7122" t="str">
            <v>20 c.</v>
          </cell>
        </row>
        <row r="7123">
          <cell r="B7123" t="str">
            <v>DR-420-137</v>
          </cell>
          <cell r="C7123" t="str">
            <v>52504845495155</v>
          </cell>
          <cell r="D7123" t="str">
            <v>420</v>
          </cell>
          <cell r="E7123">
            <v>137</v>
          </cell>
          <cell r="F7123" t="str">
            <v>Timbres préoblitérés</v>
          </cell>
          <cell r="G7123">
            <v>1941</v>
          </cell>
          <cell r="H7123" t="str">
            <v>25 c Surcharge &lt;I - VII - 41 / 30 - VI - 42&gt;</v>
          </cell>
          <cell r="I7123" t="str">
            <v>petit sceau de l'état</v>
          </cell>
          <cell r="J7123">
            <v>18</v>
          </cell>
          <cell r="K7123">
            <v>0</v>
          </cell>
          <cell r="L7123">
            <v>6</v>
          </cell>
          <cell r="M7123">
            <v>0</v>
          </cell>
          <cell r="N7123">
            <v>3</v>
          </cell>
          <cell r="O7123">
            <v>0</v>
          </cell>
          <cell r="R7123" t="str">
            <v>rose</v>
          </cell>
          <cell r="T7123" t="str">
            <v>25 c</v>
          </cell>
        </row>
        <row r="7124">
          <cell r="B7124" t="str">
            <v>DR-420-138</v>
          </cell>
          <cell r="C7124" t="str">
            <v>52504845495156</v>
          </cell>
          <cell r="D7124" t="str">
            <v>420</v>
          </cell>
          <cell r="E7124">
            <v>138</v>
          </cell>
          <cell r="F7124" t="str">
            <v>Timbres préoblitérés</v>
          </cell>
          <cell r="G7124">
            <v>1941</v>
          </cell>
          <cell r="H7124" t="str">
            <v>30 c. Surcharge &lt;I - VII - 41 / 30 - VI - 42&gt;</v>
          </cell>
          <cell r="I7124" t="str">
            <v>petit sceau de l'état</v>
          </cell>
          <cell r="J7124">
            <v>18</v>
          </cell>
          <cell r="K7124">
            <v>0</v>
          </cell>
          <cell r="L7124">
            <v>6</v>
          </cell>
          <cell r="M7124">
            <v>0</v>
          </cell>
          <cell r="N7124">
            <v>3</v>
          </cell>
          <cell r="O7124">
            <v>0</v>
          </cell>
          <cell r="R7124" t="str">
            <v>brun</v>
          </cell>
          <cell r="T7124" t="str">
            <v>30 c.</v>
          </cell>
        </row>
        <row r="7125">
          <cell r="B7125" t="str">
            <v>DR-420-139</v>
          </cell>
          <cell r="C7125" t="str">
            <v>52504845495157</v>
          </cell>
          <cell r="D7125" t="str">
            <v>420</v>
          </cell>
          <cell r="E7125">
            <v>139</v>
          </cell>
          <cell r="F7125" t="str">
            <v>Timbres préoblitérés</v>
          </cell>
          <cell r="G7125">
            <v>1941</v>
          </cell>
          <cell r="H7125" t="str">
            <v>35 c. Surcharge &lt;I - VII - 41 / 30 - VI - 42&gt;</v>
          </cell>
          <cell r="I7125" t="str">
            <v>petit sceau de l'état</v>
          </cell>
          <cell r="J7125">
            <v>18</v>
          </cell>
          <cell r="K7125">
            <v>0</v>
          </cell>
          <cell r="L7125">
            <v>6</v>
          </cell>
          <cell r="M7125">
            <v>0</v>
          </cell>
          <cell r="N7125">
            <v>3</v>
          </cell>
          <cell r="O7125">
            <v>0</v>
          </cell>
          <cell r="R7125" t="str">
            <v>vert</v>
          </cell>
          <cell r="T7125" t="str">
            <v>35 c.</v>
          </cell>
        </row>
        <row r="7126">
          <cell r="B7126" t="str">
            <v>DR-420-140</v>
          </cell>
          <cell r="C7126" t="str">
            <v>52504845495248</v>
          </cell>
          <cell r="D7126" t="str">
            <v>420</v>
          </cell>
          <cell r="E7126">
            <v>140</v>
          </cell>
          <cell r="F7126" t="str">
            <v>Timbres préoblitérés</v>
          </cell>
          <cell r="G7126">
            <v>1941</v>
          </cell>
          <cell r="H7126" t="str">
            <v>40 c. Surcharge &lt;I - VII - 41 / 30 - VI - 42&gt;</v>
          </cell>
          <cell r="I7126" t="str">
            <v>petit sceau de l'état</v>
          </cell>
          <cell r="J7126">
            <v>18</v>
          </cell>
          <cell r="K7126">
            <v>0</v>
          </cell>
          <cell r="L7126">
            <v>6</v>
          </cell>
          <cell r="M7126">
            <v>0</v>
          </cell>
          <cell r="N7126">
            <v>3</v>
          </cell>
          <cell r="O7126">
            <v>0</v>
          </cell>
          <cell r="R7126" t="str">
            <v>rose-lilas</v>
          </cell>
          <cell r="T7126" t="str">
            <v>40 c.</v>
          </cell>
        </row>
        <row r="7127">
          <cell r="B7127" t="str">
            <v>DR-420-141</v>
          </cell>
          <cell r="C7127" t="str">
            <v>52504845495249</v>
          </cell>
          <cell r="D7127" t="str">
            <v>420</v>
          </cell>
          <cell r="E7127">
            <v>141</v>
          </cell>
          <cell r="F7127" t="str">
            <v>Timbres préoblitérés</v>
          </cell>
          <cell r="G7127">
            <v>1941</v>
          </cell>
          <cell r="H7127" t="str">
            <v>50 c. Surcharge &lt;I - VII - 41 / 30 - VI - 42&gt;</v>
          </cell>
          <cell r="I7127" t="str">
            <v>petit sceau de l'état</v>
          </cell>
          <cell r="J7127">
            <v>18</v>
          </cell>
          <cell r="K7127">
            <v>0</v>
          </cell>
          <cell r="L7127">
            <v>6</v>
          </cell>
          <cell r="M7127">
            <v>0</v>
          </cell>
          <cell r="N7127">
            <v>3</v>
          </cell>
          <cell r="O7127">
            <v>0</v>
          </cell>
          <cell r="R7127" t="str">
            <v>bleu</v>
          </cell>
          <cell r="T7127" t="str">
            <v>50 c.</v>
          </cell>
        </row>
        <row r="7128">
          <cell r="B7128" t="str">
            <v>DR-420-142</v>
          </cell>
          <cell r="C7128" t="str">
            <v>52504845495250</v>
          </cell>
          <cell r="D7128" t="str">
            <v>420</v>
          </cell>
          <cell r="E7128">
            <v>142</v>
          </cell>
          <cell r="F7128" t="str">
            <v>Timbres préoblitérés</v>
          </cell>
          <cell r="G7128">
            <v>1941</v>
          </cell>
          <cell r="H7128" t="str">
            <v>60 c. Surcharge &lt;I - VII - 41 / 30 - VI - 42&gt;</v>
          </cell>
          <cell r="I7128" t="str">
            <v>petit sceau de l'état</v>
          </cell>
          <cell r="J7128">
            <v>60</v>
          </cell>
          <cell r="K7128">
            <v>0</v>
          </cell>
          <cell r="L7128">
            <v>15.5</v>
          </cell>
          <cell r="M7128">
            <v>0</v>
          </cell>
          <cell r="N7128">
            <v>10</v>
          </cell>
          <cell r="O7128">
            <v>0</v>
          </cell>
          <cell r="R7128" t="str">
            <v>gris</v>
          </cell>
          <cell r="T7128" t="str">
            <v>60 c.</v>
          </cell>
        </row>
        <row r="7129">
          <cell r="B7129" t="str">
            <v>DR-420-143</v>
          </cell>
          <cell r="C7129" t="str">
            <v>52504845495251</v>
          </cell>
          <cell r="D7129" t="str">
            <v>420</v>
          </cell>
          <cell r="E7129">
            <v>143</v>
          </cell>
          <cell r="F7129" t="str">
            <v>Timbres préoblitérés</v>
          </cell>
          <cell r="G7129">
            <v>1942</v>
          </cell>
          <cell r="H7129" t="str">
            <v>2 c. Surcharge   &lt;I - I - 42 / 31 - XII - 42&gt;</v>
          </cell>
          <cell r="I7129" t="str">
            <v>petit sceau de l'état</v>
          </cell>
          <cell r="J7129">
            <v>1.5</v>
          </cell>
          <cell r="K7129">
            <v>0</v>
          </cell>
          <cell r="L7129">
            <v>0.5</v>
          </cell>
          <cell r="M7129">
            <v>0</v>
          </cell>
          <cell r="N7129">
            <v>0.25</v>
          </cell>
          <cell r="O7129">
            <v>0</v>
          </cell>
          <cell r="R7129" t="str">
            <v>vert-jaune</v>
          </cell>
          <cell r="T7129" t="str">
            <v>2 c.</v>
          </cell>
        </row>
        <row r="7130">
          <cell r="B7130" t="str">
            <v>DR-420-144</v>
          </cell>
          <cell r="C7130" t="str">
            <v>52504845495252</v>
          </cell>
          <cell r="D7130" t="str">
            <v>420</v>
          </cell>
          <cell r="E7130">
            <v>144</v>
          </cell>
          <cell r="F7130" t="str">
            <v>Timbres préoblitérés</v>
          </cell>
          <cell r="G7130">
            <v>1942</v>
          </cell>
          <cell r="H7130" t="str">
            <v>5 c. Surcharge   &lt;I - I - 42 / 31 - XII - 42&gt;</v>
          </cell>
          <cell r="I7130" t="str">
            <v>petit sceau de l'état</v>
          </cell>
          <cell r="J7130">
            <v>2.5</v>
          </cell>
          <cell r="K7130">
            <v>0</v>
          </cell>
          <cell r="L7130">
            <v>0.75</v>
          </cell>
          <cell r="M7130">
            <v>0</v>
          </cell>
          <cell r="N7130">
            <v>0.5</v>
          </cell>
          <cell r="O7130">
            <v>0</v>
          </cell>
          <cell r="R7130" t="str">
            <v>rouge-orange</v>
          </cell>
          <cell r="T7130" t="str">
            <v>5 c.</v>
          </cell>
        </row>
        <row r="7131">
          <cell r="B7131" t="str">
            <v>DR-420-145</v>
          </cell>
          <cell r="C7131" t="str">
            <v>52504845495253</v>
          </cell>
          <cell r="D7131" t="str">
            <v>420</v>
          </cell>
          <cell r="E7131">
            <v>145</v>
          </cell>
          <cell r="F7131" t="str">
            <v>Timbres préoblitérés</v>
          </cell>
          <cell r="G7131">
            <v>1942</v>
          </cell>
          <cell r="H7131" t="str">
            <v>10 c. Surcharge   &lt;I - I - 42 / 31 - XII - 42&gt;</v>
          </cell>
          <cell r="I7131" t="str">
            <v>petit sceau de l'état</v>
          </cell>
          <cell r="J7131">
            <v>1.5</v>
          </cell>
          <cell r="K7131">
            <v>0</v>
          </cell>
          <cell r="L7131">
            <v>0.5</v>
          </cell>
          <cell r="M7131">
            <v>0</v>
          </cell>
          <cell r="N7131">
            <v>0.25</v>
          </cell>
          <cell r="O7131">
            <v>0</v>
          </cell>
          <cell r="R7131" t="str">
            <v>olive</v>
          </cell>
          <cell r="T7131" t="str">
            <v>10 c.</v>
          </cell>
        </row>
        <row r="7132">
          <cell r="B7132" t="str">
            <v>DR-420-146</v>
          </cell>
          <cell r="C7132" t="str">
            <v>52504845495254</v>
          </cell>
          <cell r="D7132" t="str">
            <v>420</v>
          </cell>
          <cell r="E7132">
            <v>146</v>
          </cell>
          <cell r="F7132" t="str">
            <v>Timbres préoblitérés</v>
          </cell>
          <cell r="G7132">
            <v>1942</v>
          </cell>
          <cell r="H7132" t="str">
            <v>15 c. Surcharge   &lt;I - I - 42 / 31 - XII - 42&gt;</v>
          </cell>
          <cell r="I7132" t="str">
            <v>petit sceau de l'état</v>
          </cell>
          <cell r="J7132">
            <v>2.5</v>
          </cell>
          <cell r="K7132">
            <v>0</v>
          </cell>
          <cell r="L7132">
            <v>0.75</v>
          </cell>
          <cell r="M7132">
            <v>0</v>
          </cell>
          <cell r="N7132">
            <v>0.5</v>
          </cell>
          <cell r="O7132">
            <v>0</v>
          </cell>
          <cell r="R7132" t="str">
            <v>gris-lilas</v>
          </cell>
          <cell r="T7132" t="str">
            <v>15 c.</v>
          </cell>
        </row>
        <row r="7133">
          <cell r="B7133" t="str">
            <v>DR-420-147</v>
          </cell>
          <cell r="C7133" t="str">
            <v>52504845495255</v>
          </cell>
          <cell r="D7133" t="str">
            <v>420</v>
          </cell>
          <cell r="E7133">
            <v>147</v>
          </cell>
          <cell r="F7133" t="str">
            <v>Timbres préoblitérés</v>
          </cell>
          <cell r="G7133">
            <v>1942</v>
          </cell>
          <cell r="H7133" t="str">
            <v>20 c. Surcharge   &lt;I - I - 42 / 31 - XII - 42&gt;</v>
          </cell>
          <cell r="I7133" t="str">
            <v>petit sceau de l'état</v>
          </cell>
          <cell r="J7133">
            <v>1.5</v>
          </cell>
          <cell r="K7133">
            <v>0</v>
          </cell>
          <cell r="L7133">
            <v>0.5</v>
          </cell>
          <cell r="M7133">
            <v>0</v>
          </cell>
          <cell r="N7133">
            <v>0.25</v>
          </cell>
          <cell r="O7133">
            <v>0</v>
          </cell>
          <cell r="R7133" t="str">
            <v>lilas</v>
          </cell>
          <cell r="T7133" t="str">
            <v>20 c.</v>
          </cell>
        </row>
        <row r="7134">
          <cell r="B7134" t="str">
            <v>DR-420-148</v>
          </cell>
          <cell r="C7134" t="str">
            <v>52504845495256</v>
          </cell>
          <cell r="D7134" t="str">
            <v>420</v>
          </cell>
          <cell r="E7134">
            <v>148</v>
          </cell>
          <cell r="F7134" t="str">
            <v>Timbres préoblitérés</v>
          </cell>
          <cell r="G7134">
            <v>1942</v>
          </cell>
          <cell r="H7134" t="str">
            <v>25 c Surcharge   &lt;I - I - 42 / 31 - XII - 42&gt;</v>
          </cell>
          <cell r="I7134" t="str">
            <v>petit sceau de l'état</v>
          </cell>
          <cell r="J7134">
            <v>5.5</v>
          </cell>
          <cell r="K7134">
            <v>0</v>
          </cell>
          <cell r="L7134">
            <v>2</v>
          </cell>
          <cell r="M7134">
            <v>0</v>
          </cell>
          <cell r="N7134">
            <v>1</v>
          </cell>
          <cell r="O7134">
            <v>0</v>
          </cell>
          <cell r="R7134" t="str">
            <v>rose</v>
          </cell>
          <cell r="T7134" t="str">
            <v>25 c</v>
          </cell>
        </row>
        <row r="7135">
          <cell r="B7135" t="str">
            <v>DR-420-149</v>
          </cell>
          <cell r="C7135" t="str">
            <v>52504845495257</v>
          </cell>
          <cell r="D7135" t="str">
            <v>420</v>
          </cell>
          <cell r="E7135">
            <v>149</v>
          </cell>
          <cell r="F7135" t="str">
            <v>Timbres préoblitérés</v>
          </cell>
          <cell r="G7135">
            <v>1942</v>
          </cell>
          <cell r="H7135" t="str">
            <v>35 c. Surcharge   &lt;I - I - 42 / 31 - XII - 42&gt;</v>
          </cell>
          <cell r="I7135" t="str">
            <v>petit sceau de l'état</v>
          </cell>
          <cell r="J7135">
            <v>2</v>
          </cell>
          <cell r="K7135">
            <v>0</v>
          </cell>
          <cell r="L7135">
            <v>0.75</v>
          </cell>
          <cell r="M7135">
            <v>0</v>
          </cell>
          <cell r="N7135">
            <v>0.5</v>
          </cell>
          <cell r="O7135">
            <v>0</v>
          </cell>
          <cell r="R7135" t="str">
            <v>vert</v>
          </cell>
          <cell r="T7135" t="str">
            <v>35 c.</v>
          </cell>
        </row>
        <row r="7136">
          <cell r="B7136" t="str">
            <v>DR-420-150</v>
          </cell>
          <cell r="C7136" t="str">
            <v>52504845495348</v>
          </cell>
          <cell r="D7136" t="str">
            <v>420</v>
          </cell>
          <cell r="E7136">
            <v>150</v>
          </cell>
          <cell r="F7136" t="str">
            <v>Timbres préoblitérés</v>
          </cell>
          <cell r="G7136">
            <v>1942</v>
          </cell>
          <cell r="H7136" t="str">
            <v>50 c. Surcharge   &lt;I - I - 42 / 31 - XII - 42&gt;</v>
          </cell>
          <cell r="I7136" t="str">
            <v>petit sceau de l'état</v>
          </cell>
          <cell r="J7136">
            <v>2</v>
          </cell>
          <cell r="K7136">
            <v>0</v>
          </cell>
          <cell r="L7136">
            <v>0.75</v>
          </cell>
          <cell r="M7136">
            <v>0</v>
          </cell>
          <cell r="N7136">
            <v>0.5</v>
          </cell>
          <cell r="O7136">
            <v>0</v>
          </cell>
          <cell r="R7136" t="str">
            <v>bleu</v>
          </cell>
          <cell r="T7136" t="str">
            <v>50 c.</v>
          </cell>
        </row>
        <row r="7137">
          <cell r="B7137" t="str">
            <v>DR-420-151</v>
          </cell>
          <cell r="C7137" t="str">
            <v>52504845495349</v>
          </cell>
          <cell r="D7137" t="str">
            <v>420</v>
          </cell>
          <cell r="E7137">
            <v>151</v>
          </cell>
          <cell r="F7137" t="str">
            <v>Timbres préoblitérés</v>
          </cell>
          <cell r="G7137">
            <v>1942</v>
          </cell>
          <cell r="H7137" t="str">
            <v>60 c. Surcharge   &lt;I - I - 42 / 31 - XII - 42&gt;</v>
          </cell>
          <cell r="I7137" t="str">
            <v>petit sceau de l'état</v>
          </cell>
          <cell r="J7137">
            <v>10</v>
          </cell>
          <cell r="K7137">
            <v>0</v>
          </cell>
          <cell r="L7137">
            <v>3.5</v>
          </cell>
          <cell r="M7137">
            <v>0</v>
          </cell>
          <cell r="N7137">
            <v>2</v>
          </cell>
          <cell r="O7137">
            <v>0</v>
          </cell>
          <cell r="R7137" t="str">
            <v>gris</v>
          </cell>
          <cell r="T7137" t="str">
            <v>60 c.</v>
          </cell>
        </row>
        <row r="7138">
          <cell r="B7138" t="str">
            <v>DR-420-152</v>
          </cell>
          <cell r="C7138" t="str">
            <v>52504845495350</v>
          </cell>
          <cell r="D7138" t="str">
            <v>420</v>
          </cell>
          <cell r="E7138">
            <v>152</v>
          </cell>
          <cell r="F7138" t="str">
            <v>Timbres préoblitérés</v>
          </cell>
          <cell r="G7138">
            <v>1942</v>
          </cell>
          <cell r="H7138" t="str">
            <v>2 c. Surcharge   &lt;I - VII - 42 / 30 - VI - 43&gt;</v>
          </cell>
          <cell r="I7138" t="str">
            <v>petit sceau de l'état</v>
          </cell>
          <cell r="J7138">
            <v>1</v>
          </cell>
          <cell r="K7138">
            <v>0</v>
          </cell>
          <cell r="L7138">
            <v>0.25</v>
          </cell>
          <cell r="M7138">
            <v>0</v>
          </cell>
          <cell r="N7138">
            <v>0.25</v>
          </cell>
          <cell r="O7138">
            <v>0</v>
          </cell>
          <cell r="R7138" t="str">
            <v>vert-jaune</v>
          </cell>
          <cell r="T7138" t="str">
            <v>2 c.</v>
          </cell>
        </row>
        <row r="7139">
          <cell r="B7139" t="str">
            <v>DR-420-153</v>
          </cell>
          <cell r="C7139" t="str">
            <v>52504845495351</v>
          </cell>
          <cell r="D7139" t="str">
            <v>420</v>
          </cell>
          <cell r="E7139">
            <v>153</v>
          </cell>
          <cell r="F7139" t="str">
            <v>Timbres préoblitérés</v>
          </cell>
          <cell r="G7139">
            <v>1942</v>
          </cell>
          <cell r="H7139" t="str">
            <v>5 c. Surcharge   &lt;I - VII - 42 / 30 - VI - 43&gt;</v>
          </cell>
          <cell r="I7139" t="str">
            <v>petit sceau de l'état</v>
          </cell>
          <cell r="J7139">
            <v>2</v>
          </cell>
          <cell r="K7139">
            <v>0</v>
          </cell>
          <cell r="L7139">
            <v>0.75</v>
          </cell>
          <cell r="M7139">
            <v>0</v>
          </cell>
          <cell r="N7139">
            <v>0.5</v>
          </cell>
          <cell r="O7139">
            <v>0</v>
          </cell>
          <cell r="R7139" t="str">
            <v>rouge-orange</v>
          </cell>
          <cell r="T7139" t="str">
            <v>5 c.</v>
          </cell>
        </row>
        <row r="7140">
          <cell r="B7140" t="str">
            <v>DR-420-154</v>
          </cell>
          <cell r="C7140" t="str">
            <v>52504845495352</v>
          </cell>
          <cell r="D7140" t="str">
            <v>420</v>
          </cell>
          <cell r="E7140">
            <v>154</v>
          </cell>
          <cell r="F7140" t="str">
            <v>Timbres préoblitérés</v>
          </cell>
          <cell r="G7140">
            <v>1942</v>
          </cell>
          <cell r="H7140" t="str">
            <v>10 c. Surcharge   &lt;I - VII - 42 / 30 - VI - 43&gt;</v>
          </cell>
          <cell r="I7140" t="str">
            <v>petit sceau de l'état</v>
          </cell>
          <cell r="J7140">
            <v>1</v>
          </cell>
          <cell r="K7140">
            <v>0</v>
          </cell>
          <cell r="L7140">
            <v>0.25</v>
          </cell>
          <cell r="M7140">
            <v>0</v>
          </cell>
          <cell r="N7140">
            <v>0.25</v>
          </cell>
          <cell r="O7140">
            <v>0</v>
          </cell>
          <cell r="R7140" t="str">
            <v>olive</v>
          </cell>
          <cell r="T7140" t="str">
            <v>10 c.</v>
          </cell>
        </row>
        <row r="7141">
          <cell r="B7141" t="str">
            <v>DR-420-155</v>
          </cell>
          <cell r="C7141" t="str">
            <v>52504845495353</v>
          </cell>
          <cell r="D7141" t="str">
            <v>420</v>
          </cell>
          <cell r="E7141">
            <v>155</v>
          </cell>
          <cell r="F7141" t="str">
            <v>Timbres préoblitérés</v>
          </cell>
          <cell r="G7141">
            <v>1942</v>
          </cell>
          <cell r="H7141" t="str">
            <v>15 c. Surcharge   &lt;I - VII - 42 / 30 - VI - 43&gt;</v>
          </cell>
          <cell r="I7141" t="str">
            <v>petit sceau de l'état</v>
          </cell>
          <cell r="J7141">
            <v>2</v>
          </cell>
          <cell r="K7141">
            <v>0</v>
          </cell>
          <cell r="L7141">
            <v>0.75</v>
          </cell>
          <cell r="M7141">
            <v>0</v>
          </cell>
          <cell r="N7141">
            <v>0.75</v>
          </cell>
          <cell r="O7141">
            <v>0</v>
          </cell>
          <cell r="R7141" t="str">
            <v>gris-lilas</v>
          </cell>
          <cell r="T7141" t="str">
            <v>15 c.</v>
          </cell>
        </row>
        <row r="7142">
          <cell r="B7142" t="str">
            <v>DR-420-156</v>
          </cell>
          <cell r="C7142" t="str">
            <v>52504845495354</v>
          </cell>
          <cell r="D7142" t="str">
            <v>420</v>
          </cell>
          <cell r="E7142">
            <v>156</v>
          </cell>
          <cell r="F7142" t="str">
            <v>Timbres préoblitérés</v>
          </cell>
          <cell r="G7142">
            <v>1942</v>
          </cell>
          <cell r="H7142" t="str">
            <v>20 c. Surcharge   &lt;I - VII - 42 / 30 - VI - 43&gt;</v>
          </cell>
          <cell r="I7142" t="str">
            <v>petit sceau de l'état</v>
          </cell>
          <cell r="J7142">
            <v>1</v>
          </cell>
          <cell r="K7142">
            <v>0</v>
          </cell>
          <cell r="L7142">
            <v>0.25</v>
          </cell>
          <cell r="M7142">
            <v>0</v>
          </cell>
          <cell r="N7142">
            <v>0.25</v>
          </cell>
          <cell r="O7142">
            <v>0</v>
          </cell>
          <cell r="R7142" t="str">
            <v>lilas</v>
          </cell>
          <cell r="T7142" t="str">
            <v>20 c.</v>
          </cell>
        </row>
        <row r="7143">
          <cell r="B7143" t="str">
            <v>DR-420-157</v>
          </cell>
          <cell r="C7143" t="str">
            <v>52504845495355</v>
          </cell>
          <cell r="D7143" t="str">
            <v>420</v>
          </cell>
          <cell r="E7143">
            <v>157</v>
          </cell>
          <cell r="F7143" t="str">
            <v>Timbres préoblitérés</v>
          </cell>
          <cell r="G7143">
            <v>1942</v>
          </cell>
          <cell r="H7143" t="str">
            <v>25 c Surcharge   &lt;I - VII - 42 / 30 - VI - 43&gt;</v>
          </cell>
          <cell r="I7143" t="str">
            <v>petit sceau de l'état</v>
          </cell>
          <cell r="J7143">
            <v>3</v>
          </cell>
          <cell r="K7143">
            <v>0</v>
          </cell>
          <cell r="L7143">
            <v>1.75</v>
          </cell>
          <cell r="M7143">
            <v>0</v>
          </cell>
          <cell r="N7143">
            <v>1.5</v>
          </cell>
          <cell r="O7143">
            <v>0</v>
          </cell>
          <cell r="R7143" t="str">
            <v>rose</v>
          </cell>
          <cell r="T7143" t="str">
            <v>25 c</v>
          </cell>
        </row>
        <row r="7144">
          <cell r="B7144" t="str">
            <v>DR-420-158</v>
          </cell>
          <cell r="C7144" t="str">
            <v>52504845495356</v>
          </cell>
          <cell r="D7144" t="str">
            <v>420</v>
          </cell>
          <cell r="E7144">
            <v>158</v>
          </cell>
          <cell r="F7144" t="str">
            <v>Timbres préoblitérés</v>
          </cell>
          <cell r="G7144">
            <v>1942</v>
          </cell>
          <cell r="H7144" t="str">
            <v>35 c. Surcharge   &lt;I - VII - 42 / 30 - VI - 43&gt;</v>
          </cell>
          <cell r="I7144" t="str">
            <v>petit sceau de l'état</v>
          </cell>
          <cell r="J7144">
            <v>3</v>
          </cell>
          <cell r="K7144">
            <v>0</v>
          </cell>
          <cell r="L7144">
            <v>1.75</v>
          </cell>
          <cell r="M7144">
            <v>0</v>
          </cell>
          <cell r="N7144">
            <v>1.5</v>
          </cell>
          <cell r="O7144">
            <v>0</v>
          </cell>
          <cell r="R7144" t="str">
            <v>vert</v>
          </cell>
          <cell r="T7144" t="str">
            <v>35 c.</v>
          </cell>
        </row>
        <row r="7145">
          <cell r="B7145" t="str">
            <v>DR-420-159</v>
          </cell>
          <cell r="C7145" t="str">
            <v>52504845495357</v>
          </cell>
          <cell r="D7145" t="str">
            <v>420</v>
          </cell>
          <cell r="E7145">
            <v>159</v>
          </cell>
          <cell r="F7145" t="str">
            <v>Timbres préoblitérés</v>
          </cell>
          <cell r="G7145">
            <v>1942</v>
          </cell>
          <cell r="H7145" t="str">
            <v>50 c. Surcharge   &lt;I - VII - 42 / 30 - VI - 43&gt;</v>
          </cell>
          <cell r="I7145" t="str">
            <v>petit sceau de l'état</v>
          </cell>
          <cell r="J7145">
            <v>3</v>
          </cell>
          <cell r="K7145">
            <v>0</v>
          </cell>
          <cell r="L7145">
            <v>1.75</v>
          </cell>
          <cell r="M7145">
            <v>0</v>
          </cell>
          <cell r="N7145">
            <v>1.5</v>
          </cell>
          <cell r="O7145">
            <v>0</v>
          </cell>
          <cell r="R7145" t="str">
            <v>bleu</v>
          </cell>
          <cell r="T7145" t="str">
            <v>50 c.</v>
          </cell>
        </row>
        <row r="7146">
          <cell r="B7146" t="str">
            <v>DR-420-160</v>
          </cell>
          <cell r="C7146" t="str">
            <v>52504845495448</v>
          </cell>
          <cell r="D7146" t="str">
            <v>420</v>
          </cell>
          <cell r="E7146">
            <v>160</v>
          </cell>
          <cell r="F7146" t="str">
            <v>Timbres préoblitérés</v>
          </cell>
          <cell r="G7146">
            <v>1942</v>
          </cell>
          <cell r="H7146" t="str">
            <v>60 c. Surcharge   &lt;I - VII - 42 / 30 - VI - 43&gt;</v>
          </cell>
          <cell r="I7146" t="str">
            <v>petit sceau de l'état</v>
          </cell>
          <cell r="J7146">
            <v>2</v>
          </cell>
          <cell r="K7146">
            <v>0</v>
          </cell>
          <cell r="L7146">
            <v>1</v>
          </cell>
          <cell r="M7146">
            <v>0</v>
          </cell>
          <cell r="N7146">
            <v>1</v>
          </cell>
          <cell r="O7146">
            <v>0</v>
          </cell>
          <cell r="R7146" t="str">
            <v>gris</v>
          </cell>
          <cell r="T7146" t="str">
            <v>60 c.</v>
          </cell>
        </row>
        <row r="7147">
          <cell r="B7147" t="str">
            <v>DR-420-161</v>
          </cell>
          <cell r="C7147" t="str">
            <v>52504845495449</v>
          </cell>
          <cell r="D7147" t="str">
            <v>420</v>
          </cell>
          <cell r="E7147">
            <v>161</v>
          </cell>
          <cell r="F7147" t="str">
            <v>Timbres préoblitérés</v>
          </cell>
          <cell r="G7147">
            <v>1943</v>
          </cell>
          <cell r="H7147" t="str">
            <v>2 c. Surcharge     &lt; I - I - 43 / 31 - XII - 43 &gt;</v>
          </cell>
          <cell r="I7147" t="str">
            <v>petit sceau de l'état</v>
          </cell>
          <cell r="J7147">
            <v>0.25</v>
          </cell>
          <cell r="K7147">
            <v>0</v>
          </cell>
          <cell r="L7147">
            <v>0.15</v>
          </cell>
          <cell r="M7147">
            <v>0</v>
          </cell>
          <cell r="N7147">
            <v>0.25</v>
          </cell>
          <cell r="O7147">
            <v>0</v>
          </cell>
          <cell r="R7147" t="str">
            <v>vert-jaune</v>
          </cell>
          <cell r="T7147" t="str">
            <v>2 c.</v>
          </cell>
        </row>
        <row r="7148">
          <cell r="B7148" t="str">
            <v>DR-420-162</v>
          </cell>
          <cell r="C7148" t="str">
            <v>52504845495450</v>
          </cell>
          <cell r="D7148" t="str">
            <v>420</v>
          </cell>
          <cell r="E7148">
            <v>162</v>
          </cell>
          <cell r="F7148" t="str">
            <v>Timbres préoblitérés</v>
          </cell>
          <cell r="G7148">
            <v>1943</v>
          </cell>
          <cell r="H7148" t="str">
            <v>5 c. Surcharge     &lt; I - I - 43 / 31 - XII - 43 &gt;</v>
          </cell>
          <cell r="I7148" t="str">
            <v>petit sceau de l'état</v>
          </cell>
          <cell r="J7148">
            <v>0.5</v>
          </cell>
          <cell r="K7148">
            <v>0</v>
          </cell>
          <cell r="L7148">
            <v>0.15</v>
          </cell>
          <cell r="M7148">
            <v>0</v>
          </cell>
          <cell r="N7148">
            <v>0.25</v>
          </cell>
          <cell r="O7148">
            <v>0</v>
          </cell>
          <cell r="R7148" t="str">
            <v>rouge-orange</v>
          </cell>
          <cell r="T7148" t="str">
            <v>5 c.</v>
          </cell>
        </row>
        <row r="7149">
          <cell r="B7149" t="str">
            <v>DR-420-163</v>
          </cell>
          <cell r="C7149" t="str">
            <v>52504845495451</v>
          </cell>
          <cell r="D7149" t="str">
            <v>420</v>
          </cell>
          <cell r="E7149">
            <v>163</v>
          </cell>
          <cell r="F7149" t="str">
            <v>Timbres préoblitérés</v>
          </cell>
          <cell r="G7149">
            <v>1943</v>
          </cell>
          <cell r="H7149" t="str">
            <v>10 c. Surcharge     &lt; I - I - 43 / 31 - XII - 43 &gt;</v>
          </cell>
          <cell r="I7149" t="str">
            <v>petit sceau de l'état</v>
          </cell>
          <cell r="J7149">
            <v>0.5</v>
          </cell>
          <cell r="K7149">
            <v>0</v>
          </cell>
          <cell r="L7149">
            <v>0.15</v>
          </cell>
          <cell r="M7149">
            <v>0</v>
          </cell>
          <cell r="N7149">
            <v>0.25</v>
          </cell>
          <cell r="O7149">
            <v>0</v>
          </cell>
          <cell r="R7149" t="str">
            <v>olive</v>
          </cell>
          <cell r="T7149" t="str">
            <v>10 c.</v>
          </cell>
        </row>
        <row r="7150">
          <cell r="B7150" t="str">
            <v>DR-420-164</v>
          </cell>
          <cell r="C7150" t="str">
            <v>52504845495452</v>
          </cell>
          <cell r="D7150" t="str">
            <v>420</v>
          </cell>
          <cell r="E7150">
            <v>164</v>
          </cell>
          <cell r="F7150" t="str">
            <v>Timbres préoblitérés</v>
          </cell>
          <cell r="G7150">
            <v>1943</v>
          </cell>
          <cell r="H7150" t="str">
            <v>15 c. Surcharge     &lt; I - I - 43 / 31 - XII - 43 &gt;</v>
          </cell>
          <cell r="I7150" t="str">
            <v>petit sceau de l'état</v>
          </cell>
          <cell r="J7150">
            <v>0.25</v>
          </cell>
          <cell r="K7150">
            <v>0</v>
          </cell>
          <cell r="L7150">
            <v>0.15</v>
          </cell>
          <cell r="M7150">
            <v>0</v>
          </cell>
          <cell r="N7150">
            <v>0.25</v>
          </cell>
          <cell r="O7150">
            <v>0</v>
          </cell>
          <cell r="R7150" t="str">
            <v>gris-lilas</v>
          </cell>
          <cell r="T7150" t="str">
            <v>15 c.</v>
          </cell>
        </row>
        <row r="7151">
          <cell r="B7151" t="str">
            <v>DR-420-165</v>
          </cell>
          <cell r="C7151" t="str">
            <v>52504845495453</v>
          </cell>
          <cell r="D7151" t="str">
            <v>420</v>
          </cell>
          <cell r="E7151">
            <v>165</v>
          </cell>
          <cell r="F7151" t="str">
            <v>Timbres préoblitérés</v>
          </cell>
          <cell r="G7151">
            <v>1943</v>
          </cell>
          <cell r="H7151" t="str">
            <v>20 c. Surcharge     &lt; I - I - 43 / 31 - XII - 43 &gt;</v>
          </cell>
          <cell r="I7151" t="str">
            <v>petit sceau de l'état</v>
          </cell>
          <cell r="J7151">
            <v>0.25</v>
          </cell>
          <cell r="K7151">
            <v>0</v>
          </cell>
          <cell r="L7151">
            <v>0.15</v>
          </cell>
          <cell r="M7151">
            <v>0</v>
          </cell>
          <cell r="N7151">
            <v>0.25</v>
          </cell>
          <cell r="O7151">
            <v>0</v>
          </cell>
          <cell r="R7151" t="str">
            <v>lilas</v>
          </cell>
          <cell r="T7151" t="str">
            <v>20 c.</v>
          </cell>
        </row>
        <row r="7152">
          <cell r="B7152" t="str">
            <v>DR-420-166</v>
          </cell>
          <cell r="C7152" t="str">
            <v>52504845495454</v>
          </cell>
          <cell r="D7152" t="str">
            <v>420</v>
          </cell>
          <cell r="E7152">
            <v>166</v>
          </cell>
          <cell r="F7152" t="str">
            <v>Timbres préoblitérés</v>
          </cell>
          <cell r="G7152">
            <v>1943</v>
          </cell>
          <cell r="H7152" t="str">
            <v>25 c Surcharge     &lt; I - I - 43 / 31 - XII - 43 &gt;</v>
          </cell>
          <cell r="I7152" t="str">
            <v>petit sceau de l'état</v>
          </cell>
          <cell r="J7152">
            <v>0.25</v>
          </cell>
          <cell r="K7152">
            <v>0</v>
          </cell>
          <cell r="L7152">
            <v>0.15</v>
          </cell>
          <cell r="M7152">
            <v>0</v>
          </cell>
          <cell r="N7152">
            <v>0.25</v>
          </cell>
          <cell r="O7152">
            <v>0</v>
          </cell>
          <cell r="R7152" t="str">
            <v>rose</v>
          </cell>
          <cell r="T7152" t="str">
            <v>25 c</v>
          </cell>
        </row>
        <row r="7153">
          <cell r="B7153" t="str">
            <v>DR-420-167</v>
          </cell>
          <cell r="C7153" t="str">
            <v>52504845495455</v>
          </cell>
          <cell r="D7153" t="str">
            <v>420</v>
          </cell>
          <cell r="E7153">
            <v>167</v>
          </cell>
          <cell r="F7153" t="str">
            <v>Timbres préoblitérés</v>
          </cell>
          <cell r="G7153">
            <v>1943</v>
          </cell>
          <cell r="H7153" t="str">
            <v>35 c. Surcharge     &lt; I - I - 43 / 31 - XII - 43 &gt;</v>
          </cell>
          <cell r="I7153" t="str">
            <v>petit sceau de l'état</v>
          </cell>
          <cell r="J7153">
            <v>0.25</v>
          </cell>
          <cell r="K7153">
            <v>0</v>
          </cell>
          <cell r="L7153">
            <v>0.15</v>
          </cell>
          <cell r="M7153">
            <v>0</v>
          </cell>
          <cell r="N7153">
            <v>0.25</v>
          </cell>
          <cell r="O7153">
            <v>0</v>
          </cell>
          <cell r="R7153" t="str">
            <v>vert</v>
          </cell>
          <cell r="T7153" t="str">
            <v>35 c.</v>
          </cell>
        </row>
        <row r="7154">
          <cell r="B7154" t="str">
            <v>DR-420-168</v>
          </cell>
          <cell r="C7154" t="str">
            <v>52504845495456</v>
          </cell>
          <cell r="D7154" t="str">
            <v>420</v>
          </cell>
          <cell r="E7154">
            <v>168</v>
          </cell>
          <cell r="F7154" t="str">
            <v>Timbres préoblitérés</v>
          </cell>
          <cell r="G7154">
            <v>1943</v>
          </cell>
          <cell r="H7154" t="str">
            <v>50 c. Surcharge     &lt; I - I - 43 / 31 - XII - 43 &gt;</v>
          </cell>
          <cell r="I7154" t="str">
            <v>petit sceau de l'état</v>
          </cell>
          <cell r="J7154">
            <v>0.75</v>
          </cell>
          <cell r="K7154">
            <v>0</v>
          </cell>
          <cell r="L7154">
            <v>0.2</v>
          </cell>
          <cell r="M7154">
            <v>0</v>
          </cell>
          <cell r="N7154">
            <v>0.25</v>
          </cell>
          <cell r="O7154">
            <v>0</v>
          </cell>
          <cell r="R7154" t="str">
            <v>bleu</v>
          </cell>
          <cell r="T7154" t="str">
            <v>50 c.</v>
          </cell>
        </row>
        <row r="7155">
          <cell r="B7155" t="str">
            <v>DR-420-169</v>
          </cell>
          <cell r="C7155" t="str">
            <v>52504845495457</v>
          </cell>
          <cell r="D7155" t="str">
            <v>420</v>
          </cell>
          <cell r="E7155">
            <v>169</v>
          </cell>
          <cell r="F7155" t="str">
            <v>Timbres préoblitérés</v>
          </cell>
          <cell r="G7155">
            <v>1943</v>
          </cell>
          <cell r="H7155" t="str">
            <v>60 c. Surcharge     &lt; I - I - 43 / 31 - XII - 43 &gt;</v>
          </cell>
          <cell r="I7155" t="str">
            <v>petit sceau de l'état</v>
          </cell>
          <cell r="J7155">
            <v>4</v>
          </cell>
          <cell r="K7155">
            <v>0</v>
          </cell>
          <cell r="L7155">
            <v>1.75</v>
          </cell>
          <cell r="M7155">
            <v>0</v>
          </cell>
          <cell r="N7155">
            <v>1.5</v>
          </cell>
          <cell r="O7155">
            <v>0</v>
          </cell>
          <cell r="R7155" t="str">
            <v>gris</v>
          </cell>
          <cell r="T7155" t="str">
            <v>60 c.</v>
          </cell>
        </row>
        <row r="7156">
          <cell r="B7156" t="str">
            <v>DR-420-170</v>
          </cell>
          <cell r="C7156" t="str">
            <v>52504845495548</v>
          </cell>
          <cell r="D7156" t="str">
            <v>420</v>
          </cell>
          <cell r="E7156">
            <v>170</v>
          </cell>
          <cell r="F7156" t="str">
            <v>Timbres préoblitérés</v>
          </cell>
          <cell r="G7156">
            <v>1943</v>
          </cell>
          <cell r="H7156" t="str">
            <v>2 c. Surcharge     &lt;I - VII - 43 / 30 - VI - 44&gt;</v>
          </cell>
          <cell r="I7156" t="str">
            <v>petit sceau de l'état</v>
          </cell>
          <cell r="J7156">
            <v>0.75</v>
          </cell>
          <cell r="K7156">
            <v>1</v>
          </cell>
          <cell r="L7156">
            <v>0.75</v>
          </cell>
          <cell r="M7156">
            <v>0</v>
          </cell>
          <cell r="N7156">
            <v>0.25</v>
          </cell>
          <cell r="O7156">
            <v>0</v>
          </cell>
          <cell r="R7156" t="str">
            <v>vert-jaune</v>
          </cell>
          <cell r="T7156" t="str">
            <v>2 c.</v>
          </cell>
        </row>
        <row r="7157">
          <cell r="B7157" t="str">
            <v>DR-420-171</v>
          </cell>
          <cell r="C7157" t="str">
            <v>52504845495549</v>
          </cell>
          <cell r="D7157" t="str">
            <v>420</v>
          </cell>
          <cell r="E7157">
            <v>171</v>
          </cell>
          <cell r="F7157" t="str">
            <v>Timbres préoblitérés</v>
          </cell>
          <cell r="G7157">
            <v>1943</v>
          </cell>
          <cell r="H7157" t="str">
            <v>5 c. Surcharge     &lt;I - VII - 43 / 30 - VI - 44&gt;</v>
          </cell>
          <cell r="I7157" t="str">
            <v>petit sceau de l'état</v>
          </cell>
          <cell r="J7157">
            <v>0.75</v>
          </cell>
          <cell r="K7157">
            <v>1</v>
          </cell>
          <cell r="L7157">
            <v>0.75</v>
          </cell>
          <cell r="M7157">
            <v>0</v>
          </cell>
          <cell r="N7157">
            <v>0.25</v>
          </cell>
          <cell r="O7157">
            <v>0</v>
          </cell>
          <cell r="R7157" t="str">
            <v>rouge-orange</v>
          </cell>
          <cell r="T7157" t="str">
            <v>5 c.</v>
          </cell>
        </row>
        <row r="7158">
          <cell r="B7158" t="str">
            <v>DR-420-172</v>
          </cell>
          <cell r="C7158" t="str">
            <v>52504845495550</v>
          </cell>
          <cell r="D7158" t="str">
            <v>420</v>
          </cell>
          <cell r="E7158">
            <v>172</v>
          </cell>
          <cell r="F7158" t="str">
            <v>Timbres préoblitérés</v>
          </cell>
          <cell r="G7158">
            <v>1943</v>
          </cell>
          <cell r="H7158" t="str">
            <v>10 c. Surcharge     &lt;I - VII - 43 / 30 - VI - 44&gt;</v>
          </cell>
          <cell r="I7158" t="str">
            <v>petit sceau de l'état</v>
          </cell>
          <cell r="J7158">
            <v>0.75</v>
          </cell>
          <cell r="K7158">
            <v>1</v>
          </cell>
          <cell r="L7158">
            <v>0.75</v>
          </cell>
          <cell r="M7158">
            <v>0</v>
          </cell>
          <cell r="N7158">
            <v>0.25</v>
          </cell>
          <cell r="O7158">
            <v>2</v>
          </cell>
          <cell r="R7158" t="str">
            <v>olive</v>
          </cell>
          <cell r="T7158" t="str">
            <v>10 c.</v>
          </cell>
        </row>
        <row r="7159">
          <cell r="B7159" t="str">
            <v>DR-420-173</v>
          </cell>
          <cell r="C7159" t="str">
            <v>52504845495551</v>
          </cell>
          <cell r="D7159" t="str">
            <v>420</v>
          </cell>
          <cell r="E7159">
            <v>173</v>
          </cell>
          <cell r="F7159" t="str">
            <v>Timbres préoblitérés</v>
          </cell>
          <cell r="G7159">
            <v>1943</v>
          </cell>
          <cell r="H7159" t="str">
            <v>15 c. Surcharge     &lt;I - VII - 43 / 30 - VI - 44&gt;</v>
          </cell>
          <cell r="I7159" t="str">
            <v>petit sceau de l'état</v>
          </cell>
          <cell r="J7159">
            <v>4</v>
          </cell>
          <cell r="K7159">
            <v>1</v>
          </cell>
          <cell r="L7159">
            <v>4</v>
          </cell>
          <cell r="M7159">
            <v>0</v>
          </cell>
          <cell r="N7159">
            <v>1</v>
          </cell>
          <cell r="O7159">
            <v>0</v>
          </cell>
          <cell r="R7159" t="str">
            <v>gris-lilas</v>
          </cell>
          <cell r="T7159" t="str">
            <v>15 c.</v>
          </cell>
        </row>
        <row r="7160">
          <cell r="B7160" t="str">
            <v>DR-420-174</v>
          </cell>
          <cell r="C7160" t="str">
            <v>52504845495552</v>
          </cell>
          <cell r="D7160" t="str">
            <v>420</v>
          </cell>
          <cell r="E7160">
            <v>174</v>
          </cell>
          <cell r="F7160" t="str">
            <v>Timbres préoblitérés</v>
          </cell>
          <cell r="G7160">
            <v>1943</v>
          </cell>
          <cell r="H7160" t="str">
            <v>20 c. Surcharge     &lt;I - VII - 43 / 30 - VI - 44&gt;</v>
          </cell>
          <cell r="I7160" t="str">
            <v>petit sceau de l'état</v>
          </cell>
          <cell r="J7160">
            <v>0.75</v>
          </cell>
          <cell r="K7160">
            <v>1</v>
          </cell>
          <cell r="L7160">
            <v>0.75</v>
          </cell>
          <cell r="M7160">
            <v>0</v>
          </cell>
          <cell r="N7160">
            <v>0.25</v>
          </cell>
          <cell r="O7160">
            <v>0</v>
          </cell>
          <cell r="R7160" t="str">
            <v>lilas</v>
          </cell>
          <cell r="T7160" t="str">
            <v>20 c.</v>
          </cell>
        </row>
        <row r="7161">
          <cell r="B7161" t="str">
            <v>DR-420-175</v>
          </cell>
          <cell r="C7161" t="str">
            <v>52504845495553</v>
          </cell>
          <cell r="D7161" t="str">
            <v>420</v>
          </cell>
          <cell r="E7161">
            <v>175</v>
          </cell>
          <cell r="F7161" t="str">
            <v>Timbres préoblitérés</v>
          </cell>
          <cell r="G7161">
            <v>1943</v>
          </cell>
          <cell r="H7161" t="str">
            <v>25 c Surcharge     &lt;I - VII - 43 / 30 - VI - 44&gt;</v>
          </cell>
          <cell r="I7161" t="str">
            <v>petit sceau de l'état</v>
          </cell>
          <cell r="J7161">
            <v>4</v>
          </cell>
          <cell r="K7161">
            <v>1</v>
          </cell>
          <cell r="L7161">
            <v>4</v>
          </cell>
          <cell r="M7161">
            <v>0</v>
          </cell>
          <cell r="N7161">
            <v>1</v>
          </cell>
          <cell r="O7161">
            <v>0</v>
          </cell>
          <cell r="R7161" t="str">
            <v>rose</v>
          </cell>
          <cell r="T7161" t="str">
            <v>25 c</v>
          </cell>
        </row>
        <row r="7162">
          <cell r="B7162" t="str">
            <v>DR-420-176</v>
          </cell>
          <cell r="C7162" t="str">
            <v>52504845495554</v>
          </cell>
          <cell r="D7162" t="str">
            <v>420</v>
          </cell>
          <cell r="E7162">
            <v>176</v>
          </cell>
          <cell r="F7162" t="str">
            <v>Timbres préoblitérés</v>
          </cell>
          <cell r="G7162">
            <v>1943</v>
          </cell>
          <cell r="H7162" t="str">
            <v>35 c. Surcharge     &lt;I - VII - 43 / 30 - VI - 44&gt;</v>
          </cell>
          <cell r="I7162" t="str">
            <v>petit sceau de l'état</v>
          </cell>
          <cell r="J7162">
            <v>2</v>
          </cell>
          <cell r="K7162">
            <v>1</v>
          </cell>
          <cell r="L7162">
            <v>2</v>
          </cell>
          <cell r="M7162">
            <v>0</v>
          </cell>
          <cell r="N7162">
            <v>0.5</v>
          </cell>
          <cell r="O7162">
            <v>0</v>
          </cell>
          <cell r="R7162" t="str">
            <v>vert</v>
          </cell>
          <cell r="T7162" t="str">
            <v>35 c.</v>
          </cell>
        </row>
        <row r="7163">
          <cell r="B7163" t="str">
            <v>DR-420-176a</v>
          </cell>
          <cell r="C7163" t="str">
            <v>5250484549555497</v>
          </cell>
          <cell r="D7163" t="str">
            <v>420</v>
          </cell>
          <cell r="E7163" t="str">
            <v>176a</v>
          </cell>
          <cell r="F7163" t="str">
            <v>Timbres préoblitérés</v>
          </cell>
          <cell r="G7163">
            <v>1943</v>
          </cell>
          <cell r="H7163" t="str">
            <v>35 c. Surcharge     &lt;I - VII - 43 / 30 - VI - 44&gt;</v>
          </cell>
          <cell r="I7163" t="str">
            <v>petit sceau de l'état</v>
          </cell>
          <cell r="J7163">
            <v>0</v>
          </cell>
          <cell r="K7163">
            <v>0</v>
          </cell>
          <cell r="L7163">
            <v>85</v>
          </cell>
          <cell r="M7163">
            <v>0</v>
          </cell>
          <cell r="N7163">
            <v>0</v>
          </cell>
          <cell r="O7163">
            <v>0</v>
          </cell>
          <cell r="R7163" t="str">
            <v>vert</v>
          </cell>
          <cell r="T7163" t="str">
            <v>35 c.</v>
          </cell>
          <cell r="U7163" t="str">
            <v>Surch. renversée</v>
          </cell>
        </row>
        <row r="7164">
          <cell r="B7164" t="str">
            <v>DR-420-177</v>
          </cell>
          <cell r="C7164" t="str">
            <v>52504845495555</v>
          </cell>
          <cell r="D7164" t="str">
            <v>420</v>
          </cell>
          <cell r="E7164">
            <v>177</v>
          </cell>
          <cell r="F7164" t="str">
            <v>Timbres préoblitérés</v>
          </cell>
          <cell r="G7164">
            <v>1943</v>
          </cell>
          <cell r="H7164" t="str">
            <v>50 c. Surcharge     &lt;I - VII - 43 / 30 - VI - 44&gt;</v>
          </cell>
          <cell r="I7164" t="str">
            <v>petit sceau de l'état</v>
          </cell>
          <cell r="J7164">
            <v>0.75</v>
          </cell>
          <cell r="K7164">
            <v>1</v>
          </cell>
          <cell r="L7164">
            <v>0.75</v>
          </cell>
          <cell r="M7164">
            <v>0</v>
          </cell>
          <cell r="N7164">
            <v>0.25</v>
          </cell>
          <cell r="O7164">
            <v>0</v>
          </cell>
          <cell r="R7164" t="str">
            <v>bleu</v>
          </cell>
          <cell r="T7164" t="str">
            <v>50 c.</v>
          </cell>
        </row>
        <row r="7165">
          <cell r="B7165" t="str">
            <v>DR-420-178</v>
          </cell>
          <cell r="C7165" t="str">
            <v>52504845495556</v>
          </cell>
          <cell r="D7165" t="str">
            <v>420</v>
          </cell>
          <cell r="E7165">
            <v>178</v>
          </cell>
          <cell r="F7165" t="str">
            <v>Timbres préoblitérés</v>
          </cell>
          <cell r="G7165">
            <v>1943</v>
          </cell>
          <cell r="H7165" t="str">
            <v>60 c. Surcharge     &lt;I - VII - 43 / 30 - VI - 44&gt;</v>
          </cell>
          <cell r="I7165" t="str">
            <v>petit sceau de l'état</v>
          </cell>
          <cell r="J7165">
            <v>2</v>
          </cell>
          <cell r="K7165">
            <v>1</v>
          </cell>
          <cell r="L7165">
            <v>2.25</v>
          </cell>
          <cell r="M7165">
            <v>0</v>
          </cell>
          <cell r="N7165">
            <v>1</v>
          </cell>
          <cell r="O7165">
            <v>0</v>
          </cell>
          <cell r="R7165" t="str">
            <v xml:space="preserve">gris </v>
          </cell>
          <cell r="T7165" t="str">
            <v>60 c.</v>
          </cell>
        </row>
        <row r="7166">
          <cell r="B7166" t="str">
            <v>DR-420-179</v>
          </cell>
          <cell r="C7166" t="str">
            <v>52504845495557</v>
          </cell>
          <cell r="D7166" t="str">
            <v>420</v>
          </cell>
          <cell r="E7166">
            <v>179</v>
          </cell>
          <cell r="F7166" t="str">
            <v>Timbres préoblitérés</v>
          </cell>
          <cell r="G7166">
            <v>1944</v>
          </cell>
          <cell r="H7166" t="str">
            <v>2 c. Surcharge     &lt;I - I - 44 / 31 - XII - 44&gt;</v>
          </cell>
          <cell r="I7166" t="str">
            <v>petit sceau de l'état</v>
          </cell>
          <cell r="J7166">
            <v>0.25</v>
          </cell>
          <cell r="K7166">
            <v>1</v>
          </cell>
          <cell r="L7166">
            <v>0.15</v>
          </cell>
          <cell r="M7166">
            <v>0</v>
          </cell>
          <cell r="N7166">
            <v>0.25</v>
          </cell>
          <cell r="O7166">
            <v>0</v>
          </cell>
          <cell r="R7166" t="str">
            <v>vert-jaune</v>
          </cell>
          <cell r="T7166" t="str">
            <v>2 c.</v>
          </cell>
        </row>
        <row r="7167">
          <cell r="B7167" t="str">
            <v>DR-420-180</v>
          </cell>
          <cell r="C7167" t="str">
            <v>52504845495648</v>
          </cell>
          <cell r="D7167" t="str">
            <v>420</v>
          </cell>
          <cell r="E7167">
            <v>180</v>
          </cell>
          <cell r="F7167" t="str">
            <v>Timbres préoblitérés</v>
          </cell>
          <cell r="G7167">
            <v>1944</v>
          </cell>
          <cell r="H7167" t="str">
            <v>5 c. Surcharge     &lt;I - I - 44 / 31 - XII - 44&gt;</v>
          </cell>
          <cell r="I7167" t="str">
            <v>petit sceau de l'état</v>
          </cell>
          <cell r="J7167">
            <v>0.25</v>
          </cell>
          <cell r="K7167">
            <v>1</v>
          </cell>
          <cell r="L7167">
            <v>0.15</v>
          </cell>
          <cell r="M7167">
            <v>0</v>
          </cell>
          <cell r="N7167">
            <v>0.25</v>
          </cell>
          <cell r="O7167">
            <v>0</v>
          </cell>
          <cell r="R7167" t="str">
            <v>rouge-orange</v>
          </cell>
          <cell r="T7167" t="str">
            <v>5 c.</v>
          </cell>
        </row>
        <row r="7168">
          <cell r="B7168" t="str">
            <v>DR-420-181</v>
          </cell>
          <cell r="C7168" t="str">
            <v>52504845495649</v>
          </cell>
          <cell r="D7168" t="str">
            <v>420</v>
          </cell>
          <cell r="E7168">
            <v>181</v>
          </cell>
          <cell r="F7168" t="str">
            <v>Timbres préoblitérés</v>
          </cell>
          <cell r="G7168">
            <v>1944</v>
          </cell>
          <cell r="H7168" t="str">
            <v>10 c. Surcharge     &lt;I - I - 44 / 31 - XII - 44&gt;</v>
          </cell>
          <cell r="I7168" t="str">
            <v>petit sceau de l'état</v>
          </cell>
          <cell r="J7168">
            <v>0.25</v>
          </cell>
          <cell r="K7168">
            <v>1</v>
          </cell>
          <cell r="L7168">
            <v>0.15</v>
          </cell>
          <cell r="M7168">
            <v>0</v>
          </cell>
          <cell r="N7168">
            <v>0.25</v>
          </cell>
          <cell r="O7168">
            <v>0</v>
          </cell>
          <cell r="R7168" t="str">
            <v>olive</v>
          </cell>
          <cell r="T7168" t="str">
            <v>10 c.</v>
          </cell>
        </row>
        <row r="7169">
          <cell r="B7169" t="str">
            <v>DR-420-182</v>
          </cell>
          <cell r="C7169" t="str">
            <v>52504845495650</v>
          </cell>
          <cell r="D7169" t="str">
            <v>420</v>
          </cell>
          <cell r="E7169">
            <v>182</v>
          </cell>
          <cell r="F7169" t="str">
            <v>Timbres préoblitérés</v>
          </cell>
          <cell r="G7169">
            <v>1944</v>
          </cell>
          <cell r="H7169" t="str">
            <v>15 c. Surcharge     &lt;I - I - 44 / 31 - XII - 44&gt;</v>
          </cell>
          <cell r="I7169" t="str">
            <v>petit sceau de l'état</v>
          </cell>
          <cell r="J7169">
            <v>0.25</v>
          </cell>
          <cell r="K7169">
            <v>1</v>
          </cell>
          <cell r="L7169">
            <v>0.15</v>
          </cell>
          <cell r="M7169">
            <v>0</v>
          </cell>
          <cell r="N7169">
            <v>0.25</v>
          </cell>
          <cell r="O7169">
            <v>0</v>
          </cell>
          <cell r="R7169" t="str">
            <v>gris-lilas</v>
          </cell>
          <cell r="T7169" t="str">
            <v>15 c.</v>
          </cell>
        </row>
        <row r="7170">
          <cell r="B7170" t="str">
            <v>DR-420-183</v>
          </cell>
          <cell r="C7170" t="str">
            <v>52504845495651</v>
          </cell>
          <cell r="D7170" t="str">
            <v>420</v>
          </cell>
          <cell r="E7170">
            <v>183</v>
          </cell>
          <cell r="F7170" t="str">
            <v>Timbres préoblitérés</v>
          </cell>
          <cell r="G7170">
            <v>1944</v>
          </cell>
          <cell r="H7170" t="str">
            <v>20 c. Surcharge     &lt;I - I - 44 / 31 - XII - 44&gt;</v>
          </cell>
          <cell r="I7170" t="str">
            <v>petit sceau de l'état</v>
          </cell>
          <cell r="J7170">
            <v>0.25</v>
          </cell>
          <cell r="K7170">
            <v>1</v>
          </cell>
          <cell r="L7170">
            <v>0.15</v>
          </cell>
          <cell r="M7170">
            <v>0</v>
          </cell>
          <cell r="N7170">
            <v>0.25</v>
          </cell>
          <cell r="O7170">
            <v>0</v>
          </cell>
          <cell r="R7170" t="str">
            <v>lilas</v>
          </cell>
          <cell r="T7170" t="str">
            <v>20 c.</v>
          </cell>
        </row>
        <row r="7171">
          <cell r="B7171" t="str">
            <v>DR-420-184</v>
          </cell>
          <cell r="C7171" t="str">
            <v>52504845495652</v>
          </cell>
          <cell r="D7171" t="str">
            <v>420</v>
          </cell>
          <cell r="E7171">
            <v>184</v>
          </cell>
          <cell r="F7171" t="str">
            <v>Timbres préoblitérés</v>
          </cell>
          <cell r="G7171">
            <v>1944</v>
          </cell>
          <cell r="H7171" t="str">
            <v>25 c Surcharge     &lt;I - I - 44 / 31 - XII - 44&gt;</v>
          </cell>
          <cell r="I7171" t="str">
            <v>petit sceau de l'état</v>
          </cell>
          <cell r="J7171">
            <v>0.25</v>
          </cell>
          <cell r="K7171">
            <v>1</v>
          </cell>
          <cell r="L7171">
            <v>0.15</v>
          </cell>
          <cell r="M7171">
            <v>0</v>
          </cell>
          <cell r="N7171">
            <v>0.25</v>
          </cell>
          <cell r="O7171">
            <v>0</v>
          </cell>
          <cell r="R7171" t="str">
            <v>rose</v>
          </cell>
          <cell r="T7171" t="str">
            <v>25 c</v>
          </cell>
        </row>
        <row r="7172">
          <cell r="B7172" t="str">
            <v>DR-420-185</v>
          </cell>
          <cell r="C7172" t="str">
            <v>52504845495653</v>
          </cell>
          <cell r="D7172" t="str">
            <v>420</v>
          </cell>
          <cell r="E7172">
            <v>185</v>
          </cell>
          <cell r="F7172" t="str">
            <v>Timbres préoblitérés</v>
          </cell>
          <cell r="G7172">
            <v>1944</v>
          </cell>
          <cell r="H7172" t="str">
            <v>35 c. Surcharge     &lt;I - I - 44 / 31 - XII - 44&gt;</v>
          </cell>
          <cell r="I7172" t="str">
            <v>petit sceau de l'état</v>
          </cell>
          <cell r="J7172">
            <v>0.25</v>
          </cell>
          <cell r="K7172">
            <v>1</v>
          </cell>
          <cell r="L7172">
            <v>0.2</v>
          </cell>
          <cell r="M7172">
            <v>0</v>
          </cell>
          <cell r="N7172">
            <v>0.25</v>
          </cell>
          <cell r="O7172">
            <v>0</v>
          </cell>
          <cell r="R7172" t="str">
            <v>vert</v>
          </cell>
          <cell r="T7172" t="str">
            <v>35 c.</v>
          </cell>
        </row>
        <row r="7173">
          <cell r="B7173" t="str">
            <v>DR-420-186</v>
          </cell>
          <cell r="C7173" t="str">
            <v>52504845495654</v>
          </cell>
          <cell r="D7173" t="str">
            <v>420</v>
          </cell>
          <cell r="E7173">
            <v>186</v>
          </cell>
          <cell r="F7173" t="str">
            <v>Timbres préoblitérés</v>
          </cell>
          <cell r="G7173">
            <v>1944</v>
          </cell>
          <cell r="H7173" t="str">
            <v>50 c. Surcharge     &lt;I - I - 44 / 31 - XII - 44&gt;</v>
          </cell>
          <cell r="I7173" t="str">
            <v>petit sceau de l'état</v>
          </cell>
          <cell r="J7173">
            <v>0.5</v>
          </cell>
          <cell r="K7173">
            <v>1</v>
          </cell>
          <cell r="L7173">
            <v>0.2</v>
          </cell>
          <cell r="M7173">
            <v>0</v>
          </cell>
          <cell r="N7173">
            <v>0.25</v>
          </cell>
          <cell r="O7173">
            <v>0</v>
          </cell>
          <cell r="R7173" t="str">
            <v>bleu</v>
          </cell>
          <cell r="T7173" t="str">
            <v>50 c.</v>
          </cell>
        </row>
        <row r="7174">
          <cell r="B7174" t="str">
            <v>DR-420-187</v>
          </cell>
          <cell r="C7174" t="str">
            <v>52504845495655</v>
          </cell>
          <cell r="D7174" t="str">
            <v>420</v>
          </cell>
          <cell r="E7174">
            <v>187</v>
          </cell>
          <cell r="F7174" t="str">
            <v>Timbres préoblitérés</v>
          </cell>
          <cell r="G7174">
            <v>1944</v>
          </cell>
          <cell r="H7174" t="str">
            <v>60 c. Surcharge     &lt;I - I - 44 / 31 - XII - 44&gt;</v>
          </cell>
          <cell r="I7174" t="str">
            <v>petit sceau de l'état</v>
          </cell>
          <cell r="J7174">
            <v>0.5</v>
          </cell>
          <cell r="K7174">
            <v>1</v>
          </cell>
          <cell r="L7174">
            <v>0.2</v>
          </cell>
          <cell r="M7174">
            <v>0</v>
          </cell>
          <cell r="N7174">
            <v>0.25</v>
          </cell>
          <cell r="O7174">
            <v>0</v>
          </cell>
          <cell r="R7174" t="str">
            <v xml:space="preserve">gris </v>
          </cell>
          <cell r="T7174" t="str">
            <v>60 c.</v>
          </cell>
        </row>
        <row r="7175">
          <cell r="B7175" t="str">
            <v>DR-420-188</v>
          </cell>
          <cell r="C7175" t="str">
            <v>52504845495656</v>
          </cell>
          <cell r="D7175" t="str">
            <v>420</v>
          </cell>
          <cell r="E7175">
            <v>188</v>
          </cell>
          <cell r="F7175" t="str">
            <v>Timbres préoblitérés</v>
          </cell>
          <cell r="G7175">
            <v>1944</v>
          </cell>
          <cell r="H7175" t="str">
            <v>2 c. Surcharge     &lt;I - VII - 44 / 30 - VI - 45&gt;</v>
          </cell>
          <cell r="I7175" t="str">
            <v>petit sceau de l'état</v>
          </cell>
          <cell r="J7175">
            <v>0.25</v>
          </cell>
          <cell r="K7175">
            <v>1</v>
          </cell>
          <cell r="L7175">
            <v>0.15</v>
          </cell>
          <cell r="M7175">
            <v>0</v>
          </cell>
          <cell r="N7175">
            <v>0.25</v>
          </cell>
          <cell r="O7175">
            <v>0</v>
          </cell>
          <cell r="R7175" t="str">
            <v>vert-jaune</v>
          </cell>
          <cell r="T7175" t="str">
            <v>2 c.</v>
          </cell>
        </row>
        <row r="7176">
          <cell r="B7176" t="str">
            <v>DR-420-189</v>
          </cell>
          <cell r="C7176" t="str">
            <v>52504845495657</v>
          </cell>
          <cell r="D7176" t="str">
            <v>420</v>
          </cell>
          <cell r="E7176">
            <v>189</v>
          </cell>
          <cell r="F7176" t="str">
            <v>Timbres préoblitérés</v>
          </cell>
          <cell r="G7176">
            <v>1944</v>
          </cell>
          <cell r="H7176" t="str">
            <v>5 c. Surcharge     &lt;I - VII - 44 / 30 - VI - 45&gt;</v>
          </cell>
          <cell r="I7176" t="str">
            <v>petit sceau de l'état</v>
          </cell>
          <cell r="J7176">
            <v>0.25</v>
          </cell>
          <cell r="K7176">
            <v>1</v>
          </cell>
          <cell r="L7176">
            <v>0.15</v>
          </cell>
          <cell r="M7176">
            <v>0</v>
          </cell>
          <cell r="N7176">
            <v>0.25</v>
          </cell>
          <cell r="O7176">
            <v>0</v>
          </cell>
          <cell r="R7176" t="str">
            <v>rouge-orange</v>
          </cell>
          <cell r="T7176" t="str">
            <v>5 c.</v>
          </cell>
        </row>
        <row r="7177">
          <cell r="B7177" t="str">
            <v>DR-420-189a</v>
          </cell>
          <cell r="C7177" t="str">
            <v>5250484549565797</v>
          </cell>
          <cell r="D7177" t="str">
            <v>420</v>
          </cell>
          <cell r="E7177" t="str">
            <v>189a</v>
          </cell>
          <cell r="F7177" t="str">
            <v>Timbres préoblitérés</v>
          </cell>
          <cell r="G7177">
            <v>1944</v>
          </cell>
          <cell r="H7177" t="str">
            <v>5 c. Surcharge     &lt;I - VII - 44 / 30 - VI - 45&gt;</v>
          </cell>
          <cell r="I7177" t="str">
            <v>petit sceau de l'état</v>
          </cell>
          <cell r="J7177">
            <v>0</v>
          </cell>
          <cell r="K7177">
            <v>0</v>
          </cell>
          <cell r="L7177">
            <v>60</v>
          </cell>
          <cell r="M7177">
            <v>0</v>
          </cell>
          <cell r="N7177">
            <v>0</v>
          </cell>
          <cell r="O7177">
            <v>0</v>
          </cell>
          <cell r="R7177" t="str">
            <v>rouge-orange</v>
          </cell>
          <cell r="T7177" t="str">
            <v>5 c.</v>
          </cell>
          <cell r="U7177" t="str">
            <v>Surch. renversée</v>
          </cell>
        </row>
        <row r="7178">
          <cell r="B7178" t="str">
            <v>DR-420-190</v>
          </cell>
          <cell r="C7178" t="str">
            <v>52504845495748</v>
          </cell>
          <cell r="D7178" t="str">
            <v>420</v>
          </cell>
          <cell r="E7178">
            <v>190</v>
          </cell>
          <cell r="F7178" t="str">
            <v>Timbres préoblitérés</v>
          </cell>
          <cell r="G7178">
            <v>1944</v>
          </cell>
          <cell r="H7178" t="str">
            <v>10 c. Surcharge     &lt;I - VII - 44 / 30 - VI - 45&gt;</v>
          </cell>
          <cell r="I7178" t="str">
            <v>petit sceau de l'état</v>
          </cell>
          <cell r="J7178">
            <v>0.25</v>
          </cell>
          <cell r="K7178">
            <v>1</v>
          </cell>
          <cell r="L7178">
            <v>0.15</v>
          </cell>
          <cell r="M7178">
            <v>0</v>
          </cell>
          <cell r="N7178">
            <v>0.25</v>
          </cell>
          <cell r="O7178">
            <v>3</v>
          </cell>
          <cell r="R7178" t="str">
            <v>olive</v>
          </cell>
          <cell r="T7178" t="str">
            <v>10 c.</v>
          </cell>
        </row>
        <row r="7179">
          <cell r="B7179" t="str">
            <v>DR-420-191</v>
          </cell>
          <cell r="C7179" t="str">
            <v>52504845495749</v>
          </cell>
          <cell r="D7179" t="str">
            <v>420</v>
          </cell>
          <cell r="E7179">
            <v>191</v>
          </cell>
          <cell r="F7179" t="str">
            <v>Timbres préoblitérés</v>
          </cell>
          <cell r="G7179">
            <v>1944</v>
          </cell>
          <cell r="H7179" t="str">
            <v>15 c. Surcharge     &lt;I - VII - 44 / 30 - VI - 45&gt;</v>
          </cell>
          <cell r="I7179" t="str">
            <v>petit sceau de l'état</v>
          </cell>
          <cell r="J7179">
            <v>0.25</v>
          </cell>
          <cell r="K7179">
            <v>1</v>
          </cell>
          <cell r="L7179">
            <v>0.15</v>
          </cell>
          <cell r="M7179">
            <v>0</v>
          </cell>
          <cell r="N7179">
            <v>0.25</v>
          </cell>
          <cell r="O7179">
            <v>0</v>
          </cell>
          <cell r="R7179" t="str">
            <v>gris-lilas</v>
          </cell>
          <cell r="T7179" t="str">
            <v>15 c.</v>
          </cell>
        </row>
        <row r="7180">
          <cell r="B7180" t="str">
            <v>DR-420-192</v>
          </cell>
          <cell r="C7180" t="str">
            <v>52504845495750</v>
          </cell>
          <cell r="D7180" t="str">
            <v>420</v>
          </cell>
          <cell r="E7180">
            <v>192</v>
          </cell>
          <cell r="F7180" t="str">
            <v>Timbres préoblitérés</v>
          </cell>
          <cell r="G7180">
            <v>1944</v>
          </cell>
          <cell r="H7180" t="str">
            <v>20 c. Surcharge     &lt;I - VII - 44 / 30 - VI - 45&gt;</v>
          </cell>
          <cell r="I7180" t="str">
            <v>petit sceau de l'état</v>
          </cell>
          <cell r="J7180">
            <v>0.25</v>
          </cell>
          <cell r="K7180">
            <v>1</v>
          </cell>
          <cell r="L7180">
            <v>0.15</v>
          </cell>
          <cell r="M7180">
            <v>0</v>
          </cell>
          <cell r="N7180">
            <v>0.25</v>
          </cell>
          <cell r="O7180">
            <v>0</v>
          </cell>
          <cell r="R7180" t="str">
            <v>lilas</v>
          </cell>
          <cell r="T7180" t="str">
            <v>20 c.</v>
          </cell>
        </row>
        <row r="7181">
          <cell r="B7181" t="str">
            <v>DR-420-193</v>
          </cell>
          <cell r="C7181" t="str">
            <v>52504845495751</v>
          </cell>
          <cell r="D7181" t="str">
            <v>420</v>
          </cell>
          <cell r="E7181">
            <v>193</v>
          </cell>
          <cell r="F7181" t="str">
            <v>Timbres préoblitérés</v>
          </cell>
          <cell r="G7181">
            <v>1944</v>
          </cell>
          <cell r="H7181" t="str">
            <v>25 c Surcharge     &lt;I - VII - 44 / 30 - VI - 45&gt;</v>
          </cell>
          <cell r="I7181" t="str">
            <v>petit sceau de l'état</v>
          </cell>
          <cell r="J7181">
            <v>0.25</v>
          </cell>
          <cell r="K7181">
            <v>1</v>
          </cell>
          <cell r="L7181">
            <v>0.15</v>
          </cell>
          <cell r="M7181">
            <v>0</v>
          </cell>
          <cell r="N7181">
            <v>0.25</v>
          </cell>
          <cell r="O7181">
            <v>0</v>
          </cell>
          <cell r="R7181" t="str">
            <v>rose</v>
          </cell>
          <cell r="T7181" t="str">
            <v>25 c</v>
          </cell>
        </row>
        <row r="7182">
          <cell r="B7182" t="str">
            <v>DR-420-194</v>
          </cell>
          <cell r="C7182" t="str">
            <v>52504845495752</v>
          </cell>
          <cell r="D7182" t="str">
            <v>420</v>
          </cell>
          <cell r="E7182">
            <v>194</v>
          </cell>
          <cell r="F7182" t="str">
            <v>Timbres préoblitérés</v>
          </cell>
          <cell r="G7182">
            <v>1944</v>
          </cell>
          <cell r="H7182" t="str">
            <v>35 c. Surcharge     &lt;I - VII - 44 / 30 - VI - 45&gt;</v>
          </cell>
          <cell r="I7182" t="str">
            <v>petit sceau de l'état</v>
          </cell>
          <cell r="J7182">
            <v>0.25</v>
          </cell>
          <cell r="K7182">
            <v>1</v>
          </cell>
          <cell r="L7182">
            <v>0.15</v>
          </cell>
          <cell r="M7182">
            <v>0</v>
          </cell>
          <cell r="N7182">
            <v>0.25</v>
          </cell>
          <cell r="O7182">
            <v>0</v>
          </cell>
          <cell r="R7182" t="str">
            <v>vert</v>
          </cell>
          <cell r="T7182" t="str">
            <v>35 c.</v>
          </cell>
        </row>
        <row r="7183">
          <cell r="B7183" t="str">
            <v>DR-420-194a</v>
          </cell>
          <cell r="C7183" t="str">
            <v>5250484549575297</v>
          </cell>
          <cell r="D7183" t="str">
            <v>420</v>
          </cell>
          <cell r="E7183" t="str">
            <v>194a</v>
          </cell>
          <cell r="F7183" t="str">
            <v>Timbres préoblitérés</v>
          </cell>
          <cell r="G7183">
            <v>1944</v>
          </cell>
          <cell r="H7183" t="str">
            <v>35 c. Surcharge     &lt;I - VII - 44 / 30 - VI - 45&gt;</v>
          </cell>
          <cell r="I7183" t="str">
            <v>petit sceau de l'état</v>
          </cell>
          <cell r="J7183">
            <v>0</v>
          </cell>
          <cell r="K7183">
            <v>0</v>
          </cell>
          <cell r="L7183">
            <v>60</v>
          </cell>
          <cell r="M7183">
            <v>0</v>
          </cell>
          <cell r="N7183">
            <v>0</v>
          </cell>
          <cell r="O7183">
            <v>0</v>
          </cell>
          <cell r="R7183" t="str">
            <v>vert</v>
          </cell>
          <cell r="T7183" t="str">
            <v>35 c.</v>
          </cell>
          <cell r="U7183" t="str">
            <v>Surch. renversée</v>
          </cell>
        </row>
        <row r="7184">
          <cell r="B7184" t="str">
            <v>DR-420-195</v>
          </cell>
          <cell r="C7184" t="str">
            <v>52504845495753</v>
          </cell>
          <cell r="D7184" t="str">
            <v>420</v>
          </cell>
          <cell r="E7184">
            <v>195</v>
          </cell>
          <cell r="F7184" t="str">
            <v>Timbres préoblitérés</v>
          </cell>
          <cell r="G7184">
            <v>1944</v>
          </cell>
          <cell r="H7184" t="str">
            <v>50 c. Surcharge     &lt;I - VII - 44 / 30 - VI - 45&gt;</v>
          </cell>
          <cell r="I7184" t="str">
            <v>petit sceau de l'état</v>
          </cell>
          <cell r="J7184">
            <v>0.25</v>
          </cell>
          <cell r="K7184">
            <v>1</v>
          </cell>
          <cell r="L7184">
            <v>0.15</v>
          </cell>
          <cell r="M7184">
            <v>0</v>
          </cell>
          <cell r="N7184">
            <v>0.25</v>
          </cell>
          <cell r="O7184">
            <v>0</v>
          </cell>
          <cell r="R7184" t="str">
            <v>bleu</v>
          </cell>
          <cell r="T7184" t="str">
            <v>50 c.</v>
          </cell>
        </row>
        <row r="7185">
          <cell r="B7185" t="str">
            <v>DR-420-196</v>
          </cell>
          <cell r="C7185" t="str">
            <v>52504845495754</v>
          </cell>
          <cell r="D7185" t="str">
            <v>420</v>
          </cell>
          <cell r="E7185">
            <v>196</v>
          </cell>
          <cell r="F7185" t="str">
            <v>Timbres préoblitérés</v>
          </cell>
          <cell r="G7185">
            <v>1944</v>
          </cell>
          <cell r="H7185" t="str">
            <v>60 c. Surcharge     &lt;I - VII - 44 / 30 - VI - 45&gt;</v>
          </cell>
          <cell r="I7185" t="str">
            <v>petit sceau de l'état</v>
          </cell>
          <cell r="J7185">
            <v>1</v>
          </cell>
          <cell r="K7185">
            <v>1</v>
          </cell>
          <cell r="L7185">
            <v>0.3</v>
          </cell>
          <cell r="M7185">
            <v>0</v>
          </cell>
          <cell r="N7185">
            <v>0.5</v>
          </cell>
          <cell r="O7185">
            <v>0</v>
          </cell>
          <cell r="R7185" t="str">
            <v xml:space="preserve">gris </v>
          </cell>
          <cell r="T7185" t="str">
            <v>60 c.</v>
          </cell>
        </row>
        <row r="7186">
          <cell r="B7186" t="str">
            <v>DR-420-197</v>
          </cell>
          <cell r="C7186" t="str">
            <v>52504845495755</v>
          </cell>
          <cell r="D7186" t="str">
            <v>420</v>
          </cell>
          <cell r="E7186">
            <v>197</v>
          </cell>
          <cell r="F7186" t="str">
            <v>Timbres préoblitérés</v>
          </cell>
          <cell r="G7186">
            <v>1945</v>
          </cell>
          <cell r="H7186" t="str">
            <v>2 c. Surcharge     &lt;I - I - 45 / 31 - XII - 45&gt;</v>
          </cell>
          <cell r="I7186" t="str">
            <v>petit sceau de l'état</v>
          </cell>
          <cell r="J7186">
            <v>0.25</v>
          </cell>
          <cell r="K7186">
            <v>1</v>
          </cell>
          <cell r="L7186">
            <v>0.15</v>
          </cell>
          <cell r="M7186">
            <v>0</v>
          </cell>
          <cell r="N7186">
            <v>0.25</v>
          </cell>
          <cell r="O7186">
            <v>0</v>
          </cell>
          <cell r="R7186" t="str">
            <v>vert-jaune</v>
          </cell>
          <cell r="T7186" t="str">
            <v>2 c.</v>
          </cell>
        </row>
        <row r="7187">
          <cell r="B7187" t="str">
            <v>DR-420-198</v>
          </cell>
          <cell r="C7187" t="str">
            <v>52504845495756</v>
          </cell>
          <cell r="D7187" t="str">
            <v>420</v>
          </cell>
          <cell r="E7187">
            <v>198</v>
          </cell>
          <cell r="F7187" t="str">
            <v>Timbres préoblitérés</v>
          </cell>
          <cell r="G7187">
            <v>1945</v>
          </cell>
          <cell r="H7187" t="str">
            <v>5 c. Surcharge     &lt;I - I - 45 / 31 - XII - 45&gt;</v>
          </cell>
          <cell r="I7187" t="str">
            <v>petit sceau de l'état</v>
          </cell>
          <cell r="J7187">
            <v>0.25</v>
          </cell>
          <cell r="K7187">
            <v>1</v>
          </cell>
          <cell r="L7187">
            <v>0.15</v>
          </cell>
          <cell r="M7187">
            <v>0</v>
          </cell>
          <cell r="N7187">
            <v>0.25</v>
          </cell>
          <cell r="O7187">
            <v>0</v>
          </cell>
          <cell r="R7187" t="str">
            <v>rouge-orange</v>
          </cell>
          <cell r="T7187" t="str">
            <v>5 c.</v>
          </cell>
        </row>
        <row r="7188">
          <cell r="B7188" t="str">
            <v>DR-420-198a</v>
          </cell>
          <cell r="C7188" t="str">
            <v>5250484549575697</v>
          </cell>
          <cell r="D7188" t="str">
            <v>420</v>
          </cell>
          <cell r="E7188" t="str">
            <v>198a</v>
          </cell>
          <cell r="F7188" t="str">
            <v>Timbres préoblitérés</v>
          </cell>
          <cell r="G7188">
            <v>1945</v>
          </cell>
          <cell r="H7188" t="str">
            <v>5 c. Surcharge     &lt;I - I - 45 / 31 - XII - 45&gt;</v>
          </cell>
          <cell r="I7188" t="str">
            <v>petit sceau de l'état</v>
          </cell>
          <cell r="J7188">
            <v>0</v>
          </cell>
          <cell r="K7188">
            <v>0</v>
          </cell>
          <cell r="L7188">
            <v>60</v>
          </cell>
          <cell r="M7188">
            <v>0</v>
          </cell>
          <cell r="N7188">
            <v>0</v>
          </cell>
          <cell r="O7188">
            <v>0</v>
          </cell>
          <cell r="R7188" t="str">
            <v>rouge-orange</v>
          </cell>
          <cell r="T7188" t="str">
            <v>5 c.</v>
          </cell>
          <cell r="U7188" t="str">
            <v>Surch. renversée</v>
          </cell>
        </row>
        <row r="7189">
          <cell r="B7189" t="str">
            <v>DR-420-199</v>
          </cell>
          <cell r="C7189" t="str">
            <v>52504845495757</v>
          </cell>
          <cell r="D7189" t="str">
            <v>420</v>
          </cell>
          <cell r="E7189">
            <v>199</v>
          </cell>
          <cell r="F7189" t="str">
            <v>Timbres préoblitérés</v>
          </cell>
          <cell r="G7189">
            <v>1945</v>
          </cell>
          <cell r="H7189" t="str">
            <v>10 c. Surcharge     &lt;I - I - 45 / 31 - XII - 45&gt;</v>
          </cell>
          <cell r="I7189" t="str">
            <v>petit sceau de l'état</v>
          </cell>
          <cell r="J7189">
            <v>0.25</v>
          </cell>
          <cell r="K7189">
            <v>1</v>
          </cell>
          <cell r="L7189">
            <v>0.15</v>
          </cell>
          <cell r="M7189">
            <v>0</v>
          </cell>
          <cell r="N7189">
            <v>0.25</v>
          </cell>
          <cell r="O7189">
            <v>0</v>
          </cell>
          <cell r="R7189" t="str">
            <v>olive</v>
          </cell>
          <cell r="T7189" t="str">
            <v>10 c.</v>
          </cell>
        </row>
        <row r="7190">
          <cell r="B7190" t="str">
            <v>DR-420-199a</v>
          </cell>
          <cell r="C7190" t="str">
            <v>5250484549575797</v>
          </cell>
          <cell r="D7190" t="str">
            <v>420</v>
          </cell>
          <cell r="E7190" t="str">
            <v>199a</v>
          </cell>
          <cell r="F7190" t="str">
            <v>Timbres préoblitérés</v>
          </cell>
          <cell r="G7190">
            <v>1945</v>
          </cell>
          <cell r="H7190" t="str">
            <v>10 c. Surcharge     &lt;I - I - 45 / 31 - XII - 45&gt;</v>
          </cell>
          <cell r="I7190" t="str">
            <v>petit sceau de l'état</v>
          </cell>
          <cell r="J7190">
            <v>0</v>
          </cell>
          <cell r="K7190">
            <v>0</v>
          </cell>
          <cell r="L7190">
            <v>60</v>
          </cell>
          <cell r="M7190">
            <v>0</v>
          </cell>
          <cell r="N7190">
            <v>0</v>
          </cell>
          <cell r="O7190">
            <v>0</v>
          </cell>
          <cell r="R7190" t="str">
            <v>olive</v>
          </cell>
          <cell r="T7190" t="str">
            <v>10 c.</v>
          </cell>
          <cell r="U7190" t="str">
            <v>Surch. renversée</v>
          </cell>
        </row>
        <row r="7191">
          <cell r="B7191" t="str">
            <v>DR-420-200</v>
          </cell>
          <cell r="C7191" t="str">
            <v>52504845504848</v>
          </cell>
          <cell r="D7191" t="str">
            <v>420</v>
          </cell>
          <cell r="E7191">
            <v>200</v>
          </cell>
          <cell r="F7191" t="str">
            <v>Timbres préoblitérés</v>
          </cell>
          <cell r="G7191">
            <v>1945</v>
          </cell>
          <cell r="H7191" t="str">
            <v>15 c. Surcharge     &lt;I - I - 45 / 31 - XII - 45&gt;</v>
          </cell>
          <cell r="I7191" t="str">
            <v>petit sceau de l'état</v>
          </cell>
          <cell r="J7191">
            <v>0.25</v>
          </cell>
          <cell r="K7191">
            <v>1</v>
          </cell>
          <cell r="L7191">
            <v>0.15</v>
          </cell>
          <cell r="M7191">
            <v>0</v>
          </cell>
          <cell r="N7191">
            <v>0.25</v>
          </cell>
          <cell r="O7191">
            <v>0</v>
          </cell>
          <cell r="R7191" t="str">
            <v>gris-lilas</v>
          </cell>
          <cell r="T7191" t="str">
            <v>15 c.</v>
          </cell>
        </row>
        <row r="7192">
          <cell r="B7192" t="str">
            <v>DR-420-201</v>
          </cell>
          <cell r="C7192" t="str">
            <v>52504845504849</v>
          </cell>
          <cell r="D7192" t="str">
            <v>420</v>
          </cell>
          <cell r="E7192">
            <v>201</v>
          </cell>
          <cell r="F7192" t="str">
            <v>Timbres préoblitérés</v>
          </cell>
          <cell r="G7192">
            <v>1945</v>
          </cell>
          <cell r="H7192" t="str">
            <v>20 c. Surcharge     &lt;I - I - 45 / 31 - XII - 45&gt;</v>
          </cell>
          <cell r="I7192" t="str">
            <v>petit sceau de l'état</v>
          </cell>
          <cell r="J7192">
            <v>0.25</v>
          </cell>
          <cell r="K7192">
            <v>1</v>
          </cell>
          <cell r="L7192">
            <v>0.15</v>
          </cell>
          <cell r="M7192">
            <v>0</v>
          </cell>
          <cell r="N7192">
            <v>0.25</v>
          </cell>
          <cell r="O7192">
            <v>0</v>
          </cell>
          <cell r="R7192" t="str">
            <v>lilas</v>
          </cell>
          <cell r="T7192" t="str">
            <v>20 c.</v>
          </cell>
        </row>
        <row r="7193">
          <cell r="B7193" t="str">
            <v>DR-420-202</v>
          </cell>
          <cell r="C7193" t="str">
            <v>52504845504850</v>
          </cell>
          <cell r="D7193" t="str">
            <v>420</v>
          </cell>
          <cell r="E7193">
            <v>202</v>
          </cell>
          <cell r="F7193" t="str">
            <v>Timbres préoblitérés</v>
          </cell>
          <cell r="G7193">
            <v>1945</v>
          </cell>
          <cell r="H7193" t="str">
            <v>25 c Surcharge     &lt;I - I - 45 / 31 - XII - 45&gt;</v>
          </cell>
          <cell r="I7193" t="str">
            <v>petit sceau de l'état</v>
          </cell>
          <cell r="J7193">
            <v>0.25</v>
          </cell>
          <cell r="K7193">
            <v>1</v>
          </cell>
          <cell r="L7193">
            <v>0.15</v>
          </cell>
          <cell r="M7193">
            <v>0</v>
          </cell>
          <cell r="N7193">
            <v>0.25</v>
          </cell>
          <cell r="O7193">
            <v>0</v>
          </cell>
          <cell r="R7193" t="str">
            <v>rose</v>
          </cell>
          <cell r="T7193" t="str">
            <v>25 c</v>
          </cell>
        </row>
        <row r="7194">
          <cell r="B7194" t="str">
            <v>DR-420-203</v>
          </cell>
          <cell r="C7194" t="str">
            <v>52504845504851</v>
          </cell>
          <cell r="D7194" t="str">
            <v>420</v>
          </cell>
          <cell r="E7194">
            <v>203</v>
          </cell>
          <cell r="F7194" t="str">
            <v>Timbres préoblitérés</v>
          </cell>
          <cell r="G7194">
            <v>1945</v>
          </cell>
          <cell r="H7194" t="str">
            <v>35 c. Surcharge     &lt;I - I - 45 / 31 - XII - 45&gt;</v>
          </cell>
          <cell r="I7194" t="str">
            <v>petit sceau de l'état</v>
          </cell>
          <cell r="J7194">
            <v>0.25</v>
          </cell>
          <cell r="K7194">
            <v>1</v>
          </cell>
          <cell r="L7194">
            <v>0.15</v>
          </cell>
          <cell r="M7194">
            <v>0</v>
          </cell>
          <cell r="N7194">
            <v>0.25</v>
          </cell>
          <cell r="O7194">
            <v>0</v>
          </cell>
          <cell r="R7194" t="str">
            <v>vert</v>
          </cell>
          <cell r="T7194" t="str">
            <v>35 c.</v>
          </cell>
        </row>
        <row r="7195">
          <cell r="B7195" t="str">
            <v>DR-420-203a</v>
          </cell>
          <cell r="C7195" t="str">
            <v>5250484550485197</v>
          </cell>
          <cell r="D7195" t="str">
            <v>420</v>
          </cell>
          <cell r="E7195" t="str">
            <v>203a</v>
          </cell>
          <cell r="F7195" t="str">
            <v>Timbres préoblitérés</v>
          </cell>
          <cell r="G7195">
            <v>1945</v>
          </cell>
          <cell r="H7195" t="str">
            <v>35 c. Surcharge     &lt;I - I - 45 / 31 - XII - 45&gt;</v>
          </cell>
          <cell r="I7195" t="str">
            <v>petit sceau de l'état</v>
          </cell>
          <cell r="J7195">
            <v>0</v>
          </cell>
          <cell r="K7195">
            <v>0</v>
          </cell>
          <cell r="L7195">
            <v>60</v>
          </cell>
          <cell r="M7195">
            <v>0</v>
          </cell>
          <cell r="N7195">
            <v>0</v>
          </cell>
          <cell r="O7195">
            <v>0</v>
          </cell>
          <cell r="R7195" t="str">
            <v>vert</v>
          </cell>
          <cell r="T7195" t="str">
            <v>35 c.</v>
          </cell>
          <cell r="U7195" t="str">
            <v>Surch. renversée</v>
          </cell>
        </row>
        <row r="7196">
          <cell r="B7196" t="str">
            <v>DR-420-204</v>
          </cell>
          <cell r="C7196" t="str">
            <v>52504845504852</v>
          </cell>
          <cell r="D7196" t="str">
            <v>420</v>
          </cell>
          <cell r="E7196">
            <v>204</v>
          </cell>
          <cell r="F7196" t="str">
            <v>Timbres préoblitérés</v>
          </cell>
          <cell r="G7196">
            <v>1945</v>
          </cell>
          <cell r="H7196" t="str">
            <v>50 c. Surcharge     &lt;I - I - 45 / 31 - XII - 45&gt;</v>
          </cell>
          <cell r="I7196" t="str">
            <v>petit sceau de l'état</v>
          </cell>
          <cell r="J7196">
            <v>0.25</v>
          </cell>
          <cell r="K7196">
            <v>1</v>
          </cell>
          <cell r="L7196">
            <v>0.15</v>
          </cell>
          <cell r="M7196">
            <v>0</v>
          </cell>
          <cell r="N7196">
            <v>0.25</v>
          </cell>
          <cell r="O7196">
            <v>0</v>
          </cell>
          <cell r="R7196" t="str">
            <v>bleu</v>
          </cell>
          <cell r="T7196" t="str">
            <v>50 c.</v>
          </cell>
        </row>
        <row r="7197">
          <cell r="B7197" t="str">
            <v>DR-420-205</v>
          </cell>
          <cell r="C7197" t="str">
            <v>52504845504853</v>
          </cell>
          <cell r="D7197" t="str">
            <v>420</v>
          </cell>
          <cell r="E7197">
            <v>205</v>
          </cell>
          <cell r="F7197" t="str">
            <v>Timbres préoblitérés</v>
          </cell>
          <cell r="G7197">
            <v>1945</v>
          </cell>
          <cell r="H7197" t="str">
            <v>60 c. Surcharge     &lt;I - I - 45 / 31 - XII - 45&gt;</v>
          </cell>
          <cell r="I7197" t="str">
            <v>petit sceau de l'état</v>
          </cell>
          <cell r="J7197">
            <v>0.75</v>
          </cell>
          <cell r="K7197">
            <v>1</v>
          </cell>
          <cell r="L7197">
            <v>0.3</v>
          </cell>
          <cell r="M7197">
            <v>0</v>
          </cell>
          <cell r="N7197">
            <v>0.5</v>
          </cell>
          <cell r="O7197">
            <v>0</v>
          </cell>
          <cell r="R7197" t="str">
            <v xml:space="preserve">gris </v>
          </cell>
          <cell r="T7197" t="str">
            <v>60 c.</v>
          </cell>
        </row>
        <row r="7198">
          <cell r="B7198" t="str">
            <v>DR-420-205a</v>
          </cell>
          <cell r="C7198" t="str">
            <v>5250484550485397</v>
          </cell>
          <cell r="D7198" t="str">
            <v>420</v>
          </cell>
          <cell r="E7198" t="str">
            <v>205a</v>
          </cell>
          <cell r="F7198" t="str">
            <v>Timbres préoblitérés</v>
          </cell>
          <cell r="G7198">
            <v>1945</v>
          </cell>
          <cell r="H7198" t="str">
            <v>60 c. Surcharge     &lt;I - I - 45 / 31 - XII - 45&gt;</v>
          </cell>
          <cell r="I7198" t="str">
            <v>petit sceau de l'état</v>
          </cell>
          <cell r="J7198">
            <v>0</v>
          </cell>
          <cell r="K7198">
            <v>0</v>
          </cell>
          <cell r="L7198">
            <v>60</v>
          </cell>
          <cell r="M7198">
            <v>0</v>
          </cell>
          <cell r="N7198">
            <v>0</v>
          </cell>
          <cell r="O7198">
            <v>0</v>
          </cell>
          <cell r="R7198" t="str">
            <v xml:space="preserve">gris </v>
          </cell>
          <cell r="T7198" t="str">
            <v>60 c.</v>
          </cell>
          <cell r="U7198" t="str">
            <v>Surch. renversée</v>
          </cell>
        </row>
        <row r="7199">
          <cell r="B7199" t="str">
            <v>DR-420-206</v>
          </cell>
          <cell r="C7199" t="str">
            <v>52504845504854</v>
          </cell>
          <cell r="D7199" t="str">
            <v>420</v>
          </cell>
          <cell r="E7199">
            <v>206</v>
          </cell>
          <cell r="F7199" t="str">
            <v>Timbres préoblitérés</v>
          </cell>
          <cell r="G7199">
            <v>1945</v>
          </cell>
          <cell r="H7199" t="str">
            <v>2 c. Surcharge     &lt;I - VII - 45 / 30 - VI - 46&gt;</v>
          </cell>
          <cell r="I7199" t="str">
            <v>petit sceau de l'état</v>
          </cell>
          <cell r="J7199">
            <v>0.25</v>
          </cell>
          <cell r="K7199">
            <v>1</v>
          </cell>
          <cell r="L7199">
            <v>0.15</v>
          </cell>
          <cell r="M7199">
            <v>0</v>
          </cell>
          <cell r="N7199">
            <v>0.25</v>
          </cell>
          <cell r="O7199">
            <v>0</v>
          </cell>
          <cell r="R7199" t="str">
            <v>vert-jaune</v>
          </cell>
          <cell r="T7199" t="str">
            <v>2 c.</v>
          </cell>
        </row>
        <row r="7200">
          <cell r="B7200" t="str">
            <v>DR-420-206a</v>
          </cell>
          <cell r="C7200" t="str">
            <v>5250484550485497</v>
          </cell>
          <cell r="D7200" t="str">
            <v>420</v>
          </cell>
          <cell r="E7200" t="str">
            <v>206a</v>
          </cell>
          <cell r="F7200" t="str">
            <v>Timbres préoblitérés</v>
          </cell>
          <cell r="G7200">
            <v>1945</v>
          </cell>
          <cell r="H7200" t="str">
            <v>2 c. Surcharge     &lt;I - VII - 45 / 30 - VI - 46&gt;</v>
          </cell>
          <cell r="I7200" t="str">
            <v>petit sceau de l'état</v>
          </cell>
          <cell r="J7200">
            <v>0</v>
          </cell>
          <cell r="K7200">
            <v>0</v>
          </cell>
          <cell r="L7200">
            <v>60</v>
          </cell>
          <cell r="M7200">
            <v>0</v>
          </cell>
          <cell r="N7200">
            <v>0</v>
          </cell>
          <cell r="O7200">
            <v>0</v>
          </cell>
          <cell r="R7200" t="str">
            <v>vert-jaune</v>
          </cell>
          <cell r="T7200" t="str">
            <v>2 c.</v>
          </cell>
          <cell r="U7200" t="str">
            <v>Surch. renversée</v>
          </cell>
        </row>
        <row r="7201">
          <cell r="B7201" t="str">
            <v>DR-420-207</v>
          </cell>
          <cell r="C7201" t="str">
            <v>52504845504855</v>
          </cell>
          <cell r="D7201" t="str">
            <v>420</v>
          </cell>
          <cell r="E7201">
            <v>207</v>
          </cell>
          <cell r="F7201" t="str">
            <v>Timbres préoblitérés</v>
          </cell>
          <cell r="G7201">
            <v>1945</v>
          </cell>
          <cell r="H7201" t="str">
            <v>5 c. Surcharge     &lt;I - VII - 45 / 30 - VI - 46&gt;</v>
          </cell>
          <cell r="I7201" t="str">
            <v>petit sceau de l'état</v>
          </cell>
          <cell r="J7201">
            <v>0.25</v>
          </cell>
          <cell r="K7201">
            <v>1</v>
          </cell>
          <cell r="L7201">
            <v>0.15</v>
          </cell>
          <cell r="M7201">
            <v>0</v>
          </cell>
          <cell r="N7201">
            <v>0.25</v>
          </cell>
          <cell r="O7201">
            <v>2</v>
          </cell>
          <cell r="R7201" t="str">
            <v>rouge-orange</v>
          </cell>
          <cell r="T7201" t="str">
            <v>5 c.</v>
          </cell>
        </row>
        <row r="7202">
          <cell r="B7202" t="str">
            <v>DR-420-208</v>
          </cell>
          <cell r="C7202" t="str">
            <v>52504845504856</v>
          </cell>
          <cell r="D7202" t="str">
            <v>420</v>
          </cell>
          <cell r="E7202">
            <v>208</v>
          </cell>
          <cell r="F7202" t="str">
            <v>Timbres préoblitérés</v>
          </cell>
          <cell r="G7202">
            <v>1945</v>
          </cell>
          <cell r="H7202" t="str">
            <v>10 c. Surcharge     &lt;I - VII - 45 / 30 - VI - 46&gt;</v>
          </cell>
          <cell r="I7202" t="str">
            <v>petit sceau de l'état</v>
          </cell>
          <cell r="J7202">
            <v>0.25</v>
          </cell>
          <cell r="K7202">
            <v>1</v>
          </cell>
          <cell r="L7202">
            <v>0.15</v>
          </cell>
          <cell r="M7202">
            <v>0</v>
          </cell>
          <cell r="N7202">
            <v>0.25</v>
          </cell>
          <cell r="O7202">
            <v>0</v>
          </cell>
          <cell r="R7202" t="str">
            <v>olive</v>
          </cell>
          <cell r="T7202" t="str">
            <v>10 c.</v>
          </cell>
        </row>
        <row r="7203">
          <cell r="B7203" t="str">
            <v>DR-420-208a</v>
          </cell>
          <cell r="C7203" t="str">
            <v>5250484550485697</v>
          </cell>
          <cell r="D7203" t="str">
            <v>420</v>
          </cell>
          <cell r="E7203" t="str">
            <v>208a</v>
          </cell>
          <cell r="F7203" t="str">
            <v>Timbres préoblitérés</v>
          </cell>
          <cell r="G7203">
            <v>1945</v>
          </cell>
          <cell r="H7203" t="str">
            <v>10 c. Surcharge     &lt;I - VII - 45 / 30 - VI - 46&gt;</v>
          </cell>
          <cell r="I7203" t="str">
            <v>petit sceau de l'état</v>
          </cell>
          <cell r="J7203">
            <v>0</v>
          </cell>
          <cell r="K7203">
            <v>0</v>
          </cell>
          <cell r="L7203">
            <v>55</v>
          </cell>
          <cell r="M7203">
            <v>0</v>
          </cell>
          <cell r="N7203">
            <v>0</v>
          </cell>
          <cell r="O7203">
            <v>0</v>
          </cell>
          <cell r="R7203" t="str">
            <v>olive</v>
          </cell>
          <cell r="T7203" t="str">
            <v>10 c.</v>
          </cell>
          <cell r="U7203" t="str">
            <v>Surch. renversée</v>
          </cell>
        </row>
        <row r="7204">
          <cell r="B7204" t="str">
            <v>DR-420-209</v>
          </cell>
          <cell r="C7204" t="str">
            <v>52504845504857</v>
          </cell>
          <cell r="D7204" t="str">
            <v>420</v>
          </cell>
          <cell r="E7204">
            <v>209</v>
          </cell>
          <cell r="F7204" t="str">
            <v>Timbres préoblitérés</v>
          </cell>
          <cell r="G7204">
            <v>1945</v>
          </cell>
          <cell r="H7204" t="str">
            <v>15 c. Surcharge     &lt;I - VII - 45 / 30 - VI - 46&gt;</v>
          </cell>
          <cell r="I7204" t="str">
            <v>petit sceau de l'état</v>
          </cell>
          <cell r="J7204">
            <v>0.25</v>
          </cell>
          <cell r="K7204">
            <v>1</v>
          </cell>
          <cell r="L7204">
            <v>0.15</v>
          </cell>
          <cell r="M7204">
            <v>0</v>
          </cell>
          <cell r="N7204">
            <v>0.25</v>
          </cell>
          <cell r="O7204">
            <v>0</v>
          </cell>
          <cell r="R7204" t="str">
            <v>gris-lilas</v>
          </cell>
          <cell r="T7204" t="str">
            <v>15 c.</v>
          </cell>
        </row>
        <row r="7205">
          <cell r="B7205" t="str">
            <v>DR-420-210</v>
          </cell>
          <cell r="C7205" t="str">
            <v>52504845504948</v>
          </cell>
          <cell r="D7205" t="str">
            <v>420</v>
          </cell>
          <cell r="E7205">
            <v>210</v>
          </cell>
          <cell r="F7205" t="str">
            <v>Timbres préoblitérés</v>
          </cell>
          <cell r="G7205">
            <v>1945</v>
          </cell>
          <cell r="H7205" t="str">
            <v>20 c. Surcharge     &lt;I - VII - 45 / 30 - VI - 46&gt;</v>
          </cell>
          <cell r="I7205" t="str">
            <v>petit sceau de l'état</v>
          </cell>
          <cell r="J7205">
            <v>0.25</v>
          </cell>
          <cell r="K7205">
            <v>1</v>
          </cell>
          <cell r="L7205">
            <v>0.15</v>
          </cell>
          <cell r="M7205">
            <v>0</v>
          </cell>
          <cell r="N7205">
            <v>0.25</v>
          </cell>
          <cell r="O7205">
            <v>0</v>
          </cell>
          <cell r="R7205" t="str">
            <v>lilas</v>
          </cell>
          <cell r="T7205" t="str">
            <v>20 c.</v>
          </cell>
        </row>
        <row r="7206">
          <cell r="B7206" t="str">
            <v>DR-420-211</v>
          </cell>
          <cell r="C7206" t="str">
            <v>52504845504949</v>
          </cell>
          <cell r="D7206" t="str">
            <v>420</v>
          </cell>
          <cell r="E7206">
            <v>211</v>
          </cell>
          <cell r="F7206" t="str">
            <v>Timbres préoblitérés</v>
          </cell>
          <cell r="G7206">
            <v>1945</v>
          </cell>
          <cell r="H7206" t="str">
            <v>25 c Surcharge     &lt;I - VII - 45 / 30 - VI - 46&gt;</v>
          </cell>
          <cell r="I7206" t="str">
            <v>petit sceau de l'état</v>
          </cell>
          <cell r="J7206">
            <v>0.5</v>
          </cell>
          <cell r="K7206">
            <v>1</v>
          </cell>
          <cell r="L7206">
            <v>0.3</v>
          </cell>
          <cell r="M7206">
            <v>0</v>
          </cell>
          <cell r="N7206">
            <v>0.5</v>
          </cell>
          <cell r="O7206">
            <v>0</v>
          </cell>
          <cell r="R7206" t="str">
            <v>rose</v>
          </cell>
          <cell r="T7206" t="str">
            <v>25 c</v>
          </cell>
        </row>
        <row r="7207">
          <cell r="B7207" t="str">
            <v>DR-420-211a</v>
          </cell>
          <cell r="C7207" t="str">
            <v>5250484550494997</v>
          </cell>
          <cell r="D7207" t="str">
            <v>420</v>
          </cell>
          <cell r="E7207" t="str">
            <v>211a</v>
          </cell>
          <cell r="F7207" t="str">
            <v>Timbres préoblitérés</v>
          </cell>
          <cell r="G7207">
            <v>1945</v>
          </cell>
          <cell r="H7207" t="str">
            <v>25 c Surcharge     &lt;I - VII - 45 / 30 - VI - 46&gt;</v>
          </cell>
          <cell r="I7207" t="str">
            <v>petit sceau de l'état</v>
          </cell>
          <cell r="J7207">
            <v>0</v>
          </cell>
          <cell r="K7207">
            <v>0</v>
          </cell>
          <cell r="L7207">
            <v>55</v>
          </cell>
          <cell r="M7207">
            <v>0</v>
          </cell>
          <cell r="N7207">
            <v>0</v>
          </cell>
          <cell r="O7207">
            <v>0</v>
          </cell>
          <cell r="R7207" t="str">
            <v>rose</v>
          </cell>
          <cell r="T7207" t="str">
            <v>25 c</v>
          </cell>
          <cell r="U7207" t="str">
            <v>Surch. renversée</v>
          </cell>
        </row>
        <row r="7208">
          <cell r="B7208" t="str">
            <v>DR-420-212</v>
          </cell>
          <cell r="C7208" t="str">
            <v>52504845504950</v>
          </cell>
          <cell r="D7208" t="str">
            <v>420</v>
          </cell>
          <cell r="E7208">
            <v>212</v>
          </cell>
          <cell r="F7208" t="str">
            <v>Timbres préoblitérés</v>
          </cell>
          <cell r="G7208">
            <v>1945</v>
          </cell>
          <cell r="H7208" t="str">
            <v>35 c. Surcharge     &lt;I - VII - 45 / 30 - VI - 46&gt;</v>
          </cell>
          <cell r="I7208" t="str">
            <v>petit sceau de l'état</v>
          </cell>
          <cell r="J7208">
            <v>0.25</v>
          </cell>
          <cell r="K7208">
            <v>1</v>
          </cell>
          <cell r="L7208">
            <v>0.15</v>
          </cell>
          <cell r="M7208">
            <v>0</v>
          </cell>
          <cell r="N7208">
            <v>0.25</v>
          </cell>
          <cell r="O7208">
            <v>0</v>
          </cell>
          <cell r="R7208" t="str">
            <v>vert</v>
          </cell>
          <cell r="T7208" t="str">
            <v>35 c.</v>
          </cell>
        </row>
        <row r="7209">
          <cell r="B7209" t="str">
            <v>DR-420-213</v>
          </cell>
          <cell r="C7209" t="str">
            <v>52504845504951</v>
          </cell>
          <cell r="D7209" t="str">
            <v>420</v>
          </cell>
          <cell r="E7209">
            <v>213</v>
          </cell>
          <cell r="F7209" t="str">
            <v>Timbres préoblitérés</v>
          </cell>
          <cell r="G7209">
            <v>1945</v>
          </cell>
          <cell r="H7209" t="str">
            <v>50 c. Surcharge     &lt;I - VII - 45 / 30 - VI - 46&gt;</v>
          </cell>
          <cell r="I7209" t="str">
            <v>petit sceau de l'état</v>
          </cell>
          <cell r="J7209">
            <v>0.25</v>
          </cell>
          <cell r="K7209">
            <v>1</v>
          </cell>
          <cell r="L7209">
            <v>0.15</v>
          </cell>
          <cell r="M7209">
            <v>0</v>
          </cell>
          <cell r="N7209">
            <v>0.25</v>
          </cell>
          <cell r="O7209">
            <v>0</v>
          </cell>
          <cell r="R7209" t="str">
            <v>bleu</v>
          </cell>
          <cell r="T7209" t="str">
            <v>50 c.</v>
          </cell>
        </row>
        <row r="7210">
          <cell r="B7210" t="str">
            <v>DR-420-213a</v>
          </cell>
          <cell r="C7210" t="str">
            <v>5250484550495197</v>
          </cell>
          <cell r="D7210" t="str">
            <v>420</v>
          </cell>
          <cell r="E7210" t="str">
            <v>213a</v>
          </cell>
          <cell r="F7210" t="str">
            <v>Timbres préoblitérés</v>
          </cell>
          <cell r="G7210">
            <v>1945</v>
          </cell>
          <cell r="H7210" t="str">
            <v>50 c. Surcharge     &lt;I - VII - 45 / 30 - VI - 46&gt;</v>
          </cell>
          <cell r="I7210" t="str">
            <v>petit sceau de l'état</v>
          </cell>
          <cell r="J7210">
            <v>0</v>
          </cell>
          <cell r="K7210">
            <v>0</v>
          </cell>
          <cell r="L7210">
            <v>60</v>
          </cell>
          <cell r="M7210">
            <v>0</v>
          </cell>
          <cell r="N7210">
            <v>0</v>
          </cell>
          <cell r="O7210">
            <v>0</v>
          </cell>
          <cell r="R7210" t="str">
            <v>bleu</v>
          </cell>
          <cell r="T7210" t="str">
            <v>50 c.</v>
          </cell>
          <cell r="U7210" t="str">
            <v>Surch. renversée</v>
          </cell>
        </row>
        <row r="7211">
          <cell r="B7211" t="str">
            <v>DR-420-214</v>
          </cell>
          <cell r="C7211" t="str">
            <v>52504845504952</v>
          </cell>
          <cell r="D7211" t="str">
            <v>420</v>
          </cell>
          <cell r="E7211">
            <v>214</v>
          </cell>
          <cell r="F7211" t="str">
            <v>Timbres préoblitérés</v>
          </cell>
          <cell r="G7211">
            <v>1945</v>
          </cell>
          <cell r="H7211" t="str">
            <v>60 c. Surcharge     &lt;I - VII - 45 / 30 - VI - 46&gt;</v>
          </cell>
          <cell r="I7211" t="str">
            <v>petit sceau de l'état</v>
          </cell>
          <cell r="J7211">
            <v>0.75</v>
          </cell>
          <cell r="K7211">
            <v>1</v>
          </cell>
          <cell r="L7211">
            <v>0.15</v>
          </cell>
          <cell r="M7211">
            <v>0</v>
          </cell>
          <cell r="N7211">
            <v>0.5</v>
          </cell>
          <cell r="O7211">
            <v>0</v>
          </cell>
          <cell r="R7211" t="str">
            <v xml:space="preserve">gris </v>
          </cell>
          <cell r="T7211" t="str">
            <v>60 c.</v>
          </cell>
        </row>
        <row r="7212">
          <cell r="B7212" t="str">
            <v>DR-420-214a</v>
          </cell>
          <cell r="C7212" t="str">
            <v>5250484550495297</v>
          </cell>
          <cell r="D7212" t="str">
            <v>420</v>
          </cell>
          <cell r="E7212" t="str">
            <v>214a</v>
          </cell>
          <cell r="F7212" t="str">
            <v>Timbres préoblitérés</v>
          </cell>
          <cell r="G7212">
            <v>1945</v>
          </cell>
          <cell r="H7212" t="str">
            <v>60 c. Surcharge     &lt;I - VII - 45 / 30 - VI - 46&gt;</v>
          </cell>
          <cell r="I7212" t="str">
            <v>petit sceau de l'état</v>
          </cell>
          <cell r="J7212">
            <v>0</v>
          </cell>
          <cell r="K7212">
            <v>0</v>
          </cell>
          <cell r="L7212">
            <v>60</v>
          </cell>
          <cell r="M7212">
            <v>0</v>
          </cell>
          <cell r="N7212">
            <v>0</v>
          </cell>
          <cell r="O7212">
            <v>0</v>
          </cell>
          <cell r="R7212" t="str">
            <v xml:space="preserve">gris </v>
          </cell>
          <cell r="T7212" t="str">
            <v>60 c.</v>
          </cell>
          <cell r="U7212" t="str">
            <v>Surch. renversée</v>
          </cell>
        </row>
        <row r="7213">
          <cell r="B7213" t="str">
            <v>DR-420-215</v>
          </cell>
          <cell r="C7213" t="str">
            <v>52504845504953</v>
          </cell>
          <cell r="D7213" t="str">
            <v>420</v>
          </cell>
          <cell r="E7213">
            <v>215</v>
          </cell>
          <cell r="F7213" t="str">
            <v>Timbres préoblitérés</v>
          </cell>
          <cell r="G7213">
            <v>1946</v>
          </cell>
          <cell r="H7213" t="str">
            <v>5 c. Surcharge     &lt;I - I - 46 / 31 - XII - 46&gt;</v>
          </cell>
          <cell r="I7213" t="str">
            <v>petit sceau de l'état</v>
          </cell>
          <cell r="J7213">
            <v>0.25</v>
          </cell>
          <cell r="K7213">
            <v>1</v>
          </cell>
          <cell r="L7213">
            <v>0.15</v>
          </cell>
          <cell r="M7213">
            <v>0</v>
          </cell>
          <cell r="N7213">
            <v>0.25</v>
          </cell>
          <cell r="O7213">
            <v>0</v>
          </cell>
          <cell r="R7213" t="str">
            <v>rouge-orange</v>
          </cell>
          <cell r="T7213" t="str">
            <v>5 c.</v>
          </cell>
        </row>
        <row r="7214">
          <cell r="B7214" t="str">
            <v>DR-420-215a</v>
          </cell>
          <cell r="C7214" t="str">
            <v>5250484550495397</v>
          </cell>
          <cell r="D7214" t="str">
            <v>420</v>
          </cell>
          <cell r="E7214" t="str">
            <v>215a</v>
          </cell>
          <cell r="F7214" t="str">
            <v>Timbres préoblitérés</v>
          </cell>
          <cell r="G7214">
            <v>1946</v>
          </cell>
          <cell r="H7214" t="str">
            <v>5 c. Surcharge     &lt;I - I - 46 / 31 - XII - 46&gt;</v>
          </cell>
          <cell r="I7214" t="str">
            <v>petit sceau de l'état</v>
          </cell>
          <cell r="J7214">
            <v>0</v>
          </cell>
          <cell r="K7214">
            <v>0</v>
          </cell>
          <cell r="L7214">
            <v>60</v>
          </cell>
          <cell r="M7214">
            <v>0</v>
          </cell>
          <cell r="N7214">
            <v>0</v>
          </cell>
          <cell r="O7214">
            <v>0</v>
          </cell>
          <cell r="R7214" t="str">
            <v>rouge-orange</v>
          </cell>
          <cell r="T7214" t="str">
            <v>5 c.</v>
          </cell>
          <cell r="U7214" t="str">
            <v>Surch. renversée</v>
          </cell>
        </row>
        <row r="7215">
          <cell r="B7215" t="str">
            <v>DR-420-216</v>
          </cell>
          <cell r="C7215" t="str">
            <v>52504845504954</v>
          </cell>
          <cell r="D7215" t="str">
            <v>420</v>
          </cell>
          <cell r="E7215">
            <v>216</v>
          </cell>
          <cell r="F7215" t="str">
            <v>Timbres préoblitérés</v>
          </cell>
          <cell r="G7215">
            <v>1946</v>
          </cell>
          <cell r="H7215" t="str">
            <v>10 c. Surcharge     &lt;I - I - 46 / 31 - XII - 46&gt;</v>
          </cell>
          <cell r="I7215" t="str">
            <v>petit sceau de l'état</v>
          </cell>
          <cell r="J7215">
            <v>0.5</v>
          </cell>
          <cell r="K7215">
            <v>1</v>
          </cell>
          <cell r="L7215">
            <v>0.25</v>
          </cell>
          <cell r="M7215">
            <v>0</v>
          </cell>
          <cell r="N7215">
            <v>0.5</v>
          </cell>
          <cell r="O7215">
            <v>0</v>
          </cell>
          <cell r="R7215" t="str">
            <v>olive</v>
          </cell>
          <cell r="T7215" t="str">
            <v>10 c.</v>
          </cell>
        </row>
        <row r="7216">
          <cell r="B7216" t="str">
            <v>DR-420-217</v>
          </cell>
          <cell r="C7216" t="str">
            <v>52504845504955</v>
          </cell>
          <cell r="D7216" t="str">
            <v>420</v>
          </cell>
          <cell r="E7216">
            <v>217</v>
          </cell>
          <cell r="F7216" t="str">
            <v>Timbres préoblitérés</v>
          </cell>
          <cell r="G7216">
            <v>1946</v>
          </cell>
          <cell r="H7216" t="str">
            <v>20 c. Surcharge     &lt;I - I - 46 / 31 - XII - 46&gt;</v>
          </cell>
          <cell r="I7216" t="str">
            <v>petit sceau de l'état</v>
          </cell>
          <cell r="J7216">
            <v>0.25</v>
          </cell>
          <cell r="K7216">
            <v>1</v>
          </cell>
          <cell r="L7216">
            <v>0.15</v>
          </cell>
          <cell r="M7216">
            <v>0</v>
          </cell>
          <cell r="N7216">
            <v>0.25</v>
          </cell>
          <cell r="O7216">
            <v>0</v>
          </cell>
          <cell r="R7216" t="str">
            <v>lilas</v>
          </cell>
          <cell r="T7216" t="str">
            <v>20 c.</v>
          </cell>
        </row>
        <row r="7217">
          <cell r="B7217" t="str">
            <v>DR-420-218</v>
          </cell>
          <cell r="C7217" t="str">
            <v>52504845504956</v>
          </cell>
          <cell r="D7217" t="str">
            <v>420</v>
          </cell>
          <cell r="E7217">
            <v>218</v>
          </cell>
          <cell r="F7217" t="str">
            <v>Timbres préoblitérés</v>
          </cell>
          <cell r="G7217">
            <v>1946</v>
          </cell>
          <cell r="H7217" t="str">
            <v>25 c Surcharge     &lt;I - I - 46 / 31 - XII - 46&gt;</v>
          </cell>
          <cell r="I7217" t="str">
            <v>petit sceau de l'état</v>
          </cell>
          <cell r="J7217">
            <v>0.25</v>
          </cell>
          <cell r="K7217">
            <v>1</v>
          </cell>
          <cell r="L7217">
            <v>0.15</v>
          </cell>
          <cell r="M7217">
            <v>0</v>
          </cell>
          <cell r="N7217">
            <v>0.25</v>
          </cell>
          <cell r="O7217">
            <v>0</v>
          </cell>
          <cell r="R7217" t="str">
            <v>rose</v>
          </cell>
          <cell r="T7217" t="str">
            <v>25 c</v>
          </cell>
        </row>
        <row r="7218">
          <cell r="B7218" t="str">
            <v>DR-420-218a</v>
          </cell>
          <cell r="C7218" t="str">
            <v>5250484550495697</v>
          </cell>
          <cell r="D7218" t="str">
            <v>420</v>
          </cell>
          <cell r="E7218" t="str">
            <v>218a</v>
          </cell>
          <cell r="F7218" t="str">
            <v>Timbres préoblitérés</v>
          </cell>
          <cell r="G7218">
            <v>1946</v>
          </cell>
          <cell r="H7218" t="str">
            <v>25 c Surcharge     &lt;I - I - 46 / 31 - XII - 46&gt;</v>
          </cell>
          <cell r="I7218" t="str">
            <v>petit sceau de l'état</v>
          </cell>
          <cell r="J7218">
            <v>0</v>
          </cell>
          <cell r="K7218">
            <v>0</v>
          </cell>
          <cell r="L7218">
            <v>60</v>
          </cell>
          <cell r="M7218">
            <v>0</v>
          </cell>
          <cell r="N7218">
            <v>0</v>
          </cell>
          <cell r="O7218">
            <v>0</v>
          </cell>
          <cell r="R7218" t="str">
            <v>rose</v>
          </cell>
          <cell r="T7218" t="str">
            <v>25 c</v>
          </cell>
          <cell r="U7218" t="str">
            <v>Surch. renversée</v>
          </cell>
        </row>
        <row r="7219">
          <cell r="B7219" t="str">
            <v>DR-420-219</v>
          </cell>
          <cell r="C7219" t="str">
            <v>52504845504957</v>
          </cell>
          <cell r="D7219" t="str">
            <v>420</v>
          </cell>
          <cell r="E7219">
            <v>219</v>
          </cell>
          <cell r="F7219" t="str">
            <v>Timbres préoblitérés</v>
          </cell>
          <cell r="G7219">
            <v>1946</v>
          </cell>
          <cell r="H7219" t="str">
            <v>50 c. Surcharge     &lt;I - I - 46 / 31 - XII - 46&gt;</v>
          </cell>
          <cell r="I7219" t="str">
            <v>petit sceau de l'état</v>
          </cell>
          <cell r="J7219">
            <v>0.25</v>
          </cell>
          <cell r="K7219">
            <v>1</v>
          </cell>
          <cell r="L7219">
            <v>0.15</v>
          </cell>
          <cell r="M7219">
            <v>0</v>
          </cell>
          <cell r="N7219">
            <v>0.25</v>
          </cell>
          <cell r="O7219">
            <v>0</v>
          </cell>
          <cell r="R7219" t="str">
            <v>bleu</v>
          </cell>
          <cell r="T7219" t="str">
            <v>50 c.</v>
          </cell>
        </row>
        <row r="7220">
          <cell r="B7220" t="str">
            <v>DR-420-219a</v>
          </cell>
          <cell r="C7220" t="str">
            <v>5250484550495797</v>
          </cell>
          <cell r="D7220" t="str">
            <v>420</v>
          </cell>
          <cell r="E7220" t="str">
            <v>219a</v>
          </cell>
          <cell r="F7220" t="str">
            <v>Timbres préoblitérés</v>
          </cell>
          <cell r="G7220">
            <v>1946</v>
          </cell>
          <cell r="H7220" t="str">
            <v>50 c. Surcharge     &lt;I - I - 46 / 31 - XII - 46&gt;</v>
          </cell>
          <cell r="I7220" t="str">
            <v>petit sceau de l'état</v>
          </cell>
          <cell r="J7220">
            <v>0</v>
          </cell>
          <cell r="K7220">
            <v>0</v>
          </cell>
          <cell r="L7220">
            <v>60</v>
          </cell>
          <cell r="M7220">
            <v>0</v>
          </cell>
          <cell r="N7220">
            <v>0</v>
          </cell>
          <cell r="O7220">
            <v>0</v>
          </cell>
          <cell r="R7220" t="str">
            <v>bleu</v>
          </cell>
          <cell r="T7220" t="str">
            <v>50 c.</v>
          </cell>
          <cell r="U7220" t="str">
            <v>Surch. renversée</v>
          </cell>
        </row>
        <row r="7221">
          <cell r="B7221" t="str">
            <v>DR-420-220</v>
          </cell>
          <cell r="C7221" t="str">
            <v>52504845505048</v>
          </cell>
          <cell r="D7221" t="str">
            <v>420</v>
          </cell>
          <cell r="E7221">
            <v>220</v>
          </cell>
          <cell r="F7221" t="str">
            <v>Timbres préoblitérés</v>
          </cell>
          <cell r="G7221">
            <v>1946</v>
          </cell>
          <cell r="H7221" t="str">
            <v>1 F. Surcharge     &lt;I - I - 46 / 31 - XII - 46&gt;</v>
          </cell>
          <cell r="I7221" t="str">
            <v>petit sceau de l'état</v>
          </cell>
          <cell r="J7221">
            <v>0.5</v>
          </cell>
          <cell r="K7221">
            <v>1</v>
          </cell>
          <cell r="L7221">
            <v>0.4</v>
          </cell>
          <cell r="M7221">
            <v>0</v>
          </cell>
          <cell r="N7221">
            <v>0.5</v>
          </cell>
          <cell r="O7221">
            <v>0</v>
          </cell>
          <cell r="R7221" t="str">
            <v xml:space="preserve">brun </v>
          </cell>
          <cell r="T7221" t="str">
            <v>1 F.</v>
          </cell>
        </row>
        <row r="7222">
          <cell r="B7222" t="str">
            <v>DR-420-221</v>
          </cell>
          <cell r="C7222" t="str">
            <v>52504845505049</v>
          </cell>
          <cell r="D7222" t="str">
            <v>420</v>
          </cell>
          <cell r="E7222">
            <v>221</v>
          </cell>
          <cell r="F7222" t="str">
            <v>Timbres préoblitérés</v>
          </cell>
          <cell r="G7222">
            <v>1946</v>
          </cell>
          <cell r="H7222" t="str">
            <v>5 c. Surcharge     &lt;I - VII - 46 / 30 - VI - 47&gt;</v>
          </cell>
          <cell r="I7222" t="str">
            <v>petit sceau de l'état</v>
          </cell>
          <cell r="J7222">
            <v>1</v>
          </cell>
          <cell r="K7222">
            <v>1</v>
          </cell>
          <cell r="L7222">
            <v>0.15</v>
          </cell>
          <cell r="M7222">
            <v>0</v>
          </cell>
          <cell r="N7222">
            <v>0.25</v>
          </cell>
          <cell r="O7222">
            <v>0</v>
          </cell>
          <cell r="R7222" t="str">
            <v>rouge-orange</v>
          </cell>
          <cell r="T7222" t="str">
            <v>5 c.</v>
          </cell>
        </row>
        <row r="7223">
          <cell r="B7223" t="str">
            <v>DR-420-221a</v>
          </cell>
          <cell r="C7223" t="str">
            <v>5250484550504997</v>
          </cell>
          <cell r="D7223" t="str">
            <v>420</v>
          </cell>
          <cell r="E7223" t="str">
            <v>221a</v>
          </cell>
          <cell r="F7223" t="str">
            <v>Timbres préoblitérés</v>
          </cell>
          <cell r="G7223">
            <v>1946</v>
          </cell>
          <cell r="H7223" t="str">
            <v>5 c. Surcharge     &lt;I - VII - 46 / 30 - VI - 47&gt;</v>
          </cell>
          <cell r="I7223" t="str">
            <v>petit sceau de l'état</v>
          </cell>
          <cell r="J7223">
            <v>0</v>
          </cell>
          <cell r="K7223">
            <v>0</v>
          </cell>
          <cell r="L7223">
            <v>60</v>
          </cell>
          <cell r="M7223">
            <v>0</v>
          </cell>
          <cell r="N7223">
            <v>0</v>
          </cell>
          <cell r="O7223">
            <v>0</v>
          </cell>
          <cell r="R7223" t="str">
            <v>rouge-orange</v>
          </cell>
          <cell r="T7223" t="str">
            <v>5 c.</v>
          </cell>
          <cell r="U7223" t="str">
            <v>Surch. renversée</v>
          </cell>
        </row>
        <row r="7224">
          <cell r="B7224" t="str">
            <v>DR-420-222</v>
          </cell>
          <cell r="C7224" t="str">
            <v>52504845505050</v>
          </cell>
          <cell r="D7224" t="str">
            <v>420</v>
          </cell>
          <cell r="E7224">
            <v>222</v>
          </cell>
          <cell r="F7224" t="str">
            <v>Timbres préoblitérés</v>
          </cell>
          <cell r="G7224">
            <v>1946</v>
          </cell>
          <cell r="H7224" t="str">
            <v>10 c. Surcharge     &lt;I - VII - 46 / 30 - VI - 47&gt;</v>
          </cell>
          <cell r="I7224" t="str">
            <v>petit sceau de l'état</v>
          </cell>
          <cell r="J7224">
            <v>1</v>
          </cell>
          <cell r="K7224">
            <v>1</v>
          </cell>
          <cell r="L7224">
            <v>0.15</v>
          </cell>
          <cell r="M7224">
            <v>0</v>
          </cell>
          <cell r="N7224">
            <v>0.25</v>
          </cell>
          <cell r="O7224">
            <v>2</v>
          </cell>
          <cell r="R7224" t="str">
            <v>olive</v>
          </cell>
          <cell r="T7224" t="str">
            <v>10 c.</v>
          </cell>
        </row>
        <row r="7225">
          <cell r="B7225" t="str">
            <v>DR-420-222a</v>
          </cell>
          <cell r="C7225" t="str">
            <v>5250484550505097</v>
          </cell>
          <cell r="D7225" t="str">
            <v>420</v>
          </cell>
          <cell r="E7225" t="str">
            <v>222a</v>
          </cell>
          <cell r="F7225" t="str">
            <v>Timbres préoblitérés</v>
          </cell>
          <cell r="G7225">
            <v>1946</v>
          </cell>
          <cell r="H7225" t="str">
            <v>10 c. Surcharge     &lt;I - VII - 46 / 30 - VI - 47&gt;</v>
          </cell>
          <cell r="I7225" t="str">
            <v>petit sceau de l'état</v>
          </cell>
          <cell r="J7225">
            <v>0</v>
          </cell>
          <cell r="K7225">
            <v>0</v>
          </cell>
          <cell r="L7225">
            <v>60</v>
          </cell>
          <cell r="M7225">
            <v>0</v>
          </cell>
          <cell r="N7225">
            <v>0</v>
          </cell>
          <cell r="O7225">
            <v>0</v>
          </cell>
          <cell r="R7225" t="str">
            <v>olive</v>
          </cell>
          <cell r="T7225" t="str">
            <v>10 c.</v>
          </cell>
          <cell r="U7225" t="str">
            <v>Surch. renversée</v>
          </cell>
        </row>
        <row r="7226">
          <cell r="B7226" t="str">
            <v>DR-420-223</v>
          </cell>
          <cell r="C7226" t="str">
            <v>52504845505051</v>
          </cell>
          <cell r="D7226" t="str">
            <v>420</v>
          </cell>
          <cell r="E7226">
            <v>223</v>
          </cell>
          <cell r="F7226" t="str">
            <v>Timbres préoblitérés</v>
          </cell>
          <cell r="G7226">
            <v>1946</v>
          </cell>
          <cell r="H7226" t="str">
            <v>20 c. Surcharge     &lt;I - VII - 46 / 30 - VI - 47&gt;</v>
          </cell>
          <cell r="I7226" t="str">
            <v>petit sceau de l'état</v>
          </cell>
          <cell r="J7226">
            <v>1</v>
          </cell>
          <cell r="K7226">
            <v>1</v>
          </cell>
          <cell r="L7226">
            <v>0.15</v>
          </cell>
          <cell r="M7226">
            <v>0</v>
          </cell>
          <cell r="N7226">
            <v>0.25</v>
          </cell>
          <cell r="O7226">
            <v>0</v>
          </cell>
          <cell r="R7226" t="str">
            <v>lilas</v>
          </cell>
          <cell r="T7226" t="str">
            <v>20 c.</v>
          </cell>
        </row>
        <row r="7227">
          <cell r="B7227" t="str">
            <v>DR-420-223a</v>
          </cell>
          <cell r="C7227" t="str">
            <v>5250484550505197</v>
          </cell>
          <cell r="D7227" t="str">
            <v>420</v>
          </cell>
          <cell r="E7227" t="str">
            <v>223a</v>
          </cell>
          <cell r="F7227" t="str">
            <v>Timbres préoblitérés</v>
          </cell>
          <cell r="G7227">
            <v>1946</v>
          </cell>
          <cell r="H7227" t="str">
            <v>20 c. Surcharge     &lt;I - VII - 46 / 30 - VI - 47&gt;</v>
          </cell>
          <cell r="I7227" t="str">
            <v>petit sceau de l'état</v>
          </cell>
          <cell r="J7227">
            <v>0</v>
          </cell>
          <cell r="K7227">
            <v>0</v>
          </cell>
          <cell r="L7227">
            <v>60</v>
          </cell>
          <cell r="M7227">
            <v>0</v>
          </cell>
          <cell r="N7227">
            <v>0</v>
          </cell>
          <cell r="O7227">
            <v>0</v>
          </cell>
          <cell r="R7227" t="str">
            <v>lilas</v>
          </cell>
          <cell r="T7227" t="str">
            <v>20 c.</v>
          </cell>
          <cell r="U7227" t="str">
            <v>Surch. renversée</v>
          </cell>
        </row>
        <row r="7228">
          <cell r="B7228" t="str">
            <v>DR-420-224</v>
          </cell>
          <cell r="C7228" t="str">
            <v>52504845505052</v>
          </cell>
          <cell r="D7228" t="str">
            <v>420</v>
          </cell>
          <cell r="E7228">
            <v>224</v>
          </cell>
          <cell r="F7228" t="str">
            <v>Timbres préoblitérés</v>
          </cell>
          <cell r="G7228">
            <v>1946</v>
          </cell>
          <cell r="H7228" t="str">
            <v>30 c. Surcharge     &lt;I - VII - 46 / 30 - VI - 47&gt;</v>
          </cell>
          <cell r="I7228" t="str">
            <v>petit sceau de l'état</v>
          </cell>
          <cell r="J7228">
            <v>1</v>
          </cell>
          <cell r="K7228">
            <v>1</v>
          </cell>
          <cell r="L7228">
            <v>0.15</v>
          </cell>
          <cell r="M7228">
            <v>0</v>
          </cell>
          <cell r="N7228">
            <v>0.25</v>
          </cell>
          <cell r="O7228">
            <v>0</v>
          </cell>
          <cell r="R7228" t="str">
            <v>brun</v>
          </cell>
          <cell r="T7228" t="str">
            <v>30 c.</v>
          </cell>
        </row>
        <row r="7229">
          <cell r="B7229" t="str">
            <v>DR-420-225</v>
          </cell>
          <cell r="C7229" t="str">
            <v>52504845505053</v>
          </cell>
          <cell r="D7229" t="str">
            <v>420</v>
          </cell>
          <cell r="E7229">
            <v>225</v>
          </cell>
          <cell r="F7229" t="str">
            <v>Timbres préoblitérés</v>
          </cell>
          <cell r="G7229">
            <v>1946</v>
          </cell>
          <cell r="H7229" t="str">
            <v>50 c. Surcharge     &lt;I - VII - 46 / 30 - VI - 47&gt;</v>
          </cell>
          <cell r="I7229" t="str">
            <v>petit sceau de l'état</v>
          </cell>
          <cell r="J7229">
            <v>2</v>
          </cell>
          <cell r="K7229">
            <v>1</v>
          </cell>
          <cell r="L7229">
            <v>0.45</v>
          </cell>
          <cell r="M7229">
            <v>0</v>
          </cell>
          <cell r="N7229">
            <v>0.5</v>
          </cell>
          <cell r="O7229">
            <v>0</v>
          </cell>
          <cell r="R7229" t="str">
            <v>bleu</v>
          </cell>
          <cell r="T7229" t="str">
            <v>50 c.</v>
          </cell>
        </row>
        <row r="7230">
          <cell r="B7230" t="str">
            <v>DR-420-226</v>
          </cell>
          <cell r="C7230" t="str">
            <v>52504845505054</v>
          </cell>
          <cell r="D7230" t="str">
            <v>420</v>
          </cell>
          <cell r="E7230">
            <v>226</v>
          </cell>
          <cell r="F7230" t="str">
            <v>Timbres préoblitérés</v>
          </cell>
          <cell r="G7230">
            <v>1946</v>
          </cell>
          <cell r="H7230" t="str">
            <v>60 c. Surcharge     &lt;I - VII - 46 / 30 - VI - 47&gt;</v>
          </cell>
          <cell r="I7230" t="str">
            <v>petit sceau de l'état</v>
          </cell>
          <cell r="J7230">
            <v>25</v>
          </cell>
          <cell r="K7230">
            <v>1</v>
          </cell>
          <cell r="L7230">
            <v>8.5</v>
          </cell>
          <cell r="M7230">
            <v>0</v>
          </cell>
          <cell r="N7230">
            <v>5</v>
          </cell>
          <cell r="O7230">
            <v>0</v>
          </cell>
          <cell r="R7230" t="str">
            <v>gris</v>
          </cell>
          <cell r="T7230" t="str">
            <v>60 c.</v>
          </cell>
        </row>
        <row r="7231">
          <cell r="B7231" t="str">
            <v>DR-420-226a</v>
          </cell>
          <cell r="C7231" t="str">
            <v>5250484550505497</v>
          </cell>
          <cell r="D7231" t="str">
            <v>420</v>
          </cell>
          <cell r="E7231" t="str">
            <v>226a</v>
          </cell>
          <cell r="F7231" t="str">
            <v>Timbres préoblitérés</v>
          </cell>
          <cell r="G7231">
            <v>1946</v>
          </cell>
          <cell r="H7231" t="str">
            <v>60 c. Surcharge     &lt;I - VII - 46 / 30 - VI - 47&gt;</v>
          </cell>
          <cell r="I7231" t="str">
            <v>petit sceau de l'état</v>
          </cell>
          <cell r="J7231">
            <v>0</v>
          </cell>
          <cell r="K7231">
            <v>0</v>
          </cell>
          <cell r="L7231">
            <v>60</v>
          </cell>
          <cell r="M7231">
            <v>0</v>
          </cell>
          <cell r="N7231">
            <v>0</v>
          </cell>
          <cell r="O7231">
            <v>0</v>
          </cell>
          <cell r="R7231" t="str">
            <v>gris</v>
          </cell>
          <cell r="T7231" t="str">
            <v>60 c.</v>
          </cell>
          <cell r="U7231" t="str">
            <v>Surch. renversée</v>
          </cell>
        </row>
        <row r="7232">
          <cell r="B7232" t="str">
            <v>DR-420-227</v>
          </cell>
          <cell r="C7232" t="str">
            <v>52504845505055</v>
          </cell>
          <cell r="D7232" t="str">
            <v>420</v>
          </cell>
          <cell r="E7232">
            <v>227</v>
          </cell>
          <cell r="F7232" t="str">
            <v>Timbres préoblitérés</v>
          </cell>
          <cell r="G7232">
            <v>1946</v>
          </cell>
          <cell r="H7232" t="str">
            <v>90 c. Surcharge     &lt;I - VII - 46 / 30 - VI - 47&gt;</v>
          </cell>
          <cell r="I7232" t="str">
            <v>petit sceau de l'état</v>
          </cell>
          <cell r="J7232">
            <v>2</v>
          </cell>
          <cell r="K7232">
            <v>1</v>
          </cell>
          <cell r="L7232">
            <v>0.45</v>
          </cell>
          <cell r="M7232">
            <v>0</v>
          </cell>
          <cell r="N7232">
            <v>0.5</v>
          </cell>
          <cell r="O7232">
            <v>0</v>
          </cell>
          <cell r="R7232" t="str">
            <v>violet-brun</v>
          </cell>
          <cell r="T7232" t="str">
            <v>90 c.</v>
          </cell>
        </row>
        <row r="7233">
          <cell r="B7233" t="str">
            <v>DR-420-227a</v>
          </cell>
          <cell r="C7233" t="str">
            <v>5250484550505597</v>
          </cell>
          <cell r="D7233" t="str">
            <v>420</v>
          </cell>
          <cell r="E7233" t="str">
            <v>227a</v>
          </cell>
          <cell r="F7233" t="str">
            <v>Timbres préoblitérés</v>
          </cell>
          <cell r="G7233">
            <v>1946</v>
          </cell>
          <cell r="H7233" t="str">
            <v>90 c. Surcharge     &lt;I - VII - 46 / 30 - VI - 47&gt;</v>
          </cell>
          <cell r="I7233" t="str">
            <v>petit sceau de l'état</v>
          </cell>
          <cell r="J7233">
            <v>0</v>
          </cell>
          <cell r="K7233">
            <v>0</v>
          </cell>
          <cell r="L7233">
            <v>60</v>
          </cell>
          <cell r="M7233">
            <v>0</v>
          </cell>
          <cell r="N7233">
            <v>0</v>
          </cell>
          <cell r="O7233">
            <v>0</v>
          </cell>
          <cell r="R7233" t="str">
            <v>violet-brun</v>
          </cell>
          <cell r="T7233" t="str">
            <v>90 c.</v>
          </cell>
          <cell r="U7233" t="str">
            <v>Surch. renversée</v>
          </cell>
        </row>
        <row r="7234">
          <cell r="B7234" t="str">
            <v>DR-420-228</v>
          </cell>
          <cell r="C7234" t="str">
            <v>52504845505056</v>
          </cell>
          <cell r="D7234" t="str">
            <v>420</v>
          </cell>
          <cell r="E7234">
            <v>228</v>
          </cell>
          <cell r="F7234" t="str">
            <v>Timbres préoblitérés</v>
          </cell>
          <cell r="G7234">
            <v>1947</v>
          </cell>
          <cell r="H7234" t="str">
            <v>5 c. Surcharge     &lt;I - I - 47 / 31 - XII - 47&gt;</v>
          </cell>
          <cell r="I7234" t="str">
            <v>petit sceau de l'état</v>
          </cell>
          <cell r="J7234">
            <v>0.25</v>
          </cell>
          <cell r="K7234">
            <v>1</v>
          </cell>
          <cell r="L7234">
            <v>0.15</v>
          </cell>
          <cell r="M7234">
            <v>0</v>
          </cell>
          <cell r="N7234">
            <v>0.25</v>
          </cell>
          <cell r="O7234">
            <v>0</v>
          </cell>
          <cell r="R7234" t="str">
            <v>rouge-orange</v>
          </cell>
          <cell r="T7234" t="str">
            <v>5 c.</v>
          </cell>
        </row>
        <row r="7235">
          <cell r="B7235" t="str">
            <v>DR-420-229</v>
          </cell>
          <cell r="C7235" t="str">
            <v>52504845505057</v>
          </cell>
          <cell r="D7235" t="str">
            <v>420</v>
          </cell>
          <cell r="E7235">
            <v>229</v>
          </cell>
          <cell r="F7235" t="str">
            <v>Timbres préoblitérés</v>
          </cell>
          <cell r="G7235">
            <v>1947</v>
          </cell>
          <cell r="H7235" t="str">
            <v>10 c. Surcharge     &lt;I - I - 47 / 31 - XII - 47&gt;</v>
          </cell>
          <cell r="I7235" t="str">
            <v>petit sceau de l'état</v>
          </cell>
          <cell r="J7235">
            <v>0.25</v>
          </cell>
          <cell r="K7235">
            <v>1</v>
          </cell>
          <cell r="L7235">
            <v>0.15</v>
          </cell>
          <cell r="M7235">
            <v>0</v>
          </cell>
          <cell r="N7235">
            <v>0.25</v>
          </cell>
          <cell r="O7235">
            <v>0</v>
          </cell>
          <cell r="R7235" t="str">
            <v>olive</v>
          </cell>
          <cell r="T7235" t="str">
            <v>10 c.</v>
          </cell>
        </row>
        <row r="7236">
          <cell r="B7236" t="str">
            <v>DR-420-230</v>
          </cell>
          <cell r="C7236" t="str">
            <v>52504845505148</v>
          </cell>
          <cell r="D7236" t="str">
            <v>420</v>
          </cell>
          <cell r="E7236">
            <v>230</v>
          </cell>
          <cell r="F7236" t="str">
            <v>Timbres préoblitérés</v>
          </cell>
          <cell r="G7236">
            <v>1947</v>
          </cell>
          <cell r="H7236" t="str">
            <v>20 c. Surcharge     &lt;I - I - 47 / 31 - XII - 47&gt;</v>
          </cell>
          <cell r="I7236" t="str">
            <v>petit sceau de l'état</v>
          </cell>
          <cell r="J7236">
            <v>0.25</v>
          </cell>
          <cell r="K7236">
            <v>1</v>
          </cell>
          <cell r="L7236">
            <v>0.15</v>
          </cell>
          <cell r="M7236">
            <v>0</v>
          </cell>
          <cell r="N7236">
            <v>0.25</v>
          </cell>
          <cell r="O7236">
            <v>0</v>
          </cell>
          <cell r="R7236" t="str">
            <v>lilas</v>
          </cell>
          <cell r="T7236" t="str">
            <v>20 c.</v>
          </cell>
        </row>
        <row r="7237">
          <cell r="B7237" t="str">
            <v>DR-420-231</v>
          </cell>
          <cell r="C7237" t="str">
            <v>52504845505149</v>
          </cell>
          <cell r="D7237" t="str">
            <v>420</v>
          </cell>
          <cell r="E7237">
            <v>231</v>
          </cell>
          <cell r="F7237" t="str">
            <v>Timbres préoblitérés</v>
          </cell>
          <cell r="G7237">
            <v>1947</v>
          </cell>
          <cell r="H7237" t="str">
            <v>30 c. Surcharge     &lt;I - I - 47 / 31 - XII - 47&gt;</v>
          </cell>
          <cell r="I7237" t="str">
            <v>petit sceau de l'état</v>
          </cell>
          <cell r="J7237">
            <v>0.25</v>
          </cell>
          <cell r="K7237">
            <v>1</v>
          </cell>
          <cell r="L7237">
            <v>0.15</v>
          </cell>
          <cell r="M7237">
            <v>0</v>
          </cell>
          <cell r="N7237">
            <v>0.25</v>
          </cell>
          <cell r="O7237">
            <v>0</v>
          </cell>
          <cell r="R7237" t="str">
            <v>brun</v>
          </cell>
          <cell r="T7237" t="str">
            <v>30 c.</v>
          </cell>
        </row>
        <row r="7238">
          <cell r="B7238" t="str">
            <v>DR-420-231a</v>
          </cell>
          <cell r="C7238" t="str">
            <v>5250484550514997</v>
          </cell>
          <cell r="D7238" t="str">
            <v>420</v>
          </cell>
          <cell r="E7238" t="str">
            <v>231a</v>
          </cell>
          <cell r="F7238" t="str">
            <v>Timbres préoblitérés</v>
          </cell>
          <cell r="G7238">
            <v>1947</v>
          </cell>
          <cell r="H7238" t="str">
            <v>30 c. Surcharge     &lt;I - I - 47 / 31 - XII - 47&gt;</v>
          </cell>
          <cell r="I7238" t="str">
            <v>petit sceau de l'état</v>
          </cell>
          <cell r="J7238">
            <v>0</v>
          </cell>
          <cell r="K7238">
            <v>0</v>
          </cell>
          <cell r="L7238">
            <v>60</v>
          </cell>
          <cell r="M7238">
            <v>0</v>
          </cell>
          <cell r="N7238">
            <v>0</v>
          </cell>
          <cell r="O7238">
            <v>0</v>
          </cell>
          <cell r="R7238" t="str">
            <v>brun</v>
          </cell>
          <cell r="T7238" t="str">
            <v>30 c.</v>
          </cell>
          <cell r="U7238" t="str">
            <v>Surch. renversée</v>
          </cell>
        </row>
        <row r="7239">
          <cell r="B7239" t="str">
            <v>DR-420-232</v>
          </cell>
          <cell r="C7239" t="str">
            <v>52504845505150</v>
          </cell>
          <cell r="D7239" t="str">
            <v>420</v>
          </cell>
          <cell r="E7239">
            <v>232</v>
          </cell>
          <cell r="F7239" t="str">
            <v>Timbres préoblitérés</v>
          </cell>
          <cell r="G7239">
            <v>1947</v>
          </cell>
          <cell r="H7239" t="str">
            <v>50 c. Surcharge     &lt;I - I - 47 / 31 - XII - 47&gt;</v>
          </cell>
          <cell r="I7239" t="str">
            <v>petit sceau de l'état</v>
          </cell>
          <cell r="J7239">
            <v>0.25</v>
          </cell>
          <cell r="K7239">
            <v>1</v>
          </cell>
          <cell r="L7239">
            <v>0.2</v>
          </cell>
          <cell r="M7239">
            <v>0</v>
          </cell>
          <cell r="N7239">
            <v>0.25</v>
          </cell>
          <cell r="O7239">
            <v>0</v>
          </cell>
          <cell r="R7239" t="str">
            <v>bleu</v>
          </cell>
          <cell r="T7239" t="str">
            <v>50 c.</v>
          </cell>
        </row>
        <row r="7240">
          <cell r="B7240" t="str">
            <v>DR-420-233</v>
          </cell>
          <cell r="C7240" t="str">
            <v>52504845505151</v>
          </cell>
          <cell r="D7240" t="str">
            <v>420</v>
          </cell>
          <cell r="E7240">
            <v>233</v>
          </cell>
          <cell r="F7240" t="str">
            <v>Timbres préoblitérés</v>
          </cell>
          <cell r="G7240">
            <v>1947</v>
          </cell>
          <cell r="H7240" t="str">
            <v>60 c. Surcharge     &lt;I - I - 47 / 31 - XII - 47&gt;</v>
          </cell>
          <cell r="I7240" t="str">
            <v>petit sceau de l'état</v>
          </cell>
          <cell r="J7240">
            <v>4</v>
          </cell>
          <cell r="K7240">
            <v>1</v>
          </cell>
          <cell r="L7240">
            <v>1.5</v>
          </cell>
          <cell r="M7240">
            <v>0</v>
          </cell>
          <cell r="N7240">
            <v>1</v>
          </cell>
          <cell r="O7240">
            <v>0</v>
          </cell>
          <cell r="R7240" t="str">
            <v>gris</v>
          </cell>
          <cell r="T7240" t="str">
            <v>60 c.</v>
          </cell>
        </row>
        <row r="7241">
          <cell r="B7241" t="str">
            <v>DR-420-234</v>
          </cell>
          <cell r="C7241" t="str">
            <v>52504845505152</v>
          </cell>
          <cell r="D7241" t="str">
            <v>420</v>
          </cell>
          <cell r="E7241">
            <v>234</v>
          </cell>
          <cell r="F7241" t="str">
            <v>Timbres préoblitérés</v>
          </cell>
          <cell r="G7241">
            <v>1947</v>
          </cell>
          <cell r="H7241" t="str">
            <v>90 c. Surcharge     &lt;I - I - 47 / 31 - XII - 47&gt;</v>
          </cell>
          <cell r="I7241" t="str">
            <v>petit sceau de l'état</v>
          </cell>
          <cell r="J7241">
            <v>0.25</v>
          </cell>
          <cell r="K7241">
            <v>1</v>
          </cell>
          <cell r="L7241">
            <v>0.2</v>
          </cell>
          <cell r="M7241">
            <v>0</v>
          </cell>
          <cell r="N7241">
            <v>0.25</v>
          </cell>
          <cell r="O7241">
            <v>0</v>
          </cell>
          <cell r="R7241" t="str">
            <v>violet-brun</v>
          </cell>
          <cell r="T7241" t="str">
            <v>90 c.</v>
          </cell>
        </row>
        <row r="7242">
          <cell r="B7242" t="str">
            <v>DR-420-235</v>
          </cell>
          <cell r="C7242" t="str">
            <v>52504845505153</v>
          </cell>
          <cell r="D7242" t="str">
            <v>420</v>
          </cell>
          <cell r="E7242">
            <v>235</v>
          </cell>
          <cell r="F7242" t="str">
            <v>Timbres préoblitérés</v>
          </cell>
          <cell r="G7242">
            <v>1947</v>
          </cell>
          <cell r="H7242" t="str">
            <v>5 c. Surcharge     &lt;I - VII - 47 / 30 - VI - 48&gt;</v>
          </cell>
          <cell r="I7242" t="str">
            <v>petit sceau de l'état</v>
          </cell>
          <cell r="J7242">
            <v>0.25</v>
          </cell>
          <cell r="K7242">
            <v>1</v>
          </cell>
          <cell r="L7242">
            <v>0.15</v>
          </cell>
          <cell r="M7242">
            <v>0</v>
          </cell>
          <cell r="N7242">
            <v>0.25</v>
          </cell>
          <cell r="O7242">
            <v>0</v>
          </cell>
          <cell r="R7242" t="str">
            <v>rouge-orange</v>
          </cell>
          <cell r="T7242" t="str">
            <v>5 c.</v>
          </cell>
        </row>
        <row r="7243">
          <cell r="B7243" t="str">
            <v>DR-420-235a</v>
          </cell>
          <cell r="C7243" t="str">
            <v>5250484550515397</v>
          </cell>
          <cell r="D7243" t="str">
            <v>420</v>
          </cell>
          <cell r="E7243" t="str">
            <v>235a</v>
          </cell>
          <cell r="F7243" t="str">
            <v>Timbres préoblitérés</v>
          </cell>
          <cell r="G7243">
            <v>1947</v>
          </cell>
          <cell r="H7243" t="str">
            <v>5 c. Surcharge     &lt;I - VII - 47 / 30 - VI - 48&gt;</v>
          </cell>
          <cell r="I7243" t="str">
            <v>petit sceau de l'état</v>
          </cell>
          <cell r="J7243">
            <v>0</v>
          </cell>
          <cell r="K7243">
            <v>0</v>
          </cell>
          <cell r="L7243">
            <v>60</v>
          </cell>
          <cell r="M7243">
            <v>0</v>
          </cell>
          <cell r="N7243">
            <v>0</v>
          </cell>
          <cell r="O7243">
            <v>0</v>
          </cell>
          <cell r="R7243" t="str">
            <v>rouge-orange</v>
          </cell>
          <cell r="T7243" t="str">
            <v>5 c.</v>
          </cell>
          <cell r="U7243" t="str">
            <v>Surch. renversée</v>
          </cell>
        </row>
        <row r="7244">
          <cell r="B7244" t="str">
            <v>DR-420-236</v>
          </cell>
          <cell r="C7244" t="str">
            <v>52504845505154</v>
          </cell>
          <cell r="D7244" t="str">
            <v>420</v>
          </cell>
          <cell r="E7244">
            <v>236</v>
          </cell>
          <cell r="F7244" t="str">
            <v>Timbres préoblitérés</v>
          </cell>
          <cell r="G7244">
            <v>1947</v>
          </cell>
          <cell r="H7244" t="str">
            <v>10 c. Surcharge     &lt;I - VII - 47 / 30 - VI - 48&gt;</v>
          </cell>
          <cell r="I7244" t="str">
            <v>petit sceau de l'état</v>
          </cell>
          <cell r="J7244">
            <v>0.25</v>
          </cell>
          <cell r="K7244">
            <v>1</v>
          </cell>
          <cell r="L7244">
            <v>0.15</v>
          </cell>
          <cell r="M7244">
            <v>0</v>
          </cell>
          <cell r="N7244">
            <v>0.25</v>
          </cell>
          <cell r="O7244">
            <v>0</v>
          </cell>
          <cell r="R7244" t="str">
            <v>olive</v>
          </cell>
          <cell r="T7244" t="str">
            <v>10 c.</v>
          </cell>
        </row>
        <row r="7245">
          <cell r="B7245" t="str">
            <v>DR-420-236a</v>
          </cell>
          <cell r="C7245" t="str">
            <v>5250484550515497</v>
          </cell>
          <cell r="D7245" t="str">
            <v>420</v>
          </cell>
          <cell r="E7245" t="str">
            <v>236a</v>
          </cell>
          <cell r="F7245" t="str">
            <v>Timbres préoblitérés</v>
          </cell>
          <cell r="G7245">
            <v>1947</v>
          </cell>
          <cell r="H7245" t="str">
            <v>10 c. Surcharge     &lt;I - VII - 47 / 30 - VI - 48&gt;</v>
          </cell>
          <cell r="I7245" t="str">
            <v>petit sceau de l'état</v>
          </cell>
          <cell r="J7245">
            <v>0</v>
          </cell>
          <cell r="K7245">
            <v>0</v>
          </cell>
          <cell r="L7245">
            <v>60</v>
          </cell>
          <cell r="M7245">
            <v>0</v>
          </cell>
          <cell r="N7245">
            <v>0</v>
          </cell>
          <cell r="O7245">
            <v>0</v>
          </cell>
          <cell r="R7245" t="str">
            <v>olive</v>
          </cell>
          <cell r="T7245" t="str">
            <v>10 c.</v>
          </cell>
          <cell r="U7245" t="str">
            <v>Surch. renversée</v>
          </cell>
        </row>
        <row r="7246">
          <cell r="B7246" t="str">
            <v>DR-420-237</v>
          </cell>
          <cell r="C7246" t="str">
            <v>52504845505155</v>
          </cell>
          <cell r="D7246" t="str">
            <v>420</v>
          </cell>
          <cell r="E7246">
            <v>237</v>
          </cell>
          <cell r="F7246" t="str">
            <v>Timbres préoblitérés</v>
          </cell>
          <cell r="G7246">
            <v>1947</v>
          </cell>
          <cell r="H7246" t="str">
            <v>20 c. Surcharge     &lt;I - VII - 47 / 30 - VI - 48&gt;</v>
          </cell>
          <cell r="I7246" t="str">
            <v>petit sceau de l'état</v>
          </cell>
          <cell r="J7246">
            <v>0.25</v>
          </cell>
          <cell r="K7246">
            <v>1</v>
          </cell>
          <cell r="L7246">
            <v>0.15</v>
          </cell>
          <cell r="M7246">
            <v>0</v>
          </cell>
          <cell r="N7246">
            <v>0.25</v>
          </cell>
          <cell r="O7246">
            <v>0</v>
          </cell>
          <cell r="R7246" t="str">
            <v>lilas</v>
          </cell>
          <cell r="T7246" t="str">
            <v>20 c.</v>
          </cell>
        </row>
        <row r="7247">
          <cell r="B7247" t="str">
            <v>DR-420-238</v>
          </cell>
          <cell r="C7247" t="str">
            <v>52504845505156</v>
          </cell>
          <cell r="D7247" t="str">
            <v>420</v>
          </cell>
          <cell r="E7247">
            <v>238</v>
          </cell>
          <cell r="F7247" t="str">
            <v>Timbres préoblitérés</v>
          </cell>
          <cell r="G7247">
            <v>1947</v>
          </cell>
          <cell r="H7247" t="str">
            <v>30 c. Surcharge     &lt;I - VII - 47 / 30 - VI - 48&gt;</v>
          </cell>
          <cell r="I7247" t="str">
            <v>petit sceau de l'état</v>
          </cell>
          <cell r="J7247">
            <v>0.25</v>
          </cell>
          <cell r="K7247">
            <v>1</v>
          </cell>
          <cell r="L7247">
            <v>0.15</v>
          </cell>
          <cell r="M7247">
            <v>0</v>
          </cell>
          <cell r="N7247">
            <v>0.25</v>
          </cell>
          <cell r="O7247">
            <v>0</v>
          </cell>
          <cell r="R7247" t="str">
            <v>brun</v>
          </cell>
          <cell r="T7247" t="str">
            <v>30 c.</v>
          </cell>
        </row>
        <row r="7248">
          <cell r="B7248" t="str">
            <v>DR-420-238a</v>
          </cell>
          <cell r="C7248" t="str">
            <v>5250484550515697</v>
          </cell>
          <cell r="D7248" t="str">
            <v>420</v>
          </cell>
          <cell r="E7248" t="str">
            <v>238a</v>
          </cell>
          <cell r="F7248" t="str">
            <v>Timbres préoblitérés</v>
          </cell>
          <cell r="G7248">
            <v>1947</v>
          </cell>
          <cell r="H7248" t="str">
            <v>30 c. Surcharge     &lt;I - VII - 47 / 30 - VI - 48&gt;</v>
          </cell>
          <cell r="I7248" t="str">
            <v>petit sceau de l'état</v>
          </cell>
          <cell r="J7248">
            <v>0</v>
          </cell>
          <cell r="K7248">
            <v>0</v>
          </cell>
          <cell r="L7248">
            <v>60</v>
          </cell>
          <cell r="M7248">
            <v>0</v>
          </cell>
          <cell r="N7248">
            <v>0</v>
          </cell>
          <cell r="O7248">
            <v>0</v>
          </cell>
          <cell r="R7248" t="str">
            <v>brun</v>
          </cell>
          <cell r="T7248" t="str">
            <v>30 c.</v>
          </cell>
          <cell r="U7248" t="str">
            <v>Surch. renversée</v>
          </cell>
        </row>
        <row r="7249">
          <cell r="B7249" t="str">
            <v>DR-420-239</v>
          </cell>
          <cell r="C7249" t="str">
            <v>52504845505157</v>
          </cell>
          <cell r="D7249" t="str">
            <v>420</v>
          </cell>
          <cell r="E7249">
            <v>239</v>
          </cell>
          <cell r="F7249" t="str">
            <v>Timbres préoblitérés</v>
          </cell>
          <cell r="G7249">
            <v>1947</v>
          </cell>
          <cell r="H7249" t="str">
            <v>50 c. Surcharge     &lt;I - VII - 47 / 30 - VI - 48&gt;</v>
          </cell>
          <cell r="I7249" t="str">
            <v>petit sceau de l'état</v>
          </cell>
          <cell r="J7249">
            <v>0.25</v>
          </cell>
          <cell r="K7249">
            <v>1</v>
          </cell>
          <cell r="L7249">
            <v>0.15</v>
          </cell>
          <cell r="M7249">
            <v>0</v>
          </cell>
          <cell r="N7249">
            <v>0.25</v>
          </cell>
          <cell r="O7249">
            <v>0</v>
          </cell>
          <cell r="R7249" t="str">
            <v>bleu</v>
          </cell>
          <cell r="T7249" t="str">
            <v>50 c.</v>
          </cell>
        </row>
        <row r="7250">
          <cell r="B7250" t="str">
            <v>DR-420-240</v>
          </cell>
          <cell r="C7250" t="str">
            <v>52504845505248</v>
          </cell>
          <cell r="D7250" t="str">
            <v>420</v>
          </cell>
          <cell r="E7250">
            <v>240</v>
          </cell>
          <cell r="F7250" t="str">
            <v>Timbres préoblitérés</v>
          </cell>
          <cell r="G7250">
            <v>1947</v>
          </cell>
          <cell r="H7250" t="str">
            <v>60 c. Surcharge     &lt;I - VII - 47 / 30 - VI - 48&gt;</v>
          </cell>
          <cell r="I7250" t="str">
            <v>petit sceau de l'état</v>
          </cell>
          <cell r="J7250">
            <v>2.25</v>
          </cell>
          <cell r="K7250">
            <v>1</v>
          </cell>
          <cell r="L7250">
            <v>0.75</v>
          </cell>
          <cell r="M7250">
            <v>0</v>
          </cell>
          <cell r="N7250">
            <v>0.5</v>
          </cell>
          <cell r="O7250">
            <v>0</v>
          </cell>
          <cell r="R7250" t="str">
            <v>gris</v>
          </cell>
          <cell r="T7250" t="str">
            <v>60 c.</v>
          </cell>
        </row>
        <row r="7251">
          <cell r="B7251" t="str">
            <v>DR-420-240a</v>
          </cell>
          <cell r="C7251" t="str">
            <v>5250484550524897</v>
          </cell>
          <cell r="D7251" t="str">
            <v>420</v>
          </cell>
          <cell r="E7251" t="str">
            <v>240a</v>
          </cell>
          <cell r="F7251" t="str">
            <v>Timbres préoblitérés</v>
          </cell>
          <cell r="G7251">
            <v>1947</v>
          </cell>
          <cell r="H7251" t="str">
            <v>60 c. Surcharge     &lt;I - VII - 47 / 30 - VI - 48&gt;</v>
          </cell>
          <cell r="I7251" t="str">
            <v>petit sceau de l'état</v>
          </cell>
          <cell r="J7251">
            <v>0</v>
          </cell>
          <cell r="K7251">
            <v>0</v>
          </cell>
          <cell r="L7251">
            <v>60</v>
          </cell>
          <cell r="M7251">
            <v>0</v>
          </cell>
          <cell r="N7251">
            <v>0</v>
          </cell>
          <cell r="O7251">
            <v>0</v>
          </cell>
          <cell r="R7251" t="str">
            <v>gris</v>
          </cell>
          <cell r="T7251" t="str">
            <v>60 c.</v>
          </cell>
          <cell r="U7251" t="str">
            <v>Surch. renversée</v>
          </cell>
        </row>
        <row r="7252">
          <cell r="B7252" t="str">
            <v>DR-420-241</v>
          </cell>
          <cell r="C7252" t="str">
            <v>52504845505249</v>
          </cell>
          <cell r="D7252" t="str">
            <v>420</v>
          </cell>
          <cell r="E7252">
            <v>241</v>
          </cell>
          <cell r="F7252" t="str">
            <v>Timbres préoblitérés</v>
          </cell>
          <cell r="G7252">
            <v>1947</v>
          </cell>
          <cell r="H7252" t="str">
            <v>90 c. Surcharge     &lt;I - VII - 47 / 30 - VI - 48&gt;</v>
          </cell>
          <cell r="I7252" t="str">
            <v>petit sceau de l'état</v>
          </cell>
          <cell r="J7252">
            <v>0.5</v>
          </cell>
          <cell r="K7252">
            <v>1</v>
          </cell>
          <cell r="L7252">
            <v>0.25</v>
          </cell>
          <cell r="M7252">
            <v>0</v>
          </cell>
          <cell r="N7252">
            <v>0.25</v>
          </cell>
          <cell r="O7252">
            <v>0</v>
          </cell>
          <cell r="R7252" t="str">
            <v>violet-brun</v>
          </cell>
          <cell r="T7252" t="str">
            <v>90 c.</v>
          </cell>
        </row>
        <row r="7253">
          <cell r="B7253" t="str">
            <v>DR-420-242</v>
          </cell>
          <cell r="C7253" t="str">
            <v>52504845505250</v>
          </cell>
          <cell r="D7253" t="str">
            <v>420</v>
          </cell>
          <cell r="E7253">
            <v>242</v>
          </cell>
          <cell r="F7253" t="str">
            <v>Timbres préoblitérés</v>
          </cell>
          <cell r="G7253">
            <v>1948</v>
          </cell>
          <cell r="H7253" t="str">
            <v>5 c. Surcharge     &lt;I - I - 48 / 31 - XII - 48&gt;</v>
          </cell>
          <cell r="I7253" t="str">
            <v>petit sceau de l'état</v>
          </cell>
          <cell r="J7253">
            <v>0.25</v>
          </cell>
          <cell r="K7253">
            <v>1</v>
          </cell>
          <cell r="L7253">
            <v>0.2</v>
          </cell>
          <cell r="M7253">
            <v>0</v>
          </cell>
          <cell r="N7253">
            <v>0.25</v>
          </cell>
          <cell r="O7253">
            <v>0</v>
          </cell>
          <cell r="R7253" t="str">
            <v>rouge-orange</v>
          </cell>
          <cell r="T7253" t="str">
            <v>5 c.</v>
          </cell>
        </row>
        <row r="7254">
          <cell r="B7254" t="str">
            <v>DR-420-243</v>
          </cell>
          <cell r="C7254" t="str">
            <v>52504845505251</v>
          </cell>
          <cell r="D7254" t="str">
            <v>420</v>
          </cell>
          <cell r="E7254">
            <v>243</v>
          </cell>
          <cell r="F7254" t="str">
            <v>Timbres préoblitérés</v>
          </cell>
          <cell r="G7254">
            <v>1948</v>
          </cell>
          <cell r="H7254" t="str">
            <v>10 c. Surcharge     &lt;I - I - 48 / 31 - XII - 48&gt;</v>
          </cell>
          <cell r="I7254" t="str">
            <v>petit sceau de l'état</v>
          </cell>
          <cell r="J7254">
            <v>0.25</v>
          </cell>
          <cell r="K7254">
            <v>1</v>
          </cell>
          <cell r="L7254">
            <v>0.15</v>
          </cell>
          <cell r="M7254">
            <v>0</v>
          </cell>
          <cell r="N7254">
            <v>0.25</v>
          </cell>
          <cell r="O7254">
            <v>0</v>
          </cell>
          <cell r="R7254" t="str">
            <v>olive</v>
          </cell>
          <cell r="T7254" t="str">
            <v>10 c.</v>
          </cell>
        </row>
        <row r="7255">
          <cell r="B7255" t="str">
            <v>DR-420-243a</v>
          </cell>
          <cell r="C7255" t="str">
            <v>5250484550525197</v>
          </cell>
          <cell r="D7255" t="str">
            <v>420</v>
          </cell>
          <cell r="E7255" t="str">
            <v>243a</v>
          </cell>
          <cell r="F7255" t="str">
            <v>Timbres préoblitérés</v>
          </cell>
          <cell r="G7255">
            <v>1948</v>
          </cell>
          <cell r="H7255" t="str">
            <v>10 c. Surcharge     &lt;I - I - 48 / 31 - XII - 48&gt;</v>
          </cell>
          <cell r="I7255" t="str">
            <v>petit sceau de l'état</v>
          </cell>
          <cell r="J7255">
            <v>0</v>
          </cell>
          <cell r="K7255">
            <v>0</v>
          </cell>
          <cell r="L7255">
            <v>60</v>
          </cell>
          <cell r="M7255">
            <v>0</v>
          </cell>
          <cell r="N7255">
            <v>0</v>
          </cell>
          <cell r="O7255">
            <v>0</v>
          </cell>
          <cell r="R7255" t="str">
            <v>olive</v>
          </cell>
          <cell r="T7255" t="str">
            <v>10 c.</v>
          </cell>
          <cell r="U7255" t="str">
            <v>Surch. renversée</v>
          </cell>
        </row>
        <row r="7256">
          <cell r="B7256" t="str">
            <v>DR-420-244</v>
          </cell>
          <cell r="C7256" t="str">
            <v>52504845505252</v>
          </cell>
          <cell r="D7256" t="str">
            <v>420</v>
          </cell>
          <cell r="E7256">
            <v>244</v>
          </cell>
          <cell r="F7256" t="str">
            <v>Timbres préoblitérés</v>
          </cell>
          <cell r="G7256">
            <v>1948</v>
          </cell>
          <cell r="H7256" t="str">
            <v>20 c. Surcharge     &lt;I - I - 48 / 31 - XII - 48&gt;</v>
          </cell>
          <cell r="I7256" t="str">
            <v>petit sceau de l'état</v>
          </cell>
          <cell r="J7256">
            <v>0.25</v>
          </cell>
          <cell r="K7256">
            <v>1</v>
          </cell>
          <cell r="L7256">
            <v>0.15</v>
          </cell>
          <cell r="M7256">
            <v>0</v>
          </cell>
          <cell r="N7256">
            <v>0.25</v>
          </cell>
          <cell r="O7256">
            <v>0</v>
          </cell>
          <cell r="R7256" t="str">
            <v>lilas</v>
          </cell>
          <cell r="T7256" t="str">
            <v>20 c.</v>
          </cell>
        </row>
        <row r="7257">
          <cell r="B7257" t="str">
            <v>DR-420-244a</v>
          </cell>
          <cell r="C7257" t="str">
            <v>5250484550525297</v>
          </cell>
          <cell r="D7257" t="str">
            <v>420</v>
          </cell>
          <cell r="E7257" t="str">
            <v>244a</v>
          </cell>
          <cell r="F7257" t="str">
            <v>Timbres préoblitérés</v>
          </cell>
          <cell r="G7257">
            <v>1948</v>
          </cell>
          <cell r="H7257" t="str">
            <v>20 c. Surcharge     &lt;I - I - 48 / 31 - XII - 48&gt;</v>
          </cell>
          <cell r="I7257" t="str">
            <v>petit sceau de l'état</v>
          </cell>
          <cell r="J7257">
            <v>0</v>
          </cell>
          <cell r="K7257">
            <v>0</v>
          </cell>
          <cell r="L7257">
            <v>60</v>
          </cell>
          <cell r="M7257">
            <v>0</v>
          </cell>
          <cell r="N7257">
            <v>0</v>
          </cell>
          <cell r="O7257">
            <v>0</v>
          </cell>
          <cell r="R7257" t="str">
            <v>lilas</v>
          </cell>
          <cell r="T7257" t="str">
            <v>20 c.</v>
          </cell>
          <cell r="U7257" t="str">
            <v>Surch. renversée</v>
          </cell>
        </row>
        <row r="7258">
          <cell r="B7258" t="str">
            <v>DR-420-245</v>
          </cell>
          <cell r="C7258" t="str">
            <v>52504845505253</v>
          </cell>
          <cell r="D7258" t="str">
            <v>420</v>
          </cell>
          <cell r="E7258">
            <v>245</v>
          </cell>
          <cell r="F7258" t="str">
            <v>Timbres préoblitérés</v>
          </cell>
          <cell r="G7258">
            <v>1948</v>
          </cell>
          <cell r="H7258" t="str">
            <v>30 c. Surcharge     &lt;I - I - 48 / 31 - XII - 48&gt;</v>
          </cell>
          <cell r="I7258" t="str">
            <v>petit sceau de l'état</v>
          </cell>
          <cell r="J7258">
            <v>0.25</v>
          </cell>
          <cell r="K7258">
            <v>1</v>
          </cell>
          <cell r="L7258">
            <v>0.15</v>
          </cell>
          <cell r="M7258">
            <v>0</v>
          </cell>
          <cell r="N7258">
            <v>0.25</v>
          </cell>
          <cell r="O7258">
            <v>0</v>
          </cell>
          <cell r="R7258" t="str">
            <v>brun</v>
          </cell>
          <cell r="T7258" t="str">
            <v>30 c.</v>
          </cell>
        </row>
        <row r="7259">
          <cell r="B7259" t="str">
            <v>DR-420-245a</v>
          </cell>
          <cell r="C7259" t="str">
            <v>5250484550525397</v>
          </cell>
          <cell r="D7259" t="str">
            <v>420</v>
          </cell>
          <cell r="E7259" t="str">
            <v>245a</v>
          </cell>
          <cell r="F7259" t="str">
            <v>Timbres préoblitérés</v>
          </cell>
          <cell r="G7259">
            <v>1948</v>
          </cell>
          <cell r="H7259" t="str">
            <v>30 c. Surcharge     &lt;I - I - 48 / 31 - XII - 48&gt;</v>
          </cell>
          <cell r="I7259" t="str">
            <v>petit sceau de l'état</v>
          </cell>
          <cell r="J7259">
            <v>0</v>
          </cell>
          <cell r="K7259">
            <v>0</v>
          </cell>
          <cell r="L7259">
            <v>60</v>
          </cell>
          <cell r="M7259">
            <v>0</v>
          </cell>
          <cell r="N7259">
            <v>0</v>
          </cell>
          <cell r="O7259">
            <v>0</v>
          </cell>
          <cell r="R7259" t="str">
            <v>brun</v>
          </cell>
          <cell r="T7259" t="str">
            <v>30 c.</v>
          </cell>
          <cell r="U7259" t="str">
            <v>Surch. renversée</v>
          </cell>
        </row>
        <row r="7260">
          <cell r="B7260" t="str">
            <v>DR-420-246</v>
          </cell>
          <cell r="C7260" t="str">
            <v>52504845505254</v>
          </cell>
          <cell r="D7260" t="str">
            <v>420</v>
          </cell>
          <cell r="E7260">
            <v>246</v>
          </cell>
          <cell r="F7260" t="str">
            <v>Timbres préoblitérés</v>
          </cell>
          <cell r="G7260">
            <v>1948</v>
          </cell>
          <cell r="H7260" t="str">
            <v>50 c. Surcharge     &lt;I - I - 48 / 31 - XII - 48&gt;</v>
          </cell>
          <cell r="I7260" t="str">
            <v>petit sceau de l'état</v>
          </cell>
          <cell r="J7260">
            <v>0.5</v>
          </cell>
          <cell r="K7260">
            <v>1</v>
          </cell>
          <cell r="L7260">
            <v>0.15</v>
          </cell>
          <cell r="M7260">
            <v>0</v>
          </cell>
          <cell r="N7260">
            <v>0.25</v>
          </cell>
          <cell r="O7260">
            <v>0</v>
          </cell>
          <cell r="R7260" t="str">
            <v>bleu</v>
          </cell>
          <cell r="T7260" t="str">
            <v>50 c.</v>
          </cell>
        </row>
        <row r="7261">
          <cell r="B7261" t="str">
            <v>DR-420-246a</v>
          </cell>
          <cell r="C7261" t="str">
            <v>5250484550525497</v>
          </cell>
          <cell r="D7261" t="str">
            <v>420</v>
          </cell>
          <cell r="E7261" t="str">
            <v>246a</v>
          </cell>
          <cell r="F7261" t="str">
            <v>Timbres préoblitérés</v>
          </cell>
          <cell r="G7261">
            <v>1948</v>
          </cell>
          <cell r="H7261" t="str">
            <v>50 c. Surcharge     &lt;I - I - 48 / 31 - XII - 48&gt;</v>
          </cell>
          <cell r="I7261" t="str">
            <v>petit sceau de l'état</v>
          </cell>
          <cell r="J7261">
            <v>0</v>
          </cell>
          <cell r="K7261">
            <v>0</v>
          </cell>
          <cell r="L7261">
            <v>60</v>
          </cell>
          <cell r="M7261">
            <v>0</v>
          </cell>
          <cell r="N7261">
            <v>0</v>
          </cell>
          <cell r="O7261">
            <v>0</v>
          </cell>
          <cell r="R7261" t="str">
            <v>bleu</v>
          </cell>
          <cell r="T7261" t="str">
            <v>50 c.</v>
          </cell>
          <cell r="U7261" t="str">
            <v>Surch. renversée</v>
          </cell>
        </row>
        <row r="7262">
          <cell r="B7262" t="str">
            <v>DR-420-247</v>
          </cell>
          <cell r="C7262" t="str">
            <v>52504845505255</v>
          </cell>
          <cell r="D7262" t="str">
            <v>420</v>
          </cell>
          <cell r="E7262">
            <v>247</v>
          </cell>
          <cell r="F7262" t="str">
            <v>Timbres préoblitérés</v>
          </cell>
          <cell r="G7262">
            <v>1948</v>
          </cell>
          <cell r="H7262" t="str">
            <v>60 c. Surcharge     &lt;I - I - 48 / 31 - XII - 48&gt;</v>
          </cell>
          <cell r="I7262" t="str">
            <v>petit sceau de l'état</v>
          </cell>
          <cell r="J7262">
            <v>2.5</v>
          </cell>
          <cell r="K7262">
            <v>1</v>
          </cell>
          <cell r="L7262">
            <v>0.9</v>
          </cell>
          <cell r="M7262">
            <v>0</v>
          </cell>
          <cell r="N7262">
            <v>1</v>
          </cell>
          <cell r="O7262">
            <v>0</v>
          </cell>
          <cell r="R7262" t="str">
            <v>gris</v>
          </cell>
          <cell r="T7262" t="str">
            <v>60 c.</v>
          </cell>
        </row>
        <row r="7263">
          <cell r="B7263" t="str">
            <v>DR-420-248</v>
          </cell>
          <cell r="C7263" t="str">
            <v>52504845505256</v>
          </cell>
          <cell r="D7263" t="str">
            <v>420</v>
          </cell>
          <cell r="E7263">
            <v>248</v>
          </cell>
          <cell r="F7263" t="str">
            <v>Timbres préoblitérés</v>
          </cell>
          <cell r="G7263">
            <v>1948</v>
          </cell>
          <cell r="H7263" t="str">
            <v>90 c. Surcharge     &lt;I - I - 48 / 31 - XII - 48&gt;</v>
          </cell>
          <cell r="I7263" t="str">
            <v>petit sceau de l'état</v>
          </cell>
          <cell r="J7263">
            <v>0.25</v>
          </cell>
          <cell r="K7263">
            <v>1</v>
          </cell>
          <cell r="L7263">
            <v>0.15</v>
          </cell>
          <cell r="M7263">
            <v>0</v>
          </cell>
          <cell r="N7263">
            <v>0.25</v>
          </cell>
          <cell r="O7263">
            <v>0</v>
          </cell>
          <cell r="R7263" t="str">
            <v>violet-brun</v>
          </cell>
          <cell r="T7263" t="str">
            <v>90 c.</v>
          </cell>
        </row>
        <row r="7264">
          <cell r="B7264" t="str">
            <v>DR-420-248a</v>
          </cell>
          <cell r="C7264" t="str">
            <v>5250484550525697</v>
          </cell>
          <cell r="D7264" t="str">
            <v>420</v>
          </cell>
          <cell r="E7264" t="str">
            <v>248a</v>
          </cell>
          <cell r="F7264" t="str">
            <v>Timbres préoblitérés</v>
          </cell>
          <cell r="G7264">
            <v>1948</v>
          </cell>
          <cell r="H7264" t="str">
            <v>90 c. Surcharge     &lt;I - I - 48 / 31 - XII - 48&gt;</v>
          </cell>
          <cell r="I7264" t="str">
            <v>petit sceau de l'état</v>
          </cell>
          <cell r="J7264">
            <v>0</v>
          </cell>
          <cell r="K7264">
            <v>0</v>
          </cell>
          <cell r="L7264">
            <v>60</v>
          </cell>
          <cell r="M7264">
            <v>0</v>
          </cell>
          <cell r="N7264">
            <v>0</v>
          </cell>
          <cell r="O7264">
            <v>0</v>
          </cell>
          <cell r="R7264" t="str">
            <v>violet-brun</v>
          </cell>
          <cell r="T7264" t="str">
            <v>90 c.</v>
          </cell>
          <cell r="U7264" t="str">
            <v>Surch. renversée</v>
          </cell>
        </row>
        <row r="7265">
          <cell r="B7265" t="str">
            <v>DR-420-249</v>
          </cell>
          <cell r="C7265" t="str">
            <v>52504845505257</v>
          </cell>
          <cell r="D7265" t="str">
            <v>420</v>
          </cell>
          <cell r="E7265">
            <v>249</v>
          </cell>
          <cell r="F7265" t="str">
            <v>Timbres préoblitérés</v>
          </cell>
          <cell r="G7265">
            <v>1948</v>
          </cell>
          <cell r="H7265" t="str">
            <v>5 c. Surcharge     &lt;I - VII - 48 / 30 - VI - 49&gt;</v>
          </cell>
          <cell r="I7265" t="str">
            <v>petit sceau de l'état</v>
          </cell>
          <cell r="J7265">
            <v>0.75</v>
          </cell>
          <cell r="K7265">
            <v>1</v>
          </cell>
          <cell r="L7265">
            <v>0.25</v>
          </cell>
          <cell r="M7265">
            <v>0</v>
          </cell>
          <cell r="N7265">
            <v>0.25</v>
          </cell>
          <cell r="O7265">
            <v>0</v>
          </cell>
          <cell r="R7265" t="str">
            <v>rouge-orange</v>
          </cell>
          <cell r="T7265" t="str">
            <v>5 c.</v>
          </cell>
        </row>
        <row r="7266">
          <cell r="B7266" t="str">
            <v>DR-420-250</v>
          </cell>
          <cell r="C7266" t="str">
            <v>52504845505348</v>
          </cell>
          <cell r="D7266" t="str">
            <v>420</v>
          </cell>
          <cell r="E7266">
            <v>250</v>
          </cell>
          <cell r="F7266" t="str">
            <v>Timbres préoblitérés</v>
          </cell>
          <cell r="G7266">
            <v>1948</v>
          </cell>
          <cell r="H7266" t="str">
            <v>10 c. Surcharge     &lt;I - VII - 48 / 30 - VI - 49&gt;</v>
          </cell>
          <cell r="I7266" t="str">
            <v>petit sceau de l'état</v>
          </cell>
          <cell r="J7266">
            <v>0.75</v>
          </cell>
          <cell r="K7266">
            <v>1</v>
          </cell>
          <cell r="L7266">
            <v>0.25</v>
          </cell>
          <cell r="M7266">
            <v>0</v>
          </cell>
          <cell r="N7266">
            <v>0.25</v>
          </cell>
          <cell r="O7266">
            <v>0</v>
          </cell>
          <cell r="R7266" t="str">
            <v>olive</v>
          </cell>
          <cell r="T7266" t="str">
            <v>10 c.</v>
          </cell>
        </row>
        <row r="7267">
          <cell r="B7267" t="str">
            <v>DR-420-251</v>
          </cell>
          <cell r="C7267" t="str">
            <v>52504845505349</v>
          </cell>
          <cell r="D7267" t="str">
            <v>420</v>
          </cell>
          <cell r="E7267">
            <v>251</v>
          </cell>
          <cell r="F7267" t="str">
            <v>Timbres préoblitérés</v>
          </cell>
          <cell r="G7267">
            <v>1948</v>
          </cell>
          <cell r="H7267" t="str">
            <v>15 c. Surcharge     &lt;I - VII - 48 / 30 - VI - 49&gt;</v>
          </cell>
          <cell r="I7267" t="str">
            <v>petit sceau de l'état</v>
          </cell>
          <cell r="J7267">
            <v>19</v>
          </cell>
          <cell r="K7267">
            <v>1</v>
          </cell>
          <cell r="L7267">
            <v>3.75</v>
          </cell>
          <cell r="M7267">
            <v>0</v>
          </cell>
          <cell r="N7267">
            <v>2</v>
          </cell>
          <cell r="O7267">
            <v>0</v>
          </cell>
          <cell r="R7267" t="str">
            <v>gris-lilas</v>
          </cell>
          <cell r="T7267" t="str">
            <v>15 c.</v>
          </cell>
        </row>
        <row r="7268">
          <cell r="B7268" t="str">
            <v>DR-420-252</v>
          </cell>
          <cell r="C7268" t="str">
            <v>52504845505350</v>
          </cell>
          <cell r="D7268" t="str">
            <v>420</v>
          </cell>
          <cell r="E7268">
            <v>252</v>
          </cell>
          <cell r="F7268" t="str">
            <v>Timbres préoblitérés</v>
          </cell>
          <cell r="G7268">
            <v>1948</v>
          </cell>
          <cell r="H7268" t="str">
            <v>20 c. Surcharge     &lt;I - VII - 48 / 30 - VI - 49&gt;</v>
          </cell>
          <cell r="I7268" t="str">
            <v>petit sceau de l'état</v>
          </cell>
          <cell r="J7268">
            <v>1.5</v>
          </cell>
          <cell r="K7268">
            <v>1</v>
          </cell>
          <cell r="L7268">
            <v>0.4</v>
          </cell>
          <cell r="M7268">
            <v>0</v>
          </cell>
          <cell r="N7268">
            <v>0.5</v>
          </cell>
          <cell r="O7268">
            <v>0</v>
          </cell>
          <cell r="R7268" t="str">
            <v>lilas</v>
          </cell>
          <cell r="T7268" t="str">
            <v>20 c.</v>
          </cell>
        </row>
        <row r="7269">
          <cell r="B7269" t="str">
            <v>DR-420-253</v>
          </cell>
          <cell r="C7269" t="str">
            <v>52504845505351</v>
          </cell>
          <cell r="D7269" t="str">
            <v>420</v>
          </cell>
          <cell r="E7269">
            <v>253</v>
          </cell>
          <cell r="F7269" t="str">
            <v>Timbres préoblitérés</v>
          </cell>
          <cell r="G7269">
            <v>1948</v>
          </cell>
          <cell r="H7269" t="str">
            <v>30 c. Surcharge     &lt;I - VII - 48 / 30 - VI - 49&gt;</v>
          </cell>
          <cell r="I7269" t="str">
            <v>petit sceau de l'état</v>
          </cell>
          <cell r="J7269">
            <v>1.5</v>
          </cell>
          <cell r="K7269">
            <v>1</v>
          </cell>
          <cell r="L7269">
            <v>0.4</v>
          </cell>
          <cell r="M7269">
            <v>0</v>
          </cell>
          <cell r="N7269">
            <v>0.5</v>
          </cell>
          <cell r="O7269">
            <v>0</v>
          </cell>
          <cell r="R7269" t="str">
            <v>brun</v>
          </cell>
          <cell r="T7269" t="str">
            <v>30 c.</v>
          </cell>
        </row>
        <row r="7270">
          <cell r="B7270" t="str">
            <v>DR-420-254</v>
          </cell>
          <cell r="C7270" t="str">
            <v>52504845505352</v>
          </cell>
          <cell r="D7270" t="str">
            <v>420</v>
          </cell>
          <cell r="E7270">
            <v>254</v>
          </cell>
          <cell r="F7270" t="str">
            <v>Timbres préoblitérés</v>
          </cell>
          <cell r="G7270">
            <v>1948</v>
          </cell>
          <cell r="H7270" t="str">
            <v>50 c. Surcharge     &lt;I - VII - 48 / 30 - VI - 49&gt;</v>
          </cell>
          <cell r="I7270" t="str">
            <v>petit sceau de l'état</v>
          </cell>
          <cell r="J7270">
            <v>1.5</v>
          </cell>
          <cell r="K7270">
            <v>1</v>
          </cell>
          <cell r="L7270">
            <v>0.4</v>
          </cell>
          <cell r="M7270">
            <v>0</v>
          </cell>
          <cell r="N7270">
            <v>0.5</v>
          </cell>
          <cell r="O7270">
            <v>0</v>
          </cell>
          <cell r="R7270" t="str">
            <v>bleu</v>
          </cell>
          <cell r="T7270" t="str">
            <v>50 c.</v>
          </cell>
        </row>
        <row r="7271">
          <cell r="B7271" t="str">
            <v>DR-420-255</v>
          </cell>
          <cell r="C7271" t="str">
            <v>52504845505353</v>
          </cell>
          <cell r="D7271" t="str">
            <v>420</v>
          </cell>
          <cell r="E7271">
            <v>255</v>
          </cell>
          <cell r="F7271" t="str">
            <v>Timbres préoblitérés</v>
          </cell>
          <cell r="G7271">
            <v>1948</v>
          </cell>
          <cell r="H7271" t="str">
            <v>60 c. Surcharge     &lt;I - VII - 48 / 30 - VI - 49&gt;</v>
          </cell>
          <cell r="I7271" t="str">
            <v>petit sceau de l'état</v>
          </cell>
          <cell r="J7271">
            <v>7.5</v>
          </cell>
          <cell r="K7271">
            <v>1</v>
          </cell>
          <cell r="L7271">
            <v>2</v>
          </cell>
          <cell r="M7271">
            <v>0</v>
          </cell>
          <cell r="N7271">
            <v>1.5</v>
          </cell>
          <cell r="O7271">
            <v>0</v>
          </cell>
          <cell r="R7271" t="str">
            <v>gris</v>
          </cell>
          <cell r="T7271" t="str">
            <v>60 c.</v>
          </cell>
        </row>
        <row r="7272">
          <cell r="B7272" t="str">
            <v>DR-420-255a</v>
          </cell>
          <cell r="C7272" t="str">
            <v>5250484550535397</v>
          </cell>
          <cell r="D7272" t="str">
            <v>420</v>
          </cell>
          <cell r="E7272" t="str">
            <v>255a</v>
          </cell>
          <cell r="F7272" t="str">
            <v>Timbres préoblitérés</v>
          </cell>
          <cell r="G7272">
            <v>1948</v>
          </cell>
          <cell r="H7272" t="str">
            <v>60 c. Surcharge     &lt;I - VII - 48 / 30 - VI - 49&gt;</v>
          </cell>
          <cell r="I7272" t="str">
            <v>petit sceau de l'état</v>
          </cell>
          <cell r="J7272">
            <v>0</v>
          </cell>
          <cell r="K7272">
            <v>0</v>
          </cell>
          <cell r="L7272">
            <v>60</v>
          </cell>
          <cell r="M7272">
            <v>0</v>
          </cell>
          <cell r="N7272">
            <v>0</v>
          </cell>
          <cell r="O7272">
            <v>0</v>
          </cell>
          <cell r="R7272" t="str">
            <v>gris</v>
          </cell>
          <cell r="T7272" t="str">
            <v>60 c.</v>
          </cell>
          <cell r="U7272" t="str">
            <v>Surch. renversée</v>
          </cell>
        </row>
        <row r="7273">
          <cell r="B7273" t="str">
            <v>DR-420-256</v>
          </cell>
          <cell r="C7273" t="str">
            <v>52504845505354</v>
          </cell>
          <cell r="D7273" t="str">
            <v>420</v>
          </cell>
          <cell r="E7273">
            <v>256</v>
          </cell>
          <cell r="F7273" t="str">
            <v>Timbres préoblitérés</v>
          </cell>
          <cell r="G7273">
            <v>1948</v>
          </cell>
          <cell r="H7273" t="str">
            <v>90 c. Surcharge     &lt;I - VII - 48 / 30 - VI - 49&gt;</v>
          </cell>
          <cell r="I7273" t="str">
            <v>petit sceau de l'état</v>
          </cell>
          <cell r="J7273">
            <v>1.5</v>
          </cell>
          <cell r="K7273">
            <v>1</v>
          </cell>
          <cell r="L7273">
            <v>0.55000000000000004</v>
          </cell>
          <cell r="M7273">
            <v>0</v>
          </cell>
          <cell r="N7273">
            <v>0.5</v>
          </cell>
          <cell r="O7273">
            <v>0</v>
          </cell>
          <cell r="R7273" t="str">
            <v>violet-brun</v>
          </cell>
          <cell r="T7273" t="str">
            <v>90 c.</v>
          </cell>
        </row>
        <row r="7274">
          <cell r="B7274" t="str">
            <v>DR-420-257</v>
          </cell>
          <cell r="C7274" t="str">
            <v>52504845505355</v>
          </cell>
          <cell r="D7274" t="str">
            <v>420</v>
          </cell>
          <cell r="E7274">
            <v>257</v>
          </cell>
          <cell r="F7274" t="str">
            <v>Timbres préoblitérés</v>
          </cell>
          <cell r="G7274">
            <v>1949</v>
          </cell>
          <cell r="H7274" t="str">
            <v>5 c. Surcharge     &lt;I - I - 49 / 31 - XII - 49&gt;</v>
          </cell>
          <cell r="I7274" t="str">
            <v>petit sceau de l'état</v>
          </cell>
          <cell r="J7274">
            <v>0.5</v>
          </cell>
          <cell r="K7274">
            <v>1</v>
          </cell>
          <cell r="L7274">
            <v>0.15</v>
          </cell>
          <cell r="M7274">
            <v>0</v>
          </cell>
          <cell r="N7274">
            <v>0.25</v>
          </cell>
          <cell r="O7274">
            <v>0</v>
          </cell>
          <cell r="R7274" t="str">
            <v>rouge-orange</v>
          </cell>
          <cell r="T7274" t="str">
            <v>5 c.</v>
          </cell>
        </row>
        <row r="7275">
          <cell r="B7275" t="str">
            <v>DR-420-257a</v>
          </cell>
          <cell r="C7275" t="str">
            <v>5250484550535597</v>
          </cell>
          <cell r="D7275" t="str">
            <v>420</v>
          </cell>
          <cell r="E7275" t="str">
            <v>257a</v>
          </cell>
          <cell r="F7275" t="str">
            <v>Timbres préoblitérés</v>
          </cell>
          <cell r="G7275">
            <v>1949</v>
          </cell>
          <cell r="H7275" t="str">
            <v>10 c. Surcharge     &lt;I - I - 49 / 31 - XII - 49&gt;</v>
          </cell>
          <cell r="I7275" t="str">
            <v>petit sceau de l'état</v>
          </cell>
          <cell r="J7275">
            <v>0</v>
          </cell>
          <cell r="K7275">
            <v>0</v>
          </cell>
          <cell r="L7275">
            <v>60</v>
          </cell>
          <cell r="M7275">
            <v>0</v>
          </cell>
          <cell r="N7275">
            <v>0</v>
          </cell>
          <cell r="O7275">
            <v>0</v>
          </cell>
          <cell r="R7275" t="str">
            <v>olive</v>
          </cell>
          <cell r="T7275" t="str">
            <v>10 c.</v>
          </cell>
        </row>
        <row r="7276">
          <cell r="B7276" t="str">
            <v>DR-420-257b</v>
          </cell>
          <cell r="C7276" t="str">
            <v>5250484550535598</v>
          </cell>
          <cell r="D7276" t="str">
            <v>420</v>
          </cell>
          <cell r="E7276" t="str">
            <v>257b</v>
          </cell>
          <cell r="F7276" t="str">
            <v>Timbres préoblitérés</v>
          </cell>
          <cell r="G7276">
            <v>1949</v>
          </cell>
          <cell r="H7276" t="str">
            <v>20 c. Surcharge     &lt;I - I - 49 / 31 - XII - 49&gt;</v>
          </cell>
          <cell r="I7276" t="str">
            <v>petit sceau de l'état</v>
          </cell>
          <cell r="J7276">
            <v>0</v>
          </cell>
          <cell r="K7276">
            <v>1</v>
          </cell>
          <cell r="L7276">
            <v>0</v>
          </cell>
          <cell r="M7276">
            <v>0</v>
          </cell>
          <cell r="N7276">
            <v>0</v>
          </cell>
          <cell r="O7276">
            <v>0</v>
          </cell>
          <cell r="R7276" t="str">
            <v>lilas</v>
          </cell>
          <cell r="T7276" t="str">
            <v>20 c.</v>
          </cell>
        </row>
        <row r="7277">
          <cell r="B7277" t="str">
            <v>DR-420-258</v>
          </cell>
          <cell r="C7277" t="str">
            <v>52504845505356</v>
          </cell>
          <cell r="D7277" t="str">
            <v>420</v>
          </cell>
          <cell r="E7277">
            <v>258</v>
          </cell>
          <cell r="F7277" t="str">
            <v>Timbres préoblitérés</v>
          </cell>
          <cell r="G7277">
            <v>1949</v>
          </cell>
          <cell r="H7277" t="str">
            <v>40 c. Surcharge     &lt;I - I - 49 / 31 - XII - 49&gt;</v>
          </cell>
          <cell r="I7277" t="str">
            <v>petit sceau de l'état</v>
          </cell>
          <cell r="J7277">
            <v>0.5</v>
          </cell>
          <cell r="K7277">
            <v>1</v>
          </cell>
          <cell r="L7277">
            <v>0.2</v>
          </cell>
          <cell r="M7277">
            <v>0</v>
          </cell>
          <cell r="N7277">
            <v>0.25</v>
          </cell>
          <cell r="O7277">
            <v>0</v>
          </cell>
          <cell r="R7277" t="str">
            <v>rose-lilas</v>
          </cell>
          <cell r="T7277" t="str">
            <v>40 c.</v>
          </cell>
        </row>
        <row r="7278">
          <cell r="B7278" t="str">
            <v>DR-420-258a</v>
          </cell>
          <cell r="C7278" t="str">
            <v>5250484550535697</v>
          </cell>
          <cell r="D7278" t="str">
            <v>420</v>
          </cell>
          <cell r="E7278" t="str">
            <v>258a</v>
          </cell>
          <cell r="F7278" t="str">
            <v>Timbres préoblitérés</v>
          </cell>
          <cell r="G7278">
            <v>1949</v>
          </cell>
          <cell r="H7278" t="str">
            <v>20 c. Surcharge     &lt;I - I - 49 / 31 - XII - 49&gt;</v>
          </cell>
          <cell r="I7278" t="str">
            <v>petit sceau de l'état</v>
          </cell>
          <cell r="J7278">
            <v>0</v>
          </cell>
          <cell r="K7278">
            <v>0</v>
          </cell>
          <cell r="L7278">
            <v>60</v>
          </cell>
          <cell r="M7278">
            <v>0</v>
          </cell>
          <cell r="N7278">
            <v>0</v>
          </cell>
          <cell r="O7278">
            <v>0</v>
          </cell>
          <cell r="R7278" t="str">
            <v>lilas</v>
          </cell>
          <cell r="T7278" t="str">
            <v>20 c.</v>
          </cell>
          <cell r="U7278" t="str">
            <v>Surch. renversée</v>
          </cell>
        </row>
        <row r="7279">
          <cell r="B7279" t="str">
            <v>DR-420-259</v>
          </cell>
          <cell r="C7279" t="str">
            <v>52504845505357</v>
          </cell>
          <cell r="D7279" t="str">
            <v>420</v>
          </cell>
          <cell r="E7279">
            <v>259</v>
          </cell>
          <cell r="F7279" t="str">
            <v>Timbres préoblitérés</v>
          </cell>
          <cell r="G7279">
            <v>1949</v>
          </cell>
          <cell r="H7279" t="str">
            <v>80 c. Surcharge     &lt;I - I - 49 / 31 - XII - 49&gt;</v>
          </cell>
          <cell r="I7279" t="str">
            <v>petit sceau de l'état</v>
          </cell>
          <cell r="J7279">
            <v>0.5</v>
          </cell>
          <cell r="K7279">
            <v>1</v>
          </cell>
          <cell r="L7279">
            <v>0.25</v>
          </cell>
          <cell r="M7279">
            <v>0</v>
          </cell>
          <cell r="N7279">
            <v>0.5</v>
          </cell>
          <cell r="O7279">
            <v>2</v>
          </cell>
          <cell r="R7279" t="str">
            <v>vert</v>
          </cell>
          <cell r="T7279" t="str">
            <v>80 c.</v>
          </cell>
        </row>
        <row r="7280">
          <cell r="B7280" t="str">
            <v>DR-420-259a</v>
          </cell>
          <cell r="C7280" t="str">
            <v>5250484550535797</v>
          </cell>
          <cell r="D7280" t="str">
            <v>420</v>
          </cell>
          <cell r="E7280" t="str">
            <v>259a</v>
          </cell>
          <cell r="F7280" t="str">
            <v>Timbres préoblitérés</v>
          </cell>
          <cell r="G7280">
            <v>1949</v>
          </cell>
          <cell r="H7280" t="str">
            <v>5 c. sur 75 c. Surcharge     &lt;I - I - 49 / 31 - XII - 49&gt;</v>
          </cell>
          <cell r="I7280" t="str">
            <v>petit sceau de l'état surchargé</v>
          </cell>
          <cell r="J7280">
            <v>0</v>
          </cell>
          <cell r="K7280">
            <v>0</v>
          </cell>
          <cell r="L7280">
            <v>60</v>
          </cell>
          <cell r="M7280">
            <v>0</v>
          </cell>
          <cell r="N7280">
            <v>0</v>
          </cell>
          <cell r="O7280">
            <v>0</v>
          </cell>
          <cell r="R7280" t="str">
            <v>vert-jaune</v>
          </cell>
          <cell r="T7280" t="str">
            <v>5 c. sur 75 c.</v>
          </cell>
        </row>
        <row r="7281">
          <cell r="B7281" t="str">
            <v>DR-420-260</v>
          </cell>
          <cell r="C7281" t="str">
            <v>52504845505448</v>
          </cell>
          <cell r="D7281" t="str">
            <v>420</v>
          </cell>
          <cell r="E7281">
            <v>260</v>
          </cell>
          <cell r="F7281" t="str">
            <v>Timbres préoblitérés</v>
          </cell>
          <cell r="G7281">
            <v>1949</v>
          </cell>
          <cell r="H7281" t="str">
            <v>5 c. Surcharge     &lt;I - I - 49 / 31 - XII - 49&gt;</v>
          </cell>
          <cell r="I7281" t="str">
            <v>petit sceau de l'état</v>
          </cell>
          <cell r="J7281">
            <v>1.25</v>
          </cell>
          <cell r="K7281">
            <v>1</v>
          </cell>
          <cell r="L7281">
            <v>0.7</v>
          </cell>
          <cell r="M7281">
            <v>0</v>
          </cell>
          <cell r="N7281">
            <v>0.5</v>
          </cell>
          <cell r="O7281">
            <v>0</v>
          </cell>
          <cell r="R7281" t="str">
            <v>rouge-orange</v>
          </cell>
          <cell r="T7281" t="str">
            <v>5 c.</v>
          </cell>
          <cell r="U7281" t="str">
            <v>Surch. renversée</v>
          </cell>
        </row>
        <row r="7282">
          <cell r="B7282" t="str">
            <v>DR-420-261</v>
          </cell>
          <cell r="C7282" t="str">
            <v>52504845505449</v>
          </cell>
          <cell r="D7282" t="str">
            <v>420</v>
          </cell>
          <cell r="E7282">
            <v>261</v>
          </cell>
          <cell r="F7282" t="str">
            <v>Timbres préoblitérés</v>
          </cell>
          <cell r="G7282">
            <v>1949</v>
          </cell>
          <cell r="H7282" t="str">
            <v>10 c. Surcharge     &lt;I - I - 49 / 31 - XII - 49&gt;</v>
          </cell>
          <cell r="I7282" t="str">
            <v>petit sceau de l'état</v>
          </cell>
          <cell r="J7282">
            <v>1.25</v>
          </cell>
          <cell r="K7282">
            <v>1</v>
          </cell>
          <cell r="L7282">
            <v>0.7</v>
          </cell>
          <cell r="M7282">
            <v>0</v>
          </cell>
          <cell r="N7282">
            <v>0.5</v>
          </cell>
          <cell r="O7282">
            <v>0</v>
          </cell>
          <cell r="R7282" t="str">
            <v>olive</v>
          </cell>
          <cell r="T7282" t="str">
            <v>10 c.</v>
          </cell>
          <cell r="U7282" t="str">
            <v>Surch. renversée</v>
          </cell>
        </row>
        <row r="7283">
          <cell r="B7283" t="str">
            <v>DR-420-261a</v>
          </cell>
          <cell r="C7283" t="str">
            <v>5250484550544997</v>
          </cell>
          <cell r="D7283" t="str">
            <v>420</v>
          </cell>
          <cell r="E7283" t="str">
            <v>261a</v>
          </cell>
          <cell r="F7283" t="str">
            <v>Timbres préoblitérés</v>
          </cell>
          <cell r="G7283">
            <v>1949</v>
          </cell>
          <cell r="H7283" t="str">
            <v>20 c. sur 70 c. Surcharge     &lt;I - I - 49 / 31 - XII - 49&gt;</v>
          </cell>
          <cell r="I7283" t="str">
            <v>petit sceau de l'état surchargé</v>
          </cell>
          <cell r="J7283">
            <v>0</v>
          </cell>
          <cell r="K7283">
            <v>1</v>
          </cell>
          <cell r="L7283">
            <v>0</v>
          </cell>
          <cell r="M7283">
            <v>0</v>
          </cell>
          <cell r="N7283">
            <v>0</v>
          </cell>
          <cell r="O7283">
            <v>0</v>
          </cell>
          <cell r="R7283" t="str">
            <v>vert-jaune</v>
          </cell>
          <cell r="T7283" t="str">
            <v>20 c. sur 70 c.</v>
          </cell>
        </row>
        <row r="7284">
          <cell r="B7284" t="str">
            <v>DR-420-261b</v>
          </cell>
          <cell r="C7284" t="str">
            <v>5250484550544998</v>
          </cell>
          <cell r="D7284" t="str">
            <v>420</v>
          </cell>
          <cell r="E7284" t="str">
            <v>261b</v>
          </cell>
          <cell r="F7284" t="str">
            <v>Timbres préoblitérés</v>
          </cell>
          <cell r="G7284">
            <v>1949</v>
          </cell>
          <cell r="H7284" t="str">
            <v>20 c. sur 75 c. Surcharge     &lt;I - I - 49 / 31 - XII - 49&gt;</v>
          </cell>
          <cell r="I7284" t="str">
            <v>petit sceau de l'état surchargé</v>
          </cell>
          <cell r="J7284">
            <v>0</v>
          </cell>
          <cell r="K7284">
            <v>1</v>
          </cell>
          <cell r="L7284">
            <v>0</v>
          </cell>
          <cell r="M7284">
            <v>0</v>
          </cell>
          <cell r="N7284">
            <v>0</v>
          </cell>
          <cell r="O7284">
            <v>0</v>
          </cell>
          <cell r="R7284" t="str">
            <v>rose-lilas</v>
          </cell>
          <cell r="T7284" t="str">
            <v>20 c. sur 75 c.</v>
          </cell>
        </row>
        <row r="7285">
          <cell r="B7285" t="str">
            <v>DR-420-262</v>
          </cell>
          <cell r="C7285" t="str">
            <v>52504845505450</v>
          </cell>
          <cell r="D7285" t="str">
            <v>420</v>
          </cell>
          <cell r="E7285">
            <v>262</v>
          </cell>
          <cell r="F7285" t="str">
            <v>Timbres préoblitérés</v>
          </cell>
          <cell r="G7285">
            <v>1949</v>
          </cell>
          <cell r="H7285" t="str">
            <v>5 c. Surcharge     &lt;I - VII - 49 / 30 - VI - 50&gt;</v>
          </cell>
          <cell r="I7285" t="str">
            <v>petit sceau de l'état</v>
          </cell>
          <cell r="J7285">
            <v>0.25</v>
          </cell>
          <cell r="K7285">
            <v>1</v>
          </cell>
          <cell r="L7285">
            <v>0.2</v>
          </cell>
          <cell r="M7285">
            <v>0</v>
          </cell>
          <cell r="N7285">
            <v>0.25</v>
          </cell>
          <cell r="O7285">
            <v>0</v>
          </cell>
          <cell r="R7285" t="str">
            <v>rouge-orange</v>
          </cell>
          <cell r="T7285" t="str">
            <v>5 c.</v>
          </cell>
        </row>
        <row r="7286">
          <cell r="B7286" t="str">
            <v>DR-420-263</v>
          </cell>
          <cell r="C7286" t="str">
            <v>52504845505451</v>
          </cell>
          <cell r="D7286" t="str">
            <v>420</v>
          </cell>
          <cell r="E7286">
            <v>263</v>
          </cell>
          <cell r="F7286" t="str">
            <v>Timbres préoblitérés</v>
          </cell>
          <cell r="G7286">
            <v>1949</v>
          </cell>
          <cell r="H7286" t="str">
            <v>10 c. Surcharge     &lt;I - VII - 49 / 30 - VI - 50&gt;</v>
          </cell>
          <cell r="I7286" t="str">
            <v>petit sceau de l'état</v>
          </cell>
          <cell r="J7286">
            <v>1.25</v>
          </cell>
          <cell r="K7286">
            <v>1</v>
          </cell>
          <cell r="L7286">
            <v>0.5</v>
          </cell>
          <cell r="M7286">
            <v>0</v>
          </cell>
          <cell r="N7286">
            <v>0.5</v>
          </cell>
          <cell r="O7286">
            <v>0</v>
          </cell>
          <cell r="R7286" t="str">
            <v>olive</v>
          </cell>
          <cell r="T7286" t="str">
            <v>10 c.</v>
          </cell>
        </row>
        <row r="7287">
          <cell r="B7287" t="str">
            <v>DR-420-264</v>
          </cell>
          <cell r="C7287" t="str">
            <v>52504845505452</v>
          </cell>
          <cell r="D7287" t="str">
            <v>420</v>
          </cell>
          <cell r="E7287">
            <v>264</v>
          </cell>
          <cell r="F7287" t="str">
            <v>Timbres préoblitérés</v>
          </cell>
          <cell r="G7287">
            <v>1949</v>
          </cell>
          <cell r="H7287" t="str">
            <v>20 c. Surcharge     &lt;I - VII - 49 / 30 - VI - 50&gt;</v>
          </cell>
          <cell r="I7287" t="str">
            <v>petit sceau de l'état</v>
          </cell>
          <cell r="J7287">
            <v>0.5</v>
          </cell>
          <cell r="K7287">
            <v>1</v>
          </cell>
          <cell r="L7287">
            <v>0.2</v>
          </cell>
          <cell r="M7287">
            <v>0</v>
          </cell>
          <cell r="N7287">
            <v>0.25</v>
          </cell>
          <cell r="O7287">
            <v>0</v>
          </cell>
          <cell r="R7287" t="str">
            <v>lilas</v>
          </cell>
          <cell r="T7287" t="str">
            <v>20 c.</v>
          </cell>
        </row>
        <row r="7288">
          <cell r="B7288" t="str">
            <v>DR-420-265</v>
          </cell>
          <cell r="C7288" t="str">
            <v>52504845505453</v>
          </cell>
          <cell r="D7288" t="str">
            <v>420</v>
          </cell>
          <cell r="E7288">
            <v>265</v>
          </cell>
          <cell r="F7288" t="str">
            <v>Timbres préoblitérés</v>
          </cell>
          <cell r="G7288">
            <v>1949</v>
          </cell>
          <cell r="H7288" t="str">
            <v>40 c. Surcharge     &lt;I - VII - 49 / 30 - VI - 50&gt;</v>
          </cell>
          <cell r="I7288" t="str">
            <v>petit sceau de l'état</v>
          </cell>
          <cell r="J7288">
            <v>1</v>
          </cell>
          <cell r="K7288">
            <v>1</v>
          </cell>
          <cell r="L7288">
            <v>0.55000000000000004</v>
          </cell>
          <cell r="M7288">
            <v>0</v>
          </cell>
          <cell r="N7288">
            <v>0.5</v>
          </cell>
          <cell r="O7288">
            <v>0</v>
          </cell>
          <cell r="R7288" t="str">
            <v>rose-lilas</v>
          </cell>
          <cell r="T7288" t="str">
            <v>40 c.</v>
          </cell>
        </row>
        <row r="7289">
          <cell r="B7289" t="str">
            <v>DR-420-265a</v>
          </cell>
          <cell r="C7289" t="str">
            <v>5250484550545397</v>
          </cell>
          <cell r="D7289" t="str">
            <v>420</v>
          </cell>
          <cell r="E7289" t="str">
            <v>265a</v>
          </cell>
          <cell r="F7289" t="str">
            <v>Timbres préoblitérés</v>
          </cell>
          <cell r="G7289">
            <v>1949</v>
          </cell>
          <cell r="H7289" t="str">
            <v>40 c. Surcharge     &lt;I - VII - 49 / 30 - VI - 50&gt;</v>
          </cell>
          <cell r="I7289" t="str">
            <v>petit sceau de l'état</v>
          </cell>
          <cell r="J7289">
            <v>0</v>
          </cell>
          <cell r="K7289">
            <v>0</v>
          </cell>
          <cell r="L7289">
            <v>60</v>
          </cell>
          <cell r="M7289">
            <v>0</v>
          </cell>
          <cell r="N7289">
            <v>0</v>
          </cell>
          <cell r="O7289">
            <v>0</v>
          </cell>
          <cell r="R7289" t="str">
            <v>rose-lilas</v>
          </cell>
          <cell r="T7289" t="str">
            <v>40 c.</v>
          </cell>
          <cell r="U7289" t="str">
            <v>Surch. renversée</v>
          </cell>
        </row>
        <row r="7290">
          <cell r="B7290" t="str">
            <v>DR-420-266</v>
          </cell>
          <cell r="C7290" t="str">
            <v>52504845505454</v>
          </cell>
          <cell r="D7290" t="str">
            <v>420</v>
          </cell>
          <cell r="E7290">
            <v>266</v>
          </cell>
          <cell r="F7290" t="str">
            <v>Timbres préoblitérés</v>
          </cell>
          <cell r="G7290">
            <v>1949</v>
          </cell>
          <cell r="H7290" t="str">
            <v>80 c. Surcharge     &lt;I - VII - 49 / 30 - VI - 50&gt;</v>
          </cell>
          <cell r="I7290" t="str">
            <v>petit sceau de l'état</v>
          </cell>
          <cell r="J7290">
            <v>1</v>
          </cell>
          <cell r="K7290">
            <v>1</v>
          </cell>
          <cell r="L7290">
            <v>0.55000000000000004</v>
          </cell>
          <cell r="M7290">
            <v>0</v>
          </cell>
          <cell r="N7290">
            <v>0.5</v>
          </cell>
          <cell r="O7290">
            <v>0</v>
          </cell>
          <cell r="R7290" t="str">
            <v>vert</v>
          </cell>
          <cell r="T7290" t="str">
            <v>80 c.</v>
          </cell>
        </row>
        <row r="7291">
          <cell r="B7291" t="str">
            <v>DR-420-267</v>
          </cell>
          <cell r="C7291" t="str">
            <v>52504845505455</v>
          </cell>
          <cell r="D7291" t="str">
            <v>420</v>
          </cell>
          <cell r="E7291">
            <v>267</v>
          </cell>
          <cell r="F7291" t="str">
            <v>Timbres préoblitérés</v>
          </cell>
          <cell r="G7291">
            <v>1950</v>
          </cell>
          <cell r="H7291" t="str">
            <v>5 c. Surcharge     &lt;I - I - 50 / 31 - XII - 50&gt;</v>
          </cell>
          <cell r="I7291" t="str">
            <v>petit sceau de l'état</v>
          </cell>
          <cell r="J7291">
            <v>0.25</v>
          </cell>
          <cell r="K7291">
            <v>2</v>
          </cell>
          <cell r="L7291">
            <v>0.2</v>
          </cell>
          <cell r="M7291">
            <v>0</v>
          </cell>
          <cell r="N7291">
            <v>0.25</v>
          </cell>
          <cell r="O7291">
            <v>1</v>
          </cell>
          <cell r="R7291" t="str">
            <v>rouge-orange</v>
          </cell>
          <cell r="T7291" t="str">
            <v>5 c.</v>
          </cell>
        </row>
        <row r="7292">
          <cell r="B7292" t="str">
            <v>DR-420-268</v>
          </cell>
          <cell r="C7292" t="str">
            <v>52504845505456</v>
          </cell>
          <cell r="D7292" t="str">
            <v>420</v>
          </cell>
          <cell r="E7292">
            <v>268</v>
          </cell>
          <cell r="F7292" t="str">
            <v>Timbres préoblitérés</v>
          </cell>
          <cell r="G7292">
            <v>1950</v>
          </cell>
          <cell r="H7292" t="str">
            <v>10 c. Surcharge     &lt;I - I - 50 / 31 - XII - 50&gt;</v>
          </cell>
          <cell r="I7292" t="str">
            <v>petit sceau de l'état</v>
          </cell>
          <cell r="J7292">
            <v>1</v>
          </cell>
          <cell r="K7292">
            <v>1</v>
          </cell>
          <cell r="L7292">
            <v>0.5</v>
          </cell>
          <cell r="M7292">
            <v>0</v>
          </cell>
          <cell r="N7292">
            <v>0.5</v>
          </cell>
          <cell r="O7292">
            <v>0</v>
          </cell>
          <cell r="R7292" t="str">
            <v>olive</v>
          </cell>
          <cell r="T7292" t="str">
            <v>10 c.</v>
          </cell>
        </row>
        <row r="7293">
          <cell r="B7293" t="str">
            <v>DR-420-268a</v>
          </cell>
          <cell r="C7293" t="str">
            <v>5250484550545697</v>
          </cell>
          <cell r="D7293" t="str">
            <v>420</v>
          </cell>
          <cell r="E7293" t="str">
            <v>268a</v>
          </cell>
          <cell r="F7293" t="str">
            <v>Timbres préoblitérés</v>
          </cell>
          <cell r="G7293">
            <v>1950</v>
          </cell>
          <cell r="H7293" t="str">
            <v>10 c. Surcharge     &lt;I - I - 50 / 31 - XII - 50&gt;</v>
          </cell>
          <cell r="I7293" t="str">
            <v>petit sceau de l'état</v>
          </cell>
          <cell r="J7293">
            <v>0</v>
          </cell>
          <cell r="K7293">
            <v>0</v>
          </cell>
          <cell r="L7293">
            <v>60</v>
          </cell>
          <cell r="M7293">
            <v>0</v>
          </cell>
          <cell r="N7293">
            <v>0</v>
          </cell>
          <cell r="O7293">
            <v>0</v>
          </cell>
          <cell r="R7293" t="str">
            <v>olive</v>
          </cell>
          <cell r="T7293" t="str">
            <v>10 c.</v>
          </cell>
          <cell r="U7293" t="str">
            <v>Surch. renversée</v>
          </cell>
        </row>
        <row r="7294">
          <cell r="B7294" t="str">
            <v>DR-420-269</v>
          </cell>
          <cell r="C7294" t="str">
            <v>52504845505457</v>
          </cell>
          <cell r="D7294" t="str">
            <v>420</v>
          </cell>
          <cell r="E7294">
            <v>269</v>
          </cell>
          <cell r="F7294" t="str">
            <v>Timbres préoblitérés</v>
          </cell>
          <cell r="G7294">
            <v>1950</v>
          </cell>
          <cell r="H7294" t="str">
            <v>20 c. Surcharge     &lt;I - I - 50 / 31 - XII - 50&gt;</v>
          </cell>
          <cell r="I7294" t="str">
            <v>petit sceau de l'état</v>
          </cell>
          <cell r="J7294">
            <v>0.25</v>
          </cell>
          <cell r="K7294">
            <v>1</v>
          </cell>
          <cell r="L7294">
            <v>0.2</v>
          </cell>
          <cell r="M7294">
            <v>0</v>
          </cell>
          <cell r="N7294">
            <v>0.25</v>
          </cell>
          <cell r="O7294">
            <v>2</v>
          </cell>
          <cell r="R7294" t="str">
            <v>lilas</v>
          </cell>
          <cell r="T7294" t="str">
            <v>20 c.</v>
          </cell>
        </row>
        <row r="7295">
          <cell r="B7295" t="str">
            <v>DR-420-269a</v>
          </cell>
          <cell r="C7295" t="str">
            <v>5250484550545797</v>
          </cell>
          <cell r="D7295" t="str">
            <v>420</v>
          </cell>
          <cell r="E7295" t="str">
            <v>269a</v>
          </cell>
          <cell r="F7295" t="str">
            <v>Timbres préoblitérés</v>
          </cell>
          <cell r="G7295">
            <v>1950</v>
          </cell>
          <cell r="H7295" t="str">
            <v>20 c. Surcharge     &lt;I - I - 50 / 31 - XII - 50&gt;</v>
          </cell>
          <cell r="I7295" t="str">
            <v>petit sceau de l'état</v>
          </cell>
          <cell r="J7295">
            <v>0</v>
          </cell>
          <cell r="K7295">
            <v>0</v>
          </cell>
          <cell r="L7295">
            <v>60</v>
          </cell>
          <cell r="M7295">
            <v>0</v>
          </cell>
          <cell r="N7295">
            <v>0</v>
          </cell>
          <cell r="O7295">
            <v>0</v>
          </cell>
          <cell r="R7295" t="str">
            <v>lilas</v>
          </cell>
          <cell r="T7295" t="str">
            <v>20 c.</v>
          </cell>
          <cell r="U7295" t="str">
            <v>Surch. renversée</v>
          </cell>
        </row>
        <row r="7296">
          <cell r="B7296" t="str">
            <v>DR-420-270</v>
          </cell>
          <cell r="C7296" t="str">
            <v>52504845505548</v>
          </cell>
          <cell r="D7296" t="str">
            <v>420</v>
          </cell>
          <cell r="E7296">
            <v>270</v>
          </cell>
          <cell r="F7296" t="str">
            <v>Timbres préoblitérés</v>
          </cell>
          <cell r="G7296">
            <v>1950</v>
          </cell>
          <cell r="H7296" t="str">
            <v>40 c. Surcharge     &lt;I - I - 50 / 31 - XII - 50&gt;</v>
          </cell>
          <cell r="I7296" t="str">
            <v>petit sceau de l'état</v>
          </cell>
          <cell r="J7296">
            <v>1</v>
          </cell>
          <cell r="K7296">
            <v>1</v>
          </cell>
          <cell r="L7296">
            <v>0.55000000000000004</v>
          </cell>
          <cell r="M7296">
            <v>0</v>
          </cell>
          <cell r="N7296">
            <v>0.5</v>
          </cell>
          <cell r="O7296">
            <v>0</v>
          </cell>
          <cell r="R7296" t="str">
            <v>rose-lilas</v>
          </cell>
          <cell r="T7296" t="str">
            <v>40 c.</v>
          </cell>
        </row>
        <row r="7297">
          <cell r="B7297" t="str">
            <v>DR-420-271</v>
          </cell>
          <cell r="C7297" t="str">
            <v>52504845505549</v>
          </cell>
          <cell r="D7297" t="str">
            <v>420</v>
          </cell>
          <cell r="E7297">
            <v>271</v>
          </cell>
          <cell r="F7297" t="str">
            <v>Timbres préoblitérés</v>
          </cell>
          <cell r="G7297">
            <v>1950</v>
          </cell>
          <cell r="H7297" t="str">
            <v>80 c. Surcharge     &lt;I - I - 50 / 31 - XII - 50&gt;</v>
          </cell>
          <cell r="I7297" t="str">
            <v>petit sceau de l'état</v>
          </cell>
          <cell r="J7297">
            <v>1</v>
          </cell>
          <cell r="K7297">
            <v>1</v>
          </cell>
          <cell r="L7297">
            <v>0.55000000000000004</v>
          </cell>
          <cell r="M7297">
            <v>0</v>
          </cell>
          <cell r="N7297">
            <v>0.5</v>
          </cell>
          <cell r="O7297">
            <v>0</v>
          </cell>
          <cell r="R7297" t="str">
            <v>vert</v>
          </cell>
          <cell r="T7297" t="str">
            <v>80 c.</v>
          </cell>
        </row>
        <row r="7298">
          <cell r="B7298" t="str">
            <v>DR-420-272</v>
          </cell>
          <cell r="C7298" t="str">
            <v>52504845505550</v>
          </cell>
          <cell r="D7298" t="str">
            <v>420</v>
          </cell>
          <cell r="E7298">
            <v>272</v>
          </cell>
          <cell r="F7298" t="str">
            <v>Timbres préoblitérés</v>
          </cell>
          <cell r="G7298">
            <v>1950</v>
          </cell>
          <cell r="H7298" t="str">
            <v>5 c. Surcharge     &lt;I - VII - 50 / 30 - VI - 51&gt;</v>
          </cell>
          <cell r="I7298" t="str">
            <v>petit sceau de l'état</v>
          </cell>
          <cell r="J7298">
            <v>0.25</v>
          </cell>
          <cell r="K7298">
            <v>1</v>
          </cell>
          <cell r="L7298">
            <v>0.15</v>
          </cell>
          <cell r="M7298">
            <v>0</v>
          </cell>
          <cell r="N7298">
            <v>0.25</v>
          </cell>
          <cell r="O7298">
            <v>0</v>
          </cell>
          <cell r="R7298" t="str">
            <v>rouge-orange</v>
          </cell>
          <cell r="T7298" t="str">
            <v>5 c.</v>
          </cell>
        </row>
        <row r="7299">
          <cell r="B7299" t="str">
            <v>DR-420-273</v>
          </cell>
          <cell r="C7299" t="str">
            <v>52504845505551</v>
          </cell>
          <cell r="D7299" t="str">
            <v>420</v>
          </cell>
          <cell r="E7299">
            <v>273</v>
          </cell>
          <cell r="F7299" t="str">
            <v>Timbres préoblitérés</v>
          </cell>
          <cell r="G7299">
            <v>1950</v>
          </cell>
          <cell r="H7299" t="str">
            <v>10 c. Surcharge     &lt;I - VII - 50 / 30 - VI - 51&gt;</v>
          </cell>
          <cell r="I7299" t="str">
            <v>petit sceau de l'état</v>
          </cell>
          <cell r="J7299">
            <v>2</v>
          </cell>
          <cell r="K7299">
            <v>1</v>
          </cell>
          <cell r="L7299">
            <v>0.7</v>
          </cell>
          <cell r="M7299">
            <v>0</v>
          </cell>
          <cell r="N7299">
            <v>0.5</v>
          </cell>
          <cell r="O7299">
            <v>0</v>
          </cell>
          <cell r="R7299" t="str">
            <v>olive</v>
          </cell>
          <cell r="T7299" t="str">
            <v>10 c.</v>
          </cell>
        </row>
        <row r="7300">
          <cell r="B7300" t="str">
            <v>DR-420-274</v>
          </cell>
          <cell r="C7300" t="str">
            <v>52504845505552</v>
          </cell>
          <cell r="D7300" t="str">
            <v>420</v>
          </cell>
          <cell r="E7300">
            <v>274</v>
          </cell>
          <cell r="F7300" t="str">
            <v>Timbres préoblitérés</v>
          </cell>
          <cell r="G7300">
            <v>1950</v>
          </cell>
          <cell r="H7300" t="str">
            <v>20 c. Surcharge     &lt;I - VII - 50 / 30 - VI - 51&gt;</v>
          </cell>
          <cell r="I7300" t="str">
            <v>petit sceau de l'état</v>
          </cell>
          <cell r="J7300">
            <v>0.25</v>
          </cell>
          <cell r="K7300">
            <v>1</v>
          </cell>
          <cell r="L7300">
            <v>0.15</v>
          </cell>
          <cell r="M7300">
            <v>0</v>
          </cell>
          <cell r="N7300">
            <v>0.25</v>
          </cell>
          <cell r="O7300">
            <v>0</v>
          </cell>
          <cell r="R7300" t="str">
            <v>lilas</v>
          </cell>
          <cell r="T7300" t="str">
            <v>20 c.</v>
          </cell>
        </row>
        <row r="7301">
          <cell r="B7301" t="str">
            <v>DR-420-275</v>
          </cell>
          <cell r="C7301" t="str">
            <v>52504845505553</v>
          </cell>
          <cell r="D7301" t="str">
            <v>420</v>
          </cell>
          <cell r="E7301">
            <v>275</v>
          </cell>
          <cell r="F7301" t="str">
            <v>Timbres préoblitérés</v>
          </cell>
          <cell r="G7301">
            <v>1950</v>
          </cell>
          <cell r="H7301" t="str">
            <v>40 c. Surcharge     &lt;I - VII - 50 / 30 - VI - 51&gt;</v>
          </cell>
          <cell r="I7301" t="str">
            <v>petit sceau de l'état</v>
          </cell>
          <cell r="J7301">
            <v>2</v>
          </cell>
          <cell r="K7301">
            <v>1</v>
          </cell>
          <cell r="L7301">
            <v>0.75</v>
          </cell>
          <cell r="M7301">
            <v>0</v>
          </cell>
          <cell r="N7301">
            <v>1</v>
          </cell>
          <cell r="O7301">
            <v>0</v>
          </cell>
          <cell r="R7301" t="str">
            <v>rose-lilas</v>
          </cell>
          <cell r="T7301" t="str">
            <v>40 c.</v>
          </cell>
        </row>
        <row r="7302">
          <cell r="B7302" t="str">
            <v>DR-420-276</v>
          </cell>
          <cell r="C7302" t="str">
            <v>52504845505554</v>
          </cell>
          <cell r="D7302" t="str">
            <v>420</v>
          </cell>
          <cell r="E7302">
            <v>276</v>
          </cell>
          <cell r="F7302" t="str">
            <v>Timbres préoblitérés</v>
          </cell>
          <cell r="G7302">
            <v>1950</v>
          </cell>
          <cell r="H7302" t="str">
            <v>80 c. Surcharge     &lt;I - VII - 50 / 30 - VI - 51&gt;</v>
          </cell>
          <cell r="I7302" t="str">
            <v>petit sceau de l'état</v>
          </cell>
          <cell r="J7302">
            <v>2</v>
          </cell>
          <cell r="K7302">
            <v>1</v>
          </cell>
          <cell r="L7302">
            <v>0.75</v>
          </cell>
          <cell r="M7302">
            <v>0</v>
          </cell>
          <cell r="N7302">
            <v>1</v>
          </cell>
          <cell r="O7302">
            <v>0</v>
          </cell>
          <cell r="R7302" t="str">
            <v>vert</v>
          </cell>
          <cell r="T7302" t="str">
            <v>80 c.</v>
          </cell>
        </row>
        <row r="7303">
          <cell r="B7303" t="str">
            <v>DR-420-277</v>
          </cell>
          <cell r="C7303" t="str">
            <v>52504845505555</v>
          </cell>
          <cell r="D7303" t="str">
            <v>420</v>
          </cell>
          <cell r="E7303">
            <v>277</v>
          </cell>
          <cell r="F7303" t="str">
            <v>Timbres préoblitérés</v>
          </cell>
          <cell r="G7303">
            <v>1951</v>
          </cell>
          <cell r="H7303" t="str">
            <v>5 c. Surcharge     &lt;I - I - 51 / 31 - XII - 51&gt;</v>
          </cell>
          <cell r="I7303" t="str">
            <v>petit sceau de l'état</v>
          </cell>
          <cell r="J7303">
            <v>0.5</v>
          </cell>
          <cell r="K7303">
            <v>1</v>
          </cell>
          <cell r="L7303">
            <v>0.4</v>
          </cell>
          <cell r="M7303">
            <v>0</v>
          </cell>
          <cell r="N7303">
            <v>0.25</v>
          </cell>
          <cell r="O7303">
            <v>2</v>
          </cell>
          <cell r="R7303" t="str">
            <v>rouge-orange</v>
          </cell>
          <cell r="T7303" t="str">
            <v>5 c.</v>
          </cell>
        </row>
        <row r="7304">
          <cell r="B7304" t="str">
            <v>DR-420-278</v>
          </cell>
          <cell r="C7304" t="str">
            <v>52504845505556</v>
          </cell>
          <cell r="D7304" t="str">
            <v>420</v>
          </cell>
          <cell r="E7304">
            <v>278</v>
          </cell>
          <cell r="F7304" t="str">
            <v>Timbres préoblitérés</v>
          </cell>
          <cell r="G7304">
            <v>1951</v>
          </cell>
          <cell r="H7304" t="str">
            <v>10 c. Surcharge     &lt;I - I - 51 / 31 - XII - 51&gt;</v>
          </cell>
          <cell r="I7304" t="str">
            <v>petit sceau de l'état</v>
          </cell>
          <cell r="J7304">
            <v>1.5</v>
          </cell>
          <cell r="K7304">
            <v>0</v>
          </cell>
          <cell r="L7304">
            <v>0.6</v>
          </cell>
          <cell r="M7304">
            <v>1</v>
          </cell>
          <cell r="N7304">
            <v>0.5</v>
          </cell>
          <cell r="O7304">
            <v>0</v>
          </cell>
          <cell r="R7304" t="str">
            <v>olive</v>
          </cell>
          <cell r="T7304" t="str">
            <v>10 c.</v>
          </cell>
        </row>
        <row r="7305">
          <cell r="B7305" t="str">
            <v>DR-420-278a</v>
          </cell>
          <cell r="C7305" t="str">
            <v>5250484550555697</v>
          </cell>
          <cell r="D7305" t="str">
            <v>420</v>
          </cell>
          <cell r="E7305" t="str">
            <v>278a</v>
          </cell>
          <cell r="F7305" t="str">
            <v>Timbres préoblitérés</v>
          </cell>
          <cell r="G7305">
            <v>1951</v>
          </cell>
          <cell r="H7305" t="str">
            <v>10 c. Surcharge     &lt;I - I - 51 / 31 - XII - 51&gt;</v>
          </cell>
          <cell r="I7305" t="str">
            <v>petit sceau de l'état</v>
          </cell>
          <cell r="J7305">
            <v>0</v>
          </cell>
          <cell r="K7305">
            <v>0</v>
          </cell>
          <cell r="L7305">
            <v>60</v>
          </cell>
          <cell r="M7305">
            <v>0</v>
          </cell>
          <cell r="N7305">
            <v>0</v>
          </cell>
          <cell r="O7305">
            <v>0</v>
          </cell>
          <cell r="R7305" t="str">
            <v>olive</v>
          </cell>
          <cell r="T7305" t="str">
            <v>10 c.</v>
          </cell>
          <cell r="U7305" t="str">
            <v>Surch. renversée</v>
          </cell>
        </row>
        <row r="7306">
          <cell r="B7306" t="str">
            <v>DR-420-279</v>
          </cell>
          <cell r="C7306" t="str">
            <v>52504845505557</v>
          </cell>
          <cell r="D7306" t="str">
            <v>420</v>
          </cell>
          <cell r="E7306">
            <v>279</v>
          </cell>
          <cell r="F7306" t="str">
            <v>Timbres préoblitérés</v>
          </cell>
          <cell r="G7306">
            <v>1951</v>
          </cell>
          <cell r="H7306" t="str">
            <v>20 c. Surcharge     &lt;I - I - 51 / 31 - XII - 51&gt;</v>
          </cell>
          <cell r="I7306" t="str">
            <v>petit sceau de l'état</v>
          </cell>
          <cell r="J7306">
            <v>0.25</v>
          </cell>
          <cell r="K7306">
            <v>0</v>
          </cell>
          <cell r="L7306">
            <v>0.3</v>
          </cell>
          <cell r="M7306">
            <v>1</v>
          </cell>
          <cell r="N7306">
            <v>0.25</v>
          </cell>
          <cell r="O7306">
            <v>0</v>
          </cell>
          <cell r="R7306" t="str">
            <v>lilas</v>
          </cell>
          <cell r="T7306" t="str">
            <v>20 c.</v>
          </cell>
        </row>
        <row r="7307">
          <cell r="B7307" t="str">
            <v>DR-420-279a</v>
          </cell>
          <cell r="C7307" t="str">
            <v>5250484550555797</v>
          </cell>
          <cell r="D7307" t="str">
            <v>420</v>
          </cell>
          <cell r="E7307" t="str">
            <v>279a</v>
          </cell>
          <cell r="F7307" t="str">
            <v>Timbres préoblitérés</v>
          </cell>
          <cell r="G7307">
            <v>1951</v>
          </cell>
          <cell r="H7307" t="str">
            <v>40 c. Surcharge     &lt;I - I - 51 / 31 - XII - 51&gt;</v>
          </cell>
          <cell r="I7307" t="str">
            <v>petit sceau de l'état</v>
          </cell>
          <cell r="J7307">
            <v>0</v>
          </cell>
          <cell r="K7307">
            <v>0</v>
          </cell>
          <cell r="L7307">
            <v>60</v>
          </cell>
          <cell r="M7307">
            <v>0</v>
          </cell>
          <cell r="N7307">
            <v>0</v>
          </cell>
          <cell r="O7307">
            <v>0</v>
          </cell>
          <cell r="R7307" t="str">
            <v>rose-lilas</v>
          </cell>
          <cell r="T7307" t="str">
            <v>40 c.</v>
          </cell>
          <cell r="U7307" t="str">
            <v>Surch. renversée</v>
          </cell>
        </row>
        <row r="7308">
          <cell r="B7308" t="str">
            <v>DR-420-280</v>
          </cell>
          <cell r="C7308" t="str">
            <v>52504845505648</v>
          </cell>
          <cell r="D7308" t="str">
            <v>420</v>
          </cell>
          <cell r="E7308">
            <v>280</v>
          </cell>
          <cell r="F7308" t="str">
            <v>Timbres préoblitérés</v>
          </cell>
          <cell r="G7308">
            <v>1951</v>
          </cell>
          <cell r="H7308" t="str">
            <v>40 c. Surcharge     &lt;I - I - 51 / 31 - XII - 51&gt;</v>
          </cell>
          <cell r="I7308" t="str">
            <v>petit sceau de l'état</v>
          </cell>
          <cell r="J7308">
            <v>1.5</v>
          </cell>
          <cell r="K7308">
            <v>0</v>
          </cell>
          <cell r="L7308">
            <v>0.6</v>
          </cell>
          <cell r="M7308">
            <v>1</v>
          </cell>
          <cell r="N7308">
            <v>0.5</v>
          </cell>
          <cell r="O7308">
            <v>0</v>
          </cell>
          <cell r="R7308" t="str">
            <v>rose-lilas</v>
          </cell>
          <cell r="T7308" t="str">
            <v>40 c.</v>
          </cell>
        </row>
        <row r="7309">
          <cell r="B7309" t="str">
            <v>DR-420-281</v>
          </cell>
          <cell r="C7309" t="str">
            <v>52504845505649</v>
          </cell>
          <cell r="D7309" t="str">
            <v>420</v>
          </cell>
          <cell r="E7309">
            <v>281</v>
          </cell>
          <cell r="F7309" t="str">
            <v>Timbres préoblitérés</v>
          </cell>
          <cell r="G7309">
            <v>1951</v>
          </cell>
          <cell r="H7309" t="str">
            <v>80 c. Surcharge     &lt;I - I - 51 / 31 - XII - 51&gt;</v>
          </cell>
          <cell r="I7309" t="str">
            <v>petit sceau de l'état</v>
          </cell>
          <cell r="J7309">
            <v>1.5</v>
          </cell>
          <cell r="K7309">
            <v>0</v>
          </cell>
          <cell r="L7309">
            <v>0.6</v>
          </cell>
          <cell r="M7309">
            <v>1</v>
          </cell>
          <cell r="N7309">
            <v>0.5</v>
          </cell>
          <cell r="O7309">
            <v>0</v>
          </cell>
          <cell r="R7309" t="str">
            <v>vert</v>
          </cell>
          <cell r="T7309" t="str">
            <v>80 c.</v>
          </cell>
        </row>
        <row r="7310">
          <cell r="B7310" t="str">
            <v>DR-420-282</v>
          </cell>
          <cell r="C7310" t="str">
            <v>52504845505650</v>
          </cell>
          <cell r="D7310" t="str">
            <v>420</v>
          </cell>
          <cell r="E7310">
            <v>282</v>
          </cell>
          <cell r="F7310" t="str">
            <v>Timbres préoblitérés</v>
          </cell>
          <cell r="G7310">
            <v>1951</v>
          </cell>
          <cell r="H7310" t="str">
            <v>5 c. Surcharge     &lt;I - VII - 51 / 30 - VI - 52&gt;</v>
          </cell>
          <cell r="I7310" t="str">
            <v>Chiffre sur Lion héraldique</v>
          </cell>
          <cell r="J7310">
            <v>1</v>
          </cell>
          <cell r="K7310">
            <v>1</v>
          </cell>
          <cell r="L7310">
            <v>0.5</v>
          </cell>
          <cell r="M7310">
            <v>0</v>
          </cell>
          <cell r="N7310">
            <v>0.25</v>
          </cell>
          <cell r="O7310">
            <v>1</v>
          </cell>
          <cell r="R7310" t="str">
            <v>gris-lilas</v>
          </cell>
          <cell r="T7310" t="str">
            <v>5 c.</v>
          </cell>
        </row>
        <row r="7311">
          <cell r="B7311" t="str">
            <v>DR-420-283</v>
          </cell>
          <cell r="C7311" t="str">
            <v>52504845505651</v>
          </cell>
          <cell r="D7311" t="str">
            <v>420</v>
          </cell>
          <cell r="E7311">
            <v>283</v>
          </cell>
          <cell r="F7311" t="str">
            <v>Timbres préoblitérés</v>
          </cell>
          <cell r="G7311">
            <v>1951</v>
          </cell>
          <cell r="H7311" t="str">
            <v>10 c. Surcharge     &lt;I - VII - 51 / 30 - VI - 52&gt;</v>
          </cell>
          <cell r="I7311" t="str">
            <v>Chiffre sur Lion héraldique</v>
          </cell>
          <cell r="J7311">
            <v>0.25</v>
          </cell>
          <cell r="K7311">
            <v>1</v>
          </cell>
          <cell r="L7311">
            <v>0.2</v>
          </cell>
          <cell r="M7311">
            <v>0</v>
          </cell>
          <cell r="N7311">
            <v>0.25</v>
          </cell>
          <cell r="O7311">
            <v>0</v>
          </cell>
          <cell r="R7311" t="str">
            <v>rouge-orange</v>
          </cell>
          <cell r="T7311" t="str">
            <v>10 c.</v>
          </cell>
        </row>
        <row r="7312">
          <cell r="B7312" t="str">
            <v>DR-420-284</v>
          </cell>
          <cell r="C7312" t="str">
            <v>52504845505652</v>
          </cell>
          <cell r="D7312" t="str">
            <v>420</v>
          </cell>
          <cell r="E7312">
            <v>284</v>
          </cell>
          <cell r="F7312" t="str">
            <v>Timbres préoblitérés</v>
          </cell>
          <cell r="G7312">
            <v>1951</v>
          </cell>
          <cell r="H7312" t="str">
            <v>20 c. Surcharge     &lt;I - VII - 51 / 30 - VI - 52&gt;</v>
          </cell>
          <cell r="I7312" t="str">
            <v>Chiffre sur Lion héraldique</v>
          </cell>
          <cell r="J7312">
            <v>0.75</v>
          </cell>
          <cell r="K7312">
            <v>1</v>
          </cell>
          <cell r="L7312">
            <v>0.3</v>
          </cell>
          <cell r="M7312">
            <v>0</v>
          </cell>
          <cell r="N7312">
            <v>0.25</v>
          </cell>
          <cell r="O7312">
            <v>0</v>
          </cell>
          <cell r="R7312" t="str">
            <v>bleu(taille-douce)</v>
          </cell>
          <cell r="T7312" t="str">
            <v>20 c.</v>
          </cell>
          <cell r="V7312" t="str">
            <v>Taille-douce</v>
          </cell>
        </row>
        <row r="7313">
          <cell r="B7313" t="str">
            <v>DR-420-285</v>
          </cell>
          <cell r="C7313" t="str">
            <v>52504845505653</v>
          </cell>
          <cell r="D7313" t="str">
            <v>420</v>
          </cell>
          <cell r="E7313">
            <v>285</v>
          </cell>
          <cell r="F7313" t="str">
            <v>Timbres préoblitérés</v>
          </cell>
          <cell r="G7313">
            <v>1951</v>
          </cell>
          <cell r="H7313" t="str">
            <v>20 c. Surcharge     &lt;I - VII - 51 / 30 - VI - 52&gt;</v>
          </cell>
          <cell r="I7313" t="str">
            <v>Chiffre sur Lion héraldique</v>
          </cell>
          <cell r="J7313">
            <v>1</v>
          </cell>
          <cell r="K7313">
            <v>1</v>
          </cell>
          <cell r="L7313">
            <v>0.5</v>
          </cell>
          <cell r="M7313">
            <v>0</v>
          </cell>
          <cell r="N7313">
            <v>0.25</v>
          </cell>
          <cell r="O7313">
            <v>3</v>
          </cell>
          <cell r="R7313" t="str">
            <v>lilas</v>
          </cell>
          <cell r="T7313" t="str">
            <v>20 c.</v>
          </cell>
        </row>
        <row r="7314">
          <cell r="B7314" t="str">
            <v>DR-420-286</v>
          </cell>
          <cell r="C7314" t="str">
            <v>52504845505654</v>
          </cell>
          <cell r="D7314" t="str">
            <v>420</v>
          </cell>
          <cell r="E7314">
            <v>286</v>
          </cell>
          <cell r="F7314" t="str">
            <v>Timbres préoblitérés</v>
          </cell>
          <cell r="G7314">
            <v>1951</v>
          </cell>
          <cell r="H7314" t="str">
            <v>40 c. Surcharge     &lt;I - VII - 51 / 30 - VI - 52&gt;</v>
          </cell>
          <cell r="I7314" t="str">
            <v>Chiffre sur Lion héraldique</v>
          </cell>
          <cell r="J7314">
            <v>1</v>
          </cell>
          <cell r="K7314">
            <v>1</v>
          </cell>
          <cell r="L7314">
            <v>0.5</v>
          </cell>
          <cell r="M7314">
            <v>0</v>
          </cell>
          <cell r="N7314">
            <v>0.25</v>
          </cell>
          <cell r="O7314">
            <v>0</v>
          </cell>
          <cell r="R7314" t="str">
            <v>olive</v>
          </cell>
          <cell r="T7314" t="str">
            <v>40 c.</v>
          </cell>
        </row>
        <row r="7315">
          <cell r="B7315" t="str">
            <v>DR-420-287</v>
          </cell>
          <cell r="C7315" t="str">
            <v>52504845505655</v>
          </cell>
          <cell r="D7315" t="str">
            <v>420</v>
          </cell>
          <cell r="E7315">
            <v>287</v>
          </cell>
          <cell r="F7315" t="str">
            <v>Timbres préoblitérés</v>
          </cell>
          <cell r="G7315">
            <v>1951</v>
          </cell>
          <cell r="H7315" t="str">
            <v>80 c. Surcharge     &lt;I - VII - 51 / 30 - VI - 52&gt;</v>
          </cell>
          <cell r="I7315" t="str">
            <v>Chiffre sur Lion héraldique</v>
          </cell>
          <cell r="J7315">
            <v>1</v>
          </cell>
          <cell r="K7315">
            <v>1</v>
          </cell>
          <cell r="L7315">
            <v>0.5</v>
          </cell>
          <cell r="M7315">
            <v>0</v>
          </cell>
          <cell r="N7315">
            <v>0.25</v>
          </cell>
          <cell r="O7315">
            <v>0</v>
          </cell>
          <cell r="R7315" t="str">
            <v>vert</v>
          </cell>
          <cell r="T7315" t="str">
            <v>80 c.</v>
          </cell>
        </row>
        <row r="7316">
          <cell r="B7316" t="str">
            <v>DR-420-288</v>
          </cell>
          <cell r="C7316" t="str">
            <v>52504845505656</v>
          </cell>
          <cell r="D7316" t="str">
            <v>420</v>
          </cell>
          <cell r="E7316">
            <v>288</v>
          </cell>
          <cell r="F7316" t="str">
            <v>Timbres préoblitérés</v>
          </cell>
          <cell r="G7316">
            <v>1952</v>
          </cell>
          <cell r="H7316" t="str">
            <v>5 c. Surcharge     &lt;I - I - 52 / 31 - XII - 52&gt;</v>
          </cell>
          <cell r="I7316" t="str">
            <v>Chiffre sur Lion héraldique</v>
          </cell>
          <cell r="J7316">
            <v>1</v>
          </cell>
          <cell r="K7316">
            <v>0</v>
          </cell>
          <cell r="L7316">
            <v>0.6</v>
          </cell>
          <cell r="M7316">
            <v>1</v>
          </cell>
          <cell r="N7316">
            <v>0.5</v>
          </cell>
          <cell r="O7316">
            <v>1</v>
          </cell>
          <cell r="R7316" t="str">
            <v>gris-lilas</v>
          </cell>
          <cell r="T7316" t="str">
            <v>5 c.</v>
          </cell>
        </row>
        <row r="7317">
          <cell r="B7317" t="str">
            <v>DR-420-289</v>
          </cell>
          <cell r="C7317" t="str">
            <v>52504845505657</v>
          </cell>
          <cell r="D7317" t="str">
            <v>420</v>
          </cell>
          <cell r="E7317">
            <v>289</v>
          </cell>
          <cell r="F7317" t="str">
            <v>Timbres préoblitérés</v>
          </cell>
          <cell r="G7317">
            <v>1952</v>
          </cell>
          <cell r="H7317" t="str">
            <v>10 c. Surcharge     &lt;I - I - 52 / 31 - XII - 52&gt;</v>
          </cell>
          <cell r="I7317" t="str">
            <v>Chiffre sur Lion héraldique</v>
          </cell>
          <cell r="J7317">
            <v>0.5</v>
          </cell>
          <cell r="K7317">
            <v>0</v>
          </cell>
          <cell r="L7317">
            <v>0.25</v>
          </cell>
          <cell r="M7317">
            <v>1</v>
          </cell>
          <cell r="N7317">
            <v>0.25</v>
          </cell>
          <cell r="O7317">
            <v>3</v>
          </cell>
          <cell r="R7317" t="str">
            <v>rouge-orange</v>
          </cell>
          <cell r="T7317" t="str">
            <v>10 c.</v>
          </cell>
        </row>
        <row r="7318">
          <cell r="B7318" t="str">
            <v>DR-420-289a</v>
          </cell>
          <cell r="C7318" t="str">
            <v>5250484550565797</v>
          </cell>
          <cell r="D7318" t="str">
            <v>420</v>
          </cell>
          <cell r="E7318" t="str">
            <v>289a</v>
          </cell>
          <cell r="F7318" t="str">
            <v>Timbres préoblitérés</v>
          </cell>
          <cell r="G7318">
            <v>1952</v>
          </cell>
          <cell r="H7318" t="str">
            <v>10 c. Surcharge     &lt;I - I - 52 / 31 - XII - 52&gt;</v>
          </cell>
          <cell r="I7318" t="str">
            <v>Chiffre sur Lion héraldique</v>
          </cell>
          <cell r="J7318">
            <v>0</v>
          </cell>
          <cell r="K7318">
            <v>0</v>
          </cell>
          <cell r="L7318">
            <v>60</v>
          </cell>
          <cell r="M7318">
            <v>0</v>
          </cell>
          <cell r="N7318">
            <v>0</v>
          </cell>
          <cell r="O7318">
            <v>0</v>
          </cell>
          <cell r="R7318" t="str">
            <v>rouge-orange</v>
          </cell>
          <cell r="T7318" t="str">
            <v>10 c.</v>
          </cell>
          <cell r="U7318" t="str">
            <v>Surch. renversée</v>
          </cell>
        </row>
        <row r="7319">
          <cell r="B7319" t="str">
            <v>DR-420-290</v>
          </cell>
          <cell r="C7319" t="str">
            <v>52504845505748</v>
          </cell>
          <cell r="D7319" t="str">
            <v>420</v>
          </cell>
          <cell r="E7319">
            <v>290</v>
          </cell>
          <cell r="F7319" t="str">
            <v>Timbres préoblitérés</v>
          </cell>
          <cell r="G7319">
            <v>1952</v>
          </cell>
          <cell r="H7319" t="str">
            <v>20 c. Surcharge     &lt;I - I - 52 / 31 - XII - 52&gt;</v>
          </cell>
          <cell r="I7319" t="str">
            <v>Chiffre sur Lion héraldique</v>
          </cell>
          <cell r="J7319">
            <v>0.5</v>
          </cell>
          <cell r="K7319">
            <v>0</v>
          </cell>
          <cell r="L7319">
            <v>0.25</v>
          </cell>
          <cell r="M7319">
            <v>1</v>
          </cell>
          <cell r="N7319">
            <v>0.25</v>
          </cell>
          <cell r="O7319">
            <v>2</v>
          </cell>
          <cell r="R7319" t="str">
            <v>lilas</v>
          </cell>
          <cell r="T7319" t="str">
            <v>20 c.</v>
          </cell>
        </row>
        <row r="7320">
          <cell r="B7320" t="str">
            <v>DR-420-291</v>
          </cell>
          <cell r="C7320" t="str">
            <v>52504845505749</v>
          </cell>
          <cell r="D7320" t="str">
            <v>420</v>
          </cell>
          <cell r="E7320">
            <v>291</v>
          </cell>
          <cell r="F7320" t="str">
            <v>Timbres préoblitérés</v>
          </cell>
          <cell r="G7320">
            <v>1952</v>
          </cell>
          <cell r="H7320" t="str">
            <v>40 c. Surcharge     &lt;I - I - 52 / 31 - XII - 52&gt;</v>
          </cell>
          <cell r="I7320" t="str">
            <v>Chiffre sur Lion héraldique</v>
          </cell>
          <cell r="J7320">
            <v>1.5</v>
          </cell>
          <cell r="K7320">
            <v>0</v>
          </cell>
          <cell r="L7320">
            <v>0.7</v>
          </cell>
          <cell r="M7320">
            <v>1</v>
          </cell>
          <cell r="N7320">
            <v>0.5</v>
          </cell>
          <cell r="O7320">
            <v>1</v>
          </cell>
          <cell r="R7320" t="str">
            <v>olive</v>
          </cell>
          <cell r="T7320" t="str">
            <v>40 c.</v>
          </cell>
        </row>
        <row r="7321">
          <cell r="B7321" t="str">
            <v>DR-420-292</v>
          </cell>
          <cell r="C7321" t="str">
            <v>52504845505750</v>
          </cell>
          <cell r="D7321" t="str">
            <v>420</v>
          </cell>
          <cell r="E7321">
            <v>292</v>
          </cell>
          <cell r="F7321" t="str">
            <v>Timbres préoblitérés</v>
          </cell>
          <cell r="G7321">
            <v>1952</v>
          </cell>
          <cell r="H7321" t="str">
            <v>80 c. Surcharge     &lt;I - I - 52 / 31 - XII - 52&gt;</v>
          </cell>
          <cell r="I7321" t="str">
            <v>Chiffre sur Lion héraldique</v>
          </cell>
          <cell r="J7321">
            <v>1.5</v>
          </cell>
          <cell r="K7321">
            <v>0</v>
          </cell>
          <cell r="L7321">
            <v>0.7</v>
          </cell>
          <cell r="M7321">
            <v>1</v>
          </cell>
          <cell r="N7321">
            <v>0.5</v>
          </cell>
          <cell r="O7321">
            <v>1</v>
          </cell>
          <cell r="R7321" t="str">
            <v>vert</v>
          </cell>
          <cell r="T7321" t="str">
            <v>80 c.</v>
          </cell>
        </row>
        <row r="7322">
          <cell r="B7322" t="str">
            <v>DR-420-293</v>
          </cell>
          <cell r="C7322" t="str">
            <v>52504845505751</v>
          </cell>
          <cell r="D7322" t="str">
            <v>420</v>
          </cell>
          <cell r="E7322">
            <v>293</v>
          </cell>
          <cell r="F7322" t="str">
            <v>Timbres préoblitérés</v>
          </cell>
          <cell r="G7322">
            <v>1952</v>
          </cell>
          <cell r="H7322" t="str">
            <v>5 c. Surcharge     &lt;I - VII - 52 / 30 - VI - 53&gt;</v>
          </cell>
          <cell r="I7322" t="str">
            <v>Chiffre sur Lion héraldique</v>
          </cell>
          <cell r="J7322">
            <v>1</v>
          </cell>
          <cell r="K7322">
            <v>0</v>
          </cell>
          <cell r="L7322">
            <v>0.6</v>
          </cell>
          <cell r="M7322">
            <v>0</v>
          </cell>
          <cell r="N7322">
            <v>0.5</v>
          </cell>
          <cell r="O7322">
            <v>0</v>
          </cell>
          <cell r="R7322" t="str">
            <v>gris-lilas</v>
          </cell>
          <cell r="T7322" t="str">
            <v>5 c.</v>
          </cell>
        </row>
        <row r="7323">
          <cell r="B7323" t="str">
            <v>DR-420-294</v>
          </cell>
          <cell r="C7323" t="str">
            <v>52504845505752</v>
          </cell>
          <cell r="D7323" t="str">
            <v>420</v>
          </cell>
          <cell r="E7323">
            <v>294</v>
          </cell>
          <cell r="F7323" t="str">
            <v>Timbres préoblitérés</v>
          </cell>
          <cell r="G7323">
            <v>1952</v>
          </cell>
          <cell r="H7323" t="str">
            <v>10 c. Surcharge     &lt;I - VII - 52 / 30 - VI - 53&gt;</v>
          </cell>
          <cell r="I7323" t="str">
            <v>Chiffre sur Lion héraldique</v>
          </cell>
          <cell r="J7323">
            <v>0.5</v>
          </cell>
          <cell r="K7323">
            <v>1</v>
          </cell>
          <cell r="L7323">
            <v>0.25</v>
          </cell>
          <cell r="M7323">
            <v>0</v>
          </cell>
          <cell r="N7323">
            <v>0.25</v>
          </cell>
          <cell r="O7323">
            <v>1</v>
          </cell>
          <cell r="R7323" t="str">
            <v>rouge-orange</v>
          </cell>
          <cell r="T7323" t="str">
            <v>10 c.</v>
          </cell>
        </row>
        <row r="7324">
          <cell r="B7324" t="str">
            <v>DR-420-295</v>
          </cell>
          <cell r="C7324" t="str">
            <v>52504845505753</v>
          </cell>
          <cell r="D7324" t="str">
            <v>420</v>
          </cell>
          <cell r="E7324">
            <v>295</v>
          </cell>
          <cell r="F7324" t="str">
            <v>Timbres préoblitérés</v>
          </cell>
          <cell r="G7324">
            <v>1952</v>
          </cell>
          <cell r="H7324" t="str">
            <v>20 c. Surcharge     &lt;I - VII - 52 / 30 - VI - 53&gt;</v>
          </cell>
          <cell r="I7324" t="str">
            <v>Chiffre sur Lion héraldique</v>
          </cell>
          <cell r="J7324">
            <v>0.5</v>
          </cell>
          <cell r="K7324">
            <v>1</v>
          </cell>
          <cell r="L7324">
            <v>0.25</v>
          </cell>
          <cell r="M7324">
            <v>0</v>
          </cell>
          <cell r="N7324">
            <v>0.25</v>
          </cell>
          <cell r="O7324">
            <v>2</v>
          </cell>
          <cell r="R7324" t="str">
            <v>lilas</v>
          </cell>
          <cell r="T7324" t="str">
            <v>20 c.</v>
          </cell>
        </row>
        <row r="7325">
          <cell r="B7325" t="str">
            <v>DR-420-296</v>
          </cell>
          <cell r="C7325" t="str">
            <v>52504845505754</v>
          </cell>
          <cell r="D7325" t="str">
            <v>420</v>
          </cell>
          <cell r="E7325">
            <v>296</v>
          </cell>
          <cell r="F7325" t="str">
            <v>Timbres préoblitérés</v>
          </cell>
          <cell r="G7325">
            <v>1952</v>
          </cell>
          <cell r="H7325" t="str">
            <v>40 c. Surcharge     &lt;I - VII - 52 / 30 - VI - 53&gt;</v>
          </cell>
          <cell r="I7325" t="str">
            <v>Chiffre sur Lion héraldique</v>
          </cell>
          <cell r="J7325">
            <v>1.5</v>
          </cell>
          <cell r="K7325">
            <v>1</v>
          </cell>
          <cell r="L7325">
            <v>0.7</v>
          </cell>
          <cell r="M7325">
            <v>0</v>
          </cell>
          <cell r="N7325">
            <v>0.5</v>
          </cell>
          <cell r="O7325">
            <v>1</v>
          </cell>
          <cell r="R7325" t="str">
            <v>olive</v>
          </cell>
          <cell r="T7325" t="str">
            <v>40 c.</v>
          </cell>
        </row>
        <row r="7326">
          <cell r="B7326" t="str">
            <v>DR-420-297</v>
          </cell>
          <cell r="C7326" t="str">
            <v>52504845505755</v>
          </cell>
          <cell r="D7326" t="str">
            <v>420</v>
          </cell>
          <cell r="E7326">
            <v>297</v>
          </cell>
          <cell r="F7326" t="str">
            <v>Timbres préoblitérés</v>
          </cell>
          <cell r="G7326">
            <v>1952</v>
          </cell>
          <cell r="H7326" t="str">
            <v>80 c. Surcharge     &lt;I - VII - 52 / 30 - VI - 53&gt;</v>
          </cell>
          <cell r="I7326" t="str">
            <v>Chiffre sur Lion héraldique</v>
          </cell>
          <cell r="J7326">
            <v>1.5</v>
          </cell>
          <cell r="K7326">
            <v>1</v>
          </cell>
          <cell r="L7326">
            <v>0.7</v>
          </cell>
          <cell r="M7326">
            <v>0</v>
          </cell>
          <cell r="N7326">
            <v>0.5</v>
          </cell>
          <cell r="O7326">
            <v>1</v>
          </cell>
          <cell r="R7326" t="str">
            <v>vert</v>
          </cell>
          <cell r="T7326" t="str">
            <v>80 c.</v>
          </cell>
        </row>
        <row r="7327">
          <cell r="B7327" t="str">
            <v>DR-420-298</v>
          </cell>
          <cell r="C7327" t="str">
            <v>52504845505756</v>
          </cell>
          <cell r="D7327" t="str">
            <v>420</v>
          </cell>
          <cell r="E7327">
            <v>298</v>
          </cell>
          <cell r="F7327" t="str">
            <v>Timbres préoblitérés</v>
          </cell>
          <cell r="G7327">
            <v>1953</v>
          </cell>
          <cell r="H7327" t="str">
            <v>5 c. Surcharge     &lt;I - I - 53 / 31 - XII - 53&gt;</v>
          </cell>
          <cell r="I7327" t="str">
            <v>Chiffre sur Lion héraldique</v>
          </cell>
          <cell r="J7327">
            <v>1</v>
          </cell>
          <cell r="K7327">
            <v>0</v>
          </cell>
          <cell r="L7327">
            <v>0.6</v>
          </cell>
          <cell r="M7327">
            <v>0</v>
          </cell>
          <cell r="N7327">
            <v>0.5</v>
          </cell>
          <cell r="O7327">
            <v>0</v>
          </cell>
          <cell r="R7327" t="str">
            <v>gris-lilas</v>
          </cell>
          <cell r="T7327" t="str">
            <v>5 c.</v>
          </cell>
        </row>
        <row r="7328">
          <cell r="B7328" t="str">
            <v>DR-420-299</v>
          </cell>
          <cell r="C7328" t="str">
            <v>52504845505757</v>
          </cell>
          <cell r="D7328" t="str">
            <v>420</v>
          </cell>
          <cell r="E7328">
            <v>299</v>
          </cell>
          <cell r="F7328" t="str">
            <v>Timbres préoblitérés</v>
          </cell>
          <cell r="G7328">
            <v>1953</v>
          </cell>
          <cell r="H7328" t="str">
            <v>10 c. Surcharge     &lt;I - I - 53 / 31 - XII - 53&gt;</v>
          </cell>
          <cell r="I7328" t="str">
            <v>Chiffre sur Lion héraldique</v>
          </cell>
          <cell r="J7328">
            <v>0.5</v>
          </cell>
          <cell r="K7328">
            <v>1</v>
          </cell>
          <cell r="L7328">
            <v>0.25</v>
          </cell>
          <cell r="M7328">
            <v>0</v>
          </cell>
          <cell r="N7328">
            <v>0.25</v>
          </cell>
          <cell r="O7328">
            <v>2</v>
          </cell>
          <cell r="R7328" t="str">
            <v>rouge-orange</v>
          </cell>
          <cell r="T7328" t="str">
            <v>10 c.</v>
          </cell>
        </row>
        <row r="7329">
          <cell r="B7329" t="str">
            <v>DR-420-300</v>
          </cell>
          <cell r="C7329" t="str">
            <v>52504845514848</v>
          </cell>
          <cell r="D7329" t="str">
            <v>420</v>
          </cell>
          <cell r="E7329">
            <v>300</v>
          </cell>
          <cell r="F7329" t="str">
            <v>Timbres préoblitérés</v>
          </cell>
          <cell r="G7329">
            <v>1953</v>
          </cell>
          <cell r="H7329" t="str">
            <v>20 c. Surcharge     &lt;I - I - 53 / 31 - XII - 53&gt;</v>
          </cell>
          <cell r="I7329" t="str">
            <v>Chiffre sur Lion héraldique</v>
          </cell>
          <cell r="J7329">
            <v>0.5</v>
          </cell>
          <cell r="K7329">
            <v>1</v>
          </cell>
          <cell r="L7329">
            <v>0.25</v>
          </cell>
          <cell r="M7329">
            <v>0</v>
          </cell>
          <cell r="N7329">
            <v>0.25</v>
          </cell>
          <cell r="O7329">
            <v>2</v>
          </cell>
          <cell r="R7329" t="str">
            <v>lilas</v>
          </cell>
          <cell r="T7329" t="str">
            <v>20 c.</v>
          </cell>
        </row>
        <row r="7330">
          <cell r="B7330" t="str">
            <v>DR-420-301</v>
          </cell>
          <cell r="C7330" t="str">
            <v>52504845514849</v>
          </cell>
          <cell r="D7330" t="str">
            <v>420</v>
          </cell>
          <cell r="E7330">
            <v>301</v>
          </cell>
          <cell r="F7330" t="str">
            <v>Timbres préoblitérés</v>
          </cell>
          <cell r="G7330">
            <v>1953</v>
          </cell>
          <cell r="H7330" t="str">
            <v>40 c. Surcharge     &lt;I - I - 53 / 31 - XII - 53&gt;</v>
          </cell>
          <cell r="I7330" t="str">
            <v>Chiffre sur Lion héraldique</v>
          </cell>
          <cell r="J7330">
            <v>1.5</v>
          </cell>
          <cell r="K7330">
            <v>0</v>
          </cell>
          <cell r="L7330">
            <v>0.7</v>
          </cell>
          <cell r="M7330">
            <v>0</v>
          </cell>
          <cell r="N7330">
            <v>0.5</v>
          </cell>
          <cell r="O7330">
            <v>1</v>
          </cell>
          <cell r="R7330" t="str">
            <v>olive</v>
          </cell>
          <cell r="T7330" t="str">
            <v>40 c.</v>
          </cell>
        </row>
        <row r="7331">
          <cell r="B7331" t="str">
            <v>DR-420-302</v>
          </cell>
          <cell r="C7331" t="str">
            <v>52504845514850</v>
          </cell>
          <cell r="D7331" t="str">
            <v>420</v>
          </cell>
          <cell r="E7331">
            <v>302</v>
          </cell>
          <cell r="F7331" t="str">
            <v>Timbres préoblitérés</v>
          </cell>
          <cell r="G7331">
            <v>1953</v>
          </cell>
          <cell r="H7331" t="str">
            <v>80 c. Surcharge     &lt;I - I - 53 / 31 - XII - 53&gt;</v>
          </cell>
          <cell r="I7331" t="str">
            <v>Chiffre sur Lion héraldique</v>
          </cell>
          <cell r="J7331">
            <v>1.5</v>
          </cell>
          <cell r="K7331">
            <v>0</v>
          </cell>
          <cell r="L7331">
            <v>0.7</v>
          </cell>
          <cell r="M7331">
            <v>0</v>
          </cell>
          <cell r="N7331">
            <v>0.5</v>
          </cell>
          <cell r="O7331">
            <v>0</v>
          </cell>
          <cell r="R7331" t="str">
            <v>vert</v>
          </cell>
          <cell r="T7331" t="str">
            <v>80 c.</v>
          </cell>
        </row>
        <row r="7332">
          <cell r="B7332" t="str">
            <v>DR-420-303</v>
          </cell>
          <cell r="C7332" t="str">
            <v>52504845514851</v>
          </cell>
          <cell r="D7332" t="str">
            <v>420</v>
          </cell>
          <cell r="E7332">
            <v>303</v>
          </cell>
          <cell r="F7332" t="str">
            <v>Timbres préoblitérés</v>
          </cell>
          <cell r="G7332">
            <v>1953</v>
          </cell>
          <cell r="H7332" t="str">
            <v>5 c. Surcharge     &lt;I - VII - 53 / 30 - VI - 54&gt;</v>
          </cell>
          <cell r="I7332" t="str">
            <v>Chiffre sur Lion héraldique</v>
          </cell>
          <cell r="J7332">
            <v>1</v>
          </cell>
          <cell r="K7332">
            <v>0</v>
          </cell>
          <cell r="L7332">
            <v>0.6</v>
          </cell>
          <cell r="M7332">
            <v>0</v>
          </cell>
          <cell r="N7332">
            <v>0.5</v>
          </cell>
          <cell r="O7332">
            <v>0</v>
          </cell>
          <cell r="R7332" t="str">
            <v>gris-lilas</v>
          </cell>
          <cell r="T7332" t="str">
            <v>5 c.</v>
          </cell>
        </row>
        <row r="7333">
          <cell r="B7333" t="str">
            <v>DR-420-304</v>
          </cell>
          <cell r="C7333" t="str">
            <v>52504845514852</v>
          </cell>
          <cell r="D7333" t="str">
            <v>420</v>
          </cell>
          <cell r="E7333">
            <v>304</v>
          </cell>
          <cell r="F7333" t="str">
            <v>Timbres préoblitérés</v>
          </cell>
          <cell r="G7333">
            <v>1953</v>
          </cell>
          <cell r="H7333" t="str">
            <v>10 c. Surcharge     &lt;I - VII - 53 / 30 - VI - 54&gt;</v>
          </cell>
          <cell r="I7333" t="str">
            <v>Chiffre sur Lion héraldique</v>
          </cell>
          <cell r="J7333">
            <v>0.5</v>
          </cell>
          <cell r="K7333">
            <v>0</v>
          </cell>
          <cell r="L7333">
            <v>0.25</v>
          </cell>
          <cell r="M7333">
            <v>0</v>
          </cell>
          <cell r="N7333">
            <v>0.25</v>
          </cell>
          <cell r="O7333">
            <v>2</v>
          </cell>
          <cell r="R7333" t="str">
            <v>rouge-orange</v>
          </cell>
          <cell r="T7333" t="str">
            <v>10 c.</v>
          </cell>
        </row>
        <row r="7334">
          <cell r="B7334" t="str">
            <v>DR-420-304a</v>
          </cell>
          <cell r="C7334" t="str">
            <v>5250484551485297</v>
          </cell>
          <cell r="D7334" t="str">
            <v>420</v>
          </cell>
          <cell r="E7334" t="str">
            <v>304a</v>
          </cell>
          <cell r="F7334" t="str">
            <v>Timbres préoblitérés</v>
          </cell>
          <cell r="G7334">
            <v>1953</v>
          </cell>
          <cell r="H7334" t="str">
            <v>10 c. Surcharge     &lt;I - VII - 53 / 30 - VI - 54&gt;</v>
          </cell>
          <cell r="I7334" t="str">
            <v>Chiffre sur Lion héraldique</v>
          </cell>
          <cell r="J7334">
            <v>0</v>
          </cell>
          <cell r="K7334">
            <v>0</v>
          </cell>
          <cell r="L7334">
            <v>60</v>
          </cell>
          <cell r="M7334">
            <v>0</v>
          </cell>
          <cell r="N7334">
            <v>0</v>
          </cell>
          <cell r="O7334">
            <v>0</v>
          </cell>
          <cell r="R7334" t="str">
            <v>rouge-orange</v>
          </cell>
          <cell r="T7334" t="str">
            <v>10 c.</v>
          </cell>
          <cell r="U7334" t="str">
            <v>Surch. renversée</v>
          </cell>
        </row>
        <row r="7335">
          <cell r="B7335" t="str">
            <v>DR-420-305</v>
          </cell>
          <cell r="C7335" t="str">
            <v>52504845514853</v>
          </cell>
          <cell r="D7335" t="str">
            <v>420</v>
          </cell>
          <cell r="E7335">
            <v>305</v>
          </cell>
          <cell r="F7335" t="str">
            <v>Timbres préoblitérés</v>
          </cell>
          <cell r="G7335">
            <v>1953</v>
          </cell>
          <cell r="H7335" t="str">
            <v>20 c. Surcharge     &lt;I - VII - 53 / 30 - VI - 54&gt;</v>
          </cell>
          <cell r="I7335" t="str">
            <v>Chiffre sur Lion héraldique</v>
          </cell>
          <cell r="J7335">
            <v>0.5</v>
          </cell>
          <cell r="K7335">
            <v>1</v>
          </cell>
          <cell r="L7335">
            <v>0.25</v>
          </cell>
          <cell r="M7335">
            <v>0</v>
          </cell>
          <cell r="N7335">
            <v>0.25</v>
          </cell>
          <cell r="O7335">
            <v>2</v>
          </cell>
          <cell r="R7335" t="str">
            <v>lilas</v>
          </cell>
          <cell r="T7335" t="str">
            <v>20 c.</v>
          </cell>
        </row>
        <row r="7336">
          <cell r="B7336" t="str">
            <v>DR-420-306</v>
          </cell>
          <cell r="C7336" t="str">
            <v>52504845514854</v>
          </cell>
          <cell r="D7336" t="str">
            <v>420</v>
          </cell>
          <cell r="E7336">
            <v>306</v>
          </cell>
          <cell r="F7336" t="str">
            <v>Timbres préoblitérés</v>
          </cell>
          <cell r="G7336">
            <v>1953</v>
          </cell>
          <cell r="H7336" t="str">
            <v>40 c. Surcharge     &lt;I - VII - 53 / 30 - VI - 54&gt;</v>
          </cell>
          <cell r="I7336" t="str">
            <v>Chiffre sur Lion héraldique</v>
          </cell>
          <cell r="J7336">
            <v>1.5</v>
          </cell>
          <cell r="K7336">
            <v>0</v>
          </cell>
          <cell r="L7336">
            <v>0.7</v>
          </cell>
          <cell r="M7336">
            <v>0</v>
          </cell>
          <cell r="N7336">
            <v>0.5</v>
          </cell>
          <cell r="O7336">
            <v>1</v>
          </cell>
          <cell r="R7336" t="str">
            <v>olive</v>
          </cell>
          <cell r="T7336" t="str">
            <v>40 c.</v>
          </cell>
        </row>
        <row r="7337">
          <cell r="B7337" t="str">
            <v>DR-420-307</v>
          </cell>
          <cell r="C7337" t="str">
            <v>52504845514855</v>
          </cell>
          <cell r="D7337" t="str">
            <v>420</v>
          </cell>
          <cell r="E7337">
            <v>307</v>
          </cell>
          <cell r="F7337" t="str">
            <v>Timbres préoblitérés</v>
          </cell>
          <cell r="G7337">
            <v>1953</v>
          </cell>
          <cell r="H7337" t="str">
            <v>80 c. Surcharge     &lt;I - VII - 53 / 30 - VI - 54&gt;</v>
          </cell>
          <cell r="I7337" t="str">
            <v>Chiffre sur Lion héraldique</v>
          </cell>
          <cell r="J7337">
            <v>1.5</v>
          </cell>
          <cell r="K7337">
            <v>0</v>
          </cell>
          <cell r="L7337">
            <v>0.7</v>
          </cell>
          <cell r="M7337">
            <v>0</v>
          </cell>
          <cell r="N7337">
            <v>0.5</v>
          </cell>
          <cell r="O7337">
            <v>0</v>
          </cell>
          <cell r="R7337" t="str">
            <v>vert</v>
          </cell>
          <cell r="T7337" t="str">
            <v>80 c.</v>
          </cell>
        </row>
        <row r="7338">
          <cell r="B7338" t="str">
            <v>DR-420-308</v>
          </cell>
          <cell r="C7338" t="str">
            <v>52504845514856</v>
          </cell>
          <cell r="D7338" t="str">
            <v>420</v>
          </cell>
          <cell r="E7338">
            <v>308</v>
          </cell>
          <cell r="F7338" t="str">
            <v>Timbres préoblitérés</v>
          </cell>
          <cell r="G7338">
            <v>1954</v>
          </cell>
          <cell r="H7338" t="str">
            <v>5 c. Surcharge     &lt;I - I - 54 / 31 - XII - 54&gt;</v>
          </cell>
          <cell r="I7338" t="str">
            <v>Chiffre sur Lion héraldique</v>
          </cell>
          <cell r="J7338">
            <v>1.5</v>
          </cell>
          <cell r="K7338">
            <v>0</v>
          </cell>
          <cell r="L7338">
            <v>0.7</v>
          </cell>
          <cell r="M7338">
            <v>1</v>
          </cell>
          <cell r="N7338">
            <v>0.5</v>
          </cell>
          <cell r="O7338">
            <v>0</v>
          </cell>
          <cell r="R7338" t="str">
            <v>gris-lilas</v>
          </cell>
          <cell r="T7338" t="str">
            <v>5 c.</v>
          </cell>
        </row>
        <row r="7339">
          <cell r="B7339" t="str">
            <v>DR-420-309</v>
          </cell>
          <cell r="C7339" t="str">
            <v>52504845514857</v>
          </cell>
          <cell r="D7339" t="str">
            <v>420</v>
          </cell>
          <cell r="E7339">
            <v>309</v>
          </cell>
          <cell r="F7339" t="str">
            <v>Timbres préoblitérés</v>
          </cell>
          <cell r="G7339">
            <v>1954</v>
          </cell>
          <cell r="H7339" t="str">
            <v>10 c. Surcharge     &lt;I - I - 54 / 31 - XII - 54&gt;</v>
          </cell>
          <cell r="I7339" t="str">
            <v>Chiffre sur Lion héraldique</v>
          </cell>
          <cell r="J7339">
            <v>0.5</v>
          </cell>
          <cell r="K7339">
            <v>0</v>
          </cell>
          <cell r="L7339">
            <v>0.25</v>
          </cell>
          <cell r="M7339">
            <v>1</v>
          </cell>
          <cell r="N7339">
            <v>0.25</v>
          </cell>
          <cell r="O7339">
            <v>2</v>
          </cell>
          <cell r="R7339" t="str">
            <v>rouge-orange</v>
          </cell>
          <cell r="T7339" t="str">
            <v>10 c.</v>
          </cell>
        </row>
        <row r="7340">
          <cell r="B7340" t="str">
            <v>DR-420-310</v>
          </cell>
          <cell r="C7340" t="str">
            <v>52504845514948</v>
          </cell>
          <cell r="D7340" t="str">
            <v>420</v>
          </cell>
          <cell r="E7340">
            <v>310</v>
          </cell>
          <cell r="F7340" t="str">
            <v>Timbres préoblitérés</v>
          </cell>
          <cell r="G7340">
            <v>1954</v>
          </cell>
          <cell r="H7340" t="str">
            <v>20 c. Surcharge     &lt;I - I - 54 / 31 - XII - 54&gt;</v>
          </cell>
          <cell r="I7340" t="str">
            <v>Chiffre sur Lion héraldique</v>
          </cell>
          <cell r="J7340">
            <v>0.5</v>
          </cell>
          <cell r="K7340">
            <v>0</v>
          </cell>
          <cell r="L7340">
            <v>0.25</v>
          </cell>
          <cell r="M7340">
            <v>1</v>
          </cell>
          <cell r="N7340">
            <v>0.25</v>
          </cell>
          <cell r="O7340">
            <v>0</v>
          </cell>
          <cell r="R7340" t="str">
            <v>lilas</v>
          </cell>
          <cell r="T7340" t="str">
            <v>20 c.</v>
          </cell>
        </row>
        <row r="7341">
          <cell r="B7341" t="str">
            <v>DR-420-311</v>
          </cell>
          <cell r="C7341" t="str">
            <v>52504845514949</v>
          </cell>
          <cell r="D7341" t="str">
            <v>420</v>
          </cell>
          <cell r="E7341">
            <v>311</v>
          </cell>
          <cell r="F7341" t="str">
            <v>Timbres préoblitérés</v>
          </cell>
          <cell r="G7341">
            <v>1954</v>
          </cell>
          <cell r="H7341" t="str">
            <v>40 c. Surcharge     &lt;I - I - 54 / 31 - XII - 54&gt;</v>
          </cell>
          <cell r="I7341" t="str">
            <v>Chiffre sur Lion héraldique</v>
          </cell>
          <cell r="J7341">
            <v>2</v>
          </cell>
          <cell r="K7341">
            <v>0</v>
          </cell>
          <cell r="L7341">
            <v>0.8</v>
          </cell>
          <cell r="M7341">
            <v>1</v>
          </cell>
          <cell r="N7341">
            <v>0.5</v>
          </cell>
          <cell r="O7341">
            <v>0</v>
          </cell>
          <cell r="R7341" t="str">
            <v>olive</v>
          </cell>
          <cell r="T7341" t="str">
            <v>40 c.</v>
          </cell>
        </row>
        <row r="7342">
          <cell r="B7342" t="str">
            <v>DR-420-312</v>
          </cell>
          <cell r="C7342" t="str">
            <v>52504845514950</v>
          </cell>
          <cell r="D7342" t="str">
            <v>420</v>
          </cell>
          <cell r="E7342">
            <v>312</v>
          </cell>
          <cell r="F7342" t="str">
            <v>Timbres préoblitérés</v>
          </cell>
          <cell r="G7342">
            <v>1954</v>
          </cell>
          <cell r="H7342" t="str">
            <v>80 c. Surcharge     &lt;I - I - 54 / 31 - XII - 54&gt;</v>
          </cell>
          <cell r="I7342" t="str">
            <v>Chiffre sur Lion héraldique</v>
          </cell>
          <cell r="J7342">
            <v>3</v>
          </cell>
          <cell r="K7342">
            <v>0</v>
          </cell>
          <cell r="L7342">
            <v>1.25</v>
          </cell>
          <cell r="M7342">
            <v>1</v>
          </cell>
          <cell r="N7342">
            <v>1</v>
          </cell>
          <cell r="O7342">
            <v>0</v>
          </cell>
          <cell r="R7342" t="str">
            <v>vert</v>
          </cell>
          <cell r="T7342" t="str">
            <v>80 c.</v>
          </cell>
        </row>
        <row r="7343">
          <cell r="B7343" t="str">
            <v>DR-420-313</v>
          </cell>
          <cell r="C7343" t="str">
            <v>52504845514951</v>
          </cell>
          <cell r="D7343" t="str">
            <v>420</v>
          </cell>
          <cell r="E7343">
            <v>313</v>
          </cell>
          <cell r="F7343" t="str">
            <v>Timbres préoblitérés</v>
          </cell>
          <cell r="G7343">
            <v>1954</v>
          </cell>
          <cell r="H7343" t="str">
            <v>5 c. Surcharge     &lt; 1954 / 1955 &gt;</v>
          </cell>
          <cell r="I7343" t="str">
            <v>Chiffre sur Lion héraldique</v>
          </cell>
          <cell r="J7343">
            <v>1</v>
          </cell>
          <cell r="K7343">
            <v>0</v>
          </cell>
          <cell r="L7343">
            <v>0.6</v>
          </cell>
          <cell r="M7343">
            <v>0</v>
          </cell>
          <cell r="N7343">
            <v>0.5</v>
          </cell>
          <cell r="O7343">
            <v>0</v>
          </cell>
          <cell r="R7343" t="str">
            <v>gris-violet</v>
          </cell>
          <cell r="T7343" t="str">
            <v>5 c.</v>
          </cell>
        </row>
        <row r="7344">
          <cell r="B7344" t="str">
            <v>DR-420-314</v>
          </cell>
          <cell r="C7344" t="str">
            <v>52504845514952</v>
          </cell>
          <cell r="D7344" t="str">
            <v>420</v>
          </cell>
          <cell r="E7344">
            <v>314</v>
          </cell>
          <cell r="F7344" t="str">
            <v>Timbres préoblitérés</v>
          </cell>
          <cell r="G7344">
            <v>1954</v>
          </cell>
          <cell r="H7344" t="str">
            <v>10 c. Surcharge     &lt; 1954 / 1955 &gt;</v>
          </cell>
          <cell r="I7344" t="str">
            <v>Chiffre sur Lion héraldique</v>
          </cell>
          <cell r="J7344">
            <v>0.5</v>
          </cell>
          <cell r="K7344">
            <v>0</v>
          </cell>
          <cell r="L7344">
            <v>0.2</v>
          </cell>
          <cell r="M7344">
            <v>0</v>
          </cell>
          <cell r="N7344">
            <v>0.25</v>
          </cell>
          <cell r="O7344">
            <v>1</v>
          </cell>
          <cell r="R7344" t="str">
            <v>rouge-orange</v>
          </cell>
          <cell r="T7344" t="str">
            <v>10 c.</v>
          </cell>
        </row>
        <row r="7345">
          <cell r="B7345" t="str">
            <v>DR-420-315</v>
          </cell>
          <cell r="C7345" t="str">
            <v>52504845514953</v>
          </cell>
          <cell r="D7345" t="str">
            <v>420</v>
          </cell>
          <cell r="E7345">
            <v>315</v>
          </cell>
          <cell r="F7345" t="str">
            <v>Timbres préoblitérés</v>
          </cell>
          <cell r="G7345">
            <v>1954</v>
          </cell>
          <cell r="H7345" t="str">
            <v>20 c. Surcharge     &lt; 1954 / 1955 &gt;</v>
          </cell>
          <cell r="I7345" t="str">
            <v>Chiffre sur Lion héraldique</v>
          </cell>
          <cell r="J7345">
            <v>0.5</v>
          </cell>
          <cell r="K7345">
            <v>0</v>
          </cell>
          <cell r="L7345">
            <v>0.2</v>
          </cell>
          <cell r="M7345">
            <v>0</v>
          </cell>
          <cell r="N7345">
            <v>0.25</v>
          </cell>
          <cell r="O7345">
            <v>0</v>
          </cell>
          <cell r="R7345" t="str">
            <v>lilas</v>
          </cell>
          <cell r="T7345" t="str">
            <v>20 c.</v>
          </cell>
        </row>
        <row r="7346">
          <cell r="B7346" t="str">
            <v>DR-420-315a</v>
          </cell>
          <cell r="C7346" t="str">
            <v>5250484551495397</v>
          </cell>
          <cell r="D7346" t="str">
            <v>420</v>
          </cell>
          <cell r="E7346" t="str">
            <v>315a</v>
          </cell>
          <cell r="F7346" t="str">
            <v>Timbres préoblitérés</v>
          </cell>
          <cell r="G7346">
            <v>1954</v>
          </cell>
          <cell r="H7346" t="str">
            <v>20 c. Surcharge     &lt; 1954 / 1955 &gt;</v>
          </cell>
          <cell r="I7346" t="str">
            <v>Chiffre sur Lion héraldique</v>
          </cell>
          <cell r="J7346">
            <v>0</v>
          </cell>
          <cell r="K7346">
            <v>0</v>
          </cell>
          <cell r="L7346">
            <v>60</v>
          </cell>
          <cell r="M7346">
            <v>0</v>
          </cell>
          <cell r="N7346">
            <v>0</v>
          </cell>
          <cell r="O7346">
            <v>0</v>
          </cell>
          <cell r="R7346" t="str">
            <v>lilas</v>
          </cell>
          <cell r="T7346" t="str">
            <v>20 c.</v>
          </cell>
          <cell r="U7346" t="str">
            <v>Surch. renversée</v>
          </cell>
        </row>
        <row r="7347">
          <cell r="B7347" t="str">
            <v>DR-420-316</v>
          </cell>
          <cell r="C7347" t="str">
            <v>52504845514954</v>
          </cell>
          <cell r="D7347" t="str">
            <v>420</v>
          </cell>
          <cell r="E7347">
            <v>316</v>
          </cell>
          <cell r="F7347" t="str">
            <v>Timbres préoblitérés</v>
          </cell>
          <cell r="G7347">
            <v>1954</v>
          </cell>
          <cell r="H7347" t="str">
            <v>40 c. Surcharge     &lt; 1954 / 1955 &gt;</v>
          </cell>
          <cell r="I7347" t="str">
            <v>Chiffre sur Lion héraldique</v>
          </cell>
          <cell r="J7347">
            <v>0.5</v>
          </cell>
          <cell r="K7347">
            <v>0</v>
          </cell>
          <cell r="L7347">
            <v>0.35</v>
          </cell>
          <cell r="M7347">
            <v>0</v>
          </cell>
          <cell r="N7347">
            <v>0.25</v>
          </cell>
          <cell r="O7347">
            <v>0</v>
          </cell>
          <cell r="R7347" t="str">
            <v>olive</v>
          </cell>
          <cell r="T7347" t="str">
            <v>40 c.</v>
          </cell>
        </row>
        <row r="7348">
          <cell r="B7348" t="str">
            <v>DR-420-317</v>
          </cell>
          <cell r="C7348" t="str">
            <v>52504845514955</v>
          </cell>
          <cell r="D7348" t="str">
            <v>420</v>
          </cell>
          <cell r="E7348">
            <v>317</v>
          </cell>
          <cell r="F7348" t="str">
            <v>Timbres préoblitérés</v>
          </cell>
          <cell r="G7348">
            <v>1954</v>
          </cell>
          <cell r="H7348" t="str">
            <v>60 c. Surcharge     &lt; 1954 / 1955 &gt;</v>
          </cell>
          <cell r="I7348" t="str">
            <v>Chiffre sur Lion héraldique</v>
          </cell>
          <cell r="J7348">
            <v>1.5</v>
          </cell>
          <cell r="K7348">
            <v>0</v>
          </cell>
          <cell r="L7348">
            <v>0.8</v>
          </cell>
          <cell r="M7348">
            <v>0</v>
          </cell>
          <cell r="N7348">
            <v>1</v>
          </cell>
          <cell r="O7348">
            <v>0</v>
          </cell>
          <cell r="R7348" t="str">
            <v>lilas-rose</v>
          </cell>
          <cell r="T7348" t="str">
            <v>60 c.</v>
          </cell>
        </row>
        <row r="7349">
          <cell r="B7349" t="str">
            <v>DR-420-318</v>
          </cell>
          <cell r="C7349" t="str">
            <v>52504845514956</v>
          </cell>
          <cell r="D7349" t="str">
            <v>420</v>
          </cell>
          <cell r="E7349">
            <v>318</v>
          </cell>
          <cell r="F7349" t="str">
            <v>Timbres préoblitérés</v>
          </cell>
          <cell r="G7349">
            <v>1954</v>
          </cell>
          <cell r="H7349" t="str">
            <v>80 c. Surcharge     &lt; 1954 / 1955 &gt;</v>
          </cell>
          <cell r="I7349" t="str">
            <v>Chiffre sur Lion héraldique</v>
          </cell>
          <cell r="J7349">
            <v>1.5</v>
          </cell>
          <cell r="K7349">
            <v>0</v>
          </cell>
          <cell r="L7349">
            <v>0.6</v>
          </cell>
          <cell r="M7349">
            <v>0</v>
          </cell>
          <cell r="N7349">
            <v>0.75</v>
          </cell>
          <cell r="O7349">
            <v>0</v>
          </cell>
          <cell r="R7349" t="str">
            <v>vert</v>
          </cell>
          <cell r="T7349" t="str">
            <v>80 c.</v>
          </cell>
        </row>
        <row r="7350">
          <cell r="B7350" t="str">
            <v>DR-420-319</v>
          </cell>
          <cell r="C7350" t="str">
            <v>52504845514957</v>
          </cell>
          <cell r="D7350" t="str">
            <v>420</v>
          </cell>
          <cell r="E7350">
            <v>319</v>
          </cell>
          <cell r="F7350" t="str">
            <v>Timbres préoblitérés</v>
          </cell>
          <cell r="G7350">
            <v>1954</v>
          </cell>
          <cell r="H7350" t="str">
            <v>1 F. Surcharge     &lt; 1954 / 1955 &gt;</v>
          </cell>
          <cell r="I7350" t="str">
            <v>Chiffre sur Lion héraldique</v>
          </cell>
          <cell r="J7350">
            <v>1.5</v>
          </cell>
          <cell r="K7350">
            <v>0</v>
          </cell>
          <cell r="L7350">
            <v>1</v>
          </cell>
          <cell r="M7350">
            <v>0</v>
          </cell>
          <cell r="N7350">
            <v>1</v>
          </cell>
          <cell r="O7350">
            <v>0</v>
          </cell>
          <cell r="R7350" t="str">
            <v>rose</v>
          </cell>
          <cell r="T7350" t="str">
            <v>1 F.</v>
          </cell>
        </row>
        <row r="7351">
          <cell r="B7351" t="str">
            <v>DR-420-320</v>
          </cell>
          <cell r="C7351" t="str">
            <v>52504845515048</v>
          </cell>
          <cell r="D7351" t="str">
            <v>420</v>
          </cell>
          <cell r="E7351">
            <v>320</v>
          </cell>
          <cell r="F7351" t="str">
            <v>Timbres préoblitérés</v>
          </cell>
          <cell r="G7351">
            <v>1955</v>
          </cell>
          <cell r="H7351" t="str">
            <v>5 c. Surcharge     &lt; 1955 / 1956 &gt;</v>
          </cell>
          <cell r="I7351" t="str">
            <v>Chiffre sur Lion héraldique</v>
          </cell>
          <cell r="J7351">
            <v>1.5</v>
          </cell>
          <cell r="K7351">
            <v>0</v>
          </cell>
          <cell r="L7351">
            <v>0.75</v>
          </cell>
          <cell r="M7351">
            <v>0</v>
          </cell>
          <cell r="N7351">
            <v>0.5</v>
          </cell>
          <cell r="O7351">
            <v>0</v>
          </cell>
          <cell r="R7351" t="str">
            <v>gris-violet</v>
          </cell>
          <cell r="T7351" t="str">
            <v>5 c.</v>
          </cell>
        </row>
        <row r="7352">
          <cell r="B7352" t="str">
            <v>DR-420-321</v>
          </cell>
          <cell r="C7352" t="str">
            <v>52504845515049</v>
          </cell>
          <cell r="D7352" t="str">
            <v>420</v>
          </cell>
          <cell r="E7352">
            <v>321</v>
          </cell>
          <cell r="F7352" t="str">
            <v>Timbres préoblitérés</v>
          </cell>
          <cell r="G7352">
            <v>1955</v>
          </cell>
          <cell r="H7352" t="str">
            <v>10 c. Surcharge     &lt; 1955 / 1956 &gt;</v>
          </cell>
          <cell r="I7352" t="str">
            <v>Chiffre sur Lion héraldique</v>
          </cell>
          <cell r="J7352">
            <v>1</v>
          </cell>
          <cell r="K7352">
            <v>0</v>
          </cell>
          <cell r="L7352">
            <v>0.35</v>
          </cell>
          <cell r="M7352">
            <v>0</v>
          </cell>
          <cell r="N7352">
            <v>0.25</v>
          </cell>
          <cell r="O7352">
            <v>0</v>
          </cell>
          <cell r="R7352" t="str">
            <v>rouge-orange</v>
          </cell>
          <cell r="T7352" t="str">
            <v>10 c.</v>
          </cell>
        </row>
        <row r="7353">
          <cell r="B7353" t="str">
            <v>DR-420-322</v>
          </cell>
          <cell r="C7353" t="str">
            <v>52504845515050</v>
          </cell>
          <cell r="D7353" t="str">
            <v>420</v>
          </cell>
          <cell r="E7353">
            <v>322</v>
          </cell>
          <cell r="F7353" t="str">
            <v>Timbres préoblitérés</v>
          </cell>
          <cell r="G7353">
            <v>1955</v>
          </cell>
          <cell r="H7353" t="str">
            <v>20 c. Surcharge     &lt; 1955 / 1956 &gt;</v>
          </cell>
          <cell r="I7353" t="str">
            <v>Chiffre sur Lion héraldique</v>
          </cell>
          <cell r="J7353">
            <v>1</v>
          </cell>
          <cell r="K7353">
            <v>0</v>
          </cell>
          <cell r="L7353">
            <v>0.35</v>
          </cell>
          <cell r="M7353">
            <v>0</v>
          </cell>
          <cell r="N7353">
            <v>0.25</v>
          </cell>
          <cell r="O7353">
            <v>0</v>
          </cell>
          <cell r="R7353" t="str">
            <v>lilas</v>
          </cell>
          <cell r="T7353" t="str">
            <v>20 c.</v>
          </cell>
        </row>
        <row r="7354">
          <cell r="B7354" t="str">
            <v>DR-420-323</v>
          </cell>
          <cell r="C7354" t="str">
            <v>52504845515051</v>
          </cell>
          <cell r="D7354" t="str">
            <v>420</v>
          </cell>
          <cell r="E7354">
            <v>323</v>
          </cell>
          <cell r="F7354" t="str">
            <v>Timbres préoblitérés</v>
          </cell>
          <cell r="G7354">
            <v>1955</v>
          </cell>
          <cell r="H7354" t="str">
            <v>40 c. Surcharge     &lt; 1955 / 1956 &gt;</v>
          </cell>
          <cell r="I7354" t="str">
            <v>Chiffre sur Lion héraldique</v>
          </cell>
          <cell r="J7354">
            <v>1.5</v>
          </cell>
          <cell r="K7354">
            <v>0</v>
          </cell>
          <cell r="L7354">
            <v>0.6</v>
          </cell>
          <cell r="M7354">
            <v>0</v>
          </cell>
          <cell r="N7354">
            <v>0.5</v>
          </cell>
          <cell r="O7354">
            <v>0</v>
          </cell>
          <cell r="R7354" t="str">
            <v>olive</v>
          </cell>
          <cell r="T7354" t="str">
            <v>40 c.</v>
          </cell>
        </row>
        <row r="7355">
          <cell r="B7355" t="str">
            <v>DR-420-324</v>
          </cell>
          <cell r="C7355" t="str">
            <v>52504845515052</v>
          </cell>
          <cell r="D7355" t="str">
            <v>420</v>
          </cell>
          <cell r="E7355">
            <v>324</v>
          </cell>
          <cell r="F7355" t="str">
            <v>Timbres préoblitérés</v>
          </cell>
          <cell r="G7355">
            <v>1955</v>
          </cell>
          <cell r="H7355" t="str">
            <v>60 c. Surcharge     &lt; 1955 / 1956 &gt;</v>
          </cell>
          <cell r="I7355" t="str">
            <v>Chiffre sur Lion héraldique</v>
          </cell>
          <cell r="J7355">
            <v>2</v>
          </cell>
          <cell r="K7355">
            <v>0</v>
          </cell>
          <cell r="L7355">
            <v>0.9</v>
          </cell>
          <cell r="M7355">
            <v>0</v>
          </cell>
          <cell r="N7355">
            <v>1</v>
          </cell>
          <cell r="O7355">
            <v>0</v>
          </cell>
          <cell r="R7355" t="str">
            <v>lilas-rose</v>
          </cell>
          <cell r="T7355" t="str">
            <v>60 c.</v>
          </cell>
        </row>
        <row r="7356">
          <cell r="B7356" t="str">
            <v>DR-420-325</v>
          </cell>
          <cell r="C7356" t="str">
            <v>52504845515053</v>
          </cell>
          <cell r="D7356" t="str">
            <v>420</v>
          </cell>
          <cell r="E7356">
            <v>325</v>
          </cell>
          <cell r="F7356" t="str">
            <v>Timbres préoblitérés</v>
          </cell>
          <cell r="G7356">
            <v>1955</v>
          </cell>
          <cell r="H7356" t="str">
            <v>80 c. Surcharge     &lt; 1955 / 1956 &gt;</v>
          </cell>
          <cell r="I7356" t="str">
            <v>Chiffre sur Lion héraldique</v>
          </cell>
          <cell r="J7356">
            <v>2</v>
          </cell>
          <cell r="K7356">
            <v>0</v>
          </cell>
          <cell r="L7356">
            <v>0.9</v>
          </cell>
          <cell r="M7356">
            <v>0</v>
          </cell>
          <cell r="N7356">
            <v>1</v>
          </cell>
          <cell r="O7356">
            <v>0</v>
          </cell>
          <cell r="R7356" t="str">
            <v>vert</v>
          </cell>
          <cell r="T7356" t="str">
            <v>80 c.</v>
          </cell>
        </row>
        <row r="7357">
          <cell r="B7357" t="str">
            <v>DR-420-326</v>
          </cell>
          <cell r="C7357" t="str">
            <v>52504845515054</v>
          </cell>
          <cell r="D7357" t="str">
            <v>420</v>
          </cell>
          <cell r="E7357">
            <v>326</v>
          </cell>
          <cell r="F7357" t="str">
            <v>Timbres préoblitérés</v>
          </cell>
          <cell r="G7357">
            <v>1955</v>
          </cell>
          <cell r="H7357" t="str">
            <v>1 F. Surcharge     &lt; 1955 / 1956 &gt;</v>
          </cell>
          <cell r="I7357" t="str">
            <v>Chiffre sur Lion héraldique</v>
          </cell>
          <cell r="J7357">
            <v>2</v>
          </cell>
          <cell r="K7357">
            <v>0</v>
          </cell>
          <cell r="L7357">
            <v>0.9</v>
          </cell>
          <cell r="M7357">
            <v>0</v>
          </cell>
          <cell r="N7357">
            <v>1</v>
          </cell>
          <cell r="O7357">
            <v>0</v>
          </cell>
          <cell r="R7357" t="str">
            <v>rose</v>
          </cell>
          <cell r="T7357" t="str">
            <v>1 F.</v>
          </cell>
        </row>
        <row r="7358">
          <cell r="B7358" t="str">
            <v>DR-420-327</v>
          </cell>
          <cell r="C7358" t="str">
            <v>52504845515055</v>
          </cell>
          <cell r="D7358" t="str">
            <v>420</v>
          </cell>
          <cell r="E7358">
            <v>327</v>
          </cell>
          <cell r="F7358" t="str">
            <v>Timbres préoblitérés</v>
          </cell>
          <cell r="G7358">
            <v>1956</v>
          </cell>
          <cell r="H7358" t="str">
            <v>5 c. Surcharge     &lt; 1956 / 1957 &gt;</v>
          </cell>
          <cell r="I7358" t="str">
            <v>Chiffre sur Lion héraldique</v>
          </cell>
          <cell r="J7358">
            <v>2</v>
          </cell>
          <cell r="K7358">
            <v>0</v>
          </cell>
          <cell r="L7358">
            <v>0.75</v>
          </cell>
          <cell r="M7358">
            <v>0</v>
          </cell>
          <cell r="N7358">
            <v>1</v>
          </cell>
          <cell r="O7358">
            <v>0</v>
          </cell>
          <cell r="R7358" t="str">
            <v>gris-violet</v>
          </cell>
          <cell r="T7358" t="str">
            <v>5 c.</v>
          </cell>
        </row>
        <row r="7359">
          <cell r="B7359" t="str">
            <v>DR-420-328</v>
          </cell>
          <cell r="C7359" t="str">
            <v>52504845515056</v>
          </cell>
          <cell r="D7359" t="str">
            <v>420</v>
          </cell>
          <cell r="E7359">
            <v>328</v>
          </cell>
          <cell r="F7359" t="str">
            <v>Timbres préoblitérés</v>
          </cell>
          <cell r="G7359">
            <v>1956</v>
          </cell>
          <cell r="H7359" t="str">
            <v>10 c. Surcharge     &lt; 1956 / 1957 &gt;</v>
          </cell>
          <cell r="I7359" t="str">
            <v>Chiffre sur Lion héraldique</v>
          </cell>
          <cell r="J7359">
            <v>1</v>
          </cell>
          <cell r="K7359">
            <v>0</v>
          </cell>
          <cell r="L7359">
            <v>0.35</v>
          </cell>
          <cell r="M7359">
            <v>0</v>
          </cell>
          <cell r="N7359">
            <v>0.5</v>
          </cell>
          <cell r="O7359">
            <v>0</v>
          </cell>
          <cell r="R7359" t="str">
            <v>rouge-orange</v>
          </cell>
          <cell r="T7359" t="str">
            <v>10 c.</v>
          </cell>
        </row>
        <row r="7360">
          <cell r="B7360" t="str">
            <v>DR-420-329</v>
          </cell>
          <cell r="C7360" t="str">
            <v>52504845515057</v>
          </cell>
          <cell r="D7360" t="str">
            <v>420</v>
          </cell>
          <cell r="E7360">
            <v>329</v>
          </cell>
          <cell r="F7360" t="str">
            <v>Timbres préoblitérés</v>
          </cell>
          <cell r="G7360">
            <v>1956</v>
          </cell>
          <cell r="H7360" t="str">
            <v>20 c. Surcharge     &lt; 1956 / 1957 &gt;</v>
          </cell>
          <cell r="I7360" t="str">
            <v>Chiffre sur Lion héraldique</v>
          </cell>
          <cell r="J7360">
            <v>1</v>
          </cell>
          <cell r="K7360">
            <v>0</v>
          </cell>
          <cell r="L7360">
            <v>0.35</v>
          </cell>
          <cell r="M7360">
            <v>0</v>
          </cell>
          <cell r="N7360">
            <v>0.5</v>
          </cell>
          <cell r="O7360">
            <v>3</v>
          </cell>
          <cell r="R7360" t="str">
            <v>lilas</v>
          </cell>
          <cell r="T7360" t="str">
            <v>20 c.</v>
          </cell>
        </row>
        <row r="7361">
          <cell r="B7361" t="str">
            <v>DR-420-330</v>
          </cell>
          <cell r="C7361" t="str">
            <v>52504845515148</v>
          </cell>
          <cell r="D7361" t="str">
            <v>420</v>
          </cell>
          <cell r="E7361">
            <v>330</v>
          </cell>
          <cell r="F7361" t="str">
            <v>Timbres préoblitérés</v>
          </cell>
          <cell r="G7361">
            <v>1956</v>
          </cell>
          <cell r="H7361" t="str">
            <v>40 c. Surcharge     &lt; 1956 / 1957 &gt;</v>
          </cell>
          <cell r="I7361" t="str">
            <v>Chiffre sur Lion héraldique</v>
          </cell>
          <cell r="J7361">
            <v>1</v>
          </cell>
          <cell r="K7361">
            <v>0</v>
          </cell>
          <cell r="L7361">
            <v>0.75</v>
          </cell>
          <cell r="M7361">
            <v>0</v>
          </cell>
          <cell r="N7361">
            <v>0.5</v>
          </cell>
          <cell r="O7361">
            <v>0</v>
          </cell>
          <cell r="R7361" t="str">
            <v>olive</v>
          </cell>
          <cell r="T7361" t="str">
            <v>40 c.</v>
          </cell>
        </row>
        <row r="7362">
          <cell r="B7362" t="str">
            <v>DR-420-331</v>
          </cell>
          <cell r="C7362" t="str">
            <v>52504845515149</v>
          </cell>
          <cell r="D7362" t="str">
            <v>420</v>
          </cell>
          <cell r="E7362">
            <v>331</v>
          </cell>
          <cell r="F7362" t="str">
            <v>Timbres préoblitérés</v>
          </cell>
          <cell r="G7362">
            <v>1956</v>
          </cell>
          <cell r="H7362" t="str">
            <v>60 c. Surcharge     &lt; 1956 / 1957 &gt;</v>
          </cell>
          <cell r="I7362" t="str">
            <v>Chiffre sur Lion héraldique</v>
          </cell>
          <cell r="J7362">
            <v>3.5</v>
          </cell>
          <cell r="K7362">
            <v>0</v>
          </cell>
          <cell r="L7362">
            <v>1.6</v>
          </cell>
          <cell r="M7362">
            <v>0</v>
          </cell>
          <cell r="N7362">
            <v>1.5</v>
          </cell>
          <cell r="O7362">
            <v>0</v>
          </cell>
          <cell r="R7362" t="str">
            <v>lilas-rose</v>
          </cell>
          <cell r="T7362" t="str">
            <v>60 c.</v>
          </cell>
        </row>
        <row r="7363">
          <cell r="B7363" t="str">
            <v>DR-420-332</v>
          </cell>
          <cell r="C7363" t="str">
            <v>52504845515150</v>
          </cell>
          <cell r="D7363" t="str">
            <v>420</v>
          </cell>
          <cell r="E7363">
            <v>332</v>
          </cell>
          <cell r="F7363" t="str">
            <v>Timbres préoblitérés</v>
          </cell>
          <cell r="G7363">
            <v>1956</v>
          </cell>
          <cell r="H7363" t="str">
            <v>80 c. Surcharge     &lt; 1956 / 1957 &gt;</v>
          </cell>
          <cell r="I7363" t="str">
            <v>Chiffre sur Lion héraldique</v>
          </cell>
          <cell r="J7363">
            <v>3.5</v>
          </cell>
          <cell r="K7363">
            <v>0</v>
          </cell>
          <cell r="L7363">
            <v>1.6</v>
          </cell>
          <cell r="M7363">
            <v>0</v>
          </cell>
          <cell r="N7363">
            <v>1.5</v>
          </cell>
          <cell r="O7363">
            <v>0</v>
          </cell>
          <cell r="R7363" t="str">
            <v>vert</v>
          </cell>
          <cell r="T7363" t="str">
            <v>80 c.</v>
          </cell>
        </row>
        <row r="7364">
          <cell r="B7364" t="str">
            <v>DR-420-333</v>
          </cell>
          <cell r="C7364" t="str">
            <v>52504845515151</v>
          </cell>
          <cell r="D7364" t="str">
            <v>420</v>
          </cell>
          <cell r="E7364">
            <v>333</v>
          </cell>
          <cell r="F7364" t="str">
            <v>Timbres préoblitérés</v>
          </cell>
          <cell r="G7364">
            <v>1956</v>
          </cell>
          <cell r="H7364" t="str">
            <v>1 F. Surcharge     &lt; 1956 / 1957 &gt;</v>
          </cell>
          <cell r="I7364" t="str">
            <v>Chiffre sur Lion héraldique</v>
          </cell>
          <cell r="J7364">
            <v>3.5</v>
          </cell>
          <cell r="K7364">
            <v>0</v>
          </cell>
          <cell r="L7364">
            <v>1.6</v>
          </cell>
          <cell r="M7364">
            <v>0</v>
          </cell>
          <cell r="N7364">
            <v>1.5</v>
          </cell>
          <cell r="O7364">
            <v>0</v>
          </cell>
          <cell r="R7364" t="str">
            <v>rose</v>
          </cell>
          <cell r="T7364" t="str">
            <v>1 F.</v>
          </cell>
        </row>
        <row r="7365">
          <cell r="B7365" t="str">
            <v>DR-420-334</v>
          </cell>
          <cell r="C7365" t="str">
            <v>52504845515152</v>
          </cell>
          <cell r="D7365" t="str">
            <v>420</v>
          </cell>
          <cell r="E7365">
            <v>334</v>
          </cell>
          <cell r="F7365" t="str">
            <v>Timbres préoblitérés</v>
          </cell>
          <cell r="G7365">
            <v>1957</v>
          </cell>
          <cell r="H7365" t="str">
            <v>5 c. Surcharge     &lt; 1957 / 1958 &gt;</v>
          </cell>
          <cell r="I7365" t="str">
            <v>Chiffre sur Lion héraldique</v>
          </cell>
          <cell r="J7365">
            <v>0.5</v>
          </cell>
          <cell r="K7365">
            <v>0</v>
          </cell>
          <cell r="L7365">
            <v>0.35</v>
          </cell>
          <cell r="M7365">
            <v>0</v>
          </cell>
          <cell r="N7365">
            <v>0.25</v>
          </cell>
          <cell r="O7365">
            <v>0</v>
          </cell>
          <cell r="R7365" t="str">
            <v>gris-violet</v>
          </cell>
          <cell r="T7365" t="str">
            <v>5 c.</v>
          </cell>
        </row>
        <row r="7366">
          <cell r="B7366" t="str">
            <v>DR-420-335</v>
          </cell>
          <cell r="C7366" t="str">
            <v>52504845515153</v>
          </cell>
          <cell r="D7366" t="str">
            <v>420</v>
          </cell>
          <cell r="E7366">
            <v>335</v>
          </cell>
          <cell r="F7366" t="str">
            <v>Timbres préoblitérés</v>
          </cell>
          <cell r="G7366">
            <v>1957</v>
          </cell>
          <cell r="H7366" t="str">
            <v>10 c. Surcharge     &lt; 1957 / 1958 &gt;</v>
          </cell>
          <cell r="I7366" t="str">
            <v>Chiffre sur Lion héraldique</v>
          </cell>
          <cell r="J7366">
            <v>0.5</v>
          </cell>
          <cell r="K7366">
            <v>0</v>
          </cell>
          <cell r="L7366">
            <v>0.2</v>
          </cell>
          <cell r="M7366">
            <v>0</v>
          </cell>
          <cell r="N7366">
            <v>0.25</v>
          </cell>
          <cell r="O7366">
            <v>0</v>
          </cell>
          <cell r="R7366" t="str">
            <v>rouge-orange</v>
          </cell>
          <cell r="T7366" t="str">
            <v>10 c.</v>
          </cell>
        </row>
        <row r="7367">
          <cell r="B7367" t="str">
            <v>DR-420-336</v>
          </cell>
          <cell r="C7367" t="str">
            <v>52504845515154</v>
          </cell>
          <cell r="D7367" t="str">
            <v>420</v>
          </cell>
          <cell r="E7367">
            <v>336</v>
          </cell>
          <cell r="F7367" t="str">
            <v>Timbres préoblitérés</v>
          </cell>
          <cell r="G7367">
            <v>1957</v>
          </cell>
          <cell r="H7367" t="str">
            <v>20 c. Surcharge     &lt; 1957 / 1958 &gt;</v>
          </cell>
          <cell r="I7367" t="str">
            <v>Chiffre sur Lion héraldique</v>
          </cell>
          <cell r="J7367">
            <v>0.5</v>
          </cell>
          <cell r="K7367">
            <v>0</v>
          </cell>
          <cell r="L7367">
            <v>0.2</v>
          </cell>
          <cell r="M7367">
            <v>0</v>
          </cell>
          <cell r="N7367">
            <v>0.25</v>
          </cell>
          <cell r="O7367">
            <v>1</v>
          </cell>
          <cell r="R7367" t="str">
            <v>lilas</v>
          </cell>
          <cell r="T7367" t="str">
            <v>20 c.</v>
          </cell>
        </row>
        <row r="7368">
          <cell r="B7368" t="str">
            <v>DR-420-337</v>
          </cell>
          <cell r="C7368" t="str">
            <v>52504845515155</v>
          </cell>
          <cell r="D7368" t="str">
            <v>420</v>
          </cell>
          <cell r="E7368">
            <v>337</v>
          </cell>
          <cell r="F7368" t="str">
            <v>Timbres préoblitérés</v>
          </cell>
          <cell r="G7368">
            <v>1957</v>
          </cell>
          <cell r="H7368" t="str">
            <v>30 c. Surcharge     &lt; 1957 / 1958 &gt;</v>
          </cell>
          <cell r="I7368" t="str">
            <v>Chiffre sur Lion héraldique</v>
          </cell>
          <cell r="J7368">
            <v>3.5</v>
          </cell>
          <cell r="K7368">
            <v>0</v>
          </cell>
          <cell r="L7368">
            <v>1.6</v>
          </cell>
          <cell r="M7368">
            <v>0</v>
          </cell>
          <cell r="N7368">
            <v>1.5</v>
          </cell>
          <cell r="O7368">
            <v>0</v>
          </cell>
          <cell r="R7368" t="str">
            <v>olive foncé</v>
          </cell>
          <cell r="T7368" t="str">
            <v>30 c.</v>
          </cell>
        </row>
        <row r="7369">
          <cell r="B7369" t="str">
            <v>DR-420-338</v>
          </cell>
          <cell r="C7369" t="str">
            <v>52504845515156</v>
          </cell>
          <cell r="D7369" t="str">
            <v>420</v>
          </cell>
          <cell r="E7369">
            <v>338</v>
          </cell>
          <cell r="F7369" t="str">
            <v>Timbres préoblitérés</v>
          </cell>
          <cell r="G7369">
            <v>1957</v>
          </cell>
          <cell r="H7369" t="str">
            <v>40 c. Surcharge     &lt; 1957 / 1958 &gt;</v>
          </cell>
          <cell r="I7369" t="str">
            <v>Chiffre sur Lion héraldique</v>
          </cell>
          <cell r="J7369">
            <v>1.25</v>
          </cell>
          <cell r="K7369">
            <v>0</v>
          </cell>
          <cell r="L7369">
            <v>0.6</v>
          </cell>
          <cell r="M7369">
            <v>0</v>
          </cell>
          <cell r="N7369">
            <v>0.5</v>
          </cell>
          <cell r="O7369">
            <v>0</v>
          </cell>
          <cell r="R7369" t="str">
            <v>olive</v>
          </cell>
          <cell r="T7369" t="str">
            <v>40 c.</v>
          </cell>
        </row>
        <row r="7370">
          <cell r="B7370" t="str">
            <v>DR-420-339</v>
          </cell>
          <cell r="C7370" t="str">
            <v>52504845515157</v>
          </cell>
          <cell r="D7370" t="str">
            <v>420</v>
          </cell>
          <cell r="E7370">
            <v>339</v>
          </cell>
          <cell r="F7370" t="str">
            <v>Timbres préoblitérés</v>
          </cell>
          <cell r="G7370">
            <v>1957</v>
          </cell>
          <cell r="H7370" t="str">
            <v>50 c. Surcharge     &lt; 1957 / 1958 &gt;</v>
          </cell>
          <cell r="I7370" t="str">
            <v>Chiffre sur Lion héraldique</v>
          </cell>
          <cell r="J7370">
            <v>4</v>
          </cell>
          <cell r="K7370">
            <v>0</v>
          </cell>
          <cell r="L7370">
            <v>2</v>
          </cell>
          <cell r="M7370">
            <v>0</v>
          </cell>
          <cell r="N7370">
            <v>2</v>
          </cell>
          <cell r="O7370">
            <v>0</v>
          </cell>
          <cell r="R7370" t="str">
            <v>bleu clair</v>
          </cell>
          <cell r="T7370" t="str">
            <v>50 c.</v>
          </cell>
        </row>
        <row r="7371">
          <cell r="B7371" t="str">
            <v>DR-420-340</v>
          </cell>
          <cell r="C7371" t="str">
            <v>52504845515248</v>
          </cell>
          <cell r="D7371" t="str">
            <v>420</v>
          </cell>
          <cell r="E7371">
            <v>340</v>
          </cell>
          <cell r="F7371" t="str">
            <v>Timbres préoblitérés</v>
          </cell>
          <cell r="G7371">
            <v>1957</v>
          </cell>
          <cell r="H7371" t="str">
            <v>60 c. Surcharge     &lt; 1957 / 1958 &gt;</v>
          </cell>
          <cell r="I7371" t="str">
            <v>Chiffre sur Lion héraldique</v>
          </cell>
          <cell r="J7371">
            <v>1.5</v>
          </cell>
          <cell r="K7371">
            <v>0</v>
          </cell>
          <cell r="L7371">
            <v>0.55000000000000004</v>
          </cell>
          <cell r="M7371">
            <v>0</v>
          </cell>
          <cell r="N7371">
            <v>0.5</v>
          </cell>
          <cell r="O7371">
            <v>0</v>
          </cell>
          <cell r="R7371" t="str">
            <v>lilas-rose</v>
          </cell>
          <cell r="T7371" t="str">
            <v>60 c.</v>
          </cell>
        </row>
        <row r="7372">
          <cell r="B7372" t="str">
            <v>DR-420-341</v>
          </cell>
          <cell r="C7372" t="str">
            <v>52504845515249</v>
          </cell>
          <cell r="D7372" t="str">
            <v>420</v>
          </cell>
          <cell r="E7372">
            <v>341</v>
          </cell>
          <cell r="F7372" t="str">
            <v>Timbres préoblitérés</v>
          </cell>
          <cell r="G7372">
            <v>1957</v>
          </cell>
          <cell r="H7372" t="str">
            <v>80 c. Surcharge     &lt; 1957 / 1958 &gt;</v>
          </cell>
          <cell r="I7372" t="str">
            <v>Chiffre sur Lion héraldique</v>
          </cell>
          <cell r="J7372">
            <v>1.5</v>
          </cell>
          <cell r="K7372">
            <v>0</v>
          </cell>
          <cell r="L7372">
            <v>0.55000000000000004</v>
          </cell>
          <cell r="M7372">
            <v>0</v>
          </cell>
          <cell r="N7372">
            <v>0.75</v>
          </cell>
          <cell r="O7372">
            <v>0</v>
          </cell>
          <cell r="R7372" t="str">
            <v>vert</v>
          </cell>
          <cell r="T7372" t="str">
            <v>80 c.</v>
          </cell>
        </row>
        <row r="7373">
          <cell r="B7373" t="str">
            <v>DR-420-342</v>
          </cell>
          <cell r="C7373" t="str">
            <v>52504845515250</v>
          </cell>
          <cell r="D7373" t="str">
            <v>420</v>
          </cell>
          <cell r="E7373">
            <v>342</v>
          </cell>
          <cell r="F7373" t="str">
            <v>Timbres préoblitérés</v>
          </cell>
          <cell r="G7373">
            <v>1957</v>
          </cell>
          <cell r="H7373" t="str">
            <v>90 c. Surcharge     &lt; 1957 / 1958 &gt;</v>
          </cell>
          <cell r="I7373" t="str">
            <v>Chiffre sur Lion héraldique</v>
          </cell>
          <cell r="J7373">
            <v>5.5</v>
          </cell>
          <cell r="K7373">
            <v>0</v>
          </cell>
          <cell r="L7373">
            <v>2.2000000000000002</v>
          </cell>
          <cell r="M7373">
            <v>0</v>
          </cell>
          <cell r="N7373">
            <v>2.5</v>
          </cell>
          <cell r="O7373">
            <v>0</v>
          </cell>
          <cell r="R7373" t="str">
            <v>bleu</v>
          </cell>
          <cell r="T7373" t="str">
            <v>90 c.</v>
          </cell>
        </row>
        <row r="7374">
          <cell r="B7374" t="str">
            <v>DR-420-343</v>
          </cell>
          <cell r="C7374" t="str">
            <v>52504845515251</v>
          </cell>
          <cell r="D7374" t="str">
            <v>420</v>
          </cell>
          <cell r="E7374">
            <v>343</v>
          </cell>
          <cell r="F7374" t="str">
            <v>Timbres préoblitérés</v>
          </cell>
          <cell r="G7374">
            <v>1957</v>
          </cell>
          <cell r="H7374" t="str">
            <v>1 F. Surcharge     &lt; 1957 / 1958 &gt;</v>
          </cell>
          <cell r="I7374" t="str">
            <v>Chiffre sur Lion héraldique</v>
          </cell>
          <cell r="J7374">
            <v>2.25</v>
          </cell>
          <cell r="K7374">
            <v>0</v>
          </cell>
          <cell r="L7374">
            <v>0.7</v>
          </cell>
          <cell r="M7374">
            <v>0</v>
          </cell>
          <cell r="N7374">
            <v>1</v>
          </cell>
          <cell r="O7374">
            <v>0</v>
          </cell>
          <cell r="R7374" t="str">
            <v>rose</v>
          </cell>
          <cell r="T7374" t="str">
            <v>1 F.</v>
          </cell>
        </row>
        <row r="7375">
          <cell r="B7375" t="str">
            <v>DR-420-344</v>
          </cell>
          <cell r="C7375" t="str">
            <v>52504845515252</v>
          </cell>
          <cell r="D7375" t="str">
            <v>420</v>
          </cell>
          <cell r="E7375">
            <v>344</v>
          </cell>
          <cell r="F7375" t="str">
            <v>Timbres préoblitérés</v>
          </cell>
          <cell r="G7375">
            <v>1958</v>
          </cell>
          <cell r="H7375" t="str">
            <v>5 c. Surcharge     &lt; 1958 / 1959 &gt;</v>
          </cell>
          <cell r="I7375" t="str">
            <v>Chiffre sur Lion héraldique</v>
          </cell>
          <cell r="J7375">
            <v>1</v>
          </cell>
          <cell r="K7375">
            <v>0</v>
          </cell>
          <cell r="L7375">
            <v>0.4</v>
          </cell>
          <cell r="M7375">
            <v>0</v>
          </cell>
          <cell r="N7375">
            <v>0.5</v>
          </cell>
          <cell r="O7375">
            <v>0</v>
          </cell>
          <cell r="R7375" t="str">
            <v>gris-violet</v>
          </cell>
          <cell r="T7375" t="str">
            <v>5 c.</v>
          </cell>
          <cell r="U7375" t="str">
            <v>Album SAFE '58-67' p.D</v>
          </cell>
        </row>
        <row r="7376">
          <cell r="B7376" t="str">
            <v>DR-420-345</v>
          </cell>
          <cell r="C7376" t="str">
            <v>52504845515253</v>
          </cell>
          <cell r="D7376" t="str">
            <v>420</v>
          </cell>
          <cell r="E7376">
            <v>345</v>
          </cell>
          <cell r="F7376" t="str">
            <v>Timbres préoblitérés</v>
          </cell>
          <cell r="G7376">
            <v>1958</v>
          </cell>
          <cell r="H7376" t="str">
            <v>10 c. Surcharge     &lt; 1958 / 1959 &gt;</v>
          </cell>
          <cell r="I7376" t="str">
            <v>Chiffre sur Lion héraldique</v>
          </cell>
          <cell r="J7376">
            <v>0.5</v>
          </cell>
          <cell r="K7376">
            <v>0</v>
          </cell>
          <cell r="L7376">
            <v>0.25</v>
          </cell>
          <cell r="M7376">
            <v>1</v>
          </cell>
          <cell r="N7376">
            <v>0.25</v>
          </cell>
          <cell r="O7376">
            <v>0</v>
          </cell>
          <cell r="R7376" t="str">
            <v>rouge-orange</v>
          </cell>
          <cell r="T7376" t="str">
            <v>10 c.</v>
          </cell>
          <cell r="U7376" t="str">
            <v>Album SAFE '58-67' p.D</v>
          </cell>
        </row>
        <row r="7377">
          <cell r="B7377" t="str">
            <v>DR-420-346</v>
          </cell>
          <cell r="C7377" t="str">
            <v>52504845515254</v>
          </cell>
          <cell r="D7377" t="str">
            <v>420</v>
          </cell>
          <cell r="E7377">
            <v>346</v>
          </cell>
          <cell r="F7377" t="str">
            <v>Timbres préoblitérés</v>
          </cell>
          <cell r="G7377">
            <v>1958</v>
          </cell>
          <cell r="H7377" t="str">
            <v>20 c. Surcharge     &lt; 1958 / 1959 &gt;</v>
          </cell>
          <cell r="I7377" t="str">
            <v>Chiffre sur Lion héraldique</v>
          </cell>
          <cell r="J7377">
            <v>0.5</v>
          </cell>
          <cell r="K7377">
            <v>0</v>
          </cell>
          <cell r="L7377">
            <v>0.25</v>
          </cell>
          <cell r="M7377">
            <v>0</v>
          </cell>
          <cell r="N7377">
            <v>0.25</v>
          </cell>
          <cell r="O7377">
            <v>0</v>
          </cell>
          <cell r="R7377" t="str">
            <v>lilas</v>
          </cell>
          <cell r="T7377" t="str">
            <v>20 c.</v>
          </cell>
          <cell r="U7377" t="str">
            <v>Album SAFE '58-67' p.D</v>
          </cell>
        </row>
        <row r="7378">
          <cell r="B7378" t="str">
            <v>DR-420-347</v>
          </cell>
          <cell r="C7378" t="str">
            <v>52504845515255</v>
          </cell>
          <cell r="D7378" t="str">
            <v>420</v>
          </cell>
          <cell r="E7378">
            <v>347</v>
          </cell>
          <cell r="F7378" t="str">
            <v>Timbres préoblitérés</v>
          </cell>
          <cell r="G7378">
            <v>1958</v>
          </cell>
          <cell r="H7378" t="str">
            <v>30 c. Surcharge     &lt; 1958 / 1959 &gt;</v>
          </cell>
          <cell r="I7378" t="str">
            <v>Chiffre sur Lion héraldique</v>
          </cell>
          <cell r="J7378">
            <v>0.5</v>
          </cell>
          <cell r="K7378">
            <v>0</v>
          </cell>
          <cell r="L7378">
            <v>0.25</v>
          </cell>
          <cell r="M7378">
            <v>0</v>
          </cell>
          <cell r="N7378">
            <v>0.25</v>
          </cell>
          <cell r="O7378">
            <v>0</v>
          </cell>
          <cell r="R7378" t="str">
            <v>olive foncé</v>
          </cell>
          <cell r="T7378" t="str">
            <v>30 c.</v>
          </cell>
          <cell r="U7378" t="str">
            <v>Album SAFE '58-67' p.D</v>
          </cell>
        </row>
        <row r="7379">
          <cell r="B7379" t="str">
            <v>DR-420-348</v>
          </cell>
          <cell r="C7379" t="str">
            <v>52504845515256</v>
          </cell>
          <cell r="D7379" t="str">
            <v>420</v>
          </cell>
          <cell r="E7379">
            <v>348</v>
          </cell>
          <cell r="F7379" t="str">
            <v>Timbres préoblitérés</v>
          </cell>
          <cell r="G7379">
            <v>1958</v>
          </cell>
          <cell r="H7379" t="str">
            <v>40 c. Surcharge     &lt; 1958 / 1959 &gt;</v>
          </cell>
          <cell r="I7379" t="str">
            <v>Chiffre sur Lion héraldique</v>
          </cell>
          <cell r="J7379">
            <v>1.5</v>
          </cell>
          <cell r="K7379">
            <v>0</v>
          </cell>
          <cell r="L7379">
            <v>0.6</v>
          </cell>
          <cell r="M7379">
            <v>0</v>
          </cell>
          <cell r="N7379">
            <v>0.75</v>
          </cell>
          <cell r="O7379">
            <v>0</v>
          </cell>
          <cell r="R7379" t="str">
            <v>olive</v>
          </cell>
          <cell r="T7379" t="str">
            <v>40 c.</v>
          </cell>
          <cell r="U7379" t="str">
            <v>Album SAFE '58-67' p.D</v>
          </cell>
        </row>
        <row r="7380">
          <cell r="B7380" t="str">
            <v>DR-420-349</v>
          </cell>
          <cell r="C7380" t="str">
            <v>52504845515257</v>
          </cell>
          <cell r="D7380" t="str">
            <v>420</v>
          </cell>
          <cell r="E7380">
            <v>349</v>
          </cell>
          <cell r="F7380" t="str">
            <v>Timbres préoblitérés</v>
          </cell>
          <cell r="G7380">
            <v>1958</v>
          </cell>
          <cell r="H7380" t="str">
            <v>50 c. Surcharge     &lt; 1958 / 1959 &gt;</v>
          </cell>
          <cell r="I7380" t="str">
            <v>Chiffre sur Lion héraldique</v>
          </cell>
          <cell r="J7380">
            <v>4.5</v>
          </cell>
          <cell r="K7380">
            <v>0</v>
          </cell>
          <cell r="L7380">
            <v>2</v>
          </cell>
          <cell r="M7380">
            <v>0</v>
          </cell>
          <cell r="N7380">
            <v>2</v>
          </cell>
          <cell r="O7380">
            <v>0</v>
          </cell>
          <cell r="R7380" t="str">
            <v>bleu clair</v>
          </cell>
          <cell r="T7380" t="str">
            <v>50 c.</v>
          </cell>
          <cell r="U7380" t="str">
            <v>Album SAFE '58-67' p.D</v>
          </cell>
        </row>
        <row r="7381">
          <cell r="B7381" t="str">
            <v>DR-420-350</v>
          </cell>
          <cell r="C7381" t="str">
            <v>52504845515348</v>
          </cell>
          <cell r="D7381" t="str">
            <v>420</v>
          </cell>
          <cell r="E7381">
            <v>350</v>
          </cell>
          <cell r="F7381" t="str">
            <v>Timbres préoblitérés</v>
          </cell>
          <cell r="G7381">
            <v>1958</v>
          </cell>
          <cell r="H7381" t="str">
            <v>60 c. Surcharge     &lt; 1958 / 1959 &gt;</v>
          </cell>
          <cell r="I7381" t="str">
            <v>Chiffre sur Lion héraldique</v>
          </cell>
          <cell r="J7381">
            <v>1.5</v>
          </cell>
          <cell r="K7381">
            <v>0</v>
          </cell>
          <cell r="L7381">
            <v>0.6</v>
          </cell>
          <cell r="M7381">
            <v>0</v>
          </cell>
          <cell r="N7381">
            <v>0.5</v>
          </cell>
          <cell r="O7381">
            <v>0</v>
          </cell>
          <cell r="R7381" t="str">
            <v>lilas-rose</v>
          </cell>
          <cell r="T7381" t="str">
            <v>60 c.</v>
          </cell>
          <cell r="U7381" t="str">
            <v>Album SAFE '58-67' p.D</v>
          </cell>
        </row>
        <row r="7382">
          <cell r="B7382" t="str">
            <v>DR-420-351</v>
          </cell>
          <cell r="C7382" t="str">
            <v>52504845515349</v>
          </cell>
          <cell r="D7382" t="str">
            <v>420</v>
          </cell>
          <cell r="E7382">
            <v>351</v>
          </cell>
          <cell r="F7382" t="str">
            <v>Timbres préoblitérés</v>
          </cell>
          <cell r="G7382">
            <v>1958</v>
          </cell>
          <cell r="H7382" t="str">
            <v>80 c. Surcharge     &lt; 1958 / 1959 &gt;</v>
          </cell>
          <cell r="I7382" t="str">
            <v>Chiffre sur Lion héraldique</v>
          </cell>
          <cell r="J7382">
            <v>1.5</v>
          </cell>
          <cell r="K7382">
            <v>0</v>
          </cell>
          <cell r="L7382">
            <v>0.6</v>
          </cell>
          <cell r="M7382">
            <v>0</v>
          </cell>
          <cell r="N7382">
            <v>0.5</v>
          </cell>
          <cell r="O7382">
            <v>0</v>
          </cell>
          <cell r="R7382" t="str">
            <v>vert</v>
          </cell>
          <cell r="T7382" t="str">
            <v>80 c.</v>
          </cell>
          <cell r="U7382" t="str">
            <v>Album SAFE '58-67' p.D</v>
          </cell>
        </row>
        <row r="7383">
          <cell r="B7383" t="str">
            <v>DR-420-352</v>
          </cell>
          <cell r="C7383" t="str">
            <v>52504845515350</v>
          </cell>
          <cell r="D7383" t="str">
            <v>420</v>
          </cell>
          <cell r="E7383">
            <v>352</v>
          </cell>
          <cell r="F7383" t="str">
            <v>Timbres préoblitérés</v>
          </cell>
          <cell r="G7383">
            <v>1958</v>
          </cell>
          <cell r="H7383" t="str">
            <v>90 c. Surcharge     &lt; 1958 / 1959 &gt;</v>
          </cell>
          <cell r="I7383" t="str">
            <v>Chiffre sur Lion héraldique</v>
          </cell>
          <cell r="J7383">
            <v>1.5</v>
          </cell>
          <cell r="K7383">
            <v>0</v>
          </cell>
          <cell r="L7383">
            <v>0.6</v>
          </cell>
          <cell r="M7383">
            <v>0</v>
          </cell>
          <cell r="N7383">
            <v>0.5</v>
          </cell>
          <cell r="O7383">
            <v>0</v>
          </cell>
          <cell r="R7383" t="str">
            <v>bleu</v>
          </cell>
          <cell r="T7383" t="str">
            <v>90 c.</v>
          </cell>
          <cell r="U7383" t="str">
            <v>Album SAFE '58-67' p.D</v>
          </cell>
        </row>
        <row r="7384">
          <cell r="B7384" t="str">
            <v>DR-420-353</v>
          </cell>
          <cell r="C7384" t="str">
            <v>52504845515351</v>
          </cell>
          <cell r="D7384" t="str">
            <v>420</v>
          </cell>
          <cell r="E7384">
            <v>353</v>
          </cell>
          <cell r="F7384" t="str">
            <v>Timbres préoblitérés</v>
          </cell>
          <cell r="G7384">
            <v>1958</v>
          </cell>
          <cell r="H7384" t="str">
            <v>1 F. Surcharge     &lt; 1958 / 1959 &gt;</v>
          </cell>
          <cell r="I7384" t="str">
            <v>Chiffre sur Lion héraldique</v>
          </cell>
          <cell r="J7384">
            <v>5</v>
          </cell>
          <cell r="K7384">
            <v>0</v>
          </cell>
          <cell r="L7384">
            <v>2.2000000000000002</v>
          </cell>
          <cell r="M7384">
            <v>0</v>
          </cell>
          <cell r="N7384">
            <v>2.5</v>
          </cell>
          <cell r="O7384">
            <v>0</v>
          </cell>
          <cell r="R7384" t="str">
            <v>rose</v>
          </cell>
          <cell r="T7384" t="str">
            <v>1 F.</v>
          </cell>
          <cell r="U7384" t="str">
            <v>Album SAFE '58-67' p.D</v>
          </cell>
        </row>
        <row r="7385">
          <cell r="B7385" t="str">
            <v>DR-420-354</v>
          </cell>
          <cell r="C7385" t="str">
            <v>52504845515352</v>
          </cell>
          <cell r="D7385" t="str">
            <v>420</v>
          </cell>
          <cell r="E7385">
            <v>354</v>
          </cell>
          <cell r="F7385" t="str">
            <v>Timbres préoblitérés</v>
          </cell>
          <cell r="G7385">
            <v>1959</v>
          </cell>
          <cell r="H7385" t="str">
            <v>2 c. Surcharge     &lt; 1959 / 1960 &gt;</v>
          </cell>
          <cell r="I7385" t="str">
            <v>Chiffre sur Lion héraldique</v>
          </cell>
          <cell r="J7385">
            <v>2.5</v>
          </cell>
          <cell r="K7385">
            <v>0</v>
          </cell>
          <cell r="L7385">
            <v>1</v>
          </cell>
          <cell r="M7385">
            <v>0</v>
          </cell>
          <cell r="N7385">
            <v>0.5</v>
          </cell>
          <cell r="O7385">
            <v>0</v>
          </cell>
          <cell r="R7385" t="str">
            <v>brun</v>
          </cell>
          <cell r="T7385" t="str">
            <v>2 c.</v>
          </cell>
          <cell r="U7385" t="str">
            <v>Album SAFE '58-67' p.D</v>
          </cell>
        </row>
        <row r="7386">
          <cell r="B7386" t="str">
            <v>DR-420-355</v>
          </cell>
          <cell r="C7386" t="str">
            <v>52504845515353</v>
          </cell>
          <cell r="D7386" t="str">
            <v>420</v>
          </cell>
          <cell r="E7386">
            <v>355</v>
          </cell>
          <cell r="F7386" t="str">
            <v>Timbres préoblitérés</v>
          </cell>
          <cell r="G7386">
            <v>1959</v>
          </cell>
          <cell r="H7386" t="str">
            <v>3 c. Surcharge     &lt; 1959 / 1960 &gt;</v>
          </cell>
          <cell r="I7386" t="str">
            <v>Chiffre sur Lion héraldique</v>
          </cell>
          <cell r="J7386">
            <v>2.5</v>
          </cell>
          <cell r="K7386">
            <v>0</v>
          </cell>
          <cell r="L7386">
            <v>1</v>
          </cell>
          <cell r="M7386">
            <v>0</v>
          </cell>
          <cell r="N7386">
            <v>0.5</v>
          </cell>
          <cell r="O7386">
            <v>0</v>
          </cell>
          <cell r="R7386" t="str">
            <v>lilas</v>
          </cell>
          <cell r="T7386" t="str">
            <v>3 c.</v>
          </cell>
          <cell r="U7386" t="str">
            <v>Album SAFE '58-67' p.D</v>
          </cell>
        </row>
        <row r="7387">
          <cell r="B7387" t="str">
            <v>DR-420-356</v>
          </cell>
          <cell r="C7387" t="str">
            <v>52504845515354</v>
          </cell>
          <cell r="D7387" t="str">
            <v>420</v>
          </cell>
          <cell r="E7387">
            <v>356</v>
          </cell>
          <cell r="F7387" t="str">
            <v>Timbres préoblitérés</v>
          </cell>
          <cell r="G7387">
            <v>1959</v>
          </cell>
          <cell r="H7387" t="str">
            <v>5 c. Surcharge     &lt; 1959 / 1960 &gt;</v>
          </cell>
          <cell r="I7387" t="str">
            <v>Chiffre sur Lion héraldique</v>
          </cell>
          <cell r="J7387">
            <v>2</v>
          </cell>
          <cell r="K7387">
            <v>0</v>
          </cell>
          <cell r="L7387">
            <v>0.75</v>
          </cell>
          <cell r="M7387">
            <v>0</v>
          </cell>
          <cell r="N7387">
            <v>0.5</v>
          </cell>
          <cell r="O7387">
            <v>0</v>
          </cell>
          <cell r="R7387" t="str">
            <v>gris-violet</v>
          </cell>
          <cell r="T7387" t="str">
            <v>5 c.</v>
          </cell>
          <cell r="U7387" t="str">
            <v>Album SAFE '58-67' p.D</v>
          </cell>
        </row>
        <row r="7388">
          <cell r="B7388" t="str">
            <v>DR-420-357</v>
          </cell>
          <cell r="C7388" t="str">
            <v>52504845515355</v>
          </cell>
          <cell r="D7388" t="str">
            <v>420</v>
          </cell>
          <cell r="E7388">
            <v>357</v>
          </cell>
          <cell r="F7388" t="str">
            <v>Timbres préoblitérés</v>
          </cell>
          <cell r="G7388">
            <v>1959</v>
          </cell>
          <cell r="H7388" t="str">
            <v>10 c. Surcharge     &lt; 1959 / 1960 &gt;</v>
          </cell>
          <cell r="I7388" t="str">
            <v>Chiffre sur Lion héraldique</v>
          </cell>
          <cell r="J7388">
            <v>2</v>
          </cell>
          <cell r="K7388">
            <v>0</v>
          </cell>
          <cell r="L7388">
            <v>0.75</v>
          </cell>
          <cell r="M7388">
            <v>0</v>
          </cell>
          <cell r="N7388">
            <v>0.5</v>
          </cell>
          <cell r="O7388">
            <v>0</v>
          </cell>
          <cell r="R7388" t="str">
            <v>rouge-orange</v>
          </cell>
          <cell r="T7388" t="str">
            <v>10 c.</v>
          </cell>
          <cell r="U7388" t="str">
            <v>Album SAFE '58-67' p.D</v>
          </cell>
        </row>
        <row r="7389">
          <cell r="B7389" t="str">
            <v>DR-420-358</v>
          </cell>
          <cell r="C7389" t="str">
            <v>52504845515356</v>
          </cell>
          <cell r="D7389" t="str">
            <v>420</v>
          </cell>
          <cell r="E7389">
            <v>358</v>
          </cell>
          <cell r="F7389" t="str">
            <v>Timbres préoblitérés</v>
          </cell>
          <cell r="G7389">
            <v>1959</v>
          </cell>
          <cell r="H7389" t="str">
            <v>15 c. Surcharge     &lt; 1959 / 1960 &gt;</v>
          </cell>
          <cell r="I7389" t="str">
            <v>Chiffre sur Lion héraldique</v>
          </cell>
          <cell r="J7389">
            <v>25</v>
          </cell>
          <cell r="K7389">
            <v>0</v>
          </cell>
          <cell r="L7389">
            <v>8</v>
          </cell>
          <cell r="M7389">
            <v>0</v>
          </cell>
          <cell r="N7389">
            <v>5</v>
          </cell>
          <cell r="O7389">
            <v>0</v>
          </cell>
          <cell r="R7389" t="str">
            <v>rose</v>
          </cell>
          <cell r="T7389" t="str">
            <v>15 c.</v>
          </cell>
          <cell r="U7389" t="str">
            <v>Album SAFE '58-67' p.D</v>
          </cell>
        </row>
        <row r="7390">
          <cell r="B7390" t="str">
            <v>DR-420-359</v>
          </cell>
          <cell r="C7390" t="str">
            <v>52504845515357</v>
          </cell>
          <cell r="D7390" t="str">
            <v>420</v>
          </cell>
          <cell r="E7390">
            <v>359</v>
          </cell>
          <cell r="F7390" t="str">
            <v>Timbres préoblitérés</v>
          </cell>
          <cell r="G7390">
            <v>1959</v>
          </cell>
          <cell r="H7390" t="str">
            <v>20 c. Surcharge     &lt; 1959 / 1960 &gt;</v>
          </cell>
          <cell r="I7390" t="str">
            <v>Chiffre sur Lion héraldique</v>
          </cell>
          <cell r="J7390">
            <v>2</v>
          </cell>
          <cell r="K7390">
            <v>0</v>
          </cell>
          <cell r="L7390">
            <v>0.75</v>
          </cell>
          <cell r="M7390">
            <v>0</v>
          </cell>
          <cell r="N7390">
            <v>0.5</v>
          </cell>
          <cell r="O7390">
            <v>0</v>
          </cell>
          <cell r="R7390" t="str">
            <v>lilas</v>
          </cell>
          <cell r="T7390" t="str">
            <v>20 c.</v>
          </cell>
          <cell r="U7390" t="str">
            <v>Album SAFE '58-67' p.D</v>
          </cell>
        </row>
        <row r="7391">
          <cell r="B7391" t="str">
            <v>DR-420-360</v>
          </cell>
          <cell r="C7391" t="str">
            <v>52504845515448</v>
          </cell>
          <cell r="D7391" t="str">
            <v>420</v>
          </cell>
          <cell r="E7391">
            <v>360</v>
          </cell>
          <cell r="F7391" t="str">
            <v>Timbres préoblitérés</v>
          </cell>
          <cell r="G7391">
            <v>1959</v>
          </cell>
          <cell r="H7391" t="str">
            <v>30 c. Surcharge     &lt; 1959 / 1960 &gt;</v>
          </cell>
          <cell r="I7391" t="str">
            <v>Chiffre sur Lion héraldique</v>
          </cell>
          <cell r="J7391">
            <v>2</v>
          </cell>
          <cell r="K7391">
            <v>0</v>
          </cell>
          <cell r="L7391">
            <v>0.75</v>
          </cell>
          <cell r="M7391">
            <v>0</v>
          </cell>
          <cell r="N7391">
            <v>0.5</v>
          </cell>
          <cell r="O7391">
            <v>0</v>
          </cell>
          <cell r="R7391" t="str">
            <v>olive foncé</v>
          </cell>
          <cell r="T7391" t="str">
            <v>30 c.</v>
          </cell>
          <cell r="U7391" t="str">
            <v>Album SAFE '58-67' p.D</v>
          </cell>
        </row>
        <row r="7392">
          <cell r="B7392" t="str">
            <v>DR-420-361</v>
          </cell>
          <cell r="C7392" t="str">
            <v>52504845515449</v>
          </cell>
          <cell r="D7392" t="str">
            <v>420</v>
          </cell>
          <cell r="E7392">
            <v>361</v>
          </cell>
          <cell r="F7392" t="str">
            <v>Timbres préoblitérés</v>
          </cell>
          <cell r="G7392">
            <v>1959</v>
          </cell>
          <cell r="H7392" t="str">
            <v>40 c. Surcharge     &lt; 1959 / 1960 &gt;</v>
          </cell>
          <cell r="I7392" t="str">
            <v>Chiffre sur Lion héraldique</v>
          </cell>
          <cell r="J7392">
            <v>2</v>
          </cell>
          <cell r="K7392">
            <v>0</v>
          </cell>
          <cell r="L7392">
            <v>0.75</v>
          </cell>
          <cell r="M7392">
            <v>0</v>
          </cell>
          <cell r="N7392">
            <v>0.5</v>
          </cell>
          <cell r="O7392">
            <v>1</v>
          </cell>
          <cell r="R7392" t="str">
            <v>olive</v>
          </cell>
          <cell r="T7392" t="str">
            <v>40 c.</v>
          </cell>
          <cell r="U7392" t="str">
            <v>Album SAFE '58-67' p.D</v>
          </cell>
        </row>
        <row r="7393">
          <cell r="B7393" t="str">
            <v>DR-420-362</v>
          </cell>
          <cell r="C7393" t="str">
            <v>52504845515450</v>
          </cell>
          <cell r="D7393" t="str">
            <v>420</v>
          </cell>
          <cell r="E7393">
            <v>362</v>
          </cell>
          <cell r="F7393" t="str">
            <v>Timbres préoblitérés</v>
          </cell>
          <cell r="G7393">
            <v>1959</v>
          </cell>
          <cell r="H7393" t="str">
            <v>50 c. Surcharge     &lt; 1959 / 1960 &gt;</v>
          </cell>
          <cell r="I7393" t="str">
            <v>Chiffre sur Lion héraldique</v>
          </cell>
          <cell r="J7393">
            <v>10</v>
          </cell>
          <cell r="K7393">
            <v>0</v>
          </cell>
          <cell r="L7393">
            <v>4.25</v>
          </cell>
          <cell r="M7393">
            <v>0</v>
          </cell>
          <cell r="N7393">
            <v>4</v>
          </cell>
          <cell r="O7393">
            <v>0</v>
          </cell>
          <cell r="R7393" t="str">
            <v>bleu clair</v>
          </cell>
          <cell r="T7393" t="str">
            <v>50 c.</v>
          </cell>
          <cell r="U7393" t="str">
            <v>Album SAFE '58-67' p.D</v>
          </cell>
        </row>
        <row r="7394">
          <cell r="B7394" t="str">
            <v>DR-420-363</v>
          </cell>
          <cell r="C7394" t="str">
            <v>52504845515451</v>
          </cell>
          <cell r="D7394" t="str">
            <v>420</v>
          </cell>
          <cell r="E7394">
            <v>363</v>
          </cell>
          <cell r="F7394" t="str">
            <v>Timbres préoblitérés</v>
          </cell>
          <cell r="G7394">
            <v>1959</v>
          </cell>
          <cell r="H7394" t="str">
            <v>60 c. Surcharge     &lt; 1959 / 1960 &gt;</v>
          </cell>
          <cell r="I7394" t="str">
            <v>Chiffre sur Lion héraldique</v>
          </cell>
          <cell r="J7394">
            <v>10</v>
          </cell>
          <cell r="K7394">
            <v>0</v>
          </cell>
          <cell r="L7394">
            <v>4.25</v>
          </cell>
          <cell r="M7394">
            <v>0</v>
          </cell>
          <cell r="N7394">
            <v>4</v>
          </cell>
          <cell r="O7394">
            <v>0</v>
          </cell>
          <cell r="R7394" t="str">
            <v>lilas-rose</v>
          </cell>
          <cell r="T7394" t="str">
            <v>60 c.</v>
          </cell>
          <cell r="U7394" t="str">
            <v>Album SAFE '58-67' p.D</v>
          </cell>
        </row>
        <row r="7395">
          <cell r="B7395" t="str">
            <v>DR-420-364</v>
          </cell>
          <cell r="C7395" t="str">
            <v>52504845515452</v>
          </cell>
          <cell r="D7395" t="str">
            <v>420</v>
          </cell>
          <cell r="E7395">
            <v>364</v>
          </cell>
          <cell r="F7395" t="str">
            <v>Timbres préoblitérés</v>
          </cell>
          <cell r="G7395">
            <v>1959</v>
          </cell>
          <cell r="H7395" t="str">
            <v>80 c. Surcharge     &lt; 1959 / 1960 &gt;</v>
          </cell>
          <cell r="I7395" t="str">
            <v>Chiffre sur Lion héraldique</v>
          </cell>
          <cell r="J7395">
            <v>10</v>
          </cell>
          <cell r="K7395">
            <v>0</v>
          </cell>
          <cell r="L7395">
            <v>4.25</v>
          </cell>
          <cell r="M7395">
            <v>0</v>
          </cell>
          <cell r="N7395">
            <v>4</v>
          </cell>
          <cell r="O7395">
            <v>0</v>
          </cell>
          <cell r="R7395" t="str">
            <v>vert</v>
          </cell>
          <cell r="T7395" t="str">
            <v>80 c.</v>
          </cell>
          <cell r="U7395" t="str">
            <v>Album SAFE '58-67' p.D</v>
          </cell>
        </row>
        <row r="7396">
          <cell r="B7396" t="str">
            <v>DR-420-365</v>
          </cell>
          <cell r="C7396" t="str">
            <v>52504845515453</v>
          </cell>
          <cell r="D7396" t="str">
            <v>420</v>
          </cell>
          <cell r="E7396">
            <v>365</v>
          </cell>
          <cell r="F7396" t="str">
            <v>Timbres préoblitérés</v>
          </cell>
          <cell r="G7396">
            <v>1959</v>
          </cell>
          <cell r="H7396" t="str">
            <v>90 c. Surcharge     &lt; 1959 / 1960 &gt;</v>
          </cell>
          <cell r="I7396" t="str">
            <v>Chiffre sur Lion héraldique</v>
          </cell>
          <cell r="J7396">
            <v>10</v>
          </cell>
          <cell r="K7396">
            <v>0</v>
          </cell>
          <cell r="L7396">
            <v>4.25</v>
          </cell>
          <cell r="M7396">
            <v>0</v>
          </cell>
          <cell r="N7396">
            <v>4</v>
          </cell>
          <cell r="O7396">
            <v>0</v>
          </cell>
          <cell r="R7396" t="str">
            <v>bleu</v>
          </cell>
          <cell r="T7396" t="str">
            <v>90 c.</v>
          </cell>
          <cell r="U7396" t="str">
            <v>Album SAFE '58-67' p.D</v>
          </cell>
        </row>
        <row r="7397">
          <cell r="B7397" t="str">
            <v>DR-420-366</v>
          </cell>
          <cell r="C7397" t="str">
            <v>52504845515454</v>
          </cell>
          <cell r="D7397" t="str">
            <v>420</v>
          </cell>
          <cell r="E7397">
            <v>366</v>
          </cell>
          <cell r="F7397" t="str">
            <v>Timbres préoblitérés</v>
          </cell>
          <cell r="G7397">
            <v>1959</v>
          </cell>
          <cell r="H7397" t="str">
            <v>1 F. Surcharge     &lt; 1959 / 1960 &gt;</v>
          </cell>
          <cell r="I7397" t="str">
            <v>Chiffre sur Lion héraldique</v>
          </cell>
          <cell r="J7397">
            <v>10</v>
          </cell>
          <cell r="K7397">
            <v>0</v>
          </cell>
          <cell r="L7397">
            <v>4.25</v>
          </cell>
          <cell r="M7397">
            <v>0</v>
          </cell>
          <cell r="N7397">
            <v>4</v>
          </cell>
          <cell r="O7397">
            <v>0</v>
          </cell>
          <cell r="R7397" t="str">
            <v>rose</v>
          </cell>
          <cell r="T7397" t="str">
            <v>1 F.</v>
          </cell>
          <cell r="U7397" t="str">
            <v>Album SAFE '58-67' p.D</v>
          </cell>
        </row>
        <row r="7398">
          <cell r="B7398" t="str">
            <v>DR-420-367</v>
          </cell>
          <cell r="C7398" t="str">
            <v>52504845515455</v>
          </cell>
          <cell r="D7398" t="str">
            <v>420</v>
          </cell>
          <cell r="E7398">
            <v>367</v>
          </cell>
          <cell r="F7398" t="str">
            <v>Timbres préoblitérés</v>
          </cell>
          <cell r="G7398">
            <v>1960</v>
          </cell>
          <cell r="H7398" t="str">
            <v>2 c. Surcharge     &lt; 1960 / 1961 &gt;</v>
          </cell>
          <cell r="I7398" t="str">
            <v>Chiffre sur Lion héraldique</v>
          </cell>
          <cell r="J7398">
            <v>1</v>
          </cell>
          <cell r="K7398">
            <v>1</v>
          </cell>
          <cell r="L7398">
            <v>0.5</v>
          </cell>
          <cell r="M7398">
            <v>0</v>
          </cell>
          <cell r="N7398">
            <v>0.5</v>
          </cell>
          <cell r="O7398">
            <v>0</v>
          </cell>
          <cell r="R7398" t="str">
            <v>brun</v>
          </cell>
          <cell r="T7398" t="str">
            <v>2 c.</v>
          </cell>
          <cell r="U7398" t="str">
            <v>Album SAFE '58-67' p.20</v>
          </cell>
        </row>
        <row r="7399">
          <cell r="B7399" t="str">
            <v>DR-420-368</v>
          </cell>
          <cell r="C7399" t="str">
            <v>52504845515456</v>
          </cell>
          <cell r="D7399" t="str">
            <v>420</v>
          </cell>
          <cell r="E7399">
            <v>368</v>
          </cell>
          <cell r="F7399" t="str">
            <v>Timbres préoblitérés</v>
          </cell>
          <cell r="G7399">
            <v>1960</v>
          </cell>
          <cell r="H7399" t="str">
            <v>3 c. Surcharge     &lt; 1960 / 1961 &gt;</v>
          </cell>
          <cell r="I7399" t="str">
            <v>Chiffre sur Lion héraldique</v>
          </cell>
          <cell r="J7399">
            <v>1</v>
          </cell>
          <cell r="K7399">
            <v>1</v>
          </cell>
          <cell r="L7399">
            <v>0.5</v>
          </cell>
          <cell r="M7399">
            <v>0</v>
          </cell>
          <cell r="N7399">
            <v>0.5</v>
          </cell>
          <cell r="O7399">
            <v>0</v>
          </cell>
          <cell r="R7399" t="str">
            <v>lilas</v>
          </cell>
          <cell r="T7399" t="str">
            <v>3 c.</v>
          </cell>
          <cell r="U7399" t="str">
            <v>Album SAFE '58-67' p.20</v>
          </cell>
        </row>
        <row r="7400">
          <cell r="B7400" t="str">
            <v>DR-420-369</v>
          </cell>
          <cell r="C7400" t="str">
            <v>52504845515457</v>
          </cell>
          <cell r="D7400" t="str">
            <v>420</v>
          </cell>
          <cell r="E7400">
            <v>369</v>
          </cell>
          <cell r="F7400" t="str">
            <v>Timbres préoblitérés</v>
          </cell>
          <cell r="G7400">
            <v>1960</v>
          </cell>
          <cell r="H7400" t="str">
            <v>5 c. Surcharge     &lt; 1960 / 1961 &gt;</v>
          </cell>
          <cell r="I7400" t="str">
            <v>Chiffre sur Lion héraldique</v>
          </cell>
          <cell r="J7400">
            <v>0.5</v>
          </cell>
          <cell r="K7400">
            <v>1</v>
          </cell>
          <cell r="L7400">
            <v>0.25</v>
          </cell>
          <cell r="M7400">
            <v>0</v>
          </cell>
          <cell r="N7400">
            <v>0.25</v>
          </cell>
          <cell r="O7400">
            <v>0</v>
          </cell>
          <cell r="R7400" t="str">
            <v>gris-violet</v>
          </cell>
          <cell r="T7400" t="str">
            <v>5 c.</v>
          </cell>
          <cell r="U7400" t="str">
            <v>Album SAFE '58-67' p.20</v>
          </cell>
        </row>
        <row r="7401">
          <cell r="B7401" t="str">
            <v>DR-420-370</v>
          </cell>
          <cell r="C7401" t="str">
            <v>52504845515548</v>
          </cell>
          <cell r="D7401" t="str">
            <v>420</v>
          </cell>
          <cell r="E7401">
            <v>370</v>
          </cell>
          <cell r="F7401" t="str">
            <v>Timbres préoblitérés</v>
          </cell>
          <cell r="G7401">
            <v>1960</v>
          </cell>
          <cell r="H7401" t="str">
            <v>10 c. Surcharge     &lt; 1960 / 1961 &gt;</v>
          </cell>
          <cell r="I7401" t="str">
            <v>Chiffre sur Lion héraldique</v>
          </cell>
          <cell r="J7401">
            <v>1</v>
          </cell>
          <cell r="K7401">
            <v>1</v>
          </cell>
          <cell r="L7401">
            <v>0.6</v>
          </cell>
          <cell r="M7401">
            <v>0</v>
          </cell>
          <cell r="N7401">
            <v>0.5</v>
          </cell>
          <cell r="O7401">
            <v>0</v>
          </cell>
          <cell r="R7401" t="str">
            <v>rouge-orange</v>
          </cell>
          <cell r="T7401" t="str">
            <v>10 c.</v>
          </cell>
          <cell r="U7401" t="str">
            <v>Album SAFE '58-67' p.20</v>
          </cell>
        </row>
        <row r="7402">
          <cell r="B7402" t="str">
            <v>DR-420-371</v>
          </cell>
          <cell r="C7402" t="str">
            <v>52504845515549</v>
          </cell>
          <cell r="D7402" t="str">
            <v>420</v>
          </cell>
          <cell r="E7402">
            <v>371</v>
          </cell>
          <cell r="F7402" t="str">
            <v>Timbres préoblitérés</v>
          </cell>
          <cell r="G7402">
            <v>1960</v>
          </cell>
          <cell r="H7402" t="str">
            <v>15 c. Surcharge     &lt; 1960 / 1961 &gt;</v>
          </cell>
          <cell r="I7402" t="str">
            <v>Chiffre sur Lion héraldique</v>
          </cell>
          <cell r="J7402">
            <v>0.75</v>
          </cell>
          <cell r="K7402">
            <v>2</v>
          </cell>
          <cell r="L7402">
            <v>0.25</v>
          </cell>
          <cell r="M7402">
            <v>0</v>
          </cell>
          <cell r="N7402">
            <v>0.25</v>
          </cell>
          <cell r="O7402">
            <v>0</v>
          </cell>
          <cell r="R7402" t="str">
            <v>rose</v>
          </cell>
          <cell r="T7402" t="str">
            <v>15 c.</v>
          </cell>
          <cell r="U7402" t="str">
            <v>Album SAFE '58-67' p.20</v>
          </cell>
        </row>
        <row r="7403">
          <cell r="B7403" t="str">
            <v>DR-420-372</v>
          </cell>
          <cell r="C7403" t="str">
            <v>52504845515550</v>
          </cell>
          <cell r="D7403" t="str">
            <v>420</v>
          </cell>
          <cell r="E7403">
            <v>372</v>
          </cell>
          <cell r="F7403" t="str">
            <v>Timbres préoblitérés</v>
          </cell>
          <cell r="G7403">
            <v>1960</v>
          </cell>
          <cell r="H7403" t="str">
            <v>20 c. Surcharge     &lt; 1960 / 1961 &gt;</v>
          </cell>
          <cell r="I7403" t="str">
            <v>Chiffre sur Lion héraldique</v>
          </cell>
          <cell r="J7403">
            <v>0.75</v>
          </cell>
          <cell r="K7403">
            <v>1</v>
          </cell>
          <cell r="L7403">
            <v>0.25</v>
          </cell>
          <cell r="M7403">
            <v>0</v>
          </cell>
          <cell r="N7403">
            <v>0.25</v>
          </cell>
          <cell r="O7403">
            <v>0</v>
          </cell>
          <cell r="R7403" t="str">
            <v>lilas</v>
          </cell>
          <cell r="T7403" t="str">
            <v>20 c.</v>
          </cell>
          <cell r="U7403" t="str">
            <v>Album SAFE '58-67' p.20</v>
          </cell>
        </row>
        <row r="7404">
          <cell r="B7404" t="str">
            <v>DR-420-373</v>
          </cell>
          <cell r="C7404" t="str">
            <v>52504845515551</v>
          </cell>
          <cell r="D7404" t="str">
            <v>420</v>
          </cell>
          <cell r="E7404">
            <v>373</v>
          </cell>
          <cell r="F7404" t="str">
            <v>Timbres préoblitérés</v>
          </cell>
          <cell r="G7404">
            <v>1960</v>
          </cell>
          <cell r="H7404" t="str">
            <v>30 c. Surcharge     &lt; 1960 / 1961 &gt;</v>
          </cell>
          <cell r="I7404" t="str">
            <v>Chiffre sur Lion héraldique</v>
          </cell>
          <cell r="J7404">
            <v>1</v>
          </cell>
          <cell r="K7404">
            <v>1</v>
          </cell>
          <cell r="L7404">
            <v>0.5</v>
          </cell>
          <cell r="M7404">
            <v>0</v>
          </cell>
          <cell r="N7404">
            <v>0.5</v>
          </cell>
          <cell r="O7404">
            <v>0</v>
          </cell>
          <cell r="R7404" t="str">
            <v>olive foncé</v>
          </cell>
          <cell r="T7404" t="str">
            <v>30 c.</v>
          </cell>
          <cell r="U7404" t="str">
            <v>Album SAFE '58-67' p.20</v>
          </cell>
        </row>
        <row r="7405">
          <cell r="B7405" t="str">
            <v>DR-420-374</v>
          </cell>
          <cell r="C7405" t="str">
            <v>52504845515552</v>
          </cell>
          <cell r="D7405" t="str">
            <v>420</v>
          </cell>
          <cell r="E7405">
            <v>374</v>
          </cell>
          <cell r="F7405" t="str">
            <v>Timbres préoblitérés</v>
          </cell>
          <cell r="G7405">
            <v>1960</v>
          </cell>
          <cell r="H7405" t="str">
            <v>40 c. Surcharge     &lt; 1960 / 1961 &gt;</v>
          </cell>
          <cell r="I7405" t="str">
            <v>Chiffre sur Lion héraldique</v>
          </cell>
          <cell r="J7405">
            <v>1</v>
          </cell>
          <cell r="K7405">
            <v>1</v>
          </cell>
          <cell r="L7405">
            <v>0.25</v>
          </cell>
          <cell r="M7405">
            <v>0</v>
          </cell>
          <cell r="N7405">
            <v>0.25</v>
          </cell>
          <cell r="O7405">
            <v>0</v>
          </cell>
          <cell r="R7405" t="str">
            <v>olive</v>
          </cell>
          <cell r="T7405" t="str">
            <v>40 c.</v>
          </cell>
          <cell r="U7405" t="str">
            <v>Album SAFE '58-67' p.20</v>
          </cell>
        </row>
        <row r="7406">
          <cell r="B7406" t="str">
            <v>DR-420-375</v>
          </cell>
          <cell r="C7406" t="str">
            <v>52504845515553</v>
          </cell>
          <cell r="D7406" t="str">
            <v>420</v>
          </cell>
          <cell r="E7406">
            <v>375</v>
          </cell>
          <cell r="F7406" t="str">
            <v>Timbres préoblitérés</v>
          </cell>
          <cell r="G7406">
            <v>1960</v>
          </cell>
          <cell r="H7406" t="str">
            <v>50 c. Surcharge     &lt; 1960 / 1961 &gt;</v>
          </cell>
          <cell r="I7406" t="str">
            <v>Chiffre sur Lion héraldique</v>
          </cell>
          <cell r="J7406">
            <v>1</v>
          </cell>
          <cell r="K7406">
            <v>1</v>
          </cell>
          <cell r="L7406">
            <v>0.6</v>
          </cell>
          <cell r="M7406">
            <v>0</v>
          </cell>
          <cell r="N7406">
            <v>0.5</v>
          </cell>
          <cell r="O7406">
            <v>0</v>
          </cell>
          <cell r="R7406" t="str">
            <v>bleu clair</v>
          </cell>
          <cell r="T7406" t="str">
            <v>50 c.</v>
          </cell>
          <cell r="U7406" t="str">
            <v>Album SAFE '58-67' p.20</v>
          </cell>
        </row>
        <row r="7407">
          <cell r="B7407" t="str">
            <v>DR-420-376</v>
          </cell>
          <cell r="C7407" t="str">
            <v>52504845515554</v>
          </cell>
          <cell r="D7407" t="str">
            <v>420</v>
          </cell>
          <cell r="E7407">
            <v>376</v>
          </cell>
          <cell r="F7407" t="str">
            <v>Timbres préoblitérés</v>
          </cell>
          <cell r="G7407">
            <v>1960</v>
          </cell>
          <cell r="H7407" t="str">
            <v>60 c. Surcharge     &lt; 1960 / 1961 &gt;</v>
          </cell>
          <cell r="I7407" t="str">
            <v>Chiffre sur Lion héraldique</v>
          </cell>
          <cell r="J7407">
            <v>2</v>
          </cell>
          <cell r="K7407">
            <v>1</v>
          </cell>
          <cell r="L7407">
            <v>1.9</v>
          </cell>
          <cell r="M7407">
            <v>0</v>
          </cell>
          <cell r="N7407">
            <v>2</v>
          </cell>
          <cell r="O7407">
            <v>0</v>
          </cell>
          <cell r="R7407" t="str">
            <v>lilas-rose</v>
          </cell>
          <cell r="T7407" t="str">
            <v>60 c.</v>
          </cell>
          <cell r="U7407" t="str">
            <v>Album SAFE '58-67' p.20</v>
          </cell>
        </row>
        <row r="7408">
          <cell r="B7408" t="str">
            <v>DR-420-377</v>
          </cell>
          <cell r="C7408" t="str">
            <v>52504845515555</v>
          </cell>
          <cell r="D7408" t="str">
            <v>420</v>
          </cell>
          <cell r="E7408">
            <v>377</v>
          </cell>
          <cell r="F7408" t="str">
            <v>Timbres préoblitérés</v>
          </cell>
          <cell r="G7408">
            <v>1960</v>
          </cell>
          <cell r="H7408" t="str">
            <v>80 c. Surcharge     &lt; 1960 / 1961 &gt;</v>
          </cell>
          <cell r="I7408" t="str">
            <v>Chiffre sur Lion héraldique</v>
          </cell>
          <cell r="J7408">
            <v>2</v>
          </cell>
          <cell r="K7408">
            <v>1</v>
          </cell>
          <cell r="L7408">
            <v>1.9</v>
          </cell>
          <cell r="M7408">
            <v>0</v>
          </cell>
          <cell r="N7408">
            <v>2</v>
          </cell>
          <cell r="O7408">
            <v>1</v>
          </cell>
          <cell r="R7408" t="str">
            <v>vert</v>
          </cell>
          <cell r="T7408" t="str">
            <v>80 c.</v>
          </cell>
          <cell r="U7408" t="str">
            <v>Album SAFE '58-67' p.20</v>
          </cell>
        </row>
        <row r="7409">
          <cell r="B7409" t="str">
            <v>DR-420-378</v>
          </cell>
          <cell r="C7409" t="str">
            <v>52504845515556</v>
          </cell>
          <cell r="D7409" t="str">
            <v>420</v>
          </cell>
          <cell r="E7409">
            <v>378</v>
          </cell>
          <cell r="F7409" t="str">
            <v>Timbres préoblitérés</v>
          </cell>
          <cell r="G7409">
            <v>1960</v>
          </cell>
          <cell r="H7409" t="str">
            <v>90 c. Surcharge     &lt; 1960 / 1961 &gt;</v>
          </cell>
          <cell r="I7409" t="str">
            <v>Chiffre sur Lion héraldique</v>
          </cell>
          <cell r="J7409">
            <v>7</v>
          </cell>
          <cell r="K7409">
            <v>1</v>
          </cell>
          <cell r="L7409">
            <v>2.5</v>
          </cell>
          <cell r="M7409">
            <v>0</v>
          </cell>
          <cell r="N7409">
            <v>2.5</v>
          </cell>
          <cell r="O7409">
            <v>0</v>
          </cell>
          <cell r="R7409" t="str">
            <v>bleu</v>
          </cell>
          <cell r="T7409" t="str">
            <v>90 c.</v>
          </cell>
          <cell r="U7409" t="str">
            <v>Album SAFE '58-67' p.20</v>
          </cell>
        </row>
        <row r="7410">
          <cell r="B7410" t="str">
            <v>DR-420-379</v>
          </cell>
          <cell r="C7410" t="str">
            <v>52504845515557</v>
          </cell>
          <cell r="D7410" t="str">
            <v>420</v>
          </cell>
          <cell r="E7410">
            <v>379</v>
          </cell>
          <cell r="F7410" t="str">
            <v>Timbres préoblitérés</v>
          </cell>
          <cell r="G7410">
            <v>1960</v>
          </cell>
          <cell r="H7410" t="str">
            <v>1 F. Surcharge     &lt; 1960 / 1961 &gt;</v>
          </cell>
          <cell r="I7410" t="str">
            <v>Chiffre sur Lion héraldique</v>
          </cell>
          <cell r="J7410">
            <v>7</v>
          </cell>
          <cell r="K7410">
            <v>1</v>
          </cell>
          <cell r="L7410">
            <v>2.5</v>
          </cell>
          <cell r="M7410">
            <v>0</v>
          </cell>
          <cell r="N7410">
            <v>2.5</v>
          </cell>
          <cell r="O7410">
            <v>0</v>
          </cell>
          <cell r="R7410" t="str">
            <v>rose</v>
          </cell>
          <cell r="T7410" t="str">
            <v>1 F.</v>
          </cell>
          <cell r="U7410" t="str">
            <v>Album SAFE '58-67' p.20</v>
          </cell>
        </row>
        <row r="7411">
          <cell r="B7411" t="str">
            <v>DR-420-380</v>
          </cell>
          <cell r="C7411" t="str">
            <v>52504845515648</v>
          </cell>
          <cell r="D7411" t="str">
            <v>420</v>
          </cell>
          <cell r="E7411">
            <v>380</v>
          </cell>
          <cell r="F7411" t="str">
            <v>Timbres préoblitérés</v>
          </cell>
          <cell r="G7411">
            <v>1961</v>
          </cell>
          <cell r="H7411" t="str">
            <v>2 c. Surcharge     &lt; 1961 / 1962 &gt;</v>
          </cell>
          <cell r="I7411" t="str">
            <v>Chiffre sur Lion héraldique</v>
          </cell>
          <cell r="J7411">
            <v>0.5</v>
          </cell>
          <cell r="K7411">
            <v>1</v>
          </cell>
          <cell r="L7411">
            <v>2.5</v>
          </cell>
          <cell r="M7411">
            <v>0</v>
          </cell>
          <cell r="N7411">
            <v>0.25</v>
          </cell>
          <cell r="O7411">
            <v>0</v>
          </cell>
          <cell r="R7411" t="str">
            <v>brun</v>
          </cell>
          <cell r="T7411" t="str">
            <v>2 c.</v>
          </cell>
          <cell r="U7411" t="str">
            <v>Album SAFE '58-67' p.26</v>
          </cell>
        </row>
        <row r="7412">
          <cell r="B7412" t="str">
            <v>DR-420-381</v>
          </cell>
          <cell r="C7412" t="str">
            <v>52504845515649</v>
          </cell>
          <cell r="D7412" t="str">
            <v>420</v>
          </cell>
          <cell r="E7412">
            <v>381</v>
          </cell>
          <cell r="F7412" t="str">
            <v>Timbres préoblitérés</v>
          </cell>
          <cell r="G7412">
            <v>1961</v>
          </cell>
          <cell r="H7412" t="str">
            <v>3 c. Surcharge     &lt; 1961 / 1962 &gt;</v>
          </cell>
          <cell r="I7412" t="str">
            <v>Chiffre sur Lion héraldique</v>
          </cell>
          <cell r="J7412">
            <v>0.5</v>
          </cell>
          <cell r="K7412">
            <v>1</v>
          </cell>
          <cell r="L7412">
            <v>2.5</v>
          </cell>
          <cell r="M7412">
            <v>0</v>
          </cell>
          <cell r="N7412">
            <v>0.25</v>
          </cell>
          <cell r="O7412">
            <v>0</v>
          </cell>
          <cell r="R7412" t="str">
            <v>lilas</v>
          </cell>
          <cell r="T7412" t="str">
            <v>3 c.</v>
          </cell>
          <cell r="U7412" t="str">
            <v>Album SAFE '58-67' p.26</v>
          </cell>
        </row>
        <row r="7413">
          <cell r="B7413" t="str">
            <v>DR-420-382</v>
          </cell>
          <cell r="C7413" t="str">
            <v>52504845515650</v>
          </cell>
          <cell r="D7413" t="str">
            <v>420</v>
          </cell>
          <cell r="E7413">
            <v>382</v>
          </cell>
          <cell r="F7413" t="str">
            <v>Timbres préoblitérés</v>
          </cell>
          <cell r="G7413">
            <v>1961</v>
          </cell>
          <cell r="H7413" t="str">
            <v>5 c. Surcharge     &lt; 1961 / 1962 &gt;</v>
          </cell>
          <cell r="I7413" t="str">
            <v>Chiffre sur Lion héraldique</v>
          </cell>
          <cell r="J7413">
            <v>8</v>
          </cell>
          <cell r="K7413">
            <v>1</v>
          </cell>
          <cell r="L7413">
            <v>2.5</v>
          </cell>
          <cell r="M7413">
            <v>0</v>
          </cell>
          <cell r="N7413">
            <v>2</v>
          </cell>
          <cell r="O7413">
            <v>0</v>
          </cell>
          <cell r="R7413" t="str">
            <v>gris-violet</v>
          </cell>
          <cell r="T7413" t="str">
            <v>5 c.</v>
          </cell>
          <cell r="U7413" t="str">
            <v>Album SAFE '58-67' p.26</v>
          </cell>
        </row>
        <row r="7414">
          <cell r="B7414" t="str">
            <v>DR-420-383</v>
          </cell>
          <cell r="C7414" t="str">
            <v>52504845515651</v>
          </cell>
          <cell r="D7414" t="str">
            <v>420</v>
          </cell>
          <cell r="E7414">
            <v>383</v>
          </cell>
          <cell r="F7414" t="str">
            <v>Timbres préoblitérés</v>
          </cell>
          <cell r="G7414">
            <v>1961</v>
          </cell>
          <cell r="H7414" t="str">
            <v>10 c. Surcharge     &lt; 1961 / 1962 &gt;</v>
          </cell>
          <cell r="I7414" t="str">
            <v>Chiffre sur Lion héraldique</v>
          </cell>
          <cell r="J7414">
            <v>0.75</v>
          </cell>
          <cell r="K7414">
            <v>1</v>
          </cell>
          <cell r="L7414">
            <v>2.5</v>
          </cell>
          <cell r="M7414">
            <v>0</v>
          </cell>
          <cell r="N7414">
            <v>0.5</v>
          </cell>
          <cell r="O7414">
            <v>0</v>
          </cell>
          <cell r="R7414" t="str">
            <v>rouge-orange</v>
          </cell>
          <cell r="T7414" t="str">
            <v>10 c.</v>
          </cell>
          <cell r="U7414" t="str">
            <v>Album SAFE '58-67' p.26</v>
          </cell>
        </row>
        <row r="7415">
          <cell r="B7415" t="str">
            <v>DR-420-384</v>
          </cell>
          <cell r="C7415" t="str">
            <v>52504845515652</v>
          </cell>
          <cell r="D7415" t="str">
            <v>420</v>
          </cell>
          <cell r="E7415">
            <v>384</v>
          </cell>
          <cell r="F7415" t="str">
            <v>Timbres préoblitérés</v>
          </cell>
          <cell r="G7415">
            <v>1961</v>
          </cell>
          <cell r="H7415" t="str">
            <v>15 c. Surcharge     &lt; 1961 / 1962 &gt;</v>
          </cell>
          <cell r="I7415" t="str">
            <v>Chiffre sur Lion héraldique</v>
          </cell>
          <cell r="J7415">
            <v>2.75</v>
          </cell>
          <cell r="K7415">
            <v>1</v>
          </cell>
          <cell r="L7415">
            <v>2.5</v>
          </cell>
          <cell r="M7415">
            <v>0</v>
          </cell>
          <cell r="N7415">
            <v>1</v>
          </cell>
          <cell r="O7415">
            <v>1</v>
          </cell>
          <cell r="R7415" t="str">
            <v>rose</v>
          </cell>
          <cell r="T7415" t="str">
            <v>15 c.</v>
          </cell>
          <cell r="U7415" t="str">
            <v>Album SAFE '58-67' p.26</v>
          </cell>
        </row>
        <row r="7416">
          <cell r="B7416" t="str">
            <v>DR-420-385</v>
          </cell>
          <cell r="C7416" t="str">
            <v>52504845515653</v>
          </cell>
          <cell r="D7416" t="str">
            <v>420</v>
          </cell>
          <cell r="E7416">
            <v>385</v>
          </cell>
          <cell r="F7416" t="str">
            <v>Timbres préoblitérés</v>
          </cell>
          <cell r="G7416">
            <v>1961</v>
          </cell>
          <cell r="H7416" t="str">
            <v>20 c. Surcharge     &lt; 1961 / 1962 &gt;</v>
          </cell>
          <cell r="I7416" t="str">
            <v>Chiffre sur Lion héraldique</v>
          </cell>
          <cell r="J7416">
            <v>0.75</v>
          </cell>
          <cell r="K7416">
            <v>1</v>
          </cell>
          <cell r="L7416">
            <v>2.5</v>
          </cell>
          <cell r="M7416">
            <v>0</v>
          </cell>
          <cell r="N7416">
            <v>0.5</v>
          </cell>
          <cell r="O7416">
            <v>0</v>
          </cell>
          <cell r="R7416" t="str">
            <v>lilas</v>
          </cell>
          <cell r="T7416" t="str">
            <v>20 c.</v>
          </cell>
          <cell r="U7416" t="str">
            <v>Album SAFE '58-67' p.26</v>
          </cell>
        </row>
        <row r="7417">
          <cell r="B7417" t="str">
            <v>DR-420-386</v>
          </cell>
          <cell r="C7417" t="str">
            <v>52504845515654</v>
          </cell>
          <cell r="D7417" t="str">
            <v>420</v>
          </cell>
          <cell r="E7417">
            <v>386</v>
          </cell>
          <cell r="F7417" t="str">
            <v>Timbres préoblitérés</v>
          </cell>
          <cell r="G7417">
            <v>1961</v>
          </cell>
          <cell r="H7417" t="str">
            <v>30 c. Surcharge     &lt; 1961 / 1962 &gt;</v>
          </cell>
          <cell r="I7417" t="str">
            <v>Chiffre sur Lion héraldique</v>
          </cell>
          <cell r="J7417">
            <v>0.75</v>
          </cell>
          <cell r="K7417">
            <v>1</v>
          </cell>
          <cell r="L7417">
            <v>2.5</v>
          </cell>
          <cell r="M7417">
            <v>0</v>
          </cell>
          <cell r="N7417">
            <v>0.5</v>
          </cell>
          <cell r="O7417">
            <v>0</v>
          </cell>
          <cell r="R7417" t="str">
            <v>olive foncé</v>
          </cell>
          <cell r="T7417" t="str">
            <v>30 c.</v>
          </cell>
          <cell r="U7417" t="str">
            <v>Album SAFE '58-67' p.26</v>
          </cell>
        </row>
        <row r="7418">
          <cell r="B7418" t="str">
            <v>DR-420-387</v>
          </cell>
          <cell r="C7418" t="str">
            <v>52504845515655</v>
          </cell>
          <cell r="D7418" t="str">
            <v>420</v>
          </cell>
          <cell r="E7418">
            <v>387</v>
          </cell>
          <cell r="F7418" t="str">
            <v>Timbres préoblitérés</v>
          </cell>
          <cell r="G7418">
            <v>1961</v>
          </cell>
          <cell r="H7418" t="str">
            <v>40 c. Surcharge     &lt; 1961 / 1962 &gt;</v>
          </cell>
          <cell r="I7418" t="str">
            <v>Chiffre sur Lion héraldique</v>
          </cell>
          <cell r="J7418">
            <v>0.75</v>
          </cell>
          <cell r="K7418">
            <v>1</v>
          </cell>
          <cell r="L7418">
            <v>2.5</v>
          </cell>
          <cell r="M7418">
            <v>0</v>
          </cell>
          <cell r="N7418">
            <v>0.5</v>
          </cell>
          <cell r="O7418">
            <v>0</v>
          </cell>
          <cell r="R7418" t="str">
            <v>olive</v>
          </cell>
          <cell r="T7418" t="str">
            <v>40 c.</v>
          </cell>
          <cell r="U7418" t="str">
            <v>Album SAFE '58-67' p.26</v>
          </cell>
        </row>
        <row r="7419">
          <cell r="B7419" t="str">
            <v>DR-420-388</v>
          </cell>
          <cell r="C7419" t="str">
            <v>52504845515656</v>
          </cell>
          <cell r="D7419" t="str">
            <v>420</v>
          </cell>
          <cell r="E7419">
            <v>388</v>
          </cell>
          <cell r="F7419" t="str">
            <v>Timbres préoblitérés</v>
          </cell>
          <cell r="G7419">
            <v>1961</v>
          </cell>
          <cell r="H7419" t="str">
            <v>50 c. Surcharge     &lt; 1961 / 1962 &gt;</v>
          </cell>
          <cell r="I7419" t="str">
            <v>Chiffre sur Lion héraldique</v>
          </cell>
          <cell r="J7419">
            <v>3</v>
          </cell>
          <cell r="K7419">
            <v>1</v>
          </cell>
          <cell r="L7419">
            <v>2.5</v>
          </cell>
          <cell r="M7419">
            <v>0</v>
          </cell>
          <cell r="N7419">
            <v>1</v>
          </cell>
          <cell r="O7419">
            <v>0</v>
          </cell>
          <cell r="R7419" t="str">
            <v>bleu clair</v>
          </cell>
          <cell r="T7419" t="str">
            <v>50 c.</v>
          </cell>
          <cell r="U7419" t="str">
            <v>Album SAFE '58-67' p.26</v>
          </cell>
        </row>
        <row r="7420">
          <cell r="B7420" t="str">
            <v>DR-420-389</v>
          </cell>
          <cell r="C7420" t="str">
            <v>52504845515657</v>
          </cell>
          <cell r="D7420" t="str">
            <v>420</v>
          </cell>
          <cell r="E7420">
            <v>389</v>
          </cell>
          <cell r="F7420" t="str">
            <v>Timbres préoblitérés</v>
          </cell>
          <cell r="G7420">
            <v>1961</v>
          </cell>
          <cell r="H7420" t="str">
            <v>60 c. Surcharge     &lt; 1961 / 1962 &gt;</v>
          </cell>
          <cell r="I7420" t="str">
            <v>Chiffre sur Lion héraldique</v>
          </cell>
          <cell r="J7420">
            <v>8</v>
          </cell>
          <cell r="K7420">
            <v>1</v>
          </cell>
          <cell r="L7420">
            <v>2.5</v>
          </cell>
          <cell r="M7420">
            <v>0</v>
          </cell>
          <cell r="N7420">
            <v>2</v>
          </cell>
          <cell r="O7420">
            <v>0</v>
          </cell>
          <cell r="R7420" t="str">
            <v>lilas-rose</v>
          </cell>
          <cell r="T7420" t="str">
            <v>60 c.</v>
          </cell>
          <cell r="U7420" t="str">
            <v>Album SAFE '58-67' p.26</v>
          </cell>
        </row>
        <row r="7421">
          <cell r="B7421" t="str">
            <v>DR-420-390</v>
          </cell>
          <cell r="C7421" t="str">
            <v>52504845515748</v>
          </cell>
          <cell r="D7421" t="str">
            <v>420</v>
          </cell>
          <cell r="E7421">
            <v>390</v>
          </cell>
          <cell r="F7421" t="str">
            <v>Timbres préoblitérés</v>
          </cell>
          <cell r="G7421">
            <v>1961</v>
          </cell>
          <cell r="H7421" t="str">
            <v>80 c. Surcharge     &lt; 1961 / 1962 &gt;</v>
          </cell>
          <cell r="I7421" t="str">
            <v>Chiffre sur Lion héraldique</v>
          </cell>
          <cell r="J7421">
            <v>0.75</v>
          </cell>
          <cell r="K7421">
            <v>1</v>
          </cell>
          <cell r="L7421">
            <v>2.5</v>
          </cell>
          <cell r="M7421">
            <v>0</v>
          </cell>
          <cell r="N7421">
            <v>0.5</v>
          </cell>
          <cell r="O7421">
            <v>1</v>
          </cell>
          <cell r="R7421" t="str">
            <v>vert</v>
          </cell>
          <cell r="T7421" t="str">
            <v>80 c.</v>
          </cell>
          <cell r="U7421" t="str">
            <v>Album SAFE '58-67' p.26</v>
          </cell>
        </row>
        <row r="7422">
          <cell r="B7422" t="str">
            <v>DR-420-391</v>
          </cell>
          <cell r="C7422" t="str">
            <v>52504845515749</v>
          </cell>
          <cell r="D7422" t="str">
            <v>420</v>
          </cell>
          <cell r="E7422">
            <v>391</v>
          </cell>
          <cell r="F7422" t="str">
            <v>Timbres préoblitérés</v>
          </cell>
          <cell r="G7422">
            <v>1961</v>
          </cell>
          <cell r="H7422" t="str">
            <v>90 c. Surcharge     &lt; 1961 / 1962 &gt;</v>
          </cell>
          <cell r="I7422" t="str">
            <v>Chiffre sur Lion héraldique</v>
          </cell>
          <cell r="J7422">
            <v>1</v>
          </cell>
          <cell r="K7422">
            <v>1</v>
          </cell>
          <cell r="L7422">
            <v>2.5</v>
          </cell>
          <cell r="M7422">
            <v>0</v>
          </cell>
          <cell r="N7422">
            <v>0.5</v>
          </cell>
          <cell r="O7422">
            <v>0</v>
          </cell>
          <cell r="R7422" t="str">
            <v>bleu</v>
          </cell>
          <cell r="T7422" t="str">
            <v>90 c.</v>
          </cell>
          <cell r="U7422" t="str">
            <v>Album SAFE '58-67' p.26</v>
          </cell>
        </row>
        <row r="7423">
          <cell r="B7423" t="str">
            <v>DR-420-392</v>
          </cell>
          <cell r="C7423" t="str">
            <v>52504845515750</v>
          </cell>
          <cell r="D7423" t="str">
            <v>420</v>
          </cell>
          <cell r="E7423">
            <v>392</v>
          </cell>
          <cell r="F7423" t="str">
            <v>Timbres préoblitérés</v>
          </cell>
          <cell r="G7423">
            <v>1961</v>
          </cell>
          <cell r="H7423" t="str">
            <v>1 F. Surcharge     &lt; 1961 / 1962 &gt;</v>
          </cell>
          <cell r="I7423" t="str">
            <v>Chiffre sur Lion héraldique</v>
          </cell>
          <cell r="J7423">
            <v>1</v>
          </cell>
          <cell r="K7423">
            <v>1</v>
          </cell>
          <cell r="L7423">
            <v>2.5</v>
          </cell>
          <cell r="M7423">
            <v>0</v>
          </cell>
          <cell r="N7423">
            <v>0.5</v>
          </cell>
          <cell r="O7423">
            <v>0</v>
          </cell>
          <cell r="R7423" t="str">
            <v>rose</v>
          </cell>
          <cell r="T7423" t="str">
            <v>1 F.</v>
          </cell>
          <cell r="U7423" t="str">
            <v>Album SAFE '58-67' p.26</v>
          </cell>
        </row>
        <row r="7424">
          <cell r="B7424" t="str">
            <v>DR-420-1173A</v>
          </cell>
          <cell r="C7424" t="str">
            <v>525048454949555165</v>
          </cell>
          <cell r="D7424" t="str">
            <v>420</v>
          </cell>
          <cell r="E7424" t="str">
            <v>1173A</v>
          </cell>
          <cell r="F7424" t="str">
            <v>Timbres préoblitérés</v>
          </cell>
          <cell r="G7424">
            <v>1961</v>
          </cell>
          <cell r="H7424" t="str">
            <v>15 c. s.30 c. Surcharge     &lt; 1961 / 1962 &gt;</v>
          </cell>
          <cell r="I7424" t="str">
            <v>Chiffre sur Lion héraldique</v>
          </cell>
          <cell r="J7424">
            <v>0.9</v>
          </cell>
          <cell r="K7424">
            <v>1</v>
          </cell>
          <cell r="L7424">
            <v>0.2</v>
          </cell>
          <cell r="M7424">
            <v>0</v>
          </cell>
          <cell r="N7424">
            <v>0.2</v>
          </cell>
          <cell r="O7424">
            <v>0</v>
          </cell>
          <cell r="R7424" t="str">
            <v>vert-olive</v>
          </cell>
          <cell r="T7424" t="str">
            <v>15 c. s.30 c.</v>
          </cell>
          <cell r="U7424" t="str">
            <v>Album SAFE '58-67' p.26</v>
          </cell>
        </row>
        <row r="7425">
          <cell r="B7425" t="str">
            <v>DR-420-1173B</v>
          </cell>
          <cell r="C7425" t="str">
            <v>525048454949555166</v>
          </cell>
          <cell r="D7425" t="str">
            <v>420</v>
          </cell>
          <cell r="E7425" t="str">
            <v>1173B</v>
          </cell>
          <cell r="F7425" t="str">
            <v>Timbres préoblitérés</v>
          </cell>
          <cell r="G7425">
            <v>1961</v>
          </cell>
          <cell r="H7425" t="str">
            <v>20 c. s.30 c. Surcharge     &lt; 1961 / 1962 &gt;</v>
          </cell>
          <cell r="I7425" t="str">
            <v>Chiffre sur Lion héraldique</v>
          </cell>
          <cell r="J7425">
            <v>2.5</v>
          </cell>
          <cell r="K7425">
            <v>1</v>
          </cell>
          <cell r="L7425">
            <v>0.1</v>
          </cell>
          <cell r="M7425">
            <v>0</v>
          </cell>
          <cell r="N7425">
            <v>2</v>
          </cell>
          <cell r="O7425">
            <v>0</v>
          </cell>
          <cell r="R7425" t="str">
            <v>vert-olive</v>
          </cell>
          <cell r="T7425" t="str">
            <v>20 c. s.30 c.</v>
          </cell>
          <cell r="U7425" t="str">
            <v>Album SAFE '58-67' p.26</v>
          </cell>
        </row>
        <row r="7426">
          <cell r="B7426" t="str">
            <v>DR-420-393</v>
          </cell>
          <cell r="C7426" t="str">
            <v>52504845515751</v>
          </cell>
          <cell r="D7426" t="str">
            <v>420</v>
          </cell>
          <cell r="E7426">
            <v>393</v>
          </cell>
          <cell r="F7426" t="str">
            <v>Timbres préoblitérés</v>
          </cell>
          <cell r="G7426">
            <v>1962</v>
          </cell>
          <cell r="H7426" t="str">
            <v>2 c. Surcharge     &lt; 1962 / 1963 &gt;</v>
          </cell>
          <cell r="I7426" t="str">
            <v>Chiffre sur Lion héraldique</v>
          </cell>
          <cell r="J7426">
            <v>1</v>
          </cell>
          <cell r="K7426">
            <v>1</v>
          </cell>
          <cell r="L7426">
            <v>0.5</v>
          </cell>
          <cell r="M7426">
            <v>1</v>
          </cell>
          <cell r="N7426">
            <v>0.5</v>
          </cell>
          <cell r="O7426">
            <v>0</v>
          </cell>
          <cell r="R7426" t="str">
            <v>brun</v>
          </cell>
          <cell r="T7426" t="str">
            <v>2 c.</v>
          </cell>
          <cell r="U7426" t="str">
            <v>Album SAFE '58-67' p39</v>
          </cell>
        </row>
        <row r="7427">
          <cell r="B7427" t="str">
            <v>DR-420-394</v>
          </cell>
          <cell r="C7427" t="str">
            <v>52504845515752</v>
          </cell>
          <cell r="D7427" t="str">
            <v>420</v>
          </cell>
          <cell r="E7427">
            <v>394</v>
          </cell>
          <cell r="F7427" t="str">
            <v>Timbres préoblitérés</v>
          </cell>
          <cell r="G7427">
            <v>1962</v>
          </cell>
          <cell r="H7427" t="str">
            <v>3 c. Surcharge     &lt; 1962 / 1963 &gt;</v>
          </cell>
          <cell r="I7427" t="str">
            <v>Chiffre sur Lion héraldique</v>
          </cell>
          <cell r="J7427">
            <v>1</v>
          </cell>
          <cell r="K7427">
            <v>1</v>
          </cell>
          <cell r="L7427">
            <v>0.5</v>
          </cell>
          <cell r="M7427">
            <v>1</v>
          </cell>
          <cell r="N7427">
            <v>0.5</v>
          </cell>
          <cell r="O7427">
            <v>0</v>
          </cell>
          <cell r="R7427" t="str">
            <v>lilas</v>
          </cell>
          <cell r="T7427" t="str">
            <v>3 c.</v>
          </cell>
          <cell r="U7427" t="str">
            <v>Album SAFE '58-67' p39</v>
          </cell>
        </row>
        <row r="7428">
          <cell r="B7428" t="str">
            <v>DR-420-395</v>
          </cell>
          <cell r="C7428" t="str">
            <v>52504845515753</v>
          </cell>
          <cell r="D7428" t="str">
            <v>420</v>
          </cell>
          <cell r="E7428">
            <v>395</v>
          </cell>
          <cell r="F7428" t="str">
            <v>Timbres préoblitérés</v>
          </cell>
          <cell r="G7428">
            <v>1962</v>
          </cell>
          <cell r="H7428" t="str">
            <v>10 c. Surcharge     &lt; 1962 / 1963 &gt;</v>
          </cell>
          <cell r="I7428" t="str">
            <v>Chiffre sur Lion héraldique</v>
          </cell>
          <cell r="J7428">
            <v>1</v>
          </cell>
          <cell r="K7428">
            <v>1</v>
          </cell>
          <cell r="L7428">
            <v>0.4</v>
          </cell>
          <cell r="M7428">
            <v>1</v>
          </cell>
          <cell r="N7428">
            <v>0.5</v>
          </cell>
          <cell r="O7428">
            <v>0</v>
          </cell>
          <cell r="R7428" t="str">
            <v>rouge-orange</v>
          </cell>
          <cell r="T7428" t="str">
            <v>10 c.</v>
          </cell>
          <cell r="U7428" t="str">
            <v>Album SAFE '58-67' p39</v>
          </cell>
        </row>
        <row r="7429">
          <cell r="B7429" t="str">
            <v>DR-420-396</v>
          </cell>
          <cell r="C7429" t="str">
            <v>52504845515754</v>
          </cell>
          <cell r="D7429" t="str">
            <v>420</v>
          </cell>
          <cell r="E7429">
            <v>396</v>
          </cell>
          <cell r="F7429" t="str">
            <v>Timbres préoblitérés</v>
          </cell>
          <cell r="G7429">
            <v>1962</v>
          </cell>
          <cell r="H7429" t="str">
            <v>15 c. Surcharge     &lt; 1962 / 1963 &gt;</v>
          </cell>
          <cell r="I7429" t="str">
            <v>Chiffre sur Lion héraldique</v>
          </cell>
          <cell r="J7429">
            <v>2</v>
          </cell>
          <cell r="K7429">
            <v>1</v>
          </cell>
          <cell r="L7429">
            <v>0.9</v>
          </cell>
          <cell r="M7429">
            <v>1</v>
          </cell>
          <cell r="N7429">
            <v>1</v>
          </cell>
          <cell r="O7429">
            <v>0</v>
          </cell>
          <cell r="R7429" t="str">
            <v>rose</v>
          </cell>
          <cell r="T7429" t="str">
            <v>15 c.</v>
          </cell>
          <cell r="U7429" t="str">
            <v>Album SAFE '58-67' p39</v>
          </cell>
        </row>
        <row r="7430">
          <cell r="B7430" t="str">
            <v>DR-420-397</v>
          </cell>
          <cell r="C7430" t="str">
            <v>52504845515755</v>
          </cell>
          <cell r="D7430" t="str">
            <v>420</v>
          </cell>
          <cell r="E7430">
            <v>397</v>
          </cell>
          <cell r="F7430" t="str">
            <v>Timbres préoblitérés</v>
          </cell>
          <cell r="G7430">
            <v>1962</v>
          </cell>
          <cell r="H7430" t="str">
            <v>20 c. Surcharge     &lt; 1962 / 1963 &gt;</v>
          </cell>
          <cell r="I7430" t="str">
            <v>Chiffre sur Lion héraldique</v>
          </cell>
          <cell r="J7430">
            <v>1</v>
          </cell>
          <cell r="K7430">
            <v>1</v>
          </cell>
          <cell r="L7430">
            <v>0.5</v>
          </cell>
          <cell r="M7430">
            <v>1</v>
          </cell>
          <cell r="N7430">
            <v>0.5</v>
          </cell>
          <cell r="O7430">
            <v>0</v>
          </cell>
          <cell r="R7430" t="str">
            <v>lilas</v>
          </cell>
          <cell r="T7430" t="str">
            <v>20 c.</v>
          </cell>
          <cell r="U7430" t="str">
            <v>Album SAFE '58-67' p39</v>
          </cell>
        </row>
        <row r="7431">
          <cell r="B7431" t="str">
            <v>DR-420-398</v>
          </cell>
          <cell r="C7431" t="str">
            <v>52504845515756</v>
          </cell>
          <cell r="D7431" t="str">
            <v>420</v>
          </cell>
          <cell r="E7431">
            <v>398</v>
          </cell>
          <cell r="F7431" t="str">
            <v>Timbres préoblitérés</v>
          </cell>
          <cell r="G7431">
            <v>1962</v>
          </cell>
          <cell r="H7431" t="str">
            <v>30 c. Surcharge     &lt; 1962 / 1963 &gt;</v>
          </cell>
          <cell r="I7431" t="str">
            <v>Chiffre sur Lion héraldique</v>
          </cell>
          <cell r="J7431">
            <v>3</v>
          </cell>
          <cell r="K7431">
            <v>1</v>
          </cell>
          <cell r="L7431">
            <v>1</v>
          </cell>
          <cell r="M7431">
            <v>1</v>
          </cell>
          <cell r="N7431">
            <v>1</v>
          </cell>
          <cell r="O7431">
            <v>0</v>
          </cell>
          <cell r="R7431" t="str">
            <v>olive foncé</v>
          </cell>
          <cell r="T7431" t="str">
            <v>30 c.</v>
          </cell>
          <cell r="U7431" t="str">
            <v>Album SAFE '58-67' p39</v>
          </cell>
        </row>
        <row r="7432">
          <cell r="B7432" t="str">
            <v>DR-420-399</v>
          </cell>
          <cell r="C7432" t="str">
            <v>52504845515757</v>
          </cell>
          <cell r="D7432" t="str">
            <v>420</v>
          </cell>
          <cell r="E7432">
            <v>399</v>
          </cell>
          <cell r="F7432" t="str">
            <v>Timbres préoblitérés</v>
          </cell>
          <cell r="G7432">
            <v>1962</v>
          </cell>
          <cell r="H7432" t="str">
            <v>40 c. Surcharge     &lt; 1962 / 1963 &gt;</v>
          </cell>
          <cell r="I7432" t="str">
            <v>Chiffre sur Lion héraldique</v>
          </cell>
          <cell r="J7432">
            <v>1</v>
          </cell>
          <cell r="K7432">
            <v>1</v>
          </cell>
          <cell r="L7432">
            <v>0.5</v>
          </cell>
          <cell r="M7432">
            <v>1</v>
          </cell>
          <cell r="N7432">
            <v>0.5</v>
          </cell>
          <cell r="O7432">
            <v>1</v>
          </cell>
          <cell r="R7432" t="str">
            <v>olive</v>
          </cell>
          <cell r="T7432" t="str">
            <v>40 c.</v>
          </cell>
          <cell r="U7432" t="str">
            <v>Album SAFE '58-67' p39</v>
          </cell>
        </row>
        <row r="7433">
          <cell r="B7433" t="str">
            <v>DR-420-400</v>
          </cell>
          <cell r="C7433" t="str">
            <v>52504845524848</v>
          </cell>
          <cell r="D7433" t="str">
            <v>420</v>
          </cell>
          <cell r="E7433">
            <v>400</v>
          </cell>
          <cell r="F7433" t="str">
            <v>Timbres préoblitérés</v>
          </cell>
          <cell r="G7433">
            <v>1962</v>
          </cell>
          <cell r="H7433" t="str">
            <v>50 c. Surcharge     &lt; 1962 / 1963 &gt;</v>
          </cell>
          <cell r="I7433" t="str">
            <v>Chiffre sur Lion héraldique</v>
          </cell>
          <cell r="J7433">
            <v>1</v>
          </cell>
          <cell r="K7433">
            <v>1</v>
          </cell>
          <cell r="L7433">
            <v>0.5</v>
          </cell>
          <cell r="M7433">
            <v>1</v>
          </cell>
          <cell r="N7433">
            <v>0.5</v>
          </cell>
          <cell r="O7433">
            <v>0</v>
          </cell>
          <cell r="R7433" t="str">
            <v>bleu clair</v>
          </cell>
          <cell r="T7433" t="str">
            <v>50 c.</v>
          </cell>
          <cell r="U7433" t="str">
            <v>Album SAFE '58-67' p39</v>
          </cell>
        </row>
        <row r="7434">
          <cell r="B7434" t="str">
            <v>DR-420-401</v>
          </cell>
          <cell r="C7434" t="str">
            <v>52504845524849</v>
          </cell>
          <cell r="D7434" t="str">
            <v>420</v>
          </cell>
          <cell r="E7434">
            <v>401</v>
          </cell>
          <cell r="F7434" t="str">
            <v>Timbres préoblitérés</v>
          </cell>
          <cell r="G7434">
            <v>1962</v>
          </cell>
          <cell r="H7434" t="str">
            <v>80 c. Surcharge     &lt; 1962 / 1963 &gt;</v>
          </cell>
          <cell r="I7434" t="str">
            <v>Chiffre sur Lion héraldique</v>
          </cell>
          <cell r="J7434">
            <v>1</v>
          </cell>
          <cell r="K7434">
            <v>1</v>
          </cell>
          <cell r="L7434">
            <v>0.5</v>
          </cell>
          <cell r="M7434">
            <v>1</v>
          </cell>
          <cell r="N7434">
            <v>0.5</v>
          </cell>
          <cell r="O7434">
            <v>0</v>
          </cell>
          <cell r="R7434" t="str">
            <v>vert</v>
          </cell>
          <cell r="T7434" t="str">
            <v>80 c.</v>
          </cell>
          <cell r="U7434" t="str">
            <v>Album SAFE '58-67' p39</v>
          </cell>
        </row>
        <row r="7435">
          <cell r="B7435" t="str">
            <v>DR-420-402</v>
          </cell>
          <cell r="C7435" t="str">
            <v>52504845524850</v>
          </cell>
          <cell r="D7435" t="str">
            <v>420</v>
          </cell>
          <cell r="E7435">
            <v>402</v>
          </cell>
          <cell r="F7435" t="str">
            <v>Timbres préoblitérés</v>
          </cell>
          <cell r="G7435">
            <v>1962</v>
          </cell>
          <cell r="H7435" t="str">
            <v>90 c. Surcharge     &lt; 1962 / 1963 &gt;</v>
          </cell>
          <cell r="I7435" t="str">
            <v>Chiffre sur Lion héraldique</v>
          </cell>
          <cell r="J7435">
            <v>1</v>
          </cell>
          <cell r="K7435">
            <v>1</v>
          </cell>
          <cell r="L7435">
            <v>0.6</v>
          </cell>
          <cell r="M7435">
            <v>0</v>
          </cell>
          <cell r="N7435">
            <v>0.5</v>
          </cell>
          <cell r="O7435">
            <v>0</v>
          </cell>
          <cell r="R7435" t="str">
            <v>bleu</v>
          </cell>
          <cell r="T7435" t="str">
            <v>90 c.</v>
          </cell>
          <cell r="U7435" t="str">
            <v>Album SAFE '58-67' p39</v>
          </cell>
        </row>
        <row r="7436">
          <cell r="B7436" t="str">
            <v>DR-420-403</v>
          </cell>
          <cell r="C7436" t="str">
            <v>52504845524851</v>
          </cell>
          <cell r="D7436" t="str">
            <v>420</v>
          </cell>
          <cell r="E7436">
            <v>403</v>
          </cell>
          <cell r="F7436" t="str">
            <v>Timbres préoblitérés</v>
          </cell>
          <cell r="G7436">
            <v>1963</v>
          </cell>
          <cell r="H7436" t="str">
            <v>1 F. Surcharge     &lt; 1962 / 1963 &gt;</v>
          </cell>
          <cell r="I7436" t="str">
            <v>Chiffre sur Lion héraldique</v>
          </cell>
          <cell r="J7436">
            <v>1</v>
          </cell>
          <cell r="K7436">
            <v>2</v>
          </cell>
          <cell r="L7436">
            <v>0.6</v>
          </cell>
          <cell r="M7436">
            <v>1</v>
          </cell>
          <cell r="N7436">
            <v>0.5</v>
          </cell>
          <cell r="O7436">
            <v>0</v>
          </cell>
          <cell r="R7436" t="str">
            <v>rose</v>
          </cell>
          <cell r="T7436" t="str">
            <v>1 F.</v>
          </cell>
          <cell r="U7436" t="str">
            <v>Album SAFE '58-67' p39</v>
          </cell>
        </row>
        <row r="7437">
          <cell r="B7437" t="str">
            <v>DR-420-404</v>
          </cell>
          <cell r="C7437" t="str">
            <v>52504845524852</v>
          </cell>
          <cell r="D7437" t="str">
            <v>420</v>
          </cell>
          <cell r="E7437">
            <v>404</v>
          </cell>
          <cell r="F7437" t="str">
            <v>Timbres préoblitérés</v>
          </cell>
          <cell r="G7437">
            <v>1963</v>
          </cell>
          <cell r="H7437" t="str">
            <v>2 c. Surcharge     &lt; 1963 &gt;</v>
          </cell>
          <cell r="I7437" t="str">
            <v>Chiffre sur Lion héraldique</v>
          </cell>
          <cell r="J7437">
            <v>0.5</v>
          </cell>
          <cell r="K7437">
            <v>2</v>
          </cell>
          <cell r="L7437">
            <v>0.25</v>
          </cell>
          <cell r="M7437">
            <v>0</v>
          </cell>
          <cell r="N7437">
            <v>0.25</v>
          </cell>
          <cell r="O7437">
            <v>0</v>
          </cell>
          <cell r="R7437" t="str">
            <v>brun</v>
          </cell>
          <cell r="T7437" t="str">
            <v>2 c.</v>
          </cell>
          <cell r="U7437" t="str">
            <v>Album SAFE '58-67' p40</v>
          </cell>
        </row>
        <row r="7438">
          <cell r="B7438" t="str">
            <v>DR-420-405</v>
          </cell>
          <cell r="C7438" t="str">
            <v>52504845524853</v>
          </cell>
          <cell r="D7438" t="str">
            <v>420</v>
          </cell>
          <cell r="E7438">
            <v>405</v>
          </cell>
          <cell r="F7438" t="str">
            <v>Timbres préoblitérés</v>
          </cell>
          <cell r="G7438">
            <v>1963</v>
          </cell>
          <cell r="H7438" t="str">
            <v>3 c. Surcharge     &lt; 1963 &gt;</v>
          </cell>
          <cell r="I7438" t="str">
            <v>Chiffre sur Lion héraldique</v>
          </cell>
          <cell r="J7438">
            <v>0.5</v>
          </cell>
          <cell r="K7438">
            <v>2</v>
          </cell>
          <cell r="L7438">
            <v>0.25</v>
          </cell>
          <cell r="M7438">
            <v>0</v>
          </cell>
          <cell r="N7438">
            <v>0.25</v>
          </cell>
          <cell r="O7438">
            <v>0</v>
          </cell>
          <cell r="R7438" t="str">
            <v>lilas</v>
          </cell>
          <cell r="T7438" t="str">
            <v>3 c.</v>
          </cell>
          <cell r="U7438" t="str">
            <v>Album SAFE '58-67' p40</v>
          </cell>
        </row>
        <row r="7439">
          <cell r="B7439" t="str">
            <v>DR-420-406</v>
          </cell>
          <cell r="C7439" t="str">
            <v>52504845524854</v>
          </cell>
          <cell r="D7439" t="str">
            <v>420</v>
          </cell>
          <cell r="E7439">
            <v>406</v>
          </cell>
          <cell r="F7439" t="str">
            <v>Timbres préoblitérés</v>
          </cell>
          <cell r="G7439">
            <v>1963</v>
          </cell>
          <cell r="H7439" t="str">
            <v>10 c. Surcharge     &lt; 1963 &gt;</v>
          </cell>
          <cell r="I7439" t="str">
            <v>Chiffre sur Lion héraldique</v>
          </cell>
          <cell r="J7439">
            <v>1</v>
          </cell>
          <cell r="K7439">
            <v>2</v>
          </cell>
          <cell r="L7439">
            <v>0.4</v>
          </cell>
          <cell r="M7439">
            <v>0</v>
          </cell>
          <cell r="N7439">
            <v>0.5</v>
          </cell>
          <cell r="O7439">
            <v>0</v>
          </cell>
          <cell r="R7439" t="str">
            <v>rouge-orange</v>
          </cell>
          <cell r="T7439" t="str">
            <v>10 c.</v>
          </cell>
          <cell r="U7439" t="str">
            <v>Album SAFE '58-67' p40</v>
          </cell>
        </row>
        <row r="7440">
          <cell r="B7440" t="str">
            <v>DR-420-407</v>
          </cell>
          <cell r="C7440" t="str">
            <v>52504845524855</v>
          </cell>
          <cell r="D7440" t="str">
            <v>420</v>
          </cell>
          <cell r="E7440">
            <v>407</v>
          </cell>
          <cell r="F7440" t="str">
            <v>Timbres préoblitérés</v>
          </cell>
          <cell r="G7440">
            <v>1963</v>
          </cell>
          <cell r="H7440" t="str">
            <v>15 c. Surcharge     &lt; 1963 &gt;</v>
          </cell>
          <cell r="I7440" t="str">
            <v>Chiffre sur Lion héraldique</v>
          </cell>
          <cell r="J7440">
            <v>4.5</v>
          </cell>
          <cell r="K7440">
            <v>2</v>
          </cell>
          <cell r="L7440">
            <v>1.6</v>
          </cell>
          <cell r="M7440">
            <v>0</v>
          </cell>
          <cell r="N7440">
            <v>1.5</v>
          </cell>
          <cell r="O7440">
            <v>0</v>
          </cell>
          <cell r="R7440" t="str">
            <v>rose</v>
          </cell>
          <cell r="T7440" t="str">
            <v>15 c.</v>
          </cell>
          <cell r="U7440" t="str">
            <v>Album SAFE '58-67' p40</v>
          </cell>
        </row>
        <row r="7441">
          <cell r="B7441" t="str">
            <v>DR-420-408</v>
          </cell>
          <cell r="C7441" t="str">
            <v>52504845524856</v>
          </cell>
          <cell r="D7441" t="str">
            <v>420</v>
          </cell>
          <cell r="E7441">
            <v>408</v>
          </cell>
          <cell r="F7441" t="str">
            <v>Timbres préoblitérés</v>
          </cell>
          <cell r="G7441">
            <v>1963</v>
          </cell>
          <cell r="H7441" t="str">
            <v>20 c. Surcharge     &lt; 1963 &gt;</v>
          </cell>
          <cell r="I7441" t="str">
            <v>Chiffre sur Lion héraldique</v>
          </cell>
          <cell r="J7441">
            <v>1</v>
          </cell>
          <cell r="K7441">
            <v>2</v>
          </cell>
          <cell r="L7441">
            <v>0.6</v>
          </cell>
          <cell r="M7441">
            <v>0</v>
          </cell>
          <cell r="N7441">
            <v>0.5</v>
          </cell>
          <cell r="O7441">
            <v>0</v>
          </cell>
          <cell r="R7441" t="str">
            <v>lilas</v>
          </cell>
          <cell r="T7441" t="str">
            <v>20 c.</v>
          </cell>
          <cell r="U7441" t="str">
            <v>Album SAFE '58-67' p40</v>
          </cell>
        </row>
        <row r="7442">
          <cell r="B7442" t="str">
            <v>DR-420-409</v>
          </cell>
          <cell r="C7442" t="str">
            <v>52504845524857</v>
          </cell>
          <cell r="D7442" t="str">
            <v>420</v>
          </cell>
          <cell r="E7442">
            <v>409</v>
          </cell>
          <cell r="F7442" t="str">
            <v>Timbres préoblitérés</v>
          </cell>
          <cell r="G7442">
            <v>1963</v>
          </cell>
          <cell r="H7442" t="str">
            <v>30 c. Surcharge     &lt; 1963 &gt;</v>
          </cell>
          <cell r="I7442" t="str">
            <v>Chiffre sur Lion héraldique</v>
          </cell>
          <cell r="J7442">
            <v>3.5</v>
          </cell>
          <cell r="K7442">
            <v>2</v>
          </cell>
          <cell r="L7442">
            <v>1.3</v>
          </cell>
          <cell r="M7442">
            <v>0</v>
          </cell>
          <cell r="N7442">
            <v>1</v>
          </cell>
          <cell r="O7442">
            <v>0</v>
          </cell>
          <cell r="R7442" t="str">
            <v>olive foncé</v>
          </cell>
          <cell r="T7442" t="str">
            <v>30 c.</v>
          </cell>
          <cell r="U7442" t="str">
            <v>Album SAFE '58-67' p40</v>
          </cell>
        </row>
        <row r="7443">
          <cell r="B7443" t="str">
            <v>DR-420-410</v>
          </cell>
          <cell r="C7443" t="str">
            <v>52504845524948</v>
          </cell>
          <cell r="D7443" t="str">
            <v>420</v>
          </cell>
          <cell r="E7443">
            <v>410</v>
          </cell>
          <cell r="F7443" t="str">
            <v>Timbres préoblitérés</v>
          </cell>
          <cell r="G7443">
            <v>1963</v>
          </cell>
          <cell r="H7443" t="str">
            <v>40 c. Surcharge     &lt; 1963 &gt;</v>
          </cell>
          <cell r="I7443" t="str">
            <v>Chiffre sur Lion héraldique</v>
          </cell>
          <cell r="J7443">
            <v>1</v>
          </cell>
          <cell r="K7443">
            <v>2</v>
          </cell>
          <cell r="L7443">
            <v>0.4</v>
          </cell>
          <cell r="M7443">
            <v>0</v>
          </cell>
          <cell r="N7443">
            <v>0.5</v>
          </cell>
          <cell r="O7443">
            <v>0</v>
          </cell>
          <cell r="R7443" t="str">
            <v>olive</v>
          </cell>
          <cell r="T7443" t="str">
            <v>40 c.</v>
          </cell>
          <cell r="U7443" t="str">
            <v>Album SAFE '58-67' p40</v>
          </cell>
        </row>
        <row r="7444">
          <cell r="B7444" t="str">
            <v>DR-420-411</v>
          </cell>
          <cell r="C7444" t="str">
            <v>52504845524949</v>
          </cell>
          <cell r="D7444" t="str">
            <v>420</v>
          </cell>
          <cell r="E7444">
            <v>411</v>
          </cell>
          <cell r="F7444" t="str">
            <v>Timbres préoblitérés</v>
          </cell>
          <cell r="G7444">
            <v>1963</v>
          </cell>
          <cell r="H7444" t="str">
            <v>50 c. Surcharge     &lt; 1963 &gt;</v>
          </cell>
          <cell r="I7444" t="str">
            <v>Chiffre sur Lion héraldique</v>
          </cell>
          <cell r="J7444">
            <v>1</v>
          </cell>
          <cell r="K7444">
            <v>2</v>
          </cell>
          <cell r="L7444">
            <v>0.4</v>
          </cell>
          <cell r="M7444">
            <v>0</v>
          </cell>
          <cell r="N7444">
            <v>0.5</v>
          </cell>
          <cell r="O7444">
            <v>1</v>
          </cell>
          <cell r="R7444" t="str">
            <v>bleu clair</v>
          </cell>
          <cell r="T7444" t="str">
            <v>50 c.</v>
          </cell>
          <cell r="U7444" t="str">
            <v>Album SAFE '58-67' p40</v>
          </cell>
        </row>
        <row r="7445">
          <cell r="B7445" t="str">
            <v>DR-420-412</v>
          </cell>
          <cell r="C7445" t="str">
            <v>52504845524950</v>
          </cell>
          <cell r="D7445" t="str">
            <v>420</v>
          </cell>
          <cell r="E7445">
            <v>412</v>
          </cell>
          <cell r="F7445" t="str">
            <v>Timbres préoblitérés</v>
          </cell>
          <cell r="G7445">
            <v>1963</v>
          </cell>
          <cell r="H7445" t="str">
            <v>80 c. Surcharge     &lt; 1963 &gt;</v>
          </cell>
          <cell r="I7445" t="str">
            <v>Chiffre sur Lion héraldique</v>
          </cell>
          <cell r="J7445">
            <v>6</v>
          </cell>
          <cell r="K7445">
            <v>2</v>
          </cell>
          <cell r="L7445">
            <v>2.5</v>
          </cell>
          <cell r="M7445">
            <v>0</v>
          </cell>
          <cell r="N7445">
            <v>2.5</v>
          </cell>
          <cell r="O7445">
            <v>0</v>
          </cell>
          <cell r="R7445" t="str">
            <v>vert</v>
          </cell>
          <cell r="T7445" t="str">
            <v>80 c.</v>
          </cell>
          <cell r="U7445" t="str">
            <v>Album SAFE '58-67' p40</v>
          </cell>
        </row>
        <row r="7446">
          <cell r="B7446" t="str">
            <v>DR-420-413</v>
          </cell>
          <cell r="C7446" t="str">
            <v>52504845524951</v>
          </cell>
          <cell r="D7446" t="str">
            <v>420</v>
          </cell>
          <cell r="E7446">
            <v>413</v>
          </cell>
          <cell r="F7446" t="str">
            <v>Timbres préoblitérés</v>
          </cell>
          <cell r="G7446">
            <v>1963</v>
          </cell>
          <cell r="H7446" t="str">
            <v>90 c. Surcharge     &lt; 1963 &gt;</v>
          </cell>
          <cell r="I7446" t="str">
            <v>Chiffre sur Lion héraldique</v>
          </cell>
          <cell r="J7446">
            <v>2</v>
          </cell>
          <cell r="K7446">
            <v>2</v>
          </cell>
          <cell r="L7446">
            <v>1</v>
          </cell>
          <cell r="M7446">
            <v>0</v>
          </cell>
          <cell r="N7446">
            <v>1</v>
          </cell>
          <cell r="O7446">
            <v>0</v>
          </cell>
          <cell r="R7446" t="str">
            <v>bleu</v>
          </cell>
          <cell r="T7446" t="str">
            <v>90 c.</v>
          </cell>
          <cell r="U7446" t="str">
            <v>Album SAFE '58-67' p40</v>
          </cell>
        </row>
        <row r="7447">
          <cell r="B7447" t="str">
            <v>DR-420-414</v>
          </cell>
          <cell r="C7447" t="str">
            <v>52504845524952</v>
          </cell>
          <cell r="D7447" t="str">
            <v>420</v>
          </cell>
          <cell r="E7447">
            <v>414</v>
          </cell>
          <cell r="F7447" t="str">
            <v>Timbres préoblitérés</v>
          </cell>
          <cell r="G7447">
            <v>1963</v>
          </cell>
          <cell r="H7447" t="str">
            <v>1 F. Surcharge     &lt; 1963 &gt;</v>
          </cell>
          <cell r="I7447" t="str">
            <v>Chiffre sur Lion héraldique</v>
          </cell>
          <cell r="J7447">
            <v>2</v>
          </cell>
          <cell r="K7447">
            <v>2</v>
          </cell>
          <cell r="L7447">
            <v>1</v>
          </cell>
          <cell r="M7447">
            <v>0</v>
          </cell>
          <cell r="N7447">
            <v>1</v>
          </cell>
          <cell r="O7447">
            <v>0</v>
          </cell>
          <cell r="R7447" t="str">
            <v>rose</v>
          </cell>
          <cell r="T7447" t="str">
            <v>1 F.</v>
          </cell>
          <cell r="U7447" t="str">
            <v>Album SAFE '58-67' p40</v>
          </cell>
        </row>
        <row r="7448">
          <cell r="B7448" t="str">
            <v>DR-420-415</v>
          </cell>
          <cell r="C7448" t="str">
            <v>52504845524953</v>
          </cell>
          <cell r="D7448" t="str">
            <v>420</v>
          </cell>
          <cell r="E7448">
            <v>415</v>
          </cell>
          <cell r="F7448" t="str">
            <v>Timbres préoblitérés</v>
          </cell>
          <cell r="G7448">
            <v>1964</v>
          </cell>
          <cell r="H7448" t="str">
            <v>2 c. Surcharge     &lt; 1964 &gt;</v>
          </cell>
          <cell r="I7448" t="str">
            <v>Chiffre sur Lion héraldique</v>
          </cell>
          <cell r="J7448">
            <v>0.5</v>
          </cell>
          <cell r="K7448">
            <v>1</v>
          </cell>
          <cell r="L7448">
            <v>0.25</v>
          </cell>
          <cell r="M7448">
            <v>0</v>
          </cell>
          <cell r="N7448">
            <v>0.25</v>
          </cell>
          <cell r="O7448">
            <v>0</v>
          </cell>
          <cell r="R7448" t="str">
            <v>brun</v>
          </cell>
          <cell r="T7448" t="str">
            <v>2 c.</v>
          </cell>
          <cell r="U7448" t="str">
            <v>Album SAFE '58-67' p40</v>
          </cell>
        </row>
        <row r="7449">
          <cell r="B7449" t="str">
            <v>DR-420-416</v>
          </cell>
          <cell r="C7449" t="str">
            <v>52504845524954</v>
          </cell>
          <cell r="D7449" t="str">
            <v>420</v>
          </cell>
          <cell r="E7449">
            <v>416</v>
          </cell>
          <cell r="F7449" t="str">
            <v>Timbres préoblitérés</v>
          </cell>
          <cell r="G7449">
            <v>1964</v>
          </cell>
          <cell r="H7449" t="str">
            <v>3 c. Surcharge     &lt; 1964 &gt;</v>
          </cell>
          <cell r="I7449" t="str">
            <v>Chiffre sur Lion héraldique</v>
          </cell>
          <cell r="J7449">
            <v>0.5</v>
          </cell>
          <cell r="K7449">
            <v>1</v>
          </cell>
          <cell r="L7449">
            <v>0.25</v>
          </cell>
          <cell r="M7449">
            <v>0</v>
          </cell>
          <cell r="N7449">
            <v>0.25</v>
          </cell>
          <cell r="O7449">
            <v>0</v>
          </cell>
          <cell r="R7449" t="str">
            <v>lilas</v>
          </cell>
          <cell r="T7449" t="str">
            <v>3 c.</v>
          </cell>
          <cell r="U7449" t="str">
            <v>Album SAFE '58-67' p40</v>
          </cell>
        </row>
        <row r="7450">
          <cell r="B7450" t="str">
            <v>DR-420-417</v>
          </cell>
          <cell r="C7450" t="str">
            <v>52504845524955</v>
          </cell>
          <cell r="D7450" t="str">
            <v>420</v>
          </cell>
          <cell r="E7450">
            <v>417</v>
          </cell>
          <cell r="F7450" t="str">
            <v>Timbres préoblitérés</v>
          </cell>
          <cell r="G7450">
            <v>1964</v>
          </cell>
          <cell r="H7450" t="str">
            <v>10 c. Surcharge     &lt; 1964 &gt;</v>
          </cell>
          <cell r="I7450" t="str">
            <v>Chiffre sur Lion héraldique</v>
          </cell>
          <cell r="J7450">
            <v>3.5</v>
          </cell>
          <cell r="K7450">
            <v>1</v>
          </cell>
          <cell r="L7450">
            <v>1.25</v>
          </cell>
          <cell r="M7450">
            <v>0</v>
          </cell>
          <cell r="N7450">
            <v>1</v>
          </cell>
          <cell r="O7450">
            <v>0</v>
          </cell>
          <cell r="R7450" t="str">
            <v>rouge-orange</v>
          </cell>
          <cell r="T7450" t="str">
            <v>10 c.</v>
          </cell>
          <cell r="U7450" t="str">
            <v>Album SAFE '58-67' p40</v>
          </cell>
        </row>
        <row r="7451">
          <cell r="B7451" t="str">
            <v>DR-420-418</v>
          </cell>
          <cell r="C7451" t="str">
            <v>52504845524956</v>
          </cell>
          <cell r="D7451" t="str">
            <v>420</v>
          </cell>
          <cell r="E7451">
            <v>418</v>
          </cell>
          <cell r="F7451" t="str">
            <v>Timbres préoblitérés</v>
          </cell>
          <cell r="G7451">
            <v>1964</v>
          </cell>
          <cell r="H7451" t="str">
            <v>15 c. Surcharge     &lt; 1964 &gt;</v>
          </cell>
          <cell r="I7451" t="str">
            <v>Chiffre sur Lion héraldique</v>
          </cell>
          <cell r="J7451">
            <v>1</v>
          </cell>
          <cell r="K7451">
            <v>1</v>
          </cell>
          <cell r="L7451">
            <v>0.5</v>
          </cell>
          <cell r="M7451">
            <v>0</v>
          </cell>
          <cell r="N7451">
            <v>0.5</v>
          </cell>
          <cell r="O7451">
            <v>0</v>
          </cell>
          <cell r="R7451" t="str">
            <v>rose</v>
          </cell>
          <cell r="T7451" t="str">
            <v>15 c.</v>
          </cell>
          <cell r="U7451" t="str">
            <v>Album SAFE '58-67' p40</v>
          </cell>
        </row>
        <row r="7452">
          <cell r="B7452" t="str">
            <v>DR-420-419</v>
          </cell>
          <cell r="C7452" t="str">
            <v>52504845524957</v>
          </cell>
          <cell r="D7452" t="str">
            <v>420</v>
          </cell>
          <cell r="E7452">
            <v>419</v>
          </cell>
          <cell r="F7452" t="str">
            <v>Timbres préoblitérés</v>
          </cell>
          <cell r="G7452">
            <v>1964</v>
          </cell>
          <cell r="H7452" t="str">
            <v>20 c. Surcharge     &lt; 1964 &gt;</v>
          </cell>
          <cell r="I7452" t="str">
            <v>Chiffre sur Lion héraldique</v>
          </cell>
          <cell r="J7452">
            <v>1</v>
          </cell>
          <cell r="K7452">
            <v>1</v>
          </cell>
          <cell r="L7452">
            <v>0.5</v>
          </cell>
          <cell r="M7452">
            <v>0</v>
          </cell>
          <cell r="N7452">
            <v>0.5</v>
          </cell>
          <cell r="O7452">
            <v>0</v>
          </cell>
          <cell r="R7452" t="str">
            <v>lilas</v>
          </cell>
          <cell r="T7452" t="str">
            <v>20 c.</v>
          </cell>
          <cell r="U7452" t="str">
            <v>Album SAFE '58-67' p40</v>
          </cell>
        </row>
        <row r="7453">
          <cell r="B7453" t="str">
            <v>DR-420-420</v>
          </cell>
          <cell r="C7453" t="str">
            <v>52504845525048</v>
          </cell>
          <cell r="D7453" t="str">
            <v>420</v>
          </cell>
          <cell r="E7453">
            <v>420</v>
          </cell>
          <cell r="F7453" t="str">
            <v>Timbres préoblitérés</v>
          </cell>
          <cell r="G7453">
            <v>1964</v>
          </cell>
          <cell r="H7453" t="str">
            <v>30 c. Surcharge     &lt; 1964 &gt;</v>
          </cell>
          <cell r="I7453" t="str">
            <v>Chiffre sur Lion héraldique</v>
          </cell>
          <cell r="J7453">
            <v>2</v>
          </cell>
          <cell r="K7453">
            <v>1</v>
          </cell>
          <cell r="L7453">
            <v>0.9</v>
          </cell>
          <cell r="M7453">
            <v>0</v>
          </cell>
          <cell r="N7453">
            <v>1</v>
          </cell>
          <cell r="O7453">
            <v>0</v>
          </cell>
          <cell r="R7453" t="str">
            <v>olive foncé</v>
          </cell>
          <cell r="T7453" t="str">
            <v>30 c.</v>
          </cell>
          <cell r="U7453" t="str">
            <v>Album SAFE '58-67' p40</v>
          </cell>
        </row>
        <row r="7454">
          <cell r="B7454" t="str">
            <v>DR-420-421</v>
          </cell>
          <cell r="C7454" t="str">
            <v>52504845525049</v>
          </cell>
          <cell r="D7454" t="str">
            <v>420</v>
          </cell>
          <cell r="E7454">
            <v>421</v>
          </cell>
          <cell r="F7454" t="str">
            <v>Timbres préoblitérés</v>
          </cell>
          <cell r="G7454">
            <v>1964</v>
          </cell>
          <cell r="H7454" t="str">
            <v>40 c. Surcharge     &lt; 1964 &gt;</v>
          </cell>
          <cell r="I7454" t="str">
            <v>Chiffre sur Lion héraldique</v>
          </cell>
          <cell r="J7454">
            <v>3</v>
          </cell>
          <cell r="K7454">
            <v>1</v>
          </cell>
          <cell r="L7454">
            <v>1.25</v>
          </cell>
          <cell r="M7454">
            <v>0</v>
          </cell>
          <cell r="N7454">
            <v>1.5</v>
          </cell>
          <cell r="O7454">
            <v>0</v>
          </cell>
          <cell r="R7454" t="str">
            <v>olive</v>
          </cell>
          <cell r="T7454" t="str">
            <v>40 c.</v>
          </cell>
          <cell r="U7454" t="str">
            <v>Album SAFE '58-67' p40</v>
          </cell>
        </row>
        <row r="7455">
          <cell r="B7455" t="str">
            <v>DR-420-422</v>
          </cell>
          <cell r="C7455" t="str">
            <v>52504845525050</v>
          </cell>
          <cell r="D7455" t="str">
            <v>420</v>
          </cell>
          <cell r="E7455">
            <v>422</v>
          </cell>
          <cell r="F7455" t="str">
            <v>Timbres préoblitérés</v>
          </cell>
          <cell r="G7455">
            <v>1964</v>
          </cell>
          <cell r="H7455" t="str">
            <v>50 c. Surcharge     &lt; 1964 &gt;</v>
          </cell>
          <cell r="I7455" t="str">
            <v>Chiffre sur Lion héraldique</v>
          </cell>
          <cell r="J7455">
            <v>2</v>
          </cell>
          <cell r="K7455">
            <v>1</v>
          </cell>
          <cell r="L7455">
            <v>0.7</v>
          </cell>
          <cell r="M7455">
            <v>0</v>
          </cell>
          <cell r="N7455">
            <v>0.5</v>
          </cell>
          <cell r="O7455">
            <v>1</v>
          </cell>
          <cell r="R7455" t="str">
            <v>bleu clair</v>
          </cell>
          <cell r="T7455" t="str">
            <v>50 c.</v>
          </cell>
          <cell r="U7455" t="str">
            <v>Album SAFE '58-67' p40</v>
          </cell>
        </row>
        <row r="7456">
          <cell r="B7456" t="str">
            <v>DR-420-423</v>
          </cell>
          <cell r="C7456" t="str">
            <v>52504845525051</v>
          </cell>
          <cell r="D7456" t="str">
            <v>420</v>
          </cell>
          <cell r="E7456">
            <v>423</v>
          </cell>
          <cell r="F7456" t="str">
            <v>Timbres préoblitérés</v>
          </cell>
          <cell r="G7456">
            <v>1964</v>
          </cell>
          <cell r="H7456" t="str">
            <v>80 c. Surcharge     &lt; 1964 &gt;</v>
          </cell>
          <cell r="I7456" t="str">
            <v>Chiffre sur Lion héraldique</v>
          </cell>
          <cell r="J7456">
            <v>3.5</v>
          </cell>
          <cell r="K7456">
            <v>1</v>
          </cell>
          <cell r="L7456">
            <v>1.5</v>
          </cell>
          <cell r="M7456">
            <v>0</v>
          </cell>
          <cell r="N7456">
            <v>1.5</v>
          </cell>
          <cell r="O7456">
            <v>0</v>
          </cell>
          <cell r="R7456" t="str">
            <v>vert</v>
          </cell>
          <cell r="T7456" t="str">
            <v>80 c.</v>
          </cell>
          <cell r="U7456" t="str">
            <v>Album SAFE '58-67' p40</v>
          </cell>
        </row>
        <row r="7457">
          <cell r="B7457" t="str">
            <v>DR-420-424</v>
          </cell>
          <cell r="C7457" t="str">
            <v>52504845525052</v>
          </cell>
          <cell r="D7457" t="str">
            <v>420</v>
          </cell>
          <cell r="E7457">
            <v>424</v>
          </cell>
          <cell r="F7457" t="str">
            <v>Timbres préoblitérés</v>
          </cell>
          <cell r="G7457">
            <v>1964</v>
          </cell>
          <cell r="H7457" t="str">
            <v>90 c. Surcharge     &lt; 1964 &gt;</v>
          </cell>
          <cell r="I7457" t="str">
            <v>Chiffre sur Lion héraldique</v>
          </cell>
          <cell r="J7457">
            <v>3.5</v>
          </cell>
          <cell r="K7457">
            <v>1</v>
          </cell>
          <cell r="L7457">
            <v>1.5</v>
          </cell>
          <cell r="M7457">
            <v>0</v>
          </cell>
          <cell r="N7457">
            <v>1.5</v>
          </cell>
          <cell r="O7457">
            <v>0</v>
          </cell>
          <cell r="R7457" t="str">
            <v>bleu</v>
          </cell>
          <cell r="T7457" t="str">
            <v>90 c.</v>
          </cell>
          <cell r="U7457" t="str">
            <v>Album SAFE '58-67' p40</v>
          </cell>
        </row>
        <row r="7458">
          <cell r="B7458" t="str">
            <v>DR-420-425</v>
          </cell>
          <cell r="C7458" t="str">
            <v>52504845525053</v>
          </cell>
          <cell r="D7458" t="str">
            <v>420</v>
          </cell>
          <cell r="E7458">
            <v>425</v>
          </cell>
          <cell r="F7458" t="str">
            <v>Timbres préoblitérés</v>
          </cell>
          <cell r="G7458">
            <v>1964</v>
          </cell>
          <cell r="H7458" t="str">
            <v>1 F. Surcharge     &lt; 1964 &gt;</v>
          </cell>
          <cell r="I7458" t="str">
            <v>Chiffre sur Lion héraldique</v>
          </cell>
          <cell r="J7458">
            <v>2</v>
          </cell>
          <cell r="K7458">
            <v>1</v>
          </cell>
          <cell r="L7458">
            <v>0.9</v>
          </cell>
          <cell r="M7458">
            <v>0</v>
          </cell>
          <cell r="N7458">
            <v>1</v>
          </cell>
          <cell r="O7458">
            <v>0</v>
          </cell>
          <cell r="R7458" t="str">
            <v>rose</v>
          </cell>
          <cell r="T7458" t="str">
            <v>1 F.</v>
          </cell>
          <cell r="U7458" t="str">
            <v>Album SAFE '58-67' p40</v>
          </cell>
        </row>
        <row r="7459">
          <cell r="B7459" t="str">
            <v>DR-420-426</v>
          </cell>
          <cell r="C7459" t="str">
            <v>52504845525054</v>
          </cell>
          <cell r="D7459" t="str">
            <v>420</v>
          </cell>
          <cell r="E7459">
            <v>426</v>
          </cell>
          <cell r="F7459" t="str">
            <v>Timbres préoblitérés</v>
          </cell>
          <cell r="G7459">
            <v>1965</v>
          </cell>
          <cell r="H7459" t="str">
            <v>2 c. Surcharge     &lt; 1965 &gt;</v>
          </cell>
          <cell r="I7459" t="str">
            <v>Chiffre sur Lion héraldique</v>
          </cell>
          <cell r="J7459">
            <v>1</v>
          </cell>
          <cell r="K7459">
            <v>0</v>
          </cell>
          <cell r="L7459">
            <v>0.25</v>
          </cell>
          <cell r="M7459">
            <v>0</v>
          </cell>
          <cell r="N7459">
            <v>0.25</v>
          </cell>
          <cell r="O7459">
            <v>0</v>
          </cell>
          <cell r="R7459" t="str">
            <v>brun</v>
          </cell>
          <cell r="T7459" t="str">
            <v>2 c.</v>
          </cell>
          <cell r="U7459" t="str">
            <v>Album SAFE '58-67' p50</v>
          </cell>
        </row>
        <row r="7460">
          <cell r="B7460" t="str">
            <v>DR-420-427</v>
          </cell>
          <cell r="C7460" t="str">
            <v>52504845525055</v>
          </cell>
          <cell r="D7460" t="str">
            <v>420</v>
          </cell>
          <cell r="E7460">
            <v>427</v>
          </cell>
          <cell r="F7460" t="str">
            <v>Timbres préoblitérés</v>
          </cell>
          <cell r="G7460">
            <v>1965</v>
          </cell>
          <cell r="H7460" t="str">
            <v>3 c. Surcharge     &lt; 1965 &gt;</v>
          </cell>
          <cell r="I7460" t="str">
            <v>Chiffre sur Lion héraldique</v>
          </cell>
          <cell r="J7460">
            <v>1</v>
          </cell>
          <cell r="K7460">
            <v>0</v>
          </cell>
          <cell r="L7460">
            <v>0.25</v>
          </cell>
          <cell r="M7460">
            <v>0</v>
          </cell>
          <cell r="N7460">
            <v>0.25</v>
          </cell>
          <cell r="O7460">
            <v>0</v>
          </cell>
          <cell r="R7460" t="str">
            <v>lilas</v>
          </cell>
          <cell r="T7460" t="str">
            <v>3 c.</v>
          </cell>
          <cell r="U7460" t="str">
            <v>Album SAFE '58-67' p50</v>
          </cell>
        </row>
        <row r="7461">
          <cell r="B7461" t="str">
            <v>DR-420-428</v>
          </cell>
          <cell r="C7461" t="str">
            <v>52504845525056</v>
          </cell>
          <cell r="D7461" t="str">
            <v>420</v>
          </cell>
          <cell r="E7461">
            <v>428</v>
          </cell>
          <cell r="F7461" t="str">
            <v>Timbres préoblitérés</v>
          </cell>
          <cell r="G7461">
            <v>1965</v>
          </cell>
          <cell r="H7461" t="str">
            <v>10 c. Surcharge     &lt; 1965 &gt;</v>
          </cell>
          <cell r="I7461" t="str">
            <v>Chiffre sur Lion héraldique</v>
          </cell>
          <cell r="J7461">
            <v>2.5</v>
          </cell>
          <cell r="K7461">
            <v>0</v>
          </cell>
          <cell r="L7461">
            <v>1</v>
          </cell>
          <cell r="M7461">
            <v>0</v>
          </cell>
          <cell r="N7461">
            <v>1</v>
          </cell>
          <cell r="O7461">
            <v>0</v>
          </cell>
          <cell r="R7461" t="str">
            <v>rouge-orange</v>
          </cell>
          <cell r="T7461" t="str">
            <v>10 c.</v>
          </cell>
          <cell r="U7461" t="str">
            <v>Album SAFE '58-67' p50</v>
          </cell>
        </row>
        <row r="7462">
          <cell r="B7462" t="str">
            <v>DR-420-429</v>
          </cell>
          <cell r="C7462" t="str">
            <v>52504845525057</v>
          </cell>
          <cell r="D7462" t="str">
            <v>420</v>
          </cell>
          <cell r="E7462">
            <v>429</v>
          </cell>
          <cell r="F7462" t="str">
            <v>Timbres préoblitérés</v>
          </cell>
          <cell r="G7462">
            <v>1965</v>
          </cell>
          <cell r="H7462" t="str">
            <v>15 c. Surcharge     &lt; 1965 &gt;</v>
          </cell>
          <cell r="I7462" t="str">
            <v>Chiffre sur Lion héraldique</v>
          </cell>
          <cell r="J7462">
            <v>15</v>
          </cell>
          <cell r="K7462">
            <v>0</v>
          </cell>
          <cell r="L7462">
            <v>5.5</v>
          </cell>
          <cell r="M7462">
            <v>0</v>
          </cell>
          <cell r="N7462">
            <v>5</v>
          </cell>
          <cell r="O7462">
            <v>1</v>
          </cell>
          <cell r="R7462" t="str">
            <v>rose</v>
          </cell>
          <cell r="T7462" t="str">
            <v>15 c.</v>
          </cell>
          <cell r="U7462" t="str">
            <v>Album SAFE '58-67' p50</v>
          </cell>
        </row>
        <row r="7463">
          <cell r="B7463" t="str">
            <v>DR-420-430</v>
          </cell>
          <cell r="C7463" t="str">
            <v>52504845525148</v>
          </cell>
          <cell r="D7463" t="str">
            <v>420</v>
          </cell>
          <cell r="E7463">
            <v>430</v>
          </cell>
          <cell r="F7463" t="str">
            <v>Timbres préoblitérés</v>
          </cell>
          <cell r="G7463">
            <v>1965</v>
          </cell>
          <cell r="H7463" t="str">
            <v>20 c. Surcharge     &lt; 1965 &gt;</v>
          </cell>
          <cell r="I7463" t="str">
            <v>Chiffre sur Lion héraldique</v>
          </cell>
          <cell r="J7463">
            <v>8</v>
          </cell>
          <cell r="K7463">
            <v>0</v>
          </cell>
          <cell r="L7463">
            <v>3.5</v>
          </cell>
          <cell r="M7463">
            <v>0</v>
          </cell>
          <cell r="N7463">
            <v>2</v>
          </cell>
          <cell r="O7463">
            <v>0</v>
          </cell>
          <cell r="R7463" t="str">
            <v>lilas</v>
          </cell>
          <cell r="T7463" t="str">
            <v>20 c.</v>
          </cell>
          <cell r="U7463" t="str">
            <v>Album SAFE '58-67' p50</v>
          </cell>
        </row>
        <row r="7464">
          <cell r="B7464" t="str">
            <v>DR-420-431</v>
          </cell>
          <cell r="C7464" t="str">
            <v>52504845525149</v>
          </cell>
          <cell r="D7464" t="str">
            <v>420</v>
          </cell>
          <cell r="E7464">
            <v>431</v>
          </cell>
          <cell r="F7464" t="str">
            <v>Timbres préoblitérés</v>
          </cell>
          <cell r="G7464">
            <v>1965</v>
          </cell>
          <cell r="H7464" t="str">
            <v>30 c. Surcharge     &lt; 1965 &gt;</v>
          </cell>
          <cell r="I7464" t="str">
            <v>Chiffre sur Lion héraldique</v>
          </cell>
          <cell r="J7464">
            <v>8</v>
          </cell>
          <cell r="K7464">
            <v>0</v>
          </cell>
          <cell r="L7464">
            <v>3.5</v>
          </cell>
          <cell r="M7464">
            <v>0</v>
          </cell>
          <cell r="N7464">
            <v>2</v>
          </cell>
          <cell r="O7464">
            <v>1</v>
          </cell>
          <cell r="R7464" t="str">
            <v>olive foncé</v>
          </cell>
          <cell r="T7464" t="str">
            <v>30 c.</v>
          </cell>
          <cell r="U7464" t="str">
            <v>Album SAFE '58-67' p50</v>
          </cell>
        </row>
        <row r="7465">
          <cell r="B7465" t="str">
            <v>DR-420-432</v>
          </cell>
          <cell r="C7465" t="str">
            <v>52504845525150</v>
          </cell>
          <cell r="D7465" t="str">
            <v>420</v>
          </cell>
          <cell r="E7465">
            <v>432</v>
          </cell>
          <cell r="F7465" t="str">
            <v>Timbres préoblitérés</v>
          </cell>
          <cell r="G7465">
            <v>1965</v>
          </cell>
          <cell r="H7465" t="str">
            <v>40 c. Surcharge     &lt; 1965 &gt;</v>
          </cell>
          <cell r="I7465" t="str">
            <v>Chiffre sur Lion héraldique</v>
          </cell>
          <cell r="J7465">
            <v>15</v>
          </cell>
          <cell r="K7465">
            <v>0</v>
          </cell>
          <cell r="L7465">
            <v>5.5</v>
          </cell>
          <cell r="M7465">
            <v>0</v>
          </cell>
          <cell r="N7465">
            <v>5</v>
          </cell>
          <cell r="O7465">
            <v>0</v>
          </cell>
          <cell r="R7465" t="str">
            <v>olive</v>
          </cell>
          <cell r="T7465" t="str">
            <v>40 c.</v>
          </cell>
          <cell r="U7465" t="str">
            <v>Album SAFE '58-67' p50</v>
          </cell>
        </row>
        <row r="7466">
          <cell r="B7466" t="str">
            <v>DR-420-433</v>
          </cell>
          <cell r="C7466" t="str">
            <v>52504845525151</v>
          </cell>
          <cell r="D7466" t="str">
            <v>420</v>
          </cell>
          <cell r="E7466">
            <v>433</v>
          </cell>
          <cell r="F7466" t="str">
            <v>Timbres préoblitérés</v>
          </cell>
          <cell r="G7466">
            <v>1965</v>
          </cell>
          <cell r="H7466" t="str">
            <v>50 c. Surcharge     &lt; 1965 &gt;</v>
          </cell>
          <cell r="I7466" t="str">
            <v>Chiffre sur Lion héraldique</v>
          </cell>
          <cell r="J7466">
            <v>3</v>
          </cell>
          <cell r="K7466">
            <v>0</v>
          </cell>
          <cell r="L7466">
            <v>1</v>
          </cell>
          <cell r="M7466">
            <v>0</v>
          </cell>
          <cell r="N7466">
            <v>1</v>
          </cell>
          <cell r="O7466">
            <v>1</v>
          </cell>
          <cell r="R7466" t="str">
            <v>bleu clair</v>
          </cell>
          <cell r="T7466" t="str">
            <v>50 c.</v>
          </cell>
          <cell r="U7466" t="str">
            <v>Album SAFE '58-67' p50</v>
          </cell>
        </row>
        <row r="7467">
          <cell r="B7467" t="str">
            <v>DR-420-434</v>
          </cell>
          <cell r="C7467" t="str">
            <v>52504845525152</v>
          </cell>
          <cell r="D7467" t="str">
            <v>420</v>
          </cell>
          <cell r="E7467">
            <v>434</v>
          </cell>
          <cell r="F7467" t="str">
            <v>Timbres préoblitérés</v>
          </cell>
          <cell r="G7467">
            <v>1965</v>
          </cell>
          <cell r="H7467" t="str">
            <v>80 c. Surcharge     &lt; 1965 &gt;</v>
          </cell>
          <cell r="I7467" t="str">
            <v>Chiffre sur Lion héraldique</v>
          </cell>
          <cell r="J7467">
            <v>15</v>
          </cell>
          <cell r="K7467">
            <v>0</v>
          </cell>
          <cell r="L7467">
            <v>5.5</v>
          </cell>
          <cell r="M7467">
            <v>0</v>
          </cell>
          <cell r="N7467">
            <v>5</v>
          </cell>
          <cell r="O7467">
            <v>0</v>
          </cell>
          <cell r="R7467" t="str">
            <v>vert</v>
          </cell>
          <cell r="T7467" t="str">
            <v>80 c.</v>
          </cell>
          <cell r="U7467" t="str">
            <v>Album SAFE '58-67' p50</v>
          </cell>
        </row>
        <row r="7468">
          <cell r="B7468" t="str">
            <v>DR-420-435</v>
          </cell>
          <cell r="C7468" t="str">
            <v>52504845525153</v>
          </cell>
          <cell r="D7468" t="str">
            <v>420</v>
          </cell>
          <cell r="E7468">
            <v>435</v>
          </cell>
          <cell r="F7468" t="str">
            <v>Timbres préoblitérés</v>
          </cell>
          <cell r="G7468">
            <v>1965</v>
          </cell>
          <cell r="H7468" t="str">
            <v>90 c. Surcharge     &lt; 1965 &gt;</v>
          </cell>
          <cell r="I7468" t="str">
            <v>Chiffre sur Lion héraldique</v>
          </cell>
          <cell r="J7468">
            <v>15</v>
          </cell>
          <cell r="K7468">
            <v>0</v>
          </cell>
          <cell r="L7468">
            <v>5.5</v>
          </cell>
          <cell r="M7468">
            <v>0</v>
          </cell>
          <cell r="N7468">
            <v>5</v>
          </cell>
          <cell r="O7468">
            <v>0</v>
          </cell>
          <cell r="R7468" t="str">
            <v>bleu</v>
          </cell>
          <cell r="T7468" t="str">
            <v>90 c.</v>
          </cell>
          <cell r="U7468" t="str">
            <v>Album SAFE '58-67' p50</v>
          </cell>
        </row>
        <row r="7469">
          <cell r="B7469" t="str">
            <v>DR-420-436</v>
          </cell>
          <cell r="C7469" t="str">
            <v>52504845525154</v>
          </cell>
          <cell r="D7469" t="str">
            <v>420</v>
          </cell>
          <cell r="E7469">
            <v>436</v>
          </cell>
          <cell r="F7469" t="str">
            <v>Timbres préoblitérés</v>
          </cell>
          <cell r="G7469">
            <v>1965</v>
          </cell>
          <cell r="H7469" t="str">
            <v>1 F. Surcharge     &lt; 1965 &gt;</v>
          </cell>
          <cell r="I7469" t="str">
            <v>Chiffre sur Lion héraldique</v>
          </cell>
          <cell r="J7469">
            <v>8</v>
          </cell>
          <cell r="K7469">
            <v>0</v>
          </cell>
          <cell r="L7469">
            <v>3.5</v>
          </cell>
          <cell r="M7469">
            <v>0</v>
          </cell>
          <cell r="N7469">
            <v>3</v>
          </cell>
          <cell r="O7469">
            <v>1</v>
          </cell>
          <cell r="R7469" t="str">
            <v>rose</v>
          </cell>
          <cell r="T7469" t="str">
            <v>1 F.</v>
          </cell>
          <cell r="U7469" t="str">
            <v>Album SAFE '58-67' p50</v>
          </cell>
        </row>
        <row r="7470">
          <cell r="B7470" t="str">
            <v>DR-420-437</v>
          </cell>
          <cell r="C7470" t="str">
            <v>52504845525155</v>
          </cell>
          <cell r="D7470" t="str">
            <v>420</v>
          </cell>
          <cell r="E7470">
            <v>437</v>
          </cell>
          <cell r="F7470" t="str">
            <v>Timbres préoblitérés</v>
          </cell>
          <cell r="G7470">
            <v>1966</v>
          </cell>
          <cell r="H7470" t="str">
            <v>2 c. Surcharge     &lt; 1966 &gt;</v>
          </cell>
          <cell r="I7470" t="str">
            <v>Chiffre sur Lion héraldique</v>
          </cell>
          <cell r="J7470">
            <v>0.25</v>
          </cell>
          <cell r="K7470">
            <v>1</v>
          </cell>
          <cell r="L7470">
            <v>0.15</v>
          </cell>
          <cell r="M7470">
            <v>0</v>
          </cell>
          <cell r="N7470">
            <v>0.25</v>
          </cell>
          <cell r="O7470">
            <v>1</v>
          </cell>
          <cell r="R7470" t="str">
            <v>brun</v>
          </cell>
          <cell r="T7470" t="str">
            <v>2 c.</v>
          </cell>
          <cell r="U7470" t="str">
            <v>Album SAFE  '68-75' p.A</v>
          </cell>
        </row>
        <row r="7471">
          <cell r="B7471" t="str">
            <v>DR-420-438</v>
          </cell>
          <cell r="C7471" t="str">
            <v>52504845525156</v>
          </cell>
          <cell r="D7471" t="str">
            <v>420</v>
          </cell>
          <cell r="E7471">
            <v>438</v>
          </cell>
          <cell r="F7471" t="str">
            <v>Timbres préoblitérés</v>
          </cell>
          <cell r="G7471">
            <v>1966</v>
          </cell>
          <cell r="H7471" t="str">
            <v>3 c. Surcharge     &lt; 1966 &gt;</v>
          </cell>
          <cell r="I7471" t="str">
            <v>Chiffre sur Lion héraldique</v>
          </cell>
          <cell r="J7471">
            <v>0.25</v>
          </cell>
          <cell r="K7471">
            <v>0</v>
          </cell>
          <cell r="L7471">
            <v>0.15</v>
          </cell>
          <cell r="M7471">
            <v>0</v>
          </cell>
          <cell r="N7471">
            <v>0.25</v>
          </cell>
          <cell r="O7471">
            <v>0</v>
          </cell>
          <cell r="R7471" t="str">
            <v>lilas</v>
          </cell>
          <cell r="T7471" t="str">
            <v>3 c.</v>
          </cell>
          <cell r="U7471" t="str">
            <v>Album SAFE  '68-75' p.A</v>
          </cell>
        </row>
        <row r="7472">
          <cell r="B7472" t="str">
            <v>DR-420-439</v>
          </cell>
          <cell r="C7472" t="str">
            <v>52504845525157</v>
          </cell>
          <cell r="D7472" t="str">
            <v>420</v>
          </cell>
          <cell r="E7472">
            <v>439</v>
          </cell>
          <cell r="F7472" t="str">
            <v>Timbres préoblitérés</v>
          </cell>
          <cell r="G7472">
            <v>1966</v>
          </cell>
          <cell r="H7472" t="str">
            <v>10 c. Surcharge     &lt; 1966 &gt;</v>
          </cell>
          <cell r="I7472" t="str">
            <v>Chiffre sur Lion héraldique</v>
          </cell>
          <cell r="J7472">
            <v>0.5</v>
          </cell>
          <cell r="K7472">
            <v>0</v>
          </cell>
          <cell r="L7472">
            <v>0.25</v>
          </cell>
          <cell r="M7472">
            <v>0</v>
          </cell>
          <cell r="N7472">
            <v>0.25</v>
          </cell>
          <cell r="O7472">
            <v>0</v>
          </cell>
          <cell r="R7472" t="str">
            <v>rouge-orange</v>
          </cell>
          <cell r="T7472" t="str">
            <v>10 c.</v>
          </cell>
          <cell r="U7472" t="str">
            <v>Album SAFE  '68-75' p.A</v>
          </cell>
        </row>
        <row r="7473">
          <cell r="B7473" t="str">
            <v>DR-420-440</v>
          </cell>
          <cell r="C7473" t="str">
            <v>52504845525248</v>
          </cell>
          <cell r="D7473" t="str">
            <v>420</v>
          </cell>
          <cell r="E7473">
            <v>440</v>
          </cell>
          <cell r="F7473" t="str">
            <v>Timbres préoblitérés</v>
          </cell>
          <cell r="G7473">
            <v>1966</v>
          </cell>
          <cell r="H7473" t="str">
            <v>15 c. Surcharge     &lt; 1966 &gt;</v>
          </cell>
          <cell r="I7473" t="str">
            <v>Chiffre sur Lion héraldique</v>
          </cell>
          <cell r="J7473">
            <v>2</v>
          </cell>
          <cell r="K7473">
            <v>0</v>
          </cell>
          <cell r="L7473">
            <v>0.75</v>
          </cell>
          <cell r="M7473">
            <v>0</v>
          </cell>
          <cell r="N7473">
            <v>0.5</v>
          </cell>
          <cell r="O7473">
            <v>0</v>
          </cell>
          <cell r="R7473" t="str">
            <v>rose</v>
          </cell>
          <cell r="T7473" t="str">
            <v>15 c.</v>
          </cell>
          <cell r="U7473" t="str">
            <v>Album SAFE  '68-75' p.A</v>
          </cell>
        </row>
        <row r="7474">
          <cell r="B7474" t="str">
            <v>DR-420-441</v>
          </cell>
          <cell r="C7474" t="str">
            <v>52504845525249</v>
          </cell>
          <cell r="D7474" t="str">
            <v>420</v>
          </cell>
          <cell r="E7474">
            <v>441</v>
          </cell>
          <cell r="F7474" t="str">
            <v>Timbres préoblitérés</v>
          </cell>
          <cell r="G7474">
            <v>1966</v>
          </cell>
          <cell r="H7474" t="str">
            <v>20 c. Surcharge     &lt; 1966 &gt;</v>
          </cell>
          <cell r="I7474" t="str">
            <v>Chiffre sur Lion héraldique</v>
          </cell>
          <cell r="J7474">
            <v>0.25</v>
          </cell>
          <cell r="K7474">
            <v>0</v>
          </cell>
          <cell r="L7474">
            <v>0.25</v>
          </cell>
          <cell r="M7474">
            <v>0</v>
          </cell>
          <cell r="N7474">
            <v>0.25</v>
          </cell>
          <cell r="O7474">
            <v>0</v>
          </cell>
          <cell r="R7474" t="str">
            <v>lilas</v>
          </cell>
          <cell r="T7474" t="str">
            <v>20 c.</v>
          </cell>
          <cell r="U7474" t="str">
            <v>Album SAFE  '68-75' p.A</v>
          </cell>
        </row>
        <row r="7475">
          <cell r="B7475" t="str">
            <v>DR-420-442</v>
          </cell>
          <cell r="C7475" t="str">
            <v>52504845525250</v>
          </cell>
          <cell r="D7475" t="str">
            <v>420</v>
          </cell>
          <cell r="E7475">
            <v>442</v>
          </cell>
          <cell r="F7475" t="str">
            <v>Timbres préoblitérés</v>
          </cell>
          <cell r="G7475">
            <v>1966</v>
          </cell>
          <cell r="H7475" t="str">
            <v>25 c Surcharge     &lt; 1966 &gt;</v>
          </cell>
          <cell r="I7475" t="str">
            <v>Chiffre sur Lion héraldique</v>
          </cell>
          <cell r="J7475">
            <v>1</v>
          </cell>
          <cell r="K7475">
            <v>0</v>
          </cell>
          <cell r="L7475">
            <v>0.5</v>
          </cell>
          <cell r="M7475">
            <v>0</v>
          </cell>
          <cell r="N7475">
            <v>0.25</v>
          </cell>
          <cell r="O7475">
            <v>0</v>
          </cell>
          <cell r="R7475" t="str">
            <v>vert clair</v>
          </cell>
          <cell r="T7475" t="str">
            <v>25 c</v>
          </cell>
          <cell r="U7475" t="str">
            <v>Album SAFE  '68-75' p.A</v>
          </cell>
        </row>
        <row r="7476">
          <cell r="B7476" t="str">
            <v>DR-420-443</v>
          </cell>
          <cell r="C7476" t="str">
            <v>52504845525251</v>
          </cell>
          <cell r="D7476" t="str">
            <v>420</v>
          </cell>
          <cell r="E7476">
            <v>443</v>
          </cell>
          <cell r="F7476" t="str">
            <v>Timbres préoblitérés</v>
          </cell>
          <cell r="G7476">
            <v>1966</v>
          </cell>
          <cell r="H7476" t="str">
            <v>30 c. Surcharge     &lt; 1966 &gt;</v>
          </cell>
          <cell r="I7476" t="str">
            <v>Chiffre sur Lion héraldique</v>
          </cell>
          <cell r="J7476">
            <v>0.5</v>
          </cell>
          <cell r="K7476">
            <v>0</v>
          </cell>
          <cell r="L7476">
            <v>0.25</v>
          </cell>
          <cell r="M7476">
            <v>0</v>
          </cell>
          <cell r="N7476">
            <v>0.25</v>
          </cell>
          <cell r="O7476">
            <v>0</v>
          </cell>
          <cell r="R7476" t="str">
            <v>olive foncé</v>
          </cell>
          <cell r="T7476" t="str">
            <v>30 c.</v>
          </cell>
          <cell r="U7476" t="str">
            <v>Album SAFE  '68-75' p.A</v>
          </cell>
        </row>
        <row r="7477">
          <cell r="B7477" t="str">
            <v>DR-420-444</v>
          </cell>
          <cell r="C7477" t="str">
            <v>52504845525252</v>
          </cell>
          <cell r="D7477" t="str">
            <v>420</v>
          </cell>
          <cell r="E7477">
            <v>444</v>
          </cell>
          <cell r="F7477" t="str">
            <v>Timbres préoblitérés</v>
          </cell>
          <cell r="G7477">
            <v>1966</v>
          </cell>
          <cell r="H7477" t="str">
            <v>50 c. Surcharge     &lt; 1966 &gt;</v>
          </cell>
          <cell r="I7477" t="str">
            <v>Chiffre sur Lion héraldique</v>
          </cell>
          <cell r="J7477">
            <v>0.5</v>
          </cell>
          <cell r="K7477">
            <v>0</v>
          </cell>
          <cell r="L7477">
            <v>0.4</v>
          </cell>
          <cell r="M7477">
            <v>0</v>
          </cell>
          <cell r="N7477">
            <v>0.25</v>
          </cell>
          <cell r="O7477">
            <v>0</v>
          </cell>
          <cell r="R7477" t="str">
            <v>bleu clair</v>
          </cell>
          <cell r="T7477" t="str">
            <v>50 c.</v>
          </cell>
          <cell r="U7477" t="str">
            <v>Album SAFE  '68-75' p.A</v>
          </cell>
        </row>
        <row r="7478">
          <cell r="B7478" t="str">
            <v>DR-420-445</v>
          </cell>
          <cell r="C7478" t="str">
            <v>52504845525253</v>
          </cell>
          <cell r="D7478" t="str">
            <v>420</v>
          </cell>
          <cell r="E7478">
            <v>445</v>
          </cell>
          <cell r="F7478" t="str">
            <v>Timbres préoblitérés</v>
          </cell>
          <cell r="G7478">
            <v>1966</v>
          </cell>
          <cell r="H7478" t="str">
            <v>60 c. Surcharge     &lt; 1966 &gt;</v>
          </cell>
          <cell r="I7478" t="str">
            <v>Chiffre sur Lion héraldique</v>
          </cell>
          <cell r="J7478">
            <v>1</v>
          </cell>
          <cell r="K7478">
            <v>0</v>
          </cell>
          <cell r="L7478">
            <v>0.5</v>
          </cell>
          <cell r="M7478">
            <v>0</v>
          </cell>
          <cell r="N7478">
            <v>0.5</v>
          </cell>
          <cell r="O7478">
            <v>1</v>
          </cell>
          <cell r="R7478" t="str">
            <v>lilas-rose</v>
          </cell>
          <cell r="T7478" t="str">
            <v>60 c.</v>
          </cell>
          <cell r="U7478" t="str">
            <v>Album SAFE  '68-75' p.A</v>
          </cell>
        </row>
        <row r="7479">
          <cell r="B7479" t="str">
            <v>DR-420-446</v>
          </cell>
          <cell r="C7479" t="str">
            <v>52504845525254</v>
          </cell>
          <cell r="D7479" t="str">
            <v>420</v>
          </cell>
          <cell r="E7479">
            <v>446</v>
          </cell>
          <cell r="F7479" t="str">
            <v>Timbres préoblitérés</v>
          </cell>
          <cell r="G7479">
            <v>1966</v>
          </cell>
          <cell r="H7479" t="str">
            <v>75 c. Surcharge     &lt; 1966 &gt;</v>
          </cell>
          <cell r="I7479" t="str">
            <v>Chiffre sur Lion héraldique</v>
          </cell>
          <cell r="J7479">
            <v>1</v>
          </cell>
          <cell r="K7479">
            <v>0</v>
          </cell>
          <cell r="L7479">
            <v>0.5</v>
          </cell>
          <cell r="M7479">
            <v>0</v>
          </cell>
          <cell r="N7479">
            <v>0.5</v>
          </cell>
          <cell r="O7479">
            <v>0</v>
          </cell>
          <cell r="R7479" t="str">
            <v>violet</v>
          </cell>
          <cell r="T7479" t="str">
            <v>75 c.</v>
          </cell>
          <cell r="U7479" t="str">
            <v>Album SAFE  '68-75' p.A</v>
          </cell>
        </row>
        <row r="7480">
          <cell r="B7480" t="str">
            <v>DR-420-447</v>
          </cell>
          <cell r="C7480" t="str">
            <v>52504845525255</v>
          </cell>
          <cell r="D7480" t="str">
            <v>420</v>
          </cell>
          <cell r="E7480">
            <v>447</v>
          </cell>
          <cell r="F7480" t="str">
            <v>Timbres préoblitérés</v>
          </cell>
          <cell r="G7480">
            <v>1966</v>
          </cell>
          <cell r="H7480" t="str">
            <v>1 F. Surcharge     &lt; 1966 &gt;</v>
          </cell>
          <cell r="I7480" t="str">
            <v>Chiffre sur Lion héraldique</v>
          </cell>
          <cell r="J7480">
            <v>0.75</v>
          </cell>
          <cell r="K7480">
            <v>0</v>
          </cell>
          <cell r="L7480">
            <v>0.3</v>
          </cell>
          <cell r="M7480">
            <v>0</v>
          </cell>
          <cell r="N7480">
            <v>0.25</v>
          </cell>
          <cell r="O7480">
            <v>0</v>
          </cell>
          <cell r="R7480" t="str">
            <v>rose</v>
          </cell>
          <cell r="T7480" t="str">
            <v>1 F.</v>
          </cell>
          <cell r="U7480" t="str">
            <v>Album SAFE  '68-75' p.A</v>
          </cell>
        </row>
        <row r="7481">
          <cell r="B7481" t="str">
            <v>DR-420-448</v>
          </cell>
          <cell r="C7481" t="str">
            <v>52504845525256</v>
          </cell>
          <cell r="D7481" t="str">
            <v>420</v>
          </cell>
          <cell r="E7481">
            <v>448</v>
          </cell>
          <cell r="F7481" t="str">
            <v>Timbres préoblitérés</v>
          </cell>
          <cell r="G7481">
            <v>1967</v>
          </cell>
          <cell r="H7481" t="str">
            <v>2 c. Surcharge     logo poste</v>
          </cell>
          <cell r="I7481" t="str">
            <v>Chiffre sur Lion héraldique</v>
          </cell>
          <cell r="J7481">
            <v>0.25</v>
          </cell>
          <cell r="K7481">
            <v>0</v>
          </cell>
          <cell r="L7481">
            <v>0.5</v>
          </cell>
          <cell r="M7481">
            <v>0</v>
          </cell>
          <cell r="N7481">
            <v>0.25</v>
          </cell>
          <cell r="O7481">
            <v>0</v>
          </cell>
          <cell r="R7481" t="str">
            <v>brun</v>
          </cell>
          <cell r="T7481" t="str">
            <v>2 c.</v>
          </cell>
          <cell r="U7481" t="str">
            <v>Album SAFE  '68-75' p.A</v>
          </cell>
        </row>
        <row r="7482">
          <cell r="B7482" t="str">
            <v>DR-420-449</v>
          </cell>
          <cell r="C7482" t="str">
            <v>52504845525257</v>
          </cell>
          <cell r="D7482" t="str">
            <v>420</v>
          </cell>
          <cell r="E7482">
            <v>449</v>
          </cell>
          <cell r="F7482" t="str">
            <v>Timbres préoblitérés</v>
          </cell>
          <cell r="G7482">
            <v>1967</v>
          </cell>
          <cell r="H7482" t="str">
            <v>3 c. Surcharge     logo poste</v>
          </cell>
          <cell r="I7482" t="str">
            <v>Chiffre sur Lion héraldique</v>
          </cell>
          <cell r="J7482">
            <v>1</v>
          </cell>
          <cell r="K7482">
            <v>0</v>
          </cell>
          <cell r="L7482">
            <v>1.5</v>
          </cell>
          <cell r="M7482">
            <v>0</v>
          </cell>
          <cell r="N7482">
            <v>0.5</v>
          </cell>
          <cell r="O7482">
            <v>0</v>
          </cell>
          <cell r="R7482" t="str">
            <v>lilas</v>
          </cell>
          <cell r="T7482" t="str">
            <v>3 c.</v>
          </cell>
          <cell r="U7482" t="str">
            <v>Album SAFE  '68-75' p.A</v>
          </cell>
        </row>
        <row r="7483">
          <cell r="B7483" t="str">
            <v>DR-420-450</v>
          </cell>
          <cell r="C7483" t="str">
            <v>52504845525348</v>
          </cell>
          <cell r="D7483" t="str">
            <v>420</v>
          </cell>
          <cell r="E7483">
            <v>450</v>
          </cell>
          <cell r="F7483" t="str">
            <v>Timbres préoblitérés</v>
          </cell>
          <cell r="G7483">
            <v>1967</v>
          </cell>
          <cell r="H7483" t="str">
            <v>10 c. Surcharge     logo poste</v>
          </cell>
          <cell r="I7483" t="str">
            <v>Chiffre sur Lion héraldique</v>
          </cell>
          <cell r="J7483">
            <v>0.25</v>
          </cell>
          <cell r="K7483">
            <v>0</v>
          </cell>
          <cell r="L7483">
            <v>0</v>
          </cell>
          <cell r="M7483">
            <v>0</v>
          </cell>
          <cell r="N7483">
            <v>0.25</v>
          </cell>
          <cell r="O7483">
            <v>0</v>
          </cell>
          <cell r="R7483" t="str">
            <v>rouge-orange</v>
          </cell>
          <cell r="T7483" t="str">
            <v>10 c.</v>
          </cell>
          <cell r="U7483" t="str">
            <v>Album SAFE  '68-75' p.A</v>
          </cell>
        </row>
        <row r="7484">
          <cell r="B7484" t="str">
            <v>DR-420-451</v>
          </cell>
          <cell r="C7484" t="str">
            <v>52504845525349</v>
          </cell>
          <cell r="D7484" t="str">
            <v>420</v>
          </cell>
          <cell r="E7484">
            <v>451</v>
          </cell>
          <cell r="F7484" t="str">
            <v>Timbres préoblitérés</v>
          </cell>
          <cell r="G7484">
            <v>1967</v>
          </cell>
          <cell r="H7484" t="str">
            <v>15 c. Surcharge     logo poste</v>
          </cell>
          <cell r="I7484" t="str">
            <v>Chiffre sur Lion héraldique</v>
          </cell>
          <cell r="J7484">
            <v>0.25</v>
          </cell>
          <cell r="K7484">
            <v>0</v>
          </cell>
          <cell r="L7484">
            <v>0.15</v>
          </cell>
          <cell r="M7484">
            <v>0</v>
          </cell>
          <cell r="N7484">
            <v>0.25</v>
          </cell>
          <cell r="O7484">
            <v>0</v>
          </cell>
          <cell r="R7484" t="str">
            <v>rose</v>
          </cell>
          <cell r="T7484" t="str">
            <v>15 c.</v>
          </cell>
          <cell r="U7484" t="str">
            <v>Album SAFE  '68-75' p.A</v>
          </cell>
        </row>
        <row r="7485">
          <cell r="B7485" t="str">
            <v>DR-420-451a</v>
          </cell>
          <cell r="C7485" t="str">
            <v>5250484552534997</v>
          </cell>
          <cell r="D7485" t="str">
            <v>420</v>
          </cell>
          <cell r="E7485" t="str">
            <v>451a</v>
          </cell>
          <cell r="F7485" t="str">
            <v>Timbres préoblitérés</v>
          </cell>
          <cell r="G7485">
            <v>1967</v>
          </cell>
          <cell r="H7485" t="str">
            <v>15 c. Surcharge     logo poste</v>
          </cell>
          <cell r="I7485" t="str">
            <v>Chiffre sur Lion héraldique</v>
          </cell>
          <cell r="J7485">
            <v>0</v>
          </cell>
          <cell r="K7485">
            <v>0</v>
          </cell>
          <cell r="L7485">
            <v>10</v>
          </cell>
          <cell r="M7485">
            <v>0</v>
          </cell>
          <cell r="N7485">
            <v>0</v>
          </cell>
          <cell r="O7485">
            <v>0</v>
          </cell>
          <cell r="R7485" t="str">
            <v>rose</v>
          </cell>
          <cell r="S7485" t="str">
            <v>13¾ X13¼</v>
          </cell>
          <cell r="T7485" t="str">
            <v>15 c.</v>
          </cell>
          <cell r="V7485" t="str">
            <v>papier terne</v>
          </cell>
        </row>
        <row r="7486">
          <cell r="B7486" t="str">
            <v>DR-420-452</v>
          </cell>
          <cell r="C7486" t="str">
            <v>52504845525350</v>
          </cell>
          <cell r="D7486" t="str">
            <v>420</v>
          </cell>
          <cell r="E7486">
            <v>452</v>
          </cell>
          <cell r="F7486" t="str">
            <v>Timbres préoblitérés</v>
          </cell>
          <cell r="G7486">
            <v>1967</v>
          </cell>
          <cell r="H7486" t="str">
            <v>20 c. Surcharge     logo poste</v>
          </cell>
          <cell r="I7486" t="str">
            <v>Chiffre sur Lion héraldique</v>
          </cell>
          <cell r="J7486">
            <v>0.25</v>
          </cell>
          <cell r="K7486">
            <v>0</v>
          </cell>
          <cell r="L7486">
            <v>0.15</v>
          </cell>
          <cell r="M7486">
            <v>0</v>
          </cell>
          <cell r="N7486">
            <v>0.25</v>
          </cell>
          <cell r="O7486">
            <v>1</v>
          </cell>
          <cell r="R7486" t="str">
            <v>lilas</v>
          </cell>
          <cell r="T7486" t="str">
            <v>20 c.</v>
          </cell>
          <cell r="U7486" t="str">
            <v>Album SAFE  '68-75' p.A</v>
          </cell>
        </row>
        <row r="7487">
          <cell r="B7487" t="str">
            <v>DR-420-452a</v>
          </cell>
          <cell r="C7487" t="str">
            <v>5250484552535097</v>
          </cell>
          <cell r="D7487" t="str">
            <v>420</v>
          </cell>
          <cell r="E7487" t="str">
            <v>452a</v>
          </cell>
          <cell r="F7487" t="str">
            <v>Timbres préoblitérés</v>
          </cell>
          <cell r="G7487">
            <v>1967</v>
          </cell>
          <cell r="H7487" t="str">
            <v>20 c. Surcharge     logo poste</v>
          </cell>
          <cell r="I7487" t="str">
            <v>Chiffre sur Lion héraldique</v>
          </cell>
          <cell r="J7487">
            <v>0</v>
          </cell>
          <cell r="K7487">
            <v>0</v>
          </cell>
          <cell r="L7487">
            <v>20</v>
          </cell>
          <cell r="M7487">
            <v>0</v>
          </cell>
          <cell r="N7487">
            <v>0</v>
          </cell>
          <cell r="O7487">
            <v>0</v>
          </cell>
          <cell r="R7487" t="str">
            <v>lilas</v>
          </cell>
          <cell r="S7487" t="str">
            <v>13¾ X13¼</v>
          </cell>
          <cell r="T7487" t="str">
            <v>20 c.</v>
          </cell>
          <cell r="V7487" t="str">
            <v>papier terne</v>
          </cell>
        </row>
        <row r="7488">
          <cell r="B7488" t="str">
            <v>DR-420-453</v>
          </cell>
          <cell r="C7488" t="str">
            <v>52504845525351</v>
          </cell>
          <cell r="D7488" t="str">
            <v>420</v>
          </cell>
          <cell r="E7488">
            <v>453</v>
          </cell>
          <cell r="F7488" t="str">
            <v>Timbres préoblitérés</v>
          </cell>
          <cell r="G7488">
            <v>1967</v>
          </cell>
          <cell r="H7488" t="str">
            <v>25 c Surcharge     logo poste</v>
          </cell>
          <cell r="I7488" t="str">
            <v>Chiffre sur Lion héraldique</v>
          </cell>
          <cell r="J7488">
            <v>4</v>
          </cell>
          <cell r="K7488">
            <v>0</v>
          </cell>
          <cell r="L7488">
            <v>0</v>
          </cell>
          <cell r="M7488">
            <v>0</v>
          </cell>
          <cell r="N7488">
            <v>1</v>
          </cell>
          <cell r="O7488">
            <v>0</v>
          </cell>
          <cell r="R7488" t="str">
            <v>vert clair</v>
          </cell>
          <cell r="T7488" t="str">
            <v>25 c</v>
          </cell>
          <cell r="U7488" t="str">
            <v>Album SAFE  '68-75' p.A</v>
          </cell>
        </row>
        <row r="7489">
          <cell r="B7489" t="str">
            <v>DR-420-454</v>
          </cell>
          <cell r="C7489" t="str">
            <v>52504845525352</v>
          </cell>
          <cell r="D7489" t="str">
            <v>420</v>
          </cell>
          <cell r="E7489">
            <v>454</v>
          </cell>
          <cell r="F7489" t="str">
            <v>Timbres préoblitérés</v>
          </cell>
          <cell r="G7489">
            <v>1967</v>
          </cell>
          <cell r="H7489" t="str">
            <v>30 c. Surcharge     logo poste</v>
          </cell>
          <cell r="I7489" t="str">
            <v>Chiffre sur Lion héraldique</v>
          </cell>
          <cell r="J7489">
            <v>0.25</v>
          </cell>
          <cell r="K7489">
            <v>0</v>
          </cell>
          <cell r="L7489">
            <v>0.15</v>
          </cell>
          <cell r="M7489">
            <v>0</v>
          </cell>
          <cell r="N7489">
            <v>0.25</v>
          </cell>
          <cell r="O7489">
            <v>0</v>
          </cell>
          <cell r="R7489" t="str">
            <v>olive foncé</v>
          </cell>
          <cell r="T7489" t="str">
            <v>30 c.</v>
          </cell>
          <cell r="U7489" t="str">
            <v>Album SAFE  '68-75' p.A</v>
          </cell>
        </row>
        <row r="7490">
          <cell r="B7490" t="str">
            <v>DR-420-454a</v>
          </cell>
          <cell r="C7490" t="str">
            <v>5250484552535297</v>
          </cell>
          <cell r="D7490" t="str">
            <v>420</v>
          </cell>
          <cell r="E7490" t="str">
            <v>454a</v>
          </cell>
          <cell r="F7490" t="str">
            <v>Timbres préoblitérés</v>
          </cell>
          <cell r="G7490">
            <v>1967</v>
          </cell>
          <cell r="H7490" t="str">
            <v>30 c. Surcharge     logo poste</v>
          </cell>
          <cell r="I7490" t="str">
            <v>Chiffre sur Lion héraldique</v>
          </cell>
          <cell r="J7490">
            <v>0</v>
          </cell>
          <cell r="K7490">
            <v>0</v>
          </cell>
          <cell r="L7490">
            <v>35</v>
          </cell>
          <cell r="M7490">
            <v>0</v>
          </cell>
          <cell r="N7490">
            <v>0</v>
          </cell>
          <cell r="O7490">
            <v>0</v>
          </cell>
          <cell r="R7490" t="str">
            <v>olive foncé</v>
          </cell>
          <cell r="S7490" t="str">
            <v>13¾ X13¼</v>
          </cell>
          <cell r="T7490" t="str">
            <v>30 c.</v>
          </cell>
          <cell r="V7490" t="str">
            <v>papier terne</v>
          </cell>
        </row>
        <row r="7491">
          <cell r="B7491" t="str">
            <v>DR-420-455</v>
          </cell>
          <cell r="C7491" t="str">
            <v>52504845525353</v>
          </cell>
          <cell r="D7491" t="str">
            <v>420</v>
          </cell>
          <cell r="E7491">
            <v>455</v>
          </cell>
          <cell r="F7491" t="str">
            <v>Timbres préoblitérés</v>
          </cell>
          <cell r="G7491">
            <v>1967</v>
          </cell>
          <cell r="H7491" t="str">
            <v>50 c. Surcharge     logo poste</v>
          </cell>
          <cell r="I7491" t="str">
            <v>Chiffre sur Lion héraldique</v>
          </cell>
          <cell r="J7491">
            <v>4</v>
          </cell>
          <cell r="K7491">
            <v>0</v>
          </cell>
          <cell r="L7491">
            <v>0</v>
          </cell>
          <cell r="M7491">
            <v>0</v>
          </cell>
          <cell r="N7491">
            <v>1</v>
          </cell>
          <cell r="O7491">
            <v>0</v>
          </cell>
          <cell r="R7491" t="str">
            <v>bleu clair</v>
          </cell>
          <cell r="T7491" t="str">
            <v>50 c.</v>
          </cell>
          <cell r="U7491" t="str">
            <v>Album SAFE  '68-75' p.A</v>
          </cell>
        </row>
        <row r="7492">
          <cell r="B7492" t="str">
            <v>DR-420-456</v>
          </cell>
          <cell r="C7492" t="str">
            <v>52504845525354</v>
          </cell>
          <cell r="D7492" t="str">
            <v>420</v>
          </cell>
          <cell r="E7492">
            <v>456</v>
          </cell>
          <cell r="F7492" t="str">
            <v>Timbres préoblitérés</v>
          </cell>
          <cell r="G7492">
            <v>1967</v>
          </cell>
          <cell r="H7492" t="str">
            <v>60 c. Surcharge     logo poste</v>
          </cell>
          <cell r="I7492" t="str">
            <v>Chiffre sur Lion héraldique</v>
          </cell>
          <cell r="J7492">
            <v>0.5</v>
          </cell>
          <cell r="K7492">
            <v>0</v>
          </cell>
          <cell r="L7492">
            <v>0.15</v>
          </cell>
          <cell r="M7492">
            <v>0</v>
          </cell>
          <cell r="N7492">
            <v>0.25</v>
          </cell>
          <cell r="O7492">
            <v>0</v>
          </cell>
          <cell r="R7492" t="str">
            <v>lilas-rose</v>
          </cell>
          <cell r="T7492" t="str">
            <v>60 c.</v>
          </cell>
          <cell r="U7492" t="str">
            <v>Album SAFE  '68-75' p.A</v>
          </cell>
        </row>
        <row r="7493">
          <cell r="B7493" t="str">
            <v>DR-420-456a</v>
          </cell>
          <cell r="C7493" t="str">
            <v>5250484552535497</v>
          </cell>
          <cell r="D7493" t="str">
            <v>420</v>
          </cell>
          <cell r="E7493" t="str">
            <v>456a</v>
          </cell>
          <cell r="F7493" t="str">
            <v>Timbres préoblitérés</v>
          </cell>
          <cell r="G7493" t="str">
            <v>1979-80</v>
          </cell>
          <cell r="H7493" t="str">
            <v>60 c. Surcharge     logo poste</v>
          </cell>
          <cell r="I7493" t="str">
            <v>Chiffre sur Lion héraldique</v>
          </cell>
          <cell r="J7493">
            <v>0</v>
          </cell>
          <cell r="K7493">
            <v>0</v>
          </cell>
          <cell r="L7493">
            <v>0</v>
          </cell>
          <cell r="M7493">
            <v>0</v>
          </cell>
          <cell r="N7493">
            <v>0</v>
          </cell>
          <cell r="O7493">
            <v>0</v>
          </cell>
          <cell r="R7493" t="str">
            <v>lilas-rose</v>
          </cell>
          <cell r="T7493" t="str">
            <v>60 c.</v>
          </cell>
          <cell r="V7493" t="str">
            <v>papier polyvalent</v>
          </cell>
        </row>
        <row r="7494">
          <cell r="B7494" t="str">
            <v>DR-420-457</v>
          </cell>
          <cell r="C7494" t="str">
            <v>52504845525355</v>
          </cell>
          <cell r="D7494" t="str">
            <v>420</v>
          </cell>
          <cell r="E7494">
            <v>457</v>
          </cell>
          <cell r="F7494" t="str">
            <v>Timbres préoblitérés</v>
          </cell>
          <cell r="G7494">
            <v>1967</v>
          </cell>
          <cell r="H7494" t="str">
            <v>75 c. Surcharge     logo poste</v>
          </cell>
          <cell r="I7494" t="str">
            <v>Chiffre sur Lion héraldique</v>
          </cell>
          <cell r="J7494">
            <v>5</v>
          </cell>
          <cell r="K7494">
            <v>0</v>
          </cell>
          <cell r="L7494">
            <v>10</v>
          </cell>
          <cell r="M7494">
            <v>0</v>
          </cell>
          <cell r="N7494">
            <v>1.5</v>
          </cell>
          <cell r="O7494">
            <v>0</v>
          </cell>
          <cell r="R7494" t="str">
            <v>violet</v>
          </cell>
          <cell r="T7494" t="str">
            <v>75 c.</v>
          </cell>
          <cell r="U7494" t="str">
            <v>Album SAFE  '68-75' p.A</v>
          </cell>
        </row>
        <row r="7495">
          <cell r="B7495" t="str">
            <v>DR-420-458</v>
          </cell>
          <cell r="C7495" t="str">
            <v>52504845525356</v>
          </cell>
          <cell r="D7495" t="str">
            <v>420</v>
          </cell>
          <cell r="E7495">
            <v>458</v>
          </cell>
          <cell r="F7495" t="str">
            <v>Timbres préoblitérés</v>
          </cell>
          <cell r="G7495">
            <v>1967</v>
          </cell>
          <cell r="H7495" t="str">
            <v>1 F. Surcharge     logo poste</v>
          </cell>
          <cell r="I7495" t="str">
            <v>Chiffre sur Lion héraldique</v>
          </cell>
          <cell r="J7495">
            <v>0.5</v>
          </cell>
          <cell r="K7495">
            <v>0</v>
          </cell>
          <cell r="L7495">
            <v>0.5</v>
          </cell>
          <cell r="M7495">
            <v>0</v>
          </cell>
          <cell r="N7495">
            <v>0.5</v>
          </cell>
          <cell r="O7495">
            <v>0</v>
          </cell>
          <cell r="R7495" t="str">
            <v>rose</v>
          </cell>
          <cell r="T7495" t="str">
            <v>1 F.</v>
          </cell>
          <cell r="U7495" t="str">
            <v>Album SAFE  '68-75' p.A</v>
          </cell>
        </row>
        <row r="7496">
          <cell r="B7496" t="str">
            <v>DR-420-458a</v>
          </cell>
          <cell r="C7496" t="str">
            <v>5250484552535697</v>
          </cell>
          <cell r="D7496" t="str">
            <v>420</v>
          </cell>
          <cell r="E7496" t="str">
            <v>458a</v>
          </cell>
          <cell r="F7496" t="str">
            <v>Timbres préoblitérés</v>
          </cell>
          <cell r="G7496">
            <v>1967</v>
          </cell>
          <cell r="H7496" t="str">
            <v>1 F. Surcharge     logo poste</v>
          </cell>
          <cell r="I7496" t="str">
            <v>Chiffre sur Lion héraldique</v>
          </cell>
          <cell r="J7496">
            <v>0</v>
          </cell>
          <cell r="K7496">
            <v>0</v>
          </cell>
          <cell r="L7496">
            <v>50</v>
          </cell>
          <cell r="M7496">
            <v>0</v>
          </cell>
          <cell r="N7496">
            <v>0</v>
          </cell>
          <cell r="O7496">
            <v>0</v>
          </cell>
          <cell r="R7496" t="str">
            <v>rose</v>
          </cell>
          <cell r="S7496" t="str">
            <v>13¾ X13¼</v>
          </cell>
          <cell r="T7496" t="str">
            <v>1 F.</v>
          </cell>
          <cell r="V7496" t="str">
            <v>papier terne</v>
          </cell>
        </row>
        <row r="7497">
          <cell r="B7497" t="str">
            <v>DR-420-459</v>
          </cell>
          <cell r="C7497" t="str">
            <v>52504845525357</v>
          </cell>
          <cell r="D7497" t="str">
            <v>420</v>
          </cell>
          <cell r="E7497">
            <v>459</v>
          </cell>
          <cell r="F7497" t="str">
            <v>Timbres préoblitérés</v>
          </cell>
          <cell r="G7497">
            <v>1967</v>
          </cell>
          <cell r="H7497" t="str">
            <v>1 F. 50 Surcharge     logo poste</v>
          </cell>
          <cell r="I7497" t="str">
            <v>Chiffre sur Lion héraldique</v>
          </cell>
          <cell r="J7497">
            <v>1</v>
          </cell>
          <cell r="K7497">
            <v>1</v>
          </cell>
          <cell r="L7497">
            <v>0</v>
          </cell>
          <cell r="M7497">
            <v>0</v>
          </cell>
          <cell r="N7497">
            <v>0.5</v>
          </cell>
          <cell r="O7497">
            <v>1</v>
          </cell>
          <cell r="R7497" t="str">
            <v>gris-noir</v>
          </cell>
          <cell r="T7497" t="str">
            <v>1 F. 50</v>
          </cell>
          <cell r="U7497" t="str">
            <v>Album SAFE  '68-75' p.81</v>
          </cell>
        </row>
        <row r="7498">
          <cell r="B7498" t="str">
            <v>DR-420-460</v>
          </cell>
          <cell r="C7498" t="str">
            <v>52504845525448</v>
          </cell>
          <cell r="D7498" t="str">
            <v>420</v>
          </cell>
          <cell r="E7498">
            <v>460</v>
          </cell>
          <cell r="F7498" t="str">
            <v>Timbres préoblitérés</v>
          </cell>
          <cell r="G7498">
            <v>1967</v>
          </cell>
          <cell r="H7498" t="str">
            <v>2 F. Surcharge     logo poste</v>
          </cell>
          <cell r="I7498" t="str">
            <v>Chiffre sur Lion héraldique</v>
          </cell>
          <cell r="J7498">
            <v>2</v>
          </cell>
          <cell r="K7498">
            <v>0</v>
          </cell>
          <cell r="L7498">
            <v>0.5</v>
          </cell>
          <cell r="M7498">
            <v>0</v>
          </cell>
          <cell r="N7498">
            <v>0.75</v>
          </cell>
          <cell r="O7498">
            <v>0</v>
          </cell>
          <cell r="R7498" t="str">
            <v>vert</v>
          </cell>
          <cell r="T7498" t="str">
            <v>2 F.</v>
          </cell>
        </row>
        <row r="7499">
          <cell r="B7499" t="str">
            <v>DR-420-460a</v>
          </cell>
          <cell r="C7499" t="str">
            <v>5250484552544897</v>
          </cell>
          <cell r="D7499" t="str">
            <v>420</v>
          </cell>
          <cell r="E7499" t="str">
            <v>460a</v>
          </cell>
          <cell r="F7499" t="str">
            <v>Timbres préoblitérés</v>
          </cell>
          <cell r="G7499">
            <v>1967</v>
          </cell>
          <cell r="H7499" t="str">
            <v>2 F. Surcharge     logo poste</v>
          </cell>
          <cell r="I7499" t="str">
            <v>Chiffre sur Lion héraldique</v>
          </cell>
          <cell r="J7499">
            <v>0</v>
          </cell>
          <cell r="K7499">
            <v>0</v>
          </cell>
          <cell r="L7499">
            <v>1</v>
          </cell>
          <cell r="M7499">
            <v>0</v>
          </cell>
          <cell r="N7499">
            <v>0</v>
          </cell>
          <cell r="O7499">
            <v>0</v>
          </cell>
          <cell r="R7499" t="str">
            <v>vert</v>
          </cell>
          <cell r="S7499" t="str">
            <v>13¾ X13¼</v>
          </cell>
          <cell r="T7499" t="str">
            <v>2 F.</v>
          </cell>
          <cell r="V7499" t="str">
            <v>papier terne</v>
          </cell>
        </row>
        <row r="7500">
          <cell r="B7500" t="str">
            <v>DR-420-461</v>
          </cell>
          <cell r="C7500" t="str">
            <v>52504845525449</v>
          </cell>
          <cell r="D7500" t="str">
            <v>420</v>
          </cell>
          <cell r="E7500">
            <v>461</v>
          </cell>
          <cell r="F7500" t="str">
            <v>Timbres préoblitérés</v>
          </cell>
          <cell r="G7500">
            <v>1967</v>
          </cell>
          <cell r="H7500" t="str">
            <v>2 F. Surcharge     logo poste</v>
          </cell>
          <cell r="I7500" t="str">
            <v>Chiffre sur Lion héraldique</v>
          </cell>
          <cell r="J7500">
            <v>1</v>
          </cell>
          <cell r="K7500">
            <v>0</v>
          </cell>
          <cell r="L7500">
            <v>0.75</v>
          </cell>
          <cell r="M7500">
            <v>0</v>
          </cell>
          <cell r="N7500">
            <v>0.5</v>
          </cell>
          <cell r="O7500">
            <v>0</v>
          </cell>
          <cell r="R7500" t="str">
            <v>vert-jaune</v>
          </cell>
          <cell r="T7500" t="str">
            <v>2 F.</v>
          </cell>
        </row>
        <row r="7501">
          <cell r="B7501" t="str">
            <v>DR-420-462</v>
          </cell>
          <cell r="C7501" t="str">
            <v>52504845525450</v>
          </cell>
          <cell r="D7501" t="str">
            <v>420</v>
          </cell>
          <cell r="E7501">
            <v>462</v>
          </cell>
          <cell r="F7501" t="str">
            <v>Timbres préoblitérés</v>
          </cell>
          <cell r="G7501">
            <v>1967</v>
          </cell>
          <cell r="H7501" t="str">
            <v>2 F.50 Surcharge     logo poste</v>
          </cell>
          <cell r="I7501" t="str">
            <v>Chiffre sur Lion héraldique</v>
          </cell>
          <cell r="J7501">
            <v>0.25</v>
          </cell>
          <cell r="K7501">
            <v>1</v>
          </cell>
          <cell r="L7501">
            <v>0</v>
          </cell>
          <cell r="M7501">
            <v>0</v>
          </cell>
          <cell r="N7501">
            <v>0.25</v>
          </cell>
          <cell r="O7501">
            <v>0</v>
          </cell>
          <cell r="R7501" t="str">
            <v>brun</v>
          </cell>
          <cell r="T7501" t="str">
            <v>2 F.50</v>
          </cell>
          <cell r="U7501" t="str">
            <v>Album SAFE '68-75'  p.82</v>
          </cell>
        </row>
        <row r="7502">
          <cell r="B7502" t="str">
            <v>DR-420-462a</v>
          </cell>
          <cell r="C7502" t="str">
            <v>5250484552545097</v>
          </cell>
          <cell r="D7502" t="str">
            <v>420</v>
          </cell>
          <cell r="E7502" t="str">
            <v>462a</v>
          </cell>
          <cell r="F7502" t="str">
            <v>Timbres préoblitérés</v>
          </cell>
          <cell r="G7502" t="str">
            <v>1979-80</v>
          </cell>
          <cell r="H7502" t="str">
            <v>2 F.50 Surcharge     logo poste (9/10/1980)</v>
          </cell>
          <cell r="I7502" t="str">
            <v>Chiffre sur Lion héraldique</v>
          </cell>
          <cell r="J7502">
            <v>0</v>
          </cell>
          <cell r="K7502">
            <v>1</v>
          </cell>
          <cell r="L7502">
            <v>0</v>
          </cell>
          <cell r="M7502">
            <v>0</v>
          </cell>
          <cell r="N7502">
            <v>0</v>
          </cell>
          <cell r="O7502">
            <v>0</v>
          </cell>
          <cell r="R7502" t="str">
            <v>brun</v>
          </cell>
          <cell r="T7502" t="str">
            <v>2 F.50</v>
          </cell>
          <cell r="V7502" t="str">
            <v>papier polyvalent</v>
          </cell>
        </row>
        <row r="7503">
          <cell r="B7503" t="str">
            <v>DR-420-463</v>
          </cell>
          <cell r="C7503" t="str">
            <v>52504845525451</v>
          </cell>
          <cell r="D7503" t="str">
            <v>420</v>
          </cell>
          <cell r="E7503">
            <v>463</v>
          </cell>
          <cell r="F7503" t="str">
            <v>Timbres préoblitérés</v>
          </cell>
          <cell r="G7503">
            <v>1967</v>
          </cell>
          <cell r="H7503" t="str">
            <v>3 F. Surcharge     logo poste</v>
          </cell>
          <cell r="I7503" t="str">
            <v>Chiffre sur Lion héraldique</v>
          </cell>
          <cell r="J7503">
            <v>0.25</v>
          </cell>
          <cell r="K7503">
            <v>1</v>
          </cell>
          <cell r="L7503">
            <v>0</v>
          </cell>
          <cell r="M7503">
            <v>0</v>
          </cell>
          <cell r="N7503">
            <v>0.25</v>
          </cell>
          <cell r="O7503">
            <v>0</v>
          </cell>
          <cell r="R7503" t="str">
            <v>rose</v>
          </cell>
          <cell r="T7503" t="str">
            <v>3 F.</v>
          </cell>
          <cell r="U7503" t="str">
            <v>Album SAFE  '68-75' p.83</v>
          </cell>
        </row>
        <row r="7504">
          <cell r="B7504" t="str">
            <v>DR-420-464</v>
          </cell>
          <cell r="C7504" t="str">
            <v>52504845525452</v>
          </cell>
          <cell r="D7504" t="str">
            <v>420</v>
          </cell>
          <cell r="E7504">
            <v>464</v>
          </cell>
          <cell r="F7504" t="str">
            <v>Timbres préoblitérés</v>
          </cell>
          <cell r="G7504">
            <v>1967</v>
          </cell>
          <cell r="H7504" t="str">
            <v>4 F. Surcharge     logo poste</v>
          </cell>
          <cell r="I7504" t="str">
            <v>Chiffre sur Lion héraldique</v>
          </cell>
          <cell r="J7504">
            <v>0.25</v>
          </cell>
          <cell r="K7504">
            <v>0</v>
          </cell>
          <cell r="L7504">
            <v>0.35</v>
          </cell>
          <cell r="M7504">
            <v>0</v>
          </cell>
          <cell r="N7504">
            <v>0.25</v>
          </cell>
          <cell r="O7504">
            <v>0</v>
          </cell>
          <cell r="R7504" t="str">
            <v>lilas-rose</v>
          </cell>
          <cell r="T7504" t="str">
            <v>4 F.</v>
          </cell>
        </row>
        <row r="7505">
          <cell r="B7505" t="str">
            <v>DR-420-465</v>
          </cell>
          <cell r="C7505" t="str">
            <v>52504845525453</v>
          </cell>
          <cell r="D7505" t="str">
            <v>420</v>
          </cell>
          <cell r="E7505">
            <v>465</v>
          </cell>
          <cell r="F7505" t="str">
            <v>Timbres préoblitérés</v>
          </cell>
          <cell r="G7505">
            <v>1967</v>
          </cell>
          <cell r="H7505" t="str">
            <v>4 F. 50  Surcharge     logo poste</v>
          </cell>
          <cell r="I7505" t="str">
            <v>Chiffre sur Lion héraldique</v>
          </cell>
          <cell r="J7505">
            <v>0.5</v>
          </cell>
          <cell r="K7505">
            <v>0</v>
          </cell>
          <cell r="L7505">
            <v>1</v>
          </cell>
          <cell r="M7505">
            <v>0</v>
          </cell>
          <cell r="N7505">
            <v>0.25</v>
          </cell>
          <cell r="O7505">
            <v>0</v>
          </cell>
          <cell r="R7505" t="str">
            <v>bleu foncé</v>
          </cell>
          <cell r="T7505" t="str">
            <v xml:space="preserve">4 F. 50 </v>
          </cell>
        </row>
        <row r="7506">
          <cell r="B7506" t="str">
            <v>DR-420-466</v>
          </cell>
          <cell r="C7506" t="str">
            <v>52504845525454</v>
          </cell>
          <cell r="D7506" t="str">
            <v>420</v>
          </cell>
          <cell r="E7506">
            <v>466</v>
          </cell>
          <cell r="F7506" t="str">
            <v>Timbres préoblitérés</v>
          </cell>
          <cell r="G7506">
            <v>1967</v>
          </cell>
          <cell r="H7506" t="str">
            <v>5 F. Surcharge     logo poste</v>
          </cell>
          <cell r="I7506" t="str">
            <v>Chiffre sur Lion héraldique</v>
          </cell>
          <cell r="J7506">
            <v>0.5</v>
          </cell>
          <cell r="K7506">
            <v>0</v>
          </cell>
          <cell r="L7506">
            <v>0.3</v>
          </cell>
          <cell r="M7506">
            <v>0</v>
          </cell>
          <cell r="N7506">
            <v>0.25</v>
          </cell>
          <cell r="O7506">
            <v>0</v>
          </cell>
          <cell r="R7506" t="str">
            <v>lilas</v>
          </cell>
          <cell r="S7506" t="str">
            <v>13¾ X13¼</v>
          </cell>
          <cell r="T7506" t="str">
            <v>5 F.</v>
          </cell>
          <cell r="V7506" t="str">
            <v>papier terne</v>
          </cell>
        </row>
        <row r="7507">
          <cell r="B7507" t="str">
            <v>DR-420-466a</v>
          </cell>
          <cell r="C7507" t="str">
            <v>5250484552545497</v>
          </cell>
          <cell r="D7507" t="str">
            <v>420</v>
          </cell>
          <cell r="E7507" t="str">
            <v>466a</v>
          </cell>
          <cell r="F7507" t="str">
            <v>Timbres préoblitérés</v>
          </cell>
          <cell r="G7507" t="str">
            <v>1979-80</v>
          </cell>
          <cell r="H7507" t="str">
            <v>5 F. Surcharge     logo poste</v>
          </cell>
          <cell r="I7507" t="str">
            <v>Chiffre sur Lion héraldique</v>
          </cell>
          <cell r="J7507">
            <v>0</v>
          </cell>
          <cell r="K7507">
            <v>0</v>
          </cell>
          <cell r="L7507">
            <v>0</v>
          </cell>
          <cell r="M7507">
            <v>0</v>
          </cell>
          <cell r="N7507">
            <v>0</v>
          </cell>
          <cell r="O7507">
            <v>0</v>
          </cell>
          <cell r="R7507" t="str">
            <v>lilas</v>
          </cell>
          <cell r="T7507" t="str">
            <v>5 F.</v>
          </cell>
          <cell r="V7507" t="str">
            <v>papier polyvalent</v>
          </cell>
        </row>
        <row r="7508">
          <cell r="B7508" t="str">
            <v>DR-420-467</v>
          </cell>
          <cell r="C7508" t="str">
            <v>52504845525455</v>
          </cell>
          <cell r="D7508" t="str">
            <v>420</v>
          </cell>
          <cell r="E7508">
            <v>467</v>
          </cell>
          <cell r="F7508" t="str">
            <v>Timbres préoblitérés</v>
          </cell>
          <cell r="G7508" t="str">
            <v>1977-82</v>
          </cell>
          <cell r="H7508" t="str">
            <v>1 F. Surcharge     logo poste (12/4/1977)</v>
          </cell>
          <cell r="I7508" t="str">
            <v>Chiffre sur Lion héraldique et banderole</v>
          </cell>
          <cell r="J7508">
            <v>0.25</v>
          </cell>
          <cell r="K7508">
            <v>0</v>
          </cell>
          <cell r="L7508">
            <v>0</v>
          </cell>
          <cell r="M7508">
            <v>0</v>
          </cell>
          <cell r="N7508">
            <v>0</v>
          </cell>
          <cell r="O7508">
            <v>0</v>
          </cell>
          <cell r="R7508" t="str">
            <v>lilas</v>
          </cell>
          <cell r="T7508" t="str">
            <v>1 F.</v>
          </cell>
          <cell r="V7508" t="str">
            <v>papier ordinaire</v>
          </cell>
        </row>
        <row r="7509">
          <cell r="B7509" t="str">
            <v>DR-420-468</v>
          </cell>
          <cell r="C7509" t="str">
            <v>52504845525456</v>
          </cell>
          <cell r="D7509" t="str">
            <v>420</v>
          </cell>
          <cell r="E7509">
            <v>468</v>
          </cell>
          <cell r="F7509" t="str">
            <v>Timbres préoblitérés</v>
          </cell>
          <cell r="G7509" t="str">
            <v>1977-82</v>
          </cell>
          <cell r="H7509" t="str">
            <v>1 F. 50 Surcharge     logo poste (18/9/1978)</v>
          </cell>
          <cell r="I7509" t="str">
            <v>Chiffre sur Lion héraldique et banderole</v>
          </cell>
          <cell r="J7509">
            <v>0.25</v>
          </cell>
          <cell r="K7509">
            <v>0</v>
          </cell>
          <cell r="L7509">
            <v>0</v>
          </cell>
          <cell r="M7509">
            <v>0</v>
          </cell>
          <cell r="N7509">
            <v>0</v>
          </cell>
          <cell r="O7509">
            <v>0</v>
          </cell>
          <cell r="R7509" t="str">
            <v>gris-noir</v>
          </cell>
          <cell r="T7509" t="str">
            <v>1 F. 50</v>
          </cell>
          <cell r="U7509" t="str">
            <v>Album SAFE '76-83' p.125</v>
          </cell>
          <cell r="V7509" t="str">
            <v>papier ordinaire</v>
          </cell>
        </row>
        <row r="7510">
          <cell r="B7510" t="str">
            <v>DR-420-469</v>
          </cell>
          <cell r="C7510" t="str">
            <v>52504845525457</v>
          </cell>
          <cell r="D7510" t="str">
            <v>420</v>
          </cell>
          <cell r="E7510">
            <v>469</v>
          </cell>
          <cell r="F7510" t="str">
            <v>Timbres préoblitérés</v>
          </cell>
          <cell r="G7510" t="str">
            <v>1977-82</v>
          </cell>
          <cell r="H7510" t="str">
            <v>2 F. Surcharge     logo poste (18/9/1978)</v>
          </cell>
          <cell r="I7510" t="str">
            <v>Chiffre sur Lion héraldique et banderole</v>
          </cell>
          <cell r="J7510">
            <v>0.25</v>
          </cell>
          <cell r="K7510">
            <v>0</v>
          </cell>
          <cell r="L7510">
            <v>0</v>
          </cell>
          <cell r="M7510">
            <v>0</v>
          </cell>
          <cell r="N7510">
            <v>0</v>
          </cell>
          <cell r="O7510">
            <v>0</v>
          </cell>
          <cell r="R7510" t="str">
            <v>orange</v>
          </cell>
          <cell r="T7510" t="str">
            <v>2 F.</v>
          </cell>
          <cell r="U7510" t="str">
            <v>Album SAFE '76-83' p.125</v>
          </cell>
          <cell r="V7510" t="str">
            <v>papier ordinaire</v>
          </cell>
        </row>
        <row r="7511">
          <cell r="B7511" t="str">
            <v>DR-420-470</v>
          </cell>
          <cell r="C7511" t="str">
            <v>52504845525548</v>
          </cell>
          <cell r="D7511" t="str">
            <v>420</v>
          </cell>
          <cell r="E7511">
            <v>470</v>
          </cell>
          <cell r="F7511" t="str">
            <v>Timbres préoblitérés</v>
          </cell>
          <cell r="G7511" t="str">
            <v>1977-82</v>
          </cell>
          <cell r="H7511" t="str">
            <v>2 F.50 Surcharge     logo poste (6/9/1982)</v>
          </cell>
          <cell r="I7511" t="str">
            <v>Chiffre sur Lion héraldique et banderole</v>
          </cell>
          <cell r="J7511">
            <v>0.25</v>
          </cell>
          <cell r="K7511">
            <v>1</v>
          </cell>
          <cell r="L7511">
            <v>0</v>
          </cell>
          <cell r="M7511">
            <v>0</v>
          </cell>
          <cell r="N7511">
            <v>0</v>
          </cell>
          <cell r="O7511">
            <v>0</v>
          </cell>
          <cell r="R7511" t="str">
            <v>vert</v>
          </cell>
          <cell r="T7511" t="str">
            <v>2 F.50</v>
          </cell>
          <cell r="U7511" t="str">
            <v>Album SAFE  '76-83' p.146</v>
          </cell>
          <cell r="V7511" t="str">
            <v>papier ordinaire</v>
          </cell>
        </row>
        <row r="7512">
          <cell r="B7512" t="str">
            <v>DR-420-471</v>
          </cell>
          <cell r="C7512" t="str">
            <v>52504845525549</v>
          </cell>
          <cell r="D7512" t="str">
            <v>420</v>
          </cell>
          <cell r="E7512">
            <v>471</v>
          </cell>
          <cell r="F7512" t="str">
            <v>Timbres préoblitérés</v>
          </cell>
          <cell r="G7512" t="str">
            <v>1977-82</v>
          </cell>
          <cell r="H7512" t="str">
            <v>3 F. Surcharge     logo poste (18/9/1978)</v>
          </cell>
          <cell r="I7512" t="str">
            <v>Chiffre sur Lion héraldique et banderole</v>
          </cell>
          <cell r="J7512">
            <v>0.25</v>
          </cell>
          <cell r="K7512">
            <v>0</v>
          </cell>
          <cell r="L7512">
            <v>0</v>
          </cell>
          <cell r="M7512">
            <v>0</v>
          </cell>
          <cell r="N7512">
            <v>0</v>
          </cell>
          <cell r="O7512">
            <v>0</v>
          </cell>
          <cell r="R7512" t="str">
            <v>violet</v>
          </cell>
          <cell r="T7512" t="str">
            <v>3 F.</v>
          </cell>
          <cell r="U7512" t="str">
            <v>Album SAFE '76-83' p.125</v>
          </cell>
          <cell r="V7512" t="str">
            <v>papier ordinaire</v>
          </cell>
        </row>
        <row r="7513">
          <cell r="B7513" t="str">
            <v>DR-420-472</v>
          </cell>
          <cell r="C7513" t="str">
            <v>52504845525550</v>
          </cell>
          <cell r="D7513" t="str">
            <v>420</v>
          </cell>
          <cell r="E7513">
            <v>472</v>
          </cell>
          <cell r="F7513" t="str">
            <v>Timbres préoblitérés</v>
          </cell>
          <cell r="G7513" t="str">
            <v>1977-82</v>
          </cell>
          <cell r="H7513" t="str">
            <v>4 F. 50  Surcharge     logo poste (14/2/1977)</v>
          </cell>
          <cell r="I7513" t="str">
            <v>Chiffre sur Lion héraldique et banderole</v>
          </cell>
          <cell r="J7513">
            <v>0.25</v>
          </cell>
          <cell r="K7513">
            <v>0</v>
          </cell>
          <cell r="L7513">
            <v>0</v>
          </cell>
          <cell r="M7513">
            <v>0</v>
          </cell>
          <cell r="N7513">
            <v>0</v>
          </cell>
          <cell r="O7513">
            <v>0</v>
          </cell>
          <cell r="R7513" t="str">
            <v>bleu</v>
          </cell>
          <cell r="T7513" t="str">
            <v xml:space="preserve">4 F. 50 </v>
          </cell>
          <cell r="V7513" t="str">
            <v>papier ordinaire</v>
          </cell>
        </row>
        <row r="7514">
          <cell r="B7514" t="str">
            <v>DR-420-473</v>
          </cell>
          <cell r="C7514" t="str">
            <v>52504845525551</v>
          </cell>
          <cell r="D7514" t="str">
            <v>420</v>
          </cell>
          <cell r="E7514">
            <v>473</v>
          </cell>
          <cell r="F7514" t="str">
            <v>Timbres préoblitérés</v>
          </cell>
          <cell r="G7514" t="str">
            <v>1979-80</v>
          </cell>
          <cell r="H7514" t="str">
            <v>5 c. Surcharge     logo poste (3/3/1980)</v>
          </cell>
          <cell r="I7514" t="str">
            <v>Chiffre sur Lion héraldique</v>
          </cell>
          <cell r="J7514">
            <v>0.25</v>
          </cell>
          <cell r="K7514">
            <v>1</v>
          </cell>
          <cell r="L7514">
            <v>0</v>
          </cell>
          <cell r="M7514">
            <v>0</v>
          </cell>
          <cell r="N7514">
            <v>0</v>
          </cell>
          <cell r="O7514">
            <v>0</v>
          </cell>
          <cell r="R7514" t="str">
            <v>rouge</v>
          </cell>
          <cell r="T7514" t="str">
            <v>5 c.</v>
          </cell>
          <cell r="V7514" t="str">
            <v>papier polyvalent</v>
          </cell>
        </row>
        <row r="7515">
          <cell r="B7515" t="str">
            <v>DR-420-474</v>
          </cell>
          <cell r="C7515" t="str">
            <v>52504845525552</v>
          </cell>
          <cell r="D7515" t="str">
            <v>420</v>
          </cell>
          <cell r="E7515">
            <v>474</v>
          </cell>
          <cell r="F7515" t="str">
            <v>Timbres préoblitérés</v>
          </cell>
          <cell r="G7515" t="str">
            <v>1986-87</v>
          </cell>
          <cell r="H7515" t="str">
            <v>50 c. Surcharge     logo poste (15/7/1986)</v>
          </cell>
          <cell r="I7515" t="str">
            <v>Chiffre sur Lion héraldique et banderole</v>
          </cell>
          <cell r="J7515">
            <v>0.25</v>
          </cell>
          <cell r="K7515">
            <v>0</v>
          </cell>
          <cell r="L7515">
            <v>0</v>
          </cell>
          <cell r="M7515">
            <v>0</v>
          </cell>
          <cell r="N7515">
            <v>0</v>
          </cell>
          <cell r="O7515">
            <v>0</v>
          </cell>
          <cell r="R7515" t="str">
            <v>brun</v>
          </cell>
          <cell r="T7515" t="str">
            <v>50 c.</v>
          </cell>
          <cell r="U7515" t="str">
            <v>Gomme grise Album SAFE  '84-92' p.A</v>
          </cell>
          <cell r="V7515" t="str">
            <v>papier typo à gomme sèche</v>
          </cell>
        </row>
        <row r="7516">
          <cell r="B7516" t="str">
            <v>DR-420-474a</v>
          </cell>
          <cell r="C7516" t="str">
            <v>5250484552555297</v>
          </cell>
          <cell r="D7516" t="str">
            <v>420</v>
          </cell>
          <cell r="E7516" t="str">
            <v>474a</v>
          </cell>
          <cell r="F7516" t="str">
            <v>Timbres préoblitérés</v>
          </cell>
          <cell r="G7516" t="str">
            <v>1980-85</v>
          </cell>
          <cell r="H7516" t="str">
            <v>50 c. Surcharge     logo poste (5/8/1985)</v>
          </cell>
          <cell r="I7516" t="str">
            <v>Chiffre sur Lion héraldique et banderole</v>
          </cell>
          <cell r="J7516">
            <v>0</v>
          </cell>
          <cell r="K7516">
            <v>1</v>
          </cell>
          <cell r="L7516">
            <v>0</v>
          </cell>
          <cell r="M7516">
            <v>0</v>
          </cell>
          <cell r="N7516">
            <v>0</v>
          </cell>
          <cell r="O7516">
            <v>0</v>
          </cell>
          <cell r="R7516" t="str">
            <v>brun</v>
          </cell>
          <cell r="T7516" t="str">
            <v>50 c.</v>
          </cell>
          <cell r="U7516" t="str">
            <v>Album SAFE  '84-92' p.A</v>
          </cell>
          <cell r="V7516" t="str">
            <v>papier polyvalent</v>
          </cell>
        </row>
        <row r="7517">
          <cell r="B7517" t="str">
            <v>DR-420-475</v>
          </cell>
          <cell r="C7517" t="str">
            <v>52504845525553</v>
          </cell>
          <cell r="D7517" t="str">
            <v>420</v>
          </cell>
          <cell r="E7517">
            <v>475</v>
          </cell>
          <cell r="F7517" t="str">
            <v>Timbres préoblitérés</v>
          </cell>
          <cell r="G7517" t="str">
            <v>1980-85</v>
          </cell>
          <cell r="H7517" t="str">
            <v>65 c. Surcharge     logo poste (14/4/1980)</v>
          </cell>
          <cell r="I7517" t="str">
            <v>Chiffre sur Lion héraldique et banderole</v>
          </cell>
          <cell r="J7517">
            <v>0.25</v>
          </cell>
          <cell r="K7517">
            <v>0</v>
          </cell>
          <cell r="L7517">
            <v>0</v>
          </cell>
          <cell r="M7517">
            <v>0</v>
          </cell>
          <cell r="N7517">
            <v>0</v>
          </cell>
          <cell r="O7517">
            <v>0</v>
          </cell>
          <cell r="R7517" t="str">
            <v>bordeaux</v>
          </cell>
          <cell r="T7517" t="str">
            <v>65 c.</v>
          </cell>
          <cell r="V7517" t="str">
            <v>papier polyvalent</v>
          </cell>
        </row>
        <row r="7518">
          <cell r="B7518" t="str">
            <v>DR-420-476</v>
          </cell>
          <cell r="C7518" t="str">
            <v>52504845525554</v>
          </cell>
          <cell r="D7518" t="str">
            <v>420</v>
          </cell>
          <cell r="E7518">
            <v>476</v>
          </cell>
          <cell r="F7518" t="str">
            <v>Timbres préoblitérés</v>
          </cell>
          <cell r="G7518" t="str">
            <v>1980-85</v>
          </cell>
          <cell r="H7518" t="str">
            <v>1 F. Surcharge     logo poste (17/12/1980)</v>
          </cell>
          <cell r="I7518" t="str">
            <v>Chiffre sur Lion héraldique et banderole</v>
          </cell>
          <cell r="J7518">
            <v>0.25</v>
          </cell>
          <cell r="K7518">
            <v>1</v>
          </cell>
          <cell r="L7518">
            <v>0</v>
          </cell>
          <cell r="M7518">
            <v>0</v>
          </cell>
          <cell r="N7518">
            <v>0</v>
          </cell>
          <cell r="O7518">
            <v>0</v>
          </cell>
          <cell r="R7518" t="str">
            <v>lilas</v>
          </cell>
          <cell r="T7518" t="str">
            <v>1 F.</v>
          </cell>
          <cell r="U7518" t="str">
            <v>Album SAFE  '76-83' p.140</v>
          </cell>
          <cell r="V7518" t="str">
            <v>papier polyvalent</v>
          </cell>
        </row>
        <row r="7519">
          <cell r="B7519" t="str">
            <v>DR-420-477</v>
          </cell>
          <cell r="C7519" t="str">
            <v>52504845525555</v>
          </cell>
          <cell r="D7519" t="str">
            <v>420</v>
          </cell>
          <cell r="E7519">
            <v>477</v>
          </cell>
          <cell r="F7519" t="str">
            <v>Timbres préoblitérés</v>
          </cell>
          <cell r="G7519" t="str">
            <v>1982-84</v>
          </cell>
          <cell r="H7519" t="str">
            <v>1 F. 50 Surcharge     logo poste (5/11/1982)</v>
          </cell>
          <cell r="I7519" t="str">
            <v>Chiffre sur Lion héraldique et banderole</v>
          </cell>
          <cell r="J7519">
            <v>0.25</v>
          </cell>
          <cell r="K7519">
            <v>1</v>
          </cell>
          <cell r="L7519">
            <v>0</v>
          </cell>
          <cell r="M7519">
            <v>0</v>
          </cell>
          <cell r="N7519">
            <v>0</v>
          </cell>
          <cell r="O7519">
            <v>0</v>
          </cell>
          <cell r="R7519" t="str">
            <v>gris</v>
          </cell>
          <cell r="T7519" t="str">
            <v>1 F. 50</v>
          </cell>
          <cell r="U7519" t="str">
            <v>Gomme bleue Album SAFE  '76-83' p.146</v>
          </cell>
          <cell r="V7519" t="str">
            <v>papier typo à gomme sèche</v>
          </cell>
        </row>
        <row r="7520">
          <cell r="B7520" t="str">
            <v>DR-420-477a</v>
          </cell>
          <cell r="C7520" t="str">
            <v>5250484552555597</v>
          </cell>
          <cell r="D7520" t="str">
            <v>420</v>
          </cell>
          <cell r="E7520" t="str">
            <v>477a</v>
          </cell>
          <cell r="F7520" t="str">
            <v>Timbres préoblitérés</v>
          </cell>
          <cell r="G7520" t="str">
            <v>1980-85</v>
          </cell>
          <cell r="H7520" t="str">
            <v>1 F. 50 Surcharge     logo poste (4/5/1982)</v>
          </cell>
          <cell r="I7520" t="str">
            <v>Chiffre sur Lion héraldique et banderole</v>
          </cell>
          <cell r="J7520">
            <v>0</v>
          </cell>
          <cell r="K7520">
            <v>0</v>
          </cell>
          <cell r="L7520">
            <v>0</v>
          </cell>
          <cell r="M7520">
            <v>0</v>
          </cell>
          <cell r="N7520">
            <v>0</v>
          </cell>
          <cell r="O7520">
            <v>0</v>
          </cell>
          <cell r="R7520" t="str">
            <v>gris</v>
          </cell>
          <cell r="T7520" t="str">
            <v>1 F. 50</v>
          </cell>
          <cell r="U7520" t="str">
            <v>Album SAFE  '76-83' p.146</v>
          </cell>
          <cell r="V7520" t="str">
            <v>papier polyvalent</v>
          </cell>
        </row>
        <row r="7521">
          <cell r="B7521" t="str">
            <v>DR-420-478</v>
          </cell>
          <cell r="C7521" t="str">
            <v>52504845525556</v>
          </cell>
          <cell r="D7521" t="str">
            <v>420</v>
          </cell>
          <cell r="E7521">
            <v>478</v>
          </cell>
          <cell r="F7521" t="str">
            <v>Timbres préoblitérés</v>
          </cell>
          <cell r="G7521" t="str">
            <v>1980-85</v>
          </cell>
          <cell r="H7521" t="str">
            <v>2 F. Surcharge     logo poste (15/7/1980)</v>
          </cell>
          <cell r="I7521" t="str">
            <v>Chiffre sur Lion héraldique et banderole</v>
          </cell>
          <cell r="J7521">
            <v>0.25</v>
          </cell>
          <cell r="K7521">
            <v>1</v>
          </cell>
          <cell r="L7521">
            <v>0</v>
          </cell>
          <cell r="M7521">
            <v>0</v>
          </cell>
          <cell r="N7521">
            <v>0</v>
          </cell>
          <cell r="O7521">
            <v>1</v>
          </cell>
          <cell r="R7521" t="str">
            <v>orange</v>
          </cell>
          <cell r="T7521" t="str">
            <v>2 F.</v>
          </cell>
          <cell r="U7521" t="str">
            <v>Album SAFE '76-83' p.139</v>
          </cell>
          <cell r="V7521" t="str">
            <v>papier polyvalent</v>
          </cell>
        </row>
        <row r="7522">
          <cell r="B7522" t="str">
            <v>DR-420-478a</v>
          </cell>
          <cell r="C7522" t="str">
            <v>5250484552555697</v>
          </cell>
          <cell r="D7522" t="str">
            <v>420</v>
          </cell>
          <cell r="E7522" t="str">
            <v>478a</v>
          </cell>
          <cell r="F7522" t="str">
            <v>Timbres préoblitérés</v>
          </cell>
          <cell r="G7522" t="str">
            <v>1982-84</v>
          </cell>
          <cell r="H7522" t="str">
            <v>2 F. Surcharge     logo poste (16/1/1984)</v>
          </cell>
          <cell r="I7522" t="str">
            <v>Chiffre sur Lion héraldique et banderole</v>
          </cell>
          <cell r="J7522">
            <v>0</v>
          </cell>
          <cell r="K7522">
            <v>1</v>
          </cell>
          <cell r="L7522">
            <v>0</v>
          </cell>
          <cell r="M7522">
            <v>0</v>
          </cell>
          <cell r="N7522">
            <v>0</v>
          </cell>
          <cell r="O7522">
            <v>1</v>
          </cell>
          <cell r="R7522" t="str">
            <v>orange</v>
          </cell>
          <cell r="T7522" t="str">
            <v>2 F.</v>
          </cell>
          <cell r="U7522" t="str">
            <v>Gomme bleue Album SAFE  '84-92' p.155</v>
          </cell>
          <cell r="V7522" t="str">
            <v>papier typo à gomme sèche</v>
          </cell>
        </row>
        <row r="7523">
          <cell r="B7523" t="str">
            <v>DR-420-479</v>
          </cell>
          <cell r="C7523" t="str">
            <v>52504845525557</v>
          </cell>
          <cell r="D7523" t="str">
            <v>420</v>
          </cell>
          <cell r="E7523">
            <v>479</v>
          </cell>
          <cell r="F7523" t="str">
            <v>Timbres préoblitérés</v>
          </cell>
          <cell r="G7523" t="str">
            <v>1980-85</v>
          </cell>
          <cell r="H7523" t="str">
            <v>2 F.75 Surcharge     logo poste (28/1/1980)</v>
          </cell>
          <cell r="I7523" t="str">
            <v>Chiffre sur Lion héraldique et banderole</v>
          </cell>
          <cell r="J7523">
            <v>0.25</v>
          </cell>
          <cell r="K7523">
            <v>0</v>
          </cell>
          <cell r="L7523">
            <v>0</v>
          </cell>
          <cell r="M7523">
            <v>0</v>
          </cell>
          <cell r="N7523">
            <v>0</v>
          </cell>
          <cell r="O7523">
            <v>0</v>
          </cell>
          <cell r="R7523" t="str">
            <v>bleu-vert</v>
          </cell>
          <cell r="T7523" t="str">
            <v>2 F.75</v>
          </cell>
          <cell r="V7523" t="str">
            <v>papier polyvalent</v>
          </cell>
        </row>
        <row r="7524">
          <cell r="B7524" t="str">
            <v>DR-420-480</v>
          </cell>
          <cell r="C7524" t="str">
            <v>52504845525648</v>
          </cell>
          <cell r="D7524" t="str">
            <v>420</v>
          </cell>
          <cell r="E7524">
            <v>480</v>
          </cell>
          <cell r="F7524" t="str">
            <v>Timbres préoblitérés</v>
          </cell>
          <cell r="G7524" t="str">
            <v>1980-85</v>
          </cell>
          <cell r="H7524" t="str">
            <v>3 F. Surcharge     logo poste (20/1/1980)</v>
          </cell>
          <cell r="I7524" t="str">
            <v>Chiffre sur Lion héraldique et banderole</v>
          </cell>
          <cell r="J7524">
            <v>0.25</v>
          </cell>
          <cell r="K7524">
            <v>0</v>
          </cell>
          <cell r="L7524">
            <v>0</v>
          </cell>
          <cell r="M7524">
            <v>0</v>
          </cell>
          <cell r="N7524">
            <v>0</v>
          </cell>
          <cell r="O7524">
            <v>0</v>
          </cell>
          <cell r="R7524" t="str">
            <v>violet</v>
          </cell>
          <cell r="T7524" t="str">
            <v>3 F.</v>
          </cell>
          <cell r="U7524" t="str">
            <v>Album SAFE '76-83' p.139</v>
          </cell>
          <cell r="V7524" t="str">
            <v>papier polyvalent</v>
          </cell>
        </row>
        <row r="7525">
          <cell r="B7525" t="str">
            <v>DR-420-480a</v>
          </cell>
          <cell r="C7525" t="str">
            <v>5250484552564897</v>
          </cell>
          <cell r="D7525" t="str">
            <v>420</v>
          </cell>
          <cell r="E7525" t="str">
            <v>480a</v>
          </cell>
          <cell r="F7525" t="str">
            <v>Timbres préoblitérés</v>
          </cell>
          <cell r="G7525" t="str">
            <v>1984-85</v>
          </cell>
          <cell r="H7525" t="str">
            <v>3 F. Surcharge     logo poste (28/12/1984)</v>
          </cell>
          <cell r="I7525" t="str">
            <v>Chiffre sur Lion héraldique et banderole</v>
          </cell>
          <cell r="J7525">
            <v>0</v>
          </cell>
          <cell r="K7525">
            <v>0</v>
          </cell>
          <cell r="L7525">
            <v>0</v>
          </cell>
          <cell r="M7525">
            <v>0</v>
          </cell>
          <cell r="N7525">
            <v>0</v>
          </cell>
          <cell r="O7525">
            <v>0</v>
          </cell>
          <cell r="R7525" t="str">
            <v>violet</v>
          </cell>
          <cell r="T7525" t="str">
            <v>3 F.</v>
          </cell>
          <cell r="U7525" t="str">
            <v>Album SAFE  '84-92' p.A</v>
          </cell>
          <cell r="V7525" t="str">
            <v>papier epacar</v>
          </cell>
        </row>
        <row r="7526">
          <cell r="B7526" t="str">
            <v>DR-420-480b</v>
          </cell>
          <cell r="C7526" t="str">
            <v>5250484552564898</v>
          </cell>
          <cell r="D7526" t="str">
            <v>420</v>
          </cell>
          <cell r="E7526" t="str">
            <v>480b</v>
          </cell>
          <cell r="F7526" t="str">
            <v>Timbres préoblitérés</v>
          </cell>
          <cell r="G7526" t="str">
            <v>1982-84</v>
          </cell>
          <cell r="H7526" t="str">
            <v>3 F. Surcharge     logo poste (20/1/1980)</v>
          </cell>
          <cell r="I7526" t="str">
            <v>Chiffre sur Lion héraldique et banderole</v>
          </cell>
          <cell r="J7526">
            <v>0</v>
          </cell>
          <cell r="K7526">
            <v>0</v>
          </cell>
          <cell r="L7526">
            <v>0</v>
          </cell>
          <cell r="M7526">
            <v>0</v>
          </cell>
          <cell r="N7526">
            <v>0</v>
          </cell>
          <cell r="O7526">
            <v>0</v>
          </cell>
          <cell r="R7526" t="str">
            <v>violet</v>
          </cell>
          <cell r="T7526" t="str">
            <v>3 F.</v>
          </cell>
          <cell r="U7526" t="str">
            <v>Gomme bleue Album SAFE  '76-83' p.146</v>
          </cell>
          <cell r="V7526" t="str">
            <v>papier typo à gomme sèche</v>
          </cell>
        </row>
        <row r="7527">
          <cell r="B7527" t="str">
            <v>DR-420-480c</v>
          </cell>
          <cell r="C7527" t="str">
            <v>5250484552564899</v>
          </cell>
          <cell r="D7527" t="str">
            <v>420</v>
          </cell>
          <cell r="E7527" t="str">
            <v>480c</v>
          </cell>
          <cell r="F7527" t="str">
            <v>Timbres préoblitérés</v>
          </cell>
          <cell r="G7527" t="str">
            <v>1986-87</v>
          </cell>
          <cell r="H7527" t="str">
            <v>3 F. Surcharge     logo poste (7/1987)</v>
          </cell>
          <cell r="I7527" t="str">
            <v>Chiffre sur Lion héraldique et banderole</v>
          </cell>
          <cell r="J7527">
            <v>0</v>
          </cell>
          <cell r="K7527">
            <v>0</v>
          </cell>
          <cell r="L7527">
            <v>0</v>
          </cell>
          <cell r="M7527">
            <v>0</v>
          </cell>
          <cell r="N7527">
            <v>0</v>
          </cell>
          <cell r="O7527">
            <v>0</v>
          </cell>
          <cell r="R7527" t="str">
            <v>violet</v>
          </cell>
          <cell r="T7527" t="str">
            <v>3 F.</v>
          </cell>
          <cell r="U7527" t="str">
            <v>Gomme grise</v>
          </cell>
          <cell r="V7527" t="str">
            <v>papier typo à gomme sèche</v>
          </cell>
        </row>
        <row r="7528">
          <cell r="B7528" t="str">
            <v>DR-420-481</v>
          </cell>
          <cell r="C7528" t="str">
            <v>52504845525649</v>
          </cell>
          <cell r="D7528" t="str">
            <v>420</v>
          </cell>
          <cell r="E7528">
            <v>481</v>
          </cell>
          <cell r="F7528" t="str">
            <v>Timbres préoblitérés</v>
          </cell>
          <cell r="G7528" t="str">
            <v>1986-87</v>
          </cell>
          <cell r="H7528" t="str">
            <v>4 F. Surcharge     logo poste</v>
          </cell>
          <cell r="I7528" t="str">
            <v>Chiffre sur Lion héraldique et banderole</v>
          </cell>
          <cell r="J7528">
            <v>0.25</v>
          </cell>
          <cell r="K7528">
            <v>0</v>
          </cell>
          <cell r="L7528">
            <v>0</v>
          </cell>
          <cell r="M7528">
            <v>0</v>
          </cell>
          <cell r="N7528">
            <v>0</v>
          </cell>
          <cell r="O7528">
            <v>0</v>
          </cell>
          <cell r="R7528" t="str">
            <v>brun</v>
          </cell>
          <cell r="T7528" t="str">
            <v>4 F.</v>
          </cell>
          <cell r="U7528" t="str">
            <v>Gomme grise Album SAFE  '84-92' p.C</v>
          </cell>
          <cell r="V7528" t="str">
            <v>papier typo à gomme sèche</v>
          </cell>
        </row>
        <row r="7529">
          <cell r="B7529" t="str">
            <v>DR-420-481a</v>
          </cell>
          <cell r="C7529" t="str">
            <v>5250484552564997</v>
          </cell>
          <cell r="D7529" t="str">
            <v>420</v>
          </cell>
          <cell r="E7529" t="str">
            <v>481a</v>
          </cell>
          <cell r="F7529" t="str">
            <v>Timbres préoblitérés</v>
          </cell>
          <cell r="G7529" t="str">
            <v>1980-85</v>
          </cell>
          <cell r="H7529" t="str">
            <v>4 F. Surcharge     logo poste (17/5/1982)</v>
          </cell>
          <cell r="I7529" t="str">
            <v>Chiffre sur Lion héraldique et banderole</v>
          </cell>
          <cell r="J7529">
            <v>0</v>
          </cell>
          <cell r="K7529">
            <v>1</v>
          </cell>
          <cell r="L7529">
            <v>0</v>
          </cell>
          <cell r="M7529">
            <v>0</v>
          </cell>
          <cell r="N7529">
            <v>0</v>
          </cell>
          <cell r="O7529">
            <v>0</v>
          </cell>
          <cell r="R7529" t="str">
            <v>brun</v>
          </cell>
          <cell r="T7529" t="str">
            <v>4 F.</v>
          </cell>
          <cell r="U7529" t="str">
            <v>Album SAFE  '76-83' p.146</v>
          </cell>
          <cell r="V7529" t="str">
            <v>papier polyvalent</v>
          </cell>
        </row>
        <row r="7530">
          <cell r="B7530" t="str">
            <v>DR-420-481b</v>
          </cell>
          <cell r="C7530" t="str">
            <v>5250484552564998</v>
          </cell>
          <cell r="D7530" t="str">
            <v>420</v>
          </cell>
          <cell r="E7530" t="str">
            <v>481b</v>
          </cell>
          <cell r="F7530" t="str">
            <v>Timbres préoblitérés</v>
          </cell>
          <cell r="G7530" t="str">
            <v>1982-84</v>
          </cell>
          <cell r="H7530" t="str">
            <v>4 F. Surcharge     logo poste (17/5/1982)</v>
          </cell>
          <cell r="I7530" t="str">
            <v>Chiffre sur Lion héraldique et banderole</v>
          </cell>
          <cell r="J7530">
            <v>0</v>
          </cell>
          <cell r="K7530">
            <v>0</v>
          </cell>
          <cell r="L7530">
            <v>0</v>
          </cell>
          <cell r="M7530">
            <v>0</v>
          </cell>
          <cell r="N7530">
            <v>0</v>
          </cell>
          <cell r="O7530">
            <v>0</v>
          </cell>
          <cell r="R7530" t="str">
            <v>brun</v>
          </cell>
          <cell r="T7530" t="str">
            <v>4 F.</v>
          </cell>
          <cell r="U7530" t="str">
            <v>Gomme bleue Album SAFE  '76-83' p.146</v>
          </cell>
          <cell r="V7530" t="str">
            <v>papier typo à gomme sèche</v>
          </cell>
        </row>
        <row r="7531">
          <cell r="B7531" t="str">
            <v>DR-420-482</v>
          </cell>
          <cell r="C7531" t="str">
            <v>52504845525650</v>
          </cell>
          <cell r="D7531" t="str">
            <v>420</v>
          </cell>
          <cell r="E7531">
            <v>482</v>
          </cell>
          <cell r="F7531" t="str">
            <v>Timbres préoblitérés</v>
          </cell>
          <cell r="G7531" t="str">
            <v>1980-85</v>
          </cell>
          <cell r="H7531" t="str">
            <v>5 F. Surcharge      poste (28/1/1980)</v>
          </cell>
          <cell r="I7531" t="str">
            <v>Chiffre sur Lion héraldique et banderole</v>
          </cell>
          <cell r="J7531">
            <v>0.25</v>
          </cell>
          <cell r="K7531">
            <v>1</v>
          </cell>
          <cell r="L7531">
            <v>0</v>
          </cell>
          <cell r="M7531">
            <v>0</v>
          </cell>
          <cell r="N7531">
            <v>0</v>
          </cell>
          <cell r="O7531">
            <v>0</v>
          </cell>
          <cell r="R7531" t="str">
            <v>vert</v>
          </cell>
          <cell r="T7531" t="str">
            <v>5 F.</v>
          </cell>
          <cell r="U7531" t="str">
            <v>Album SAFE  '76-83' p.133-139</v>
          </cell>
          <cell r="V7531" t="str">
            <v>papier polyvalent</v>
          </cell>
        </row>
        <row r="7532">
          <cell r="B7532" t="str">
            <v>DR-420-482a</v>
          </cell>
          <cell r="C7532" t="str">
            <v>5250484552565097</v>
          </cell>
          <cell r="D7532" t="str">
            <v>420</v>
          </cell>
          <cell r="E7532" t="str">
            <v>482a</v>
          </cell>
          <cell r="F7532" t="str">
            <v>Timbres préoblitérés</v>
          </cell>
          <cell r="G7532" t="str">
            <v>1982-84</v>
          </cell>
          <cell r="H7532" t="str">
            <v>5 F. Surcharge     logo poste (6/1/1984)</v>
          </cell>
          <cell r="I7532" t="str">
            <v>Chiffre sur Lion héraldique et banderole</v>
          </cell>
          <cell r="J7532">
            <v>0</v>
          </cell>
          <cell r="K7532">
            <v>1</v>
          </cell>
          <cell r="L7532">
            <v>0</v>
          </cell>
          <cell r="M7532">
            <v>0</v>
          </cell>
          <cell r="N7532">
            <v>0</v>
          </cell>
          <cell r="O7532">
            <v>0</v>
          </cell>
          <cell r="R7532" t="str">
            <v>vert</v>
          </cell>
          <cell r="T7532" t="str">
            <v>5 F.</v>
          </cell>
          <cell r="U7532" t="str">
            <v>Gomme bleue Album SAFE  '76-83' p.151</v>
          </cell>
          <cell r="V7532" t="str">
            <v>papier typo à gomme sèche</v>
          </cell>
        </row>
        <row r="7533">
          <cell r="B7533" t="str">
            <v>DR-420-482b</v>
          </cell>
          <cell r="C7533" t="str">
            <v>5250484552565098</v>
          </cell>
          <cell r="D7533" t="str">
            <v>420</v>
          </cell>
          <cell r="E7533" t="str">
            <v>482b</v>
          </cell>
          <cell r="F7533" t="str">
            <v>Timbres préoblitérés</v>
          </cell>
          <cell r="G7533" t="str">
            <v>1984-85</v>
          </cell>
          <cell r="H7533" t="str">
            <v>5 F. Surcharge     logo poste (12/9/1986)</v>
          </cell>
          <cell r="I7533" t="str">
            <v>Chiffre sur Lion héraldique et banderole</v>
          </cell>
          <cell r="J7533">
            <v>0</v>
          </cell>
          <cell r="K7533">
            <v>1</v>
          </cell>
          <cell r="L7533">
            <v>0</v>
          </cell>
          <cell r="M7533">
            <v>0</v>
          </cell>
          <cell r="N7533">
            <v>0</v>
          </cell>
          <cell r="O7533">
            <v>0</v>
          </cell>
          <cell r="R7533" t="str">
            <v>vert</v>
          </cell>
          <cell r="T7533" t="str">
            <v>5 F.</v>
          </cell>
          <cell r="U7533" t="str">
            <v>Album SAFE  '84-92' p.A</v>
          </cell>
          <cell r="V7533" t="str">
            <v>papier epacar</v>
          </cell>
        </row>
        <row r="7534">
          <cell r="B7534" t="str">
            <v>DR-420-483</v>
          </cell>
          <cell r="C7534" t="str">
            <v>52504845525651</v>
          </cell>
          <cell r="D7534" t="str">
            <v>420</v>
          </cell>
          <cell r="E7534">
            <v>483</v>
          </cell>
          <cell r="F7534" t="str">
            <v>Timbres préoblitérés</v>
          </cell>
          <cell r="G7534" t="str">
            <v>1986-87</v>
          </cell>
          <cell r="H7534" t="str">
            <v>6 F. Surcharge     logo poste (12/9/1986)</v>
          </cell>
          <cell r="I7534" t="str">
            <v>Chiffre sur Lion héraldique et banderole</v>
          </cell>
          <cell r="J7534">
            <v>0.25</v>
          </cell>
          <cell r="K7534">
            <v>1</v>
          </cell>
          <cell r="L7534">
            <v>0</v>
          </cell>
          <cell r="M7534">
            <v>0</v>
          </cell>
          <cell r="N7534">
            <v>0</v>
          </cell>
          <cell r="O7534">
            <v>0</v>
          </cell>
          <cell r="R7534" t="str">
            <v>brun</v>
          </cell>
          <cell r="T7534" t="str">
            <v>6 F.</v>
          </cell>
          <cell r="U7534" t="str">
            <v>Gomme grise Album SAFE  '84-92' p.A</v>
          </cell>
          <cell r="V7534" t="str">
            <v>papier typo à gomme sèche</v>
          </cell>
        </row>
        <row r="7535">
          <cell r="B7535" t="str">
            <v>DR-420-483a</v>
          </cell>
          <cell r="C7535" t="str">
            <v>5250484552565197</v>
          </cell>
          <cell r="D7535" t="str">
            <v>420</v>
          </cell>
          <cell r="E7535" t="str">
            <v>483a</v>
          </cell>
          <cell r="F7535" t="str">
            <v>Timbres préoblitérés</v>
          </cell>
          <cell r="G7535" t="str">
            <v>1980-85</v>
          </cell>
          <cell r="H7535" t="str">
            <v>6 F. Surcharge     logo poste (26/1/1981)</v>
          </cell>
          <cell r="I7535" t="str">
            <v>Chiffre sur Lion héraldique et banderole</v>
          </cell>
          <cell r="J7535">
            <v>0</v>
          </cell>
          <cell r="K7535">
            <v>1</v>
          </cell>
          <cell r="L7535">
            <v>0</v>
          </cell>
          <cell r="M7535">
            <v>0</v>
          </cell>
          <cell r="N7535">
            <v>0</v>
          </cell>
          <cell r="O7535">
            <v>0</v>
          </cell>
          <cell r="R7535" t="str">
            <v>brun</v>
          </cell>
          <cell r="T7535" t="str">
            <v>6 F.</v>
          </cell>
          <cell r="U7535" t="str">
            <v>Album SAFE  '76-83' p.140</v>
          </cell>
          <cell r="V7535" t="str">
            <v>papier polyvalent</v>
          </cell>
        </row>
        <row r="7536">
          <cell r="B7536" t="str">
            <v>DR-420-484</v>
          </cell>
          <cell r="C7536" t="str">
            <v>52504845525652</v>
          </cell>
          <cell r="D7536" t="str">
            <v>420</v>
          </cell>
          <cell r="E7536">
            <v>484</v>
          </cell>
          <cell r="F7536" t="str">
            <v>Timbres préoblitérés</v>
          </cell>
          <cell r="G7536" t="str">
            <v>1980-85</v>
          </cell>
          <cell r="H7536" t="str">
            <v>7 F Surcharge     logo poste (17/5/1982)</v>
          </cell>
          <cell r="I7536" t="str">
            <v>Chiffre sur Lion héraldique et banderole</v>
          </cell>
          <cell r="J7536">
            <v>0.75</v>
          </cell>
          <cell r="K7536">
            <v>1</v>
          </cell>
          <cell r="L7536">
            <v>0</v>
          </cell>
          <cell r="M7536">
            <v>0</v>
          </cell>
          <cell r="N7536">
            <v>0</v>
          </cell>
          <cell r="O7536">
            <v>0</v>
          </cell>
          <cell r="R7536" t="str">
            <v>rouge</v>
          </cell>
          <cell r="T7536" t="str">
            <v>7 F</v>
          </cell>
          <cell r="U7536" t="str">
            <v>Album SAFE  '76-83' p.146</v>
          </cell>
          <cell r="V7536" t="str">
            <v>papier polyvalent</v>
          </cell>
        </row>
        <row r="7537">
          <cell r="B7537" t="str">
            <v>DR-420-484a</v>
          </cell>
          <cell r="C7537" t="str">
            <v>5250484552565297</v>
          </cell>
          <cell r="D7537" t="str">
            <v>420</v>
          </cell>
          <cell r="E7537" t="str">
            <v>484a</v>
          </cell>
          <cell r="F7537" t="str">
            <v>Timbres préoblitérés</v>
          </cell>
          <cell r="G7537" t="str">
            <v>1982-84</v>
          </cell>
          <cell r="H7537" t="str">
            <v>7 F Surcharge     logo poste (12/9/1982)</v>
          </cell>
          <cell r="I7537" t="str">
            <v>Chiffre sur Lion héraldique et banderole</v>
          </cell>
          <cell r="J7537">
            <v>0</v>
          </cell>
          <cell r="K7537">
            <v>1</v>
          </cell>
          <cell r="L7537">
            <v>0</v>
          </cell>
          <cell r="M7537">
            <v>0</v>
          </cell>
          <cell r="N7537">
            <v>0</v>
          </cell>
          <cell r="O7537">
            <v>0</v>
          </cell>
          <cell r="R7537" t="str">
            <v>rouge</v>
          </cell>
          <cell r="T7537" t="str">
            <v>7 F</v>
          </cell>
          <cell r="U7537" t="str">
            <v>Gomme bleue Album SAFE  '76-83' p.146</v>
          </cell>
          <cell r="V7537" t="str">
            <v>papier typo à gomme sèche</v>
          </cell>
        </row>
        <row r="7538">
          <cell r="B7538" t="str">
            <v>DR-420-485</v>
          </cell>
          <cell r="C7538" t="str">
            <v>52504845525653</v>
          </cell>
          <cell r="D7538" t="str">
            <v>420</v>
          </cell>
          <cell r="E7538">
            <v>485</v>
          </cell>
          <cell r="F7538" t="str">
            <v>Timbres préoblitérés</v>
          </cell>
          <cell r="G7538" t="str">
            <v>1982-84</v>
          </cell>
          <cell r="H7538" t="str">
            <v>8 F. Surcharge     logo poste (9/5/1983)</v>
          </cell>
          <cell r="I7538" t="str">
            <v>Chiffre sur Lion héraldique et banderole</v>
          </cell>
          <cell r="J7538">
            <v>0.5</v>
          </cell>
          <cell r="K7538">
            <v>0</v>
          </cell>
          <cell r="L7538">
            <v>0</v>
          </cell>
          <cell r="M7538">
            <v>0</v>
          </cell>
          <cell r="N7538">
            <v>0</v>
          </cell>
          <cell r="O7538">
            <v>0</v>
          </cell>
          <cell r="R7538" t="str">
            <v>turquoise</v>
          </cell>
          <cell r="T7538" t="str">
            <v>8 F.</v>
          </cell>
          <cell r="U7538" t="str">
            <v>Gomme bleue Album SAFE  '76-83' p.151</v>
          </cell>
          <cell r="V7538" t="str">
            <v>papier typo à gomme sèche</v>
          </cell>
        </row>
        <row r="7539">
          <cell r="B7539" t="str">
            <v>DR-420-486</v>
          </cell>
          <cell r="C7539" t="str">
            <v>52504845525654</v>
          </cell>
          <cell r="D7539" t="str">
            <v>420</v>
          </cell>
          <cell r="E7539">
            <v>486</v>
          </cell>
          <cell r="F7539" t="str">
            <v>Timbres préoblitérés</v>
          </cell>
          <cell r="G7539" t="str">
            <v>1984-85</v>
          </cell>
          <cell r="H7539" t="str">
            <v>9 F. Surcharge     logo poste (10/9/1986)</v>
          </cell>
          <cell r="I7539" t="str">
            <v>Chiffre sur Lion héraldique et banderole</v>
          </cell>
          <cell r="J7539">
            <v>1.5</v>
          </cell>
          <cell r="K7539">
            <v>1</v>
          </cell>
          <cell r="L7539">
            <v>0</v>
          </cell>
          <cell r="M7539">
            <v>0</v>
          </cell>
          <cell r="N7539">
            <v>0</v>
          </cell>
          <cell r="O7539">
            <v>0</v>
          </cell>
          <cell r="R7539" t="str">
            <v>orange</v>
          </cell>
          <cell r="T7539" t="str">
            <v>9 F.</v>
          </cell>
          <cell r="U7539" t="str">
            <v>Album SAFE  '84-92' p.A</v>
          </cell>
          <cell r="V7539" t="str">
            <v>papier epacar</v>
          </cell>
        </row>
        <row r="7540">
          <cell r="B7540" t="str">
            <v>DR-420-487</v>
          </cell>
          <cell r="C7540" t="str">
            <v>52504845525655</v>
          </cell>
          <cell r="D7540" t="str">
            <v>420</v>
          </cell>
          <cell r="E7540">
            <v>487</v>
          </cell>
          <cell r="F7540" t="str">
            <v>Timbres préoblitérés</v>
          </cell>
          <cell r="G7540">
            <v>1991</v>
          </cell>
          <cell r="H7540" t="str">
            <v>0.50 F.  Roitelet Huppé</v>
          </cell>
          <cell r="I7540">
            <v>33511</v>
          </cell>
          <cell r="J7540">
            <v>0.25</v>
          </cell>
          <cell r="K7540">
            <v>1</v>
          </cell>
          <cell r="L7540">
            <v>0</v>
          </cell>
          <cell r="M7540">
            <v>0</v>
          </cell>
          <cell r="N7540">
            <v>0</v>
          </cell>
          <cell r="O7540">
            <v>0</v>
          </cell>
          <cell r="T7540" t="str">
            <v>0.50 F.</v>
          </cell>
          <cell r="U7540" t="str">
            <v>Album SAFE  '84-92' p.C</v>
          </cell>
          <cell r="V7540" t="str">
            <v>gomme blanche (papier polyvalent)</v>
          </cell>
        </row>
        <row r="7541">
          <cell r="B7541" t="str">
            <v>DR-420-487a</v>
          </cell>
          <cell r="C7541" t="str">
            <v>5250484552565597</v>
          </cell>
          <cell r="D7541" t="str">
            <v>420</v>
          </cell>
          <cell r="E7541" t="str">
            <v>487a</v>
          </cell>
          <cell r="F7541" t="str">
            <v>Timbres préoblitérés</v>
          </cell>
          <cell r="G7541">
            <v>1991</v>
          </cell>
          <cell r="H7541" t="str">
            <v>0.50 F.  Roitelet Huppé</v>
          </cell>
          <cell r="J7541">
            <v>0.15</v>
          </cell>
          <cell r="K7541">
            <v>1</v>
          </cell>
          <cell r="L7541">
            <v>0</v>
          </cell>
          <cell r="M7541">
            <v>0</v>
          </cell>
          <cell r="N7541">
            <v>0</v>
          </cell>
          <cell r="O7541">
            <v>0</v>
          </cell>
          <cell r="T7541" t="str">
            <v>0.50 F.</v>
          </cell>
          <cell r="V7541" t="str">
            <v>papier fluorescent</v>
          </cell>
        </row>
        <row r="7542">
          <cell r="B7542" t="str">
            <v>DR-420-488</v>
          </cell>
          <cell r="C7542" t="str">
            <v>52504845525656</v>
          </cell>
          <cell r="D7542" t="str">
            <v>420</v>
          </cell>
          <cell r="E7542">
            <v>488</v>
          </cell>
          <cell r="F7542" t="str">
            <v>Timbres préoblitérés</v>
          </cell>
          <cell r="G7542">
            <v>1991</v>
          </cell>
          <cell r="H7542" t="str">
            <v>1 F Pic épeichette</v>
          </cell>
          <cell r="I7542">
            <v>33294</v>
          </cell>
          <cell r="J7542">
            <v>0.25</v>
          </cell>
          <cell r="K7542">
            <v>1</v>
          </cell>
          <cell r="L7542">
            <v>0</v>
          </cell>
          <cell r="M7542">
            <v>0</v>
          </cell>
          <cell r="N7542">
            <v>0</v>
          </cell>
          <cell r="O7542">
            <v>0</v>
          </cell>
          <cell r="T7542" t="str">
            <v>1 F.</v>
          </cell>
          <cell r="U7542" t="str">
            <v>Album SAFE  '84-92' p.D</v>
          </cell>
          <cell r="V7542" t="str">
            <v>gomme blanche (papier polyvalent)</v>
          </cell>
        </row>
        <row r="7543">
          <cell r="B7543" t="str">
            <v>DR-420-488a</v>
          </cell>
          <cell r="C7543" t="str">
            <v>5250484552565697</v>
          </cell>
          <cell r="D7543" t="str">
            <v>420</v>
          </cell>
          <cell r="E7543" t="str">
            <v>488a</v>
          </cell>
          <cell r="F7543" t="str">
            <v>Timbres préoblitérés</v>
          </cell>
          <cell r="G7543">
            <v>1990</v>
          </cell>
          <cell r="H7543" t="str">
            <v>1 F Pic épeichette</v>
          </cell>
          <cell r="I7543">
            <v>33063</v>
          </cell>
          <cell r="J7543">
            <v>0.25</v>
          </cell>
          <cell r="K7543">
            <v>1</v>
          </cell>
          <cell r="L7543">
            <v>0</v>
          </cell>
          <cell r="M7543">
            <v>0</v>
          </cell>
          <cell r="N7543">
            <v>0</v>
          </cell>
          <cell r="O7543">
            <v>0</v>
          </cell>
          <cell r="T7543" t="str">
            <v>1 F.</v>
          </cell>
          <cell r="U7543" t="str">
            <v>Album SAFE  '84-92' p.C</v>
          </cell>
          <cell r="V7543" t="str">
            <v>Gomme verdâtre (papier polyvalent)</v>
          </cell>
        </row>
        <row r="7544">
          <cell r="B7544" t="str">
            <v>DR-420-489</v>
          </cell>
          <cell r="C7544" t="str">
            <v>52504845525657</v>
          </cell>
          <cell r="D7544" t="str">
            <v>420</v>
          </cell>
          <cell r="E7544">
            <v>489</v>
          </cell>
          <cell r="F7544" t="str">
            <v>Timbres préoblitérés</v>
          </cell>
          <cell r="G7544">
            <v>1992</v>
          </cell>
          <cell r="H7544" t="str">
            <v>1 F Sizerin flammé</v>
          </cell>
          <cell r="I7544">
            <v>33924</v>
          </cell>
          <cell r="J7544">
            <v>0.25</v>
          </cell>
          <cell r="K7544">
            <v>1</v>
          </cell>
          <cell r="L7544">
            <v>0</v>
          </cell>
          <cell r="M7544">
            <v>0</v>
          </cell>
          <cell r="N7544">
            <v>0</v>
          </cell>
          <cell r="O7544">
            <v>0</v>
          </cell>
          <cell r="T7544" t="str">
            <v>1 F.</v>
          </cell>
          <cell r="U7544" t="str">
            <v>Album SAFE  '84-92' p.D</v>
          </cell>
          <cell r="V7544" t="str">
            <v>gomme blanche (papier polyvalent)</v>
          </cell>
        </row>
        <row r="7545">
          <cell r="B7545" t="str">
            <v>DR-420-490a</v>
          </cell>
          <cell r="C7545" t="str">
            <v>5250484552574897</v>
          </cell>
          <cell r="D7545" t="str">
            <v>420</v>
          </cell>
          <cell r="E7545" t="str">
            <v>490a</v>
          </cell>
          <cell r="F7545" t="str">
            <v>Timbres préoblitérés</v>
          </cell>
          <cell r="G7545">
            <v>1990</v>
          </cell>
          <cell r="H7545" t="str">
            <v>2 F. Moineau friquet</v>
          </cell>
          <cell r="I7545">
            <v>32958</v>
          </cell>
          <cell r="J7545">
            <v>0</v>
          </cell>
          <cell r="K7545">
            <v>1</v>
          </cell>
          <cell r="L7545">
            <v>0</v>
          </cell>
          <cell r="M7545">
            <v>0</v>
          </cell>
          <cell r="N7545">
            <v>0</v>
          </cell>
          <cell r="O7545">
            <v>0</v>
          </cell>
          <cell r="T7545" t="str">
            <v>2 F.</v>
          </cell>
          <cell r="U7545" t="str">
            <v>Album SAFE  '84-92' p.C</v>
          </cell>
          <cell r="V7545" t="str">
            <v>Gomme verdâtre (papier polyvalent)</v>
          </cell>
        </row>
        <row r="7546">
          <cell r="B7546" t="str">
            <v>DR-420-490</v>
          </cell>
          <cell r="C7546" t="str">
            <v>52504845525748</v>
          </cell>
          <cell r="D7546" t="str">
            <v>420</v>
          </cell>
          <cell r="E7546">
            <v>490</v>
          </cell>
          <cell r="F7546" t="str">
            <v>Timbres préoblitérés</v>
          </cell>
          <cell r="G7546">
            <v>1991</v>
          </cell>
          <cell r="H7546" t="str">
            <v>2 F. Moineau friquet</v>
          </cell>
          <cell r="I7546">
            <v>33282</v>
          </cell>
          <cell r="J7546">
            <v>0.25</v>
          </cell>
          <cell r="K7546">
            <v>0</v>
          </cell>
          <cell r="L7546">
            <v>0</v>
          </cell>
          <cell r="M7546">
            <v>0</v>
          </cell>
          <cell r="N7546">
            <v>0</v>
          </cell>
          <cell r="O7546">
            <v>0</v>
          </cell>
          <cell r="T7546" t="str">
            <v>2 F.</v>
          </cell>
          <cell r="V7546" t="str">
            <v>gomme blanche (papier polyvalent)</v>
          </cell>
        </row>
        <row r="7547">
          <cell r="B7547" t="str">
            <v>DR-420-491</v>
          </cell>
          <cell r="C7547" t="str">
            <v>52504845525749</v>
          </cell>
          <cell r="D7547" t="str">
            <v>420</v>
          </cell>
          <cell r="E7547">
            <v>491</v>
          </cell>
          <cell r="F7547" t="str">
            <v>Timbres préoblitérés</v>
          </cell>
          <cell r="G7547">
            <v>1992</v>
          </cell>
          <cell r="H7547" t="str">
            <v>2 F. Merle noir</v>
          </cell>
          <cell r="I7547">
            <v>33924</v>
          </cell>
          <cell r="J7547">
            <v>0.25</v>
          </cell>
          <cell r="K7547">
            <v>1</v>
          </cell>
          <cell r="L7547">
            <v>0</v>
          </cell>
          <cell r="M7547">
            <v>0</v>
          </cell>
          <cell r="N7547">
            <v>0</v>
          </cell>
          <cell r="O7547">
            <v>0</v>
          </cell>
          <cell r="T7547" t="str">
            <v>2 F.</v>
          </cell>
          <cell r="U7547" t="str">
            <v>Album SAFE  '84-92' p.D</v>
          </cell>
          <cell r="V7547" t="str">
            <v>gomme blanche (papier polyvalent)</v>
          </cell>
        </row>
        <row r="7548">
          <cell r="B7548" t="str">
            <v>DR-420-492</v>
          </cell>
          <cell r="C7548" t="str">
            <v>52504845525750</v>
          </cell>
          <cell r="D7548" t="str">
            <v>420</v>
          </cell>
          <cell r="E7548">
            <v>492</v>
          </cell>
          <cell r="F7548" t="str">
            <v>Timbres préoblitérés</v>
          </cell>
          <cell r="G7548">
            <v>1996</v>
          </cell>
          <cell r="H7548" t="str">
            <v>2 F. Grive mauvis</v>
          </cell>
          <cell r="I7548">
            <v>35245</v>
          </cell>
          <cell r="J7548">
            <v>0.5</v>
          </cell>
          <cell r="K7548">
            <v>1</v>
          </cell>
          <cell r="L7548">
            <v>0</v>
          </cell>
          <cell r="M7548">
            <v>0</v>
          </cell>
          <cell r="N7548">
            <v>0</v>
          </cell>
          <cell r="O7548">
            <v>0</v>
          </cell>
          <cell r="T7548" t="str">
            <v>2 F.</v>
          </cell>
          <cell r="V7548" t="str">
            <v>gomme blanche (papier polyvalent)</v>
          </cell>
        </row>
        <row r="7549">
          <cell r="B7549" t="str">
            <v>DR-420-493</v>
          </cell>
          <cell r="C7549" t="str">
            <v>52504845525751</v>
          </cell>
          <cell r="D7549" t="str">
            <v>420</v>
          </cell>
          <cell r="E7549">
            <v>493</v>
          </cell>
          <cell r="F7549" t="str">
            <v>Timbres préoblitérés</v>
          </cell>
          <cell r="G7549">
            <v>1987</v>
          </cell>
          <cell r="H7549" t="str">
            <v>3 F. Gros bec</v>
          </cell>
          <cell r="I7549">
            <v>31929</v>
          </cell>
          <cell r="J7549">
            <v>0.25</v>
          </cell>
          <cell r="K7549">
            <v>1</v>
          </cell>
          <cell r="L7549">
            <v>0</v>
          </cell>
          <cell r="M7549">
            <v>0</v>
          </cell>
          <cell r="N7549">
            <v>0</v>
          </cell>
          <cell r="O7549">
            <v>0</v>
          </cell>
          <cell r="T7549" t="str">
            <v>3 F.</v>
          </cell>
          <cell r="U7549" t="str">
            <v>Album SAFE  '84-92' p.A</v>
          </cell>
          <cell r="V7549" t="str">
            <v>Gomme grise (papier typo)</v>
          </cell>
        </row>
        <row r="7550">
          <cell r="B7550" t="str">
            <v>DR-420-494</v>
          </cell>
          <cell r="C7550" t="str">
            <v>52504845525752</v>
          </cell>
          <cell r="D7550" t="str">
            <v>420</v>
          </cell>
          <cell r="E7550">
            <v>494</v>
          </cell>
          <cell r="F7550" t="str">
            <v>Timbres préoblitérés</v>
          </cell>
          <cell r="G7550">
            <v>1993</v>
          </cell>
          <cell r="H7550" t="str">
            <v>3 F. Bruant des roseaux</v>
          </cell>
          <cell r="I7550">
            <v>34029</v>
          </cell>
          <cell r="J7550">
            <v>5</v>
          </cell>
          <cell r="K7550">
            <v>1</v>
          </cell>
          <cell r="L7550">
            <v>0</v>
          </cell>
          <cell r="M7550">
            <v>0</v>
          </cell>
          <cell r="N7550">
            <v>0</v>
          </cell>
          <cell r="O7550">
            <v>0</v>
          </cell>
          <cell r="T7550" t="str">
            <v>3 F.</v>
          </cell>
          <cell r="V7550" t="str">
            <v>gomme blanche (papier polyvalent)</v>
          </cell>
        </row>
        <row r="7551">
          <cell r="B7551" t="str">
            <v>DR-420-495</v>
          </cell>
          <cell r="C7551" t="str">
            <v>52504845525753</v>
          </cell>
          <cell r="D7551" t="str">
            <v>420</v>
          </cell>
          <cell r="E7551">
            <v>495</v>
          </cell>
          <cell r="F7551" t="str">
            <v>Timbres préoblitérés</v>
          </cell>
          <cell r="G7551">
            <v>1986</v>
          </cell>
          <cell r="H7551" t="str">
            <v>3 F. 50 Rouge-gorge</v>
          </cell>
          <cell r="I7551">
            <v>31665</v>
          </cell>
          <cell r="J7551">
            <v>0.25</v>
          </cell>
          <cell r="K7551">
            <v>1</v>
          </cell>
          <cell r="L7551">
            <v>0</v>
          </cell>
          <cell r="M7551">
            <v>0</v>
          </cell>
          <cell r="N7551">
            <v>0</v>
          </cell>
          <cell r="O7551">
            <v>0</v>
          </cell>
          <cell r="T7551" t="str">
            <v>3 F. 50</v>
          </cell>
          <cell r="U7551" t="str">
            <v>Album SAFE  '84-92' p.A</v>
          </cell>
          <cell r="V7551" t="str">
            <v>Gomme grise (papier typo)</v>
          </cell>
        </row>
        <row r="7552">
          <cell r="B7552" t="str">
            <v>DR-420-496</v>
          </cell>
          <cell r="C7552" t="str">
            <v>52504845525754</v>
          </cell>
          <cell r="D7552" t="str">
            <v>420</v>
          </cell>
          <cell r="E7552">
            <v>496</v>
          </cell>
          <cell r="F7552" t="str">
            <v>Timbres préoblitérés</v>
          </cell>
          <cell r="G7552">
            <v>1991</v>
          </cell>
          <cell r="H7552" t="str">
            <v>4 F. Gorge bleue</v>
          </cell>
          <cell r="I7552">
            <v>33301</v>
          </cell>
          <cell r="J7552">
            <v>1</v>
          </cell>
          <cell r="K7552">
            <v>1</v>
          </cell>
          <cell r="L7552">
            <v>0</v>
          </cell>
          <cell r="M7552">
            <v>0</v>
          </cell>
          <cell r="N7552">
            <v>0</v>
          </cell>
          <cell r="O7552">
            <v>0</v>
          </cell>
          <cell r="T7552" t="str">
            <v>4 F.</v>
          </cell>
          <cell r="V7552" t="str">
            <v>gomme blanche (papier polyvalent)</v>
          </cell>
        </row>
        <row r="7553">
          <cell r="B7553" t="str">
            <v>DR-420-496a</v>
          </cell>
          <cell r="C7553" t="str">
            <v>5250484552575497</v>
          </cell>
          <cell r="D7553" t="str">
            <v>420</v>
          </cell>
          <cell r="E7553" t="str">
            <v>496a</v>
          </cell>
          <cell r="F7553" t="str">
            <v>Timbres préoblitérés</v>
          </cell>
          <cell r="G7553">
            <v>1990</v>
          </cell>
          <cell r="H7553" t="str">
            <v>4 F. Gorge bleue</v>
          </cell>
          <cell r="I7553">
            <v>33182</v>
          </cell>
          <cell r="J7553">
            <v>0</v>
          </cell>
          <cell r="K7553">
            <v>1</v>
          </cell>
          <cell r="L7553">
            <v>0</v>
          </cell>
          <cell r="M7553">
            <v>0</v>
          </cell>
          <cell r="N7553">
            <v>0</v>
          </cell>
          <cell r="O7553">
            <v>0</v>
          </cell>
          <cell r="T7553" t="str">
            <v>4 F.</v>
          </cell>
          <cell r="U7553" t="str">
            <v>Album SAFE  '84-92' p.C</v>
          </cell>
          <cell r="V7553" t="str">
            <v>Gomme verdâtre (papier polyvalent)</v>
          </cell>
        </row>
        <row r="7554">
          <cell r="B7554" t="str">
            <v>DR-420-496b</v>
          </cell>
          <cell r="C7554" t="str">
            <v>5250484552575498</v>
          </cell>
          <cell r="D7554" t="str">
            <v>420</v>
          </cell>
          <cell r="E7554" t="str">
            <v>496b</v>
          </cell>
          <cell r="F7554" t="str">
            <v>Timbres préoblitérés</v>
          </cell>
          <cell r="G7554">
            <v>1992</v>
          </cell>
          <cell r="H7554" t="str">
            <v>4 F. Gorge bleue</v>
          </cell>
          <cell r="I7554">
            <v>33638</v>
          </cell>
          <cell r="J7554">
            <v>0</v>
          </cell>
          <cell r="K7554">
            <v>1</v>
          </cell>
          <cell r="L7554">
            <v>0</v>
          </cell>
          <cell r="M7554">
            <v>0</v>
          </cell>
          <cell r="N7554">
            <v>0</v>
          </cell>
          <cell r="O7554">
            <v>0</v>
          </cell>
          <cell r="T7554" t="str">
            <v>4 F.</v>
          </cell>
          <cell r="U7554" t="str">
            <v>Album SAFE  '84-92' p.C</v>
          </cell>
          <cell r="V7554" t="str">
            <v>novarode, Gomme blanche (papier typo)</v>
          </cell>
        </row>
        <row r="7555">
          <cell r="B7555" t="str">
            <v>DR-420-497</v>
          </cell>
          <cell r="C7555" t="str">
            <v>52504845525755</v>
          </cell>
          <cell r="D7555" t="str">
            <v>420</v>
          </cell>
          <cell r="E7555">
            <v>497</v>
          </cell>
          <cell r="F7555" t="str">
            <v>Timbres préoblitérés</v>
          </cell>
          <cell r="G7555">
            <v>1992</v>
          </cell>
          <cell r="H7555" t="str">
            <v>4 F. bergeronnette grise</v>
          </cell>
          <cell r="I7555">
            <v>33847</v>
          </cell>
          <cell r="J7555">
            <v>0.5</v>
          </cell>
          <cell r="K7555">
            <v>1</v>
          </cell>
          <cell r="L7555">
            <v>0</v>
          </cell>
          <cell r="M7555">
            <v>0</v>
          </cell>
          <cell r="N7555">
            <v>0</v>
          </cell>
          <cell r="O7555">
            <v>0</v>
          </cell>
          <cell r="T7555" t="str">
            <v>4 F.</v>
          </cell>
          <cell r="U7555" t="str">
            <v>Album SAFE  '84-92' p.D</v>
          </cell>
          <cell r="V7555" t="str">
            <v>gomme blanche (papier polyvalent)</v>
          </cell>
        </row>
        <row r="7556">
          <cell r="B7556" t="str">
            <v>DR-420-498</v>
          </cell>
          <cell r="C7556" t="str">
            <v>52504845525756</v>
          </cell>
          <cell r="D7556" t="str">
            <v>420</v>
          </cell>
          <cell r="E7556">
            <v>498</v>
          </cell>
          <cell r="F7556" t="str">
            <v>Timbres préoblitérés</v>
          </cell>
          <cell r="G7556">
            <v>1996</v>
          </cell>
          <cell r="H7556" t="str">
            <v>4 F. Gobe-mouches noir</v>
          </cell>
          <cell r="I7556">
            <v>35245</v>
          </cell>
          <cell r="J7556">
            <v>1</v>
          </cell>
          <cell r="K7556">
            <v>1</v>
          </cell>
          <cell r="L7556">
            <v>0</v>
          </cell>
          <cell r="M7556">
            <v>0</v>
          </cell>
          <cell r="N7556">
            <v>0</v>
          </cell>
          <cell r="O7556">
            <v>0</v>
          </cell>
          <cell r="T7556" t="str">
            <v>4 F.</v>
          </cell>
          <cell r="V7556" t="str">
            <v>papier fluorescent</v>
          </cell>
        </row>
        <row r="7557">
          <cell r="B7557" t="str">
            <v>DR-420-499</v>
          </cell>
          <cell r="C7557" t="str">
            <v>52504845525757</v>
          </cell>
          <cell r="D7557" t="str">
            <v>420</v>
          </cell>
          <cell r="E7557">
            <v>499</v>
          </cell>
          <cell r="F7557" t="str">
            <v>Timbres préoblitérés</v>
          </cell>
          <cell r="G7557">
            <v>1990</v>
          </cell>
          <cell r="H7557" t="str">
            <v>4 F. 50  Traquet pâtre</v>
          </cell>
          <cell r="I7557">
            <v>33231</v>
          </cell>
          <cell r="J7557">
            <v>1</v>
          </cell>
          <cell r="K7557">
            <v>1</v>
          </cell>
          <cell r="L7557">
            <v>0</v>
          </cell>
          <cell r="M7557">
            <v>0</v>
          </cell>
          <cell r="N7557">
            <v>0</v>
          </cell>
          <cell r="O7557">
            <v>0</v>
          </cell>
          <cell r="T7557" t="str">
            <v xml:space="preserve">4 F. 50 </v>
          </cell>
          <cell r="U7557" t="str">
            <v>Album SAFE  '84-92' p.D</v>
          </cell>
          <cell r="V7557" t="str">
            <v>Gomme verdâtre (papier polyvalent)</v>
          </cell>
        </row>
        <row r="7558">
          <cell r="B7558" t="str">
            <v>DR-420-499a</v>
          </cell>
          <cell r="C7558" t="str">
            <v>5250484552575797</v>
          </cell>
          <cell r="D7558" t="str">
            <v>420</v>
          </cell>
          <cell r="E7558" t="str">
            <v>499a</v>
          </cell>
          <cell r="F7558" t="str">
            <v>Timbres préoblitérés</v>
          </cell>
          <cell r="G7558">
            <v>1991</v>
          </cell>
          <cell r="H7558" t="str">
            <v>4 F. 50  Traquet pâtre</v>
          </cell>
          <cell r="I7558">
            <v>33294</v>
          </cell>
          <cell r="J7558">
            <v>0</v>
          </cell>
          <cell r="K7558">
            <v>1</v>
          </cell>
          <cell r="L7558">
            <v>0</v>
          </cell>
          <cell r="M7558">
            <v>0</v>
          </cell>
          <cell r="N7558">
            <v>0</v>
          </cell>
          <cell r="O7558">
            <v>0</v>
          </cell>
          <cell r="T7558" t="str">
            <v xml:space="preserve">4 F. 50 </v>
          </cell>
          <cell r="U7558" t="str">
            <v>Album SAFE  '84-92' p.C</v>
          </cell>
          <cell r="V7558" t="str">
            <v>gomme blanche (papier polyvalent)</v>
          </cell>
        </row>
        <row r="7559">
          <cell r="B7559" t="str">
            <v>DR-420-499b</v>
          </cell>
          <cell r="C7559" t="str">
            <v>5250484552575798</v>
          </cell>
          <cell r="D7559" t="str">
            <v>420</v>
          </cell>
          <cell r="E7559" t="str">
            <v>499b</v>
          </cell>
          <cell r="F7559" t="str">
            <v>Timbres préoblitérés</v>
          </cell>
          <cell r="G7559">
            <v>1992</v>
          </cell>
          <cell r="H7559" t="str">
            <v>4 F. 50  Traquet pâtre</v>
          </cell>
          <cell r="I7559">
            <v>33613</v>
          </cell>
          <cell r="J7559">
            <v>0</v>
          </cell>
          <cell r="K7559">
            <v>1</v>
          </cell>
          <cell r="L7559">
            <v>0</v>
          </cell>
          <cell r="M7559">
            <v>0</v>
          </cell>
          <cell r="N7559">
            <v>0</v>
          </cell>
          <cell r="O7559">
            <v>0</v>
          </cell>
          <cell r="T7559" t="str">
            <v xml:space="preserve">4 F. 50 </v>
          </cell>
          <cell r="U7559" t="str">
            <v>Album SAFE  '84-92' p.D</v>
          </cell>
          <cell r="V7559" t="str">
            <v>novarode, Gomme blanche (papier typo)</v>
          </cell>
        </row>
        <row r="7560">
          <cell r="B7560" t="str">
            <v>DR-420-500</v>
          </cell>
          <cell r="C7560" t="str">
            <v>52504845534848</v>
          </cell>
          <cell r="D7560" t="str">
            <v>420</v>
          </cell>
          <cell r="E7560">
            <v>500</v>
          </cell>
          <cell r="F7560" t="str">
            <v>Timbres préoblitérés</v>
          </cell>
          <cell r="G7560">
            <v>1988</v>
          </cell>
          <cell r="H7560" t="str">
            <v>5 F. Sittelle torchepot</v>
          </cell>
          <cell r="I7560">
            <v>32398</v>
          </cell>
          <cell r="J7560">
            <v>1</v>
          </cell>
          <cell r="K7560">
            <v>1</v>
          </cell>
          <cell r="L7560">
            <v>0</v>
          </cell>
          <cell r="M7560">
            <v>0</v>
          </cell>
          <cell r="N7560">
            <v>0</v>
          </cell>
          <cell r="O7560">
            <v>0</v>
          </cell>
          <cell r="T7560" t="str">
            <v>5 F.</v>
          </cell>
          <cell r="U7560" t="str">
            <v>Album SAFE  '84-92' p.A</v>
          </cell>
          <cell r="V7560" t="str">
            <v>Gomme jaunâtre (papier polyvalent)</v>
          </cell>
        </row>
        <row r="7561">
          <cell r="B7561" t="str">
            <v>DR-420-500a</v>
          </cell>
          <cell r="C7561" t="str">
            <v>5250484553484897</v>
          </cell>
          <cell r="D7561" t="str">
            <v>420</v>
          </cell>
          <cell r="E7561" t="str">
            <v>500a</v>
          </cell>
          <cell r="F7561" t="str">
            <v>Timbres préoblitérés</v>
          </cell>
          <cell r="G7561">
            <v>1989</v>
          </cell>
          <cell r="H7561" t="str">
            <v>5 F. Sittelle torchepot</v>
          </cell>
          <cell r="I7561">
            <v>32573</v>
          </cell>
          <cell r="J7561">
            <v>0</v>
          </cell>
          <cell r="K7561">
            <v>1</v>
          </cell>
          <cell r="L7561">
            <v>0</v>
          </cell>
          <cell r="M7561">
            <v>0</v>
          </cell>
          <cell r="N7561">
            <v>0</v>
          </cell>
          <cell r="O7561">
            <v>0</v>
          </cell>
          <cell r="T7561" t="str">
            <v>5 F.</v>
          </cell>
          <cell r="V7561" t="str">
            <v>Gomme verdâtre (papier polyvalent)</v>
          </cell>
        </row>
        <row r="7562">
          <cell r="B7562" t="str">
            <v>DR-420-500b</v>
          </cell>
          <cell r="C7562" t="str">
            <v>5250484553484898</v>
          </cell>
          <cell r="D7562" t="str">
            <v>420</v>
          </cell>
          <cell r="E7562" t="str">
            <v>500b</v>
          </cell>
          <cell r="F7562" t="str">
            <v>Timbres préoblitérés</v>
          </cell>
          <cell r="G7562">
            <v>1992</v>
          </cell>
          <cell r="H7562" t="str">
            <v>5 F. Sittelle torchepot</v>
          </cell>
          <cell r="I7562">
            <v>33633</v>
          </cell>
          <cell r="J7562">
            <v>0</v>
          </cell>
          <cell r="K7562">
            <v>1</v>
          </cell>
          <cell r="L7562">
            <v>0</v>
          </cell>
          <cell r="M7562">
            <v>0</v>
          </cell>
          <cell r="N7562">
            <v>0</v>
          </cell>
          <cell r="O7562">
            <v>0</v>
          </cell>
          <cell r="T7562" t="str">
            <v>5 F.</v>
          </cell>
          <cell r="U7562" t="str">
            <v>Album SAFE  '84-92' p.D</v>
          </cell>
          <cell r="V7562" t="str">
            <v>novarode, Gomme blanche (papier typo)</v>
          </cell>
        </row>
        <row r="7563">
          <cell r="B7563" t="str">
            <v>DR-420-501</v>
          </cell>
          <cell r="C7563" t="str">
            <v>52504845534849</v>
          </cell>
          <cell r="D7563" t="str">
            <v>420</v>
          </cell>
          <cell r="E7563">
            <v>501</v>
          </cell>
          <cell r="F7563" t="str">
            <v>Timbres préoblitérés</v>
          </cell>
          <cell r="G7563">
            <v>1992</v>
          </cell>
          <cell r="H7563" t="str">
            <v>5 F. Hirondelle de cheminée</v>
          </cell>
          <cell r="I7563">
            <v>33847</v>
          </cell>
          <cell r="J7563">
            <v>0.5</v>
          </cell>
          <cell r="K7563">
            <v>1</v>
          </cell>
          <cell r="L7563">
            <v>0</v>
          </cell>
          <cell r="M7563">
            <v>0</v>
          </cell>
          <cell r="N7563">
            <v>0</v>
          </cell>
          <cell r="O7563">
            <v>0</v>
          </cell>
          <cell r="T7563" t="str">
            <v>5 F.</v>
          </cell>
          <cell r="U7563" t="str">
            <v>Album SAFE  '84-92' p.D</v>
          </cell>
          <cell r="V7563" t="str">
            <v>gomme blanche (papier polyvalent)</v>
          </cell>
        </row>
        <row r="7564">
          <cell r="B7564" t="str">
            <v>DR-420-502</v>
          </cell>
          <cell r="C7564" t="str">
            <v>52504845534850</v>
          </cell>
          <cell r="D7564" t="str">
            <v>420</v>
          </cell>
          <cell r="E7564">
            <v>502</v>
          </cell>
          <cell r="F7564" t="str">
            <v>Timbres préoblitérés</v>
          </cell>
          <cell r="G7564">
            <v>1996</v>
          </cell>
          <cell r="H7564" t="str">
            <v>5 F. Etourneau sansonnet</v>
          </cell>
          <cell r="I7564">
            <v>35189</v>
          </cell>
          <cell r="J7564">
            <v>1</v>
          </cell>
          <cell r="K7564">
            <v>1</v>
          </cell>
          <cell r="L7564">
            <v>0</v>
          </cell>
          <cell r="M7564">
            <v>0</v>
          </cell>
          <cell r="N7564">
            <v>0</v>
          </cell>
          <cell r="O7564">
            <v>0</v>
          </cell>
          <cell r="T7564" t="str">
            <v>5 F.</v>
          </cell>
          <cell r="V7564" t="str">
            <v>papier fluorescent</v>
          </cell>
        </row>
        <row r="7565">
          <cell r="B7565" t="str">
            <v>DR-420-503</v>
          </cell>
          <cell r="C7565" t="str">
            <v>52504845534851</v>
          </cell>
          <cell r="D7565" t="str">
            <v>420</v>
          </cell>
          <cell r="E7565">
            <v>503</v>
          </cell>
          <cell r="F7565" t="str">
            <v>Timbres préoblitérés</v>
          </cell>
          <cell r="G7565">
            <v>1993</v>
          </cell>
          <cell r="H7565" t="str">
            <v>5 F. 50 Geai des chênes</v>
          </cell>
          <cell r="I7565">
            <v>34239</v>
          </cell>
          <cell r="J7565">
            <v>0.5</v>
          </cell>
          <cell r="K7565">
            <v>1</v>
          </cell>
          <cell r="L7565">
            <v>0</v>
          </cell>
          <cell r="M7565">
            <v>0</v>
          </cell>
          <cell r="N7565">
            <v>0</v>
          </cell>
          <cell r="O7565">
            <v>0</v>
          </cell>
          <cell r="T7565" t="str">
            <v>5 F. 50</v>
          </cell>
          <cell r="V7565" t="str">
            <v>gomme blanche (papier polyvalent)</v>
          </cell>
        </row>
        <row r="7566">
          <cell r="B7566" t="str">
            <v>DR-420-504</v>
          </cell>
          <cell r="C7566" t="str">
            <v>52504845534852</v>
          </cell>
          <cell r="D7566" t="str">
            <v>420</v>
          </cell>
          <cell r="E7566">
            <v>504</v>
          </cell>
          <cell r="F7566" t="str">
            <v>Timbres préoblitérés</v>
          </cell>
          <cell r="G7566">
            <v>1991</v>
          </cell>
          <cell r="H7566" t="str">
            <v>6 F. Bouvreuil</v>
          </cell>
          <cell r="I7566">
            <v>33308</v>
          </cell>
          <cell r="J7566">
            <v>1</v>
          </cell>
          <cell r="K7566">
            <v>1</v>
          </cell>
          <cell r="L7566">
            <v>0</v>
          </cell>
          <cell r="M7566">
            <v>0</v>
          </cell>
          <cell r="N7566">
            <v>0</v>
          </cell>
          <cell r="O7566">
            <v>0</v>
          </cell>
          <cell r="T7566" t="str">
            <v>6 F.</v>
          </cell>
          <cell r="U7566" t="str">
            <v>Album SAFE  '84-92' p.C</v>
          </cell>
          <cell r="V7566" t="str">
            <v>gomme blanche (papier polyvalent)</v>
          </cell>
        </row>
        <row r="7567">
          <cell r="B7567" t="str">
            <v>DR-420-504a</v>
          </cell>
          <cell r="C7567" t="str">
            <v>5250484553485297</v>
          </cell>
          <cell r="D7567" t="str">
            <v>420</v>
          </cell>
          <cell r="E7567" t="str">
            <v>504a</v>
          </cell>
          <cell r="F7567" t="str">
            <v>Timbres préoblitérés</v>
          </cell>
          <cell r="G7567">
            <v>1992</v>
          </cell>
          <cell r="H7567" t="str">
            <v>6 F. Bouvreuil</v>
          </cell>
          <cell r="I7567">
            <v>33624</v>
          </cell>
          <cell r="J7567">
            <v>0</v>
          </cell>
          <cell r="K7567">
            <v>1</v>
          </cell>
          <cell r="L7567">
            <v>0</v>
          </cell>
          <cell r="M7567">
            <v>0</v>
          </cell>
          <cell r="N7567">
            <v>0</v>
          </cell>
          <cell r="O7567">
            <v>0</v>
          </cell>
          <cell r="T7567" t="str">
            <v>6 F.</v>
          </cell>
          <cell r="U7567" t="str">
            <v>Album SAFE  '84-92' p.D</v>
          </cell>
          <cell r="V7567" t="str">
            <v>novarode, Gomme blanche (papier typo)</v>
          </cell>
        </row>
        <row r="7568">
          <cell r="B7568" t="str">
            <v>DR-420-505</v>
          </cell>
          <cell r="C7568" t="str">
            <v>52504845534853</v>
          </cell>
          <cell r="D7568" t="str">
            <v>420</v>
          </cell>
          <cell r="E7568">
            <v>505</v>
          </cell>
          <cell r="F7568" t="str">
            <v>Timbres préoblitérés</v>
          </cell>
          <cell r="G7568">
            <v>1992</v>
          </cell>
          <cell r="H7568" t="str">
            <v>6 F. Cincle plongeur</v>
          </cell>
          <cell r="I7568">
            <v>33756</v>
          </cell>
          <cell r="J7568">
            <v>0.5</v>
          </cell>
          <cell r="K7568">
            <v>1</v>
          </cell>
          <cell r="L7568">
            <v>0</v>
          </cell>
          <cell r="M7568">
            <v>0</v>
          </cell>
          <cell r="N7568">
            <v>0</v>
          </cell>
          <cell r="O7568">
            <v>0</v>
          </cell>
          <cell r="T7568" t="str">
            <v>6 F.</v>
          </cell>
          <cell r="U7568" t="str">
            <v>Album SAFE  '84-92' p.D</v>
          </cell>
          <cell r="V7568" t="str">
            <v>gomme blanche (papier polyvalent)</v>
          </cell>
        </row>
        <row r="7569">
          <cell r="B7569" t="str">
            <v>DR-420-506</v>
          </cell>
          <cell r="C7569" t="str">
            <v>52504845534854</v>
          </cell>
          <cell r="D7569" t="str">
            <v>420</v>
          </cell>
          <cell r="E7569">
            <v>506</v>
          </cell>
          <cell r="F7569" t="str">
            <v>Timbres préoblitérés</v>
          </cell>
          <cell r="G7569">
            <v>1996</v>
          </cell>
          <cell r="H7569" t="str">
            <v>6 F. Tarin des aulnes (p8a)</v>
          </cell>
          <cell r="I7569">
            <v>35343</v>
          </cell>
          <cell r="J7569">
            <v>1</v>
          </cell>
          <cell r="K7569">
            <v>1</v>
          </cell>
          <cell r="L7569">
            <v>0</v>
          </cell>
          <cell r="M7569">
            <v>0</v>
          </cell>
          <cell r="N7569">
            <v>0</v>
          </cell>
          <cell r="O7569">
            <v>0</v>
          </cell>
          <cell r="T7569" t="str">
            <v>6 F.</v>
          </cell>
          <cell r="V7569" t="str">
            <v>papier fluorescent</v>
          </cell>
        </row>
        <row r="7570">
          <cell r="B7570" t="str">
            <v>DR-420-507</v>
          </cell>
          <cell r="C7570" t="str">
            <v>52504845534855</v>
          </cell>
          <cell r="D7570" t="str">
            <v>420</v>
          </cell>
          <cell r="E7570">
            <v>507</v>
          </cell>
          <cell r="F7570" t="str">
            <v>Timbres préoblitérés</v>
          </cell>
          <cell r="G7570">
            <v>1994</v>
          </cell>
          <cell r="H7570" t="str">
            <v>6 F.50 Phragmite des joncs</v>
          </cell>
          <cell r="I7570">
            <v>34600</v>
          </cell>
          <cell r="J7570">
            <v>2</v>
          </cell>
          <cell r="K7570">
            <v>1</v>
          </cell>
          <cell r="L7570">
            <v>0</v>
          </cell>
          <cell r="M7570">
            <v>0</v>
          </cell>
          <cell r="N7570">
            <v>0</v>
          </cell>
          <cell r="O7570">
            <v>0</v>
          </cell>
          <cell r="T7570" t="str">
            <v>6 F.50</v>
          </cell>
          <cell r="V7570" t="str">
            <v>gomme blanche (papier polyvalent)</v>
          </cell>
        </row>
        <row r="7571">
          <cell r="B7571" t="str">
            <v>DR-420-507a</v>
          </cell>
          <cell r="C7571" t="str">
            <v>5250484553485597</v>
          </cell>
          <cell r="D7571" t="str">
            <v>420</v>
          </cell>
          <cell r="E7571" t="str">
            <v>507a</v>
          </cell>
          <cell r="F7571" t="str">
            <v>Timbres préoblitérés</v>
          </cell>
          <cell r="G7571">
            <v>1994</v>
          </cell>
          <cell r="H7571" t="str">
            <v>6 F.50 Phragmite des joncs</v>
          </cell>
          <cell r="I7571">
            <v>34655</v>
          </cell>
          <cell r="J7571">
            <v>0</v>
          </cell>
          <cell r="K7571">
            <v>1</v>
          </cell>
          <cell r="L7571">
            <v>0</v>
          </cell>
          <cell r="M7571">
            <v>0</v>
          </cell>
          <cell r="N7571">
            <v>0</v>
          </cell>
          <cell r="O7571">
            <v>0</v>
          </cell>
          <cell r="T7571" t="str">
            <v>6 F.50</v>
          </cell>
          <cell r="V7571" t="str">
            <v>papier fluorescent</v>
          </cell>
        </row>
        <row r="7572">
          <cell r="B7572" t="str">
            <v>DR-420-507b</v>
          </cell>
          <cell r="C7572" t="str">
            <v>5250484553485598</v>
          </cell>
          <cell r="D7572" t="str">
            <v>420</v>
          </cell>
          <cell r="E7572" t="str">
            <v>507b</v>
          </cell>
          <cell r="F7572" t="str">
            <v>Timbres préoblitérés</v>
          </cell>
          <cell r="G7572">
            <v>1994</v>
          </cell>
          <cell r="H7572" t="str">
            <v>6 F.50 Phragmite des joncs</v>
          </cell>
          <cell r="I7572" t="str">
            <v xml:space="preserve"> </v>
          </cell>
          <cell r="J7572">
            <v>0</v>
          </cell>
          <cell r="K7572">
            <v>1</v>
          </cell>
          <cell r="L7572">
            <v>0</v>
          </cell>
          <cell r="M7572">
            <v>0</v>
          </cell>
          <cell r="N7572">
            <v>0</v>
          </cell>
          <cell r="O7572">
            <v>0</v>
          </cell>
          <cell r="T7572" t="str">
            <v>6 F.50</v>
          </cell>
          <cell r="V7572" t="str">
            <v>Gomme verdâtre (papier polyvalent)</v>
          </cell>
        </row>
        <row r="7573">
          <cell r="B7573" t="str">
            <v>DR-420-508</v>
          </cell>
          <cell r="C7573" t="str">
            <v>52504845534856</v>
          </cell>
          <cell r="D7573" t="str">
            <v>420</v>
          </cell>
          <cell r="E7573">
            <v>508</v>
          </cell>
          <cell r="F7573" t="str">
            <v>Timbres préoblitérés</v>
          </cell>
          <cell r="G7573">
            <v>1992</v>
          </cell>
          <cell r="H7573" t="str">
            <v>7 F Loriot</v>
          </cell>
          <cell r="I7573">
            <v>33847</v>
          </cell>
          <cell r="J7573">
            <v>1</v>
          </cell>
          <cell r="K7573">
            <v>1</v>
          </cell>
          <cell r="L7573">
            <v>0</v>
          </cell>
          <cell r="M7573">
            <v>0</v>
          </cell>
          <cell r="N7573">
            <v>0</v>
          </cell>
          <cell r="O7573">
            <v>0</v>
          </cell>
          <cell r="T7573" t="str">
            <v>7 F</v>
          </cell>
          <cell r="U7573" t="str">
            <v>Album SAFE  '84-92' p.D</v>
          </cell>
          <cell r="V7573" t="str">
            <v>gomme blanche (papier polyvalent)</v>
          </cell>
        </row>
        <row r="7574">
          <cell r="B7574" t="str">
            <v>DR-420-508a</v>
          </cell>
          <cell r="C7574" t="str">
            <v>5250484553485697</v>
          </cell>
          <cell r="D7574" t="str">
            <v>420</v>
          </cell>
          <cell r="E7574" t="str">
            <v>508a</v>
          </cell>
          <cell r="F7574" t="str">
            <v>Timbres préoblitérés</v>
          </cell>
          <cell r="G7574">
            <v>1992</v>
          </cell>
          <cell r="H7574" t="str">
            <v>7 F Loriot</v>
          </cell>
          <cell r="J7574">
            <v>0</v>
          </cell>
          <cell r="K7574">
            <v>1</v>
          </cell>
          <cell r="L7574">
            <v>0</v>
          </cell>
          <cell r="M7574">
            <v>0</v>
          </cell>
          <cell r="N7574">
            <v>0</v>
          </cell>
          <cell r="O7574">
            <v>0</v>
          </cell>
          <cell r="T7574" t="str">
            <v>7 F</v>
          </cell>
          <cell r="V7574" t="str">
            <v>papier fluorescent</v>
          </cell>
        </row>
        <row r="7575">
          <cell r="B7575" t="str">
            <v>DR-420-509</v>
          </cell>
          <cell r="C7575" t="str">
            <v>52504845534857</v>
          </cell>
          <cell r="D7575" t="str">
            <v>420</v>
          </cell>
          <cell r="E7575">
            <v>509</v>
          </cell>
          <cell r="F7575" t="str">
            <v>Timbres préoblitérés</v>
          </cell>
          <cell r="G7575">
            <v>1992</v>
          </cell>
          <cell r="H7575" t="str">
            <v>8 F Mésange charbonnière</v>
          </cell>
          <cell r="I7575">
            <v>33924</v>
          </cell>
          <cell r="J7575">
            <v>1</v>
          </cell>
          <cell r="K7575">
            <v>1</v>
          </cell>
          <cell r="L7575">
            <v>0</v>
          </cell>
          <cell r="M7575">
            <v>0</v>
          </cell>
          <cell r="N7575">
            <v>0</v>
          </cell>
          <cell r="O7575">
            <v>0</v>
          </cell>
          <cell r="T7575" t="str">
            <v>8 F.</v>
          </cell>
          <cell r="U7575" t="str">
            <v>Album SAFE  '84-92' p.D</v>
          </cell>
          <cell r="V7575" t="str">
            <v>gomme blanche (papier polyvalent)</v>
          </cell>
        </row>
        <row r="7576">
          <cell r="B7576" t="str">
            <v>DR-420-509a</v>
          </cell>
          <cell r="C7576" t="str">
            <v>5250484553485797</v>
          </cell>
          <cell r="D7576" t="str">
            <v>420</v>
          </cell>
          <cell r="E7576" t="str">
            <v>509a</v>
          </cell>
          <cell r="F7576" t="str">
            <v>Timbres préoblitérés</v>
          </cell>
          <cell r="G7576">
            <v>1995</v>
          </cell>
          <cell r="H7576" t="str">
            <v>8 F Mésange charbonnière</v>
          </cell>
          <cell r="I7576">
            <v>34705</v>
          </cell>
          <cell r="J7576">
            <v>0</v>
          </cell>
          <cell r="K7576">
            <v>1</v>
          </cell>
          <cell r="L7576">
            <v>0</v>
          </cell>
          <cell r="M7576">
            <v>0</v>
          </cell>
          <cell r="N7576">
            <v>0</v>
          </cell>
          <cell r="O7576">
            <v>0</v>
          </cell>
          <cell r="T7576" t="str">
            <v>8 F.</v>
          </cell>
          <cell r="V7576" t="str">
            <v>papier fluorescent</v>
          </cell>
        </row>
        <row r="7577">
          <cell r="B7577" t="str">
            <v>DR-420-509b</v>
          </cell>
          <cell r="C7577" t="str">
            <v>5250484553485798</v>
          </cell>
          <cell r="D7577" t="str">
            <v>420</v>
          </cell>
          <cell r="E7577" t="str">
            <v>509b</v>
          </cell>
          <cell r="F7577" t="str">
            <v>Timbres préoblitérés</v>
          </cell>
          <cell r="G7577">
            <v>1995</v>
          </cell>
          <cell r="H7577" t="str">
            <v>8 F Mésange charbonnière</v>
          </cell>
          <cell r="I7577" t="str">
            <v xml:space="preserve"> </v>
          </cell>
          <cell r="J7577">
            <v>0</v>
          </cell>
          <cell r="K7577">
            <v>1</v>
          </cell>
          <cell r="L7577">
            <v>0</v>
          </cell>
          <cell r="M7577">
            <v>0</v>
          </cell>
          <cell r="N7577">
            <v>0</v>
          </cell>
          <cell r="O7577">
            <v>0</v>
          </cell>
          <cell r="T7577" t="str">
            <v>8 F.</v>
          </cell>
          <cell r="V7577" t="str">
            <v>Gomme verdâtre (papier polyvalent)</v>
          </cell>
        </row>
        <row r="7578">
          <cell r="B7578" t="str">
            <v>DR-420-510</v>
          </cell>
          <cell r="C7578" t="str">
            <v>52504845534948</v>
          </cell>
          <cell r="D7578" t="str">
            <v>420</v>
          </cell>
          <cell r="E7578">
            <v>510</v>
          </cell>
          <cell r="F7578" t="str">
            <v>Timbres préoblitérés</v>
          </cell>
          <cell r="G7578">
            <v>1988</v>
          </cell>
          <cell r="H7578" t="str">
            <v>9 F. Chardonneret</v>
          </cell>
          <cell r="I7578">
            <v>32234</v>
          </cell>
          <cell r="J7578">
            <v>1</v>
          </cell>
          <cell r="K7578">
            <v>1</v>
          </cell>
          <cell r="L7578">
            <v>0</v>
          </cell>
          <cell r="M7578">
            <v>0</v>
          </cell>
          <cell r="N7578">
            <v>0</v>
          </cell>
          <cell r="O7578">
            <v>0</v>
          </cell>
          <cell r="T7578" t="str">
            <v>9 F.</v>
          </cell>
          <cell r="U7578" t="str">
            <v>Album SAFE  '84-92' p.A</v>
          </cell>
          <cell r="V7578" t="str">
            <v>Gomme grise (papier typo)</v>
          </cell>
        </row>
        <row r="7579">
          <cell r="B7579" t="str">
            <v>DR-420-511</v>
          </cell>
          <cell r="C7579" t="str">
            <v>52504845534949</v>
          </cell>
          <cell r="D7579" t="str">
            <v>420</v>
          </cell>
          <cell r="E7579">
            <v>511</v>
          </cell>
          <cell r="F7579" t="str">
            <v>Timbres préoblitérés</v>
          </cell>
          <cell r="G7579">
            <v>1993</v>
          </cell>
          <cell r="H7579" t="str">
            <v>9 F. Grive musicienne</v>
          </cell>
          <cell r="I7579">
            <v>34029</v>
          </cell>
          <cell r="J7579">
            <v>10</v>
          </cell>
          <cell r="K7579">
            <v>1</v>
          </cell>
          <cell r="L7579">
            <v>0</v>
          </cell>
          <cell r="M7579">
            <v>0</v>
          </cell>
          <cell r="N7579">
            <v>0</v>
          </cell>
          <cell r="O7579">
            <v>0</v>
          </cell>
          <cell r="T7579" t="str">
            <v>9 F.</v>
          </cell>
          <cell r="V7579" t="str">
            <v>gomme blanche (papier polyvalent)</v>
          </cell>
        </row>
        <row r="7580">
          <cell r="B7580" t="str">
            <v>DR-420-512</v>
          </cell>
          <cell r="C7580" t="str">
            <v>52504845534950</v>
          </cell>
          <cell r="D7580" t="str">
            <v>420</v>
          </cell>
          <cell r="E7580">
            <v>512</v>
          </cell>
          <cell r="F7580" t="str">
            <v>Timbres préoblitérés</v>
          </cell>
          <cell r="G7580">
            <v>1990</v>
          </cell>
          <cell r="H7580" t="str">
            <v>10 F Pinson</v>
          </cell>
          <cell r="I7580">
            <v>32937</v>
          </cell>
          <cell r="J7580">
            <v>1.75</v>
          </cell>
          <cell r="K7580">
            <v>1</v>
          </cell>
          <cell r="L7580">
            <v>0</v>
          </cell>
          <cell r="M7580">
            <v>0</v>
          </cell>
          <cell r="N7580">
            <v>0</v>
          </cell>
          <cell r="O7580">
            <v>0</v>
          </cell>
          <cell r="T7580" t="str">
            <v>10 F</v>
          </cell>
          <cell r="U7580" t="str">
            <v>Album SAFE  '84-92' p.C</v>
          </cell>
          <cell r="V7580" t="str">
            <v>Gomme verdâtre (papier polyvalent)</v>
          </cell>
        </row>
        <row r="7581">
          <cell r="B7581" t="str">
            <v>DR-420-512a</v>
          </cell>
          <cell r="C7581" t="str">
            <v>5250484553495097</v>
          </cell>
          <cell r="D7581" t="str">
            <v>420</v>
          </cell>
          <cell r="E7581" t="str">
            <v>512a</v>
          </cell>
          <cell r="F7581" t="str">
            <v>Timbres préoblitérés</v>
          </cell>
          <cell r="G7581">
            <v>1991</v>
          </cell>
          <cell r="H7581" t="str">
            <v>10 F Pinson</v>
          </cell>
          <cell r="I7581">
            <v>33274</v>
          </cell>
          <cell r="J7581">
            <v>0</v>
          </cell>
          <cell r="K7581">
            <v>1</v>
          </cell>
          <cell r="L7581">
            <v>0</v>
          </cell>
          <cell r="M7581">
            <v>0</v>
          </cell>
          <cell r="N7581">
            <v>0</v>
          </cell>
          <cell r="O7581">
            <v>0</v>
          </cell>
          <cell r="T7581" t="str">
            <v>10 F</v>
          </cell>
          <cell r="U7581" t="str">
            <v>Album SAFE  '84-92' p.C</v>
          </cell>
          <cell r="V7581" t="str">
            <v>gomme blanche (papier polyvalent)</v>
          </cell>
        </row>
        <row r="7582">
          <cell r="B7582" t="str">
            <v>DR-420-512b</v>
          </cell>
          <cell r="C7582" t="str">
            <v>5250484553495098</v>
          </cell>
          <cell r="D7582" t="str">
            <v>420</v>
          </cell>
          <cell r="E7582" t="str">
            <v>512b</v>
          </cell>
          <cell r="F7582" t="str">
            <v>Timbres préoblitérés</v>
          </cell>
          <cell r="G7582">
            <v>1992</v>
          </cell>
          <cell r="H7582" t="str">
            <v>10 F Pinson</v>
          </cell>
          <cell r="I7582">
            <v>33619</v>
          </cell>
          <cell r="J7582">
            <v>0</v>
          </cell>
          <cell r="K7582">
            <v>1</v>
          </cell>
          <cell r="L7582">
            <v>0</v>
          </cell>
          <cell r="M7582">
            <v>0</v>
          </cell>
          <cell r="N7582">
            <v>0</v>
          </cell>
          <cell r="O7582">
            <v>0</v>
          </cell>
          <cell r="T7582" t="str">
            <v>10 F</v>
          </cell>
          <cell r="U7582" t="str">
            <v>Album SAFE  '84-92' p.D</v>
          </cell>
          <cell r="V7582" t="str">
            <v>phosphorescent, gomme blanche (papier polyvalent)</v>
          </cell>
        </row>
        <row r="7583">
          <cell r="B7583" t="str">
            <v>DR-420-513</v>
          </cell>
          <cell r="C7583" t="str">
            <v>52504845534951</v>
          </cell>
          <cell r="D7583" t="str">
            <v>420</v>
          </cell>
          <cell r="E7583">
            <v>513</v>
          </cell>
          <cell r="F7583" t="str">
            <v>Timbres préoblitérés</v>
          </cell>
          <cell r="G7583">
            <v>1992</v>
          </cell>
          <cell r="H7583" t="str">
            <v>10 F Verdier</v>
          </cell>
          <cell r="I7583">
            <v>33924</v>
          </cell>
          <cell r="J7583">
            <v>1</v>
          </cell>
          <cell r="K7583">
            <v>1</v>
          </cell>
          <cell r="L7583">
            <v>0</v>
          </cell>
          <cell r="M7583">
            <v>0</v>
          </cell>
          <cell r="N7583">
            <v>0</v>
          </cell>
          <cell r="O7583">
            <v>0</v>
          </cell>
          <cell r="T7583" t="str">
            <v>10 F</v>
          </cell>
          <cell r="V7583" t="str">
            <v>gomme blanche (papier polyvalent)</v>
          </cell>
        </row>
        <row r="7584">
          <cell r="B7584" t="str">
            <v>DR-420-514</v>
          </cell>
          <cell r="C7584" t="str">
            <v>52504845534952</v>
          </cell>
          <cell r="D7584" t="str">
            <v>420</v>
          </cell>
          <cell r="E7584">
            <v>514</v>
          </cell>
          <cell r="F7584" t="str">
            <v>Timbres préoblitérés</v>
          </cell>
          <cell r="G7584">
            <v>1992</v>
          </cell>
          <cell r="H7584" t="str">
            <v>11 F Troglodyte mignon</v>
          </cell>
          <cell r="I7584">
            <v>33695</v>
          </cell>
          <cell r="J7584">
            <v>1</v>
          </cell>
          <cell r="K7584">
            <v>1</v>
          </cell>
          <cell r="L7584">
            <v>0</v>
          </cell>
          <cell r="M7584">
            <v>0</v>
          </cell>
          <cell r="N7584">
            <v>0</v>
          </cell>
          <cell r="O7584">
            <v>0</v>
          </cell>
          <cell r="T7584" t="str">
            <v>11 F</v>
          </cell>
          <cell r="U7584" t="str">
            <v>Album SAFE  '84-92' p.D</v>
          </cell>
          <cell r="V7584" t="str">
            <v>gomme blanche (papier polyvalent)</v>
          </cell>
        </row>
        <row r="7585">
          <cell r="B7585" t="str">
            <v>DR-420-515</v>
          </cell>
          <cell r="C7585" t="str">
            <v>52504845534953</v>
          </cell>
          <cell r="D7585" t="str">
            <v>420</v>
          </cell>
          <cell r="E7585">
            <v>515</v>
          </cell>
          <cell r="F7585" t="str">
            <v>Timbres préoblitérés</v>
          </cell>
          <cell r="G7585">
            <v>1994</v>
          </cell>
          <cell r="H7585" t="str">
            <v>13 F Moineau domestique</v>
          </cell>
          <cell r="I7585">
            <v>34337</v>
          </cell>
          <cell r="J7585">
            <v>1</v>
          </cell>
          <cell r="K7585">
            <v>1</v>
          </cell>
          <cell r="L7585">
            <v>0</v>
          </cell>
          <cell r="M7585">
            <v>0</v>
          </cell>
          <cell r="N7585">
            <v>0</v>
          </cell>
          <cell r="O7585">
            <v>0</v>
          </cell>
          <cell r="T7585" t="str">
            <v>13 F</v>
          </cell>
          <cell r="V7585" t="str">
            <v>gomme blanche (papier polyvalent)</v>
          </cell>
        </row>
        <row r="7586">
          <cell r="B7586" t="str">
            <v>DR-420-515a</v>
          </cell>
          <cell r="C7586" t="str">
            <v>5250484553495397</v>
          </cell>
          <cell r="D7586" t="str">
            <v>420</v>
          </cell>
          <cell r="E7586" t="str">
            <v>515a</v>
          </cell>
          <cell r="F7586" t="str">
            <v>Timbres préoblitérés</v>
          </cell>
          <cell r="G7586">
            <v>1994</v>
          </cell>
          <cell r="H7586" t="str">
            <v>13 F Moineau domestique</v>
          </cell>
          <cell r="I7586">
            <v>34648</v>
          </cell>
          <cell r="J7586">
            <v>0</v>
          </cell>
          <cell r="K7586">
            <v>1</v>
          </cell>
          <cell r="L7586">
            <v>0</v>
          </cell>
          <cell r="M7586">
            <v>0</v>
          </cell>
          <cell r="N7586">
            <v>0</v>
          </cell>
          <cell r="O7586">
            <v>0</v>
          </cell>
          <cell r="T7586" t="str">
            <v>13 F</v>
          </cell>
          <cell r="V7586" t="str">
            <v>papier fluorescent</v>
          </cell>
        </row>
        <row r="7587">
          <cell r="B7587" t="str">
            <v>DR-420-515b</v>
          </cell>
          <cell r="C7587" t="str">
            <v>5250484553495398</v>
          </cell>
          <cell r="D7587" t="str">
            <v>420</v>
          </cell>
          <cell r="E7587" t="str">
            <v>515b</v>
          </cell>
          <cell r="F7587" t="str">
            <v>Timbres préoblitérés</v>
          </cell>
          <cell r="G7587">
            <v>1994</v>
          </cell>
          <cell r="H7587" t="str">
            <v>13 F Moineau domestique</v>
          </cell>
          <cell r="J7587">
            <v>0</v>
          </cell>
          <cell r="K7587">
            <v>1</v>
          </cell>
          <cell r="L7587">
            <v>0</v>
          </cell>
          <cell r="M7587">
            <v>0</v>
          </cell>
          <cell r="N7587">
            <v>0</v>
          </cell>
          <cell r="O7587">
            <v>0</v>
          </cell>
          <cell r="T7587" t="str">
            <v>13 F</v>
          </cell>
          <cell r="V7587" t="str">
            <v>Gomme verdâtre (papier polyvalent)</v>
          </cell>
        </row>
        <row r="7588">
          <cell r="B7588" t="str">
            <v>DR-420-516</v>
          </cell>
          <cell r="C7588" t="str">
            <v>52504845534954</v>
          </cell>
          <cell r="D7588" t="str">
            <v>420</v>
          </cell>
          <cell r="E7588">
            <v>516</v>
          </cell>
          <cell r="F7588" t="str">
            <v>Timbres préoblitérés</v>
          </cell>
          <cell r="G7588">
            <v>1995</v>
          </cell>
          <cell r="H7588" t="str">
            <v>14 F Fitis</v>
          </cell>
          <cell r="I7588">
            <v>35051</v>
          </cell>
          <cell r="J7588">
            <v>1.5</v>
          </cell>
          <cell r="K7588">
            <v>1</v>
          </cell>
          <cell r="L7588">
            <v>0</v>
          </cell>
          <cell r="M7588">
            <v>0</v>
          </cell>
          <cell r="N7588">
            <v>0</v>
          </cell>
          <cell r="O7588">
            <v>0</v>
          </cell>
          <cell r="T7588" t="str">
            <v>14 F</v>
          </cell>
          <cell r="V7588" t="str">
            <v>papier fluorescent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Libellé rubrique</v>
          </cell>
          <cell r="B1" t="str">
            <v>Numéro rubrique</v>
          </cell>
          <cell r="C1" t="str">
            <v>Libellé rubrique</v>
          </cell>
          <cell r="D1" t="str">
            <v>Lib abrégé</v>
          </cell>
          <cell r="E1" t="str">
            <v>Categorie</v>
          </cell>
          <cell r="F1" t="str">
            <v>validation</v>
          </cell>
        </row>
        <row r="2">
          <cell r="A2" t="str">
            <v>Timbres-poste</v>
          </cell>
          <cell r="B2" t="str">
            <v>000</v>
          </cell>
          <cell r="C2" t="str">
            <v>Poste</v>
          </cell>
          <cell r="D2" t="str">
            <v>PT</v>
          </cell>
          <cell r="E2" t="str">
            <v>COLLECTION</v>
          </cell>
          <cell r="F2" t="str">
            <v>TIMBRES_POSTE</v>
          </cell>
        </row>
        <row r="3">
          <cell r="A3" t="str">
            <v>Timbres de distributeurs</v>
          </cell>
          <cell r="B3" t="str">
            <v>010</v>
          </cell>
          <cell r="C3" t="str">
            <v>De Distributeur</v>
          </cell>
          <cell r="D3" t="str">
            <v>DISTRIB</v>
          </cell>
          <cell r="E3" t="str">
            <v>DISTRI</v>
          </cell>
          <cell r="F3" t="str">
            <v>DISTRIBUTEURS</v>
          </cell>
        </row>
        <row r="4">
          <cell r="A4" t="str">
            <v>Timbres pour journaux</v>
          </cell>
          <cell r="B4" t="str">
            <v>020</v>
          </cell>
          <cell r="C4" t="str">
            <v>Pour Imprimes ou Journaux</v>
          </cell>
          <cell r="D4" t="str">
            <v>IMPJX</v>
          </cell>
          <cell r="E4" t="str">
            <v>JOURNAUX</v>
          </cell>
          <cell r="F4" t="str">
            <v>JOURNAUXX</v>
          </cell>
        </row>
        <row r="5">
          <cell r="A5" t="str">
            <v>Timbres-poste Autoadhésifs</v>
          </cell>
          <cell r="B5" t="str">
            <v>025</v>
          </cell>
          <cell r="C5" t="str">
            <v>Adhésif</v>
          </cell>
        </row>
        <row r="6">
          <cell r="A6" t="str">
            <v>Timbres pour poste aérienne</v>
          </cell>
          <cell r="B6" t="str">
            <v>030</v>
          </cell>
          <cell r="C6" t="str">
            <v>Poste Aérienne</v>
          </cell>
          <cell r="D6" t="str">
            <v>PA</v>
          </cell>
          <cell r="E6" t="str">
            <v>AERIENS</v>
          </cell>
          <cell r="F6" t="str">
            <v>AERIEN</v>
          </cell>
        </row>
        <row r="7">
          <cell r="A7" t="str">
            <v>Timbres pour poste aérienne militaire</v>
          </cell>
          <cell r="B7" t="str">
            <v>035</v>
          </cell>
          <cell r="C7" t="str">
            <v>Timbres pour poste aérienne militaire</v>
          </cell>
        </row>
        <row r="8">
          <cell r="A8" t="str">
            <v>Blocs et feuillets</v>
          </cell>
          <cell r="B8" t="str">
            <v>080</v>
          </cell>
          <cell r="C8" t="str">
            <v>Blocs et Feuillets</v>
          </cell>
          <cell r="D8" t="str">
            <v>BF</v>
          </cell>
          <cell r="E8" t="str">
            <v>BLOCS</v>
          </cell>
          <cell r="F8" t="str">
            <v>BLOC</v>
          </cell>
        </row>
        <row r="9">
          <cell r="A9" t="str">
            <v>Blocs souvenirs</v>
          </cell>
          <cell r="B9" t="str">
            <v>085</v>
          </cell>
          <cell r="C9" t="str">
            <v>Blocs souvenirs</v>
          </cell>
        </row>
        <row r="10">
          <cell r="A10" t="str">
            <v>Lettre Express</v>
          </cell>
          <cell r="B10">
            <v>130</v>
          </cell>
          <cell r="C10" t="str">
            <v>Lettre Express</v>
          </cell>
          <cell r="D10" t="str">
            <v>LETEXP</v>
          </cell>
          <cell r="E10" t="str">
            <v>LEXPRESS</v>
          </cell>
          <cell r="F10" t="str">
            <v>EXPRESS</v>
          </cell>
        </row>
        <row r="11">
          <cell r="A11" t="str">
            <v>Franchise</v>
          </cell>
          <cell r="B11" t="str">
            <v>150</v>
          </cell>
          <cell r="C11" t="str">
            <v>Timbres de Franchise</v>
          </cell>
        </row>
        <row r="12">
          <cell r="A12" t="str">
            <v>Timbres de service</v>
          </cell>
          <cell r="B12">
            <v>170</v>
          </cell>
          <cell r="C12" t="str">
            <v>Timbres de Service</v>
          </cell>
          <cell r="D12" t="str">
            <v>DS</v>
          </cell>
          <cell r="E12" t="str">
            <v>SERV</v>
          </cell>
          <cell r="F12" t="str">
            <v>SERV</v>
          </cell>
        </row>
        <row r="13">
          <cell r="A13" t="str">
            <v>Timbres de franchise</v>
          </cell>
          <cell r="B13" t="str">
            <v>190</v>
          </cell>
          <cell r="C13" t="str">
            <v>Timbres de franchise</v>
          </cell>
        </row>
        <row r="14">
          <cell r="A14" t="str">
            <v>Timbres militaires</v>
          </cell>
          <cell r="B14">
            <v>230</v>
          </cell>
          <cell r="C14" t="str">
            <v>Militaires</v>
          </cell>
          <cell r="D14" t="str">
            <v>FM</v>
          </cell>
          <cell r="E14" t="str">
            <v>MILITAIRES</v>
          </cell>
          <cell r="F14" t="str">
            <v>MILITAIRE</v>
          </cell>
        </row>
        <row r="15">
          <cell r="B15" t="str">
            <v>265</v>
          </cell>
        </row>
        <row r="16">
          <cell r="B16" t="str">
            <v>266</v>
          </cell>
        </row>
        <row r="17">
          <cell r="A17" t="str">
            <v>Timbres-taxe</v>
          </cell>
          <cell r="B17">
            <v>270</v>
          </cell>
          <cell r="C17" t="str">
            <v>Taxe</v>
          </cell>
          <cell r="D17" t="str">
            <v>TX</v>
          </cell>
          <cell r="E17" t="str">
            <v>TAXE</v>
          </cell>
          <cell r="F17" t="str">
            <v>TAXE</v>
          </cell>
        </row>
        <row r="18">
          <cell r="A18" t="str">
            <v>Timbres-télégraphe</v>
          </cell>
          <cell r="B18">
            <v>280</v>
          </cell>
          <cell r="C18" t="str">
            <v>Telegraphe</v>
          </cell>
          <cell r="D18" t="str">
            <v>TELEG</v>
          </cell>
          <cell r="E18" t="str">
            <v>TELEGR</v>
          </cell>
          <cell r="F18" t="str">
            <v>TELEGRAMME</v>
          </cell>
        </row>
        <row r="19">
          <cell r="A19" t="str">
            <v>Timbres-téléphone</v>
          </cell>
          <cell r="B19">
            <v>290</v>
          </cell>
          <cell r="C19" t="str">
            <v>Telephone</v>
          </cell>
          <cell r="D19" t="str">
            <v>TELEPHONE</v>
          </cell>
          <cell r="E19" t="str">
            <v>Telef</v>
          </cell>
          <cell r="F19" t="str">
            <v>TELEPHONE</v>
          </cell>
        </row>
        <row r="20">
          <cell r="A20" t="str">
            <v>Timbres pour colis postaux</v>
          </cell>
          <cell r="B20">
            <v>300</v>
          </cell>
          <cell r="C20" t="str">
            <v>Pour Colis Postaux</v>
          </cell>
          <cell r="D20" t="str">
            <v>PCP</v>
          </cell>
          <cell r="E20" t="str">
            <v>CPOST</v>
          </cell>
          <cell r="F20" t="str">
            <v>C_POST</v>
          </cell>
        </row>
        <row r="21">
          <cell r="A21" t="str">
            <v>Timbres pour colis postaux et autres</v>
          </cell>
          <cell r="B21" t="str">
            <v>305</v>
          </cell>
          <cell r="C21" t="str">
            <v>Timbres pour colis postaux et autres</v>
          </cell>
        </row>
        <row r="22">
          <cell r="A22" t="str">
            <v>Blocs et feuillets de Timbres pour colis postaux</v>
          </cell>
          <cell r="B22">
            <v>306</v>
          </cell>
          <cell r="C22" t="str">
            <v>Bloc Feuillet Colis Postaux</v>
          </cell>
          <cell r="D22" t="str">
            <v>BLCOLPT</v>
          </cell>
          <cell r="E22" t="str">
            <v>BF_CP</v>
          </cell>
          <cell r="F22" t="str">
            <v>BF_CPOST</v>
          </cell>
        </row>
        <row r="23">
          <cell r="A23" t="str">
            <v>Timbres "Kilopost"</v>
          </cell>
          <cell r="B23">
            <v>307</v>
          </cell>
          <cell r="C23" t="str">
            <v>Kilopost</v>
          </cell>
          <cell r="D23" t="str">
            <v>KILOPOST</v>
          </cell>
          <cell r="E23" t="str">
            <v>KILOPOST</v>
          </cell>
          <cell r="F23" t="str">
            <v>KILO_POST</v>
          </cell>
        </row>
        <row r="24">
          <cell r="A24" t="str">
            <v>Timbres pour bagages</v>
          </cell>
          <cell r="B24">
            <v>310</v>
          </cell>
          <cell r="C24" t="str">
            <v>Pour Bagages</v>
          </cell>
          <cell r="D24" t="str">
            <v>BAGAGE</v>
          </cell>
          <cell r="E24" t="str">
            <v>BAGAGES</v>
          </cell>
          <cell r="F24" t="str">
            <v>BAGAGE</v>
          </cell>
        </row>
        <row r="25">
          <cell r="B25" t="str">
            <v>330</v>
          </cell>
        </row>
        <row r="26">
          <cell r="B26" t="str">
            <v>360</v>
          </cell>
        </row>
        <row r="27">
          <cell r="A27" t="str">
            <v>Timbres préoblitérés</v>
          </cell>
          <cell r="B27" t="str">
            <v>420</v>
          </cell>
          <cell r="C27" t="str">
            <v>Pré-Oblitérés</v>
          </cell>
          <cell r="D27" t="str">
            <v>PO</v>
          </cell>
          <cell r="E27" t="str">
            <v>PREOS</v>
          </cell>
          <cell r="F27" t="str">
            <v>PREO</v>
          </cell>
        </row>
        <row r="28">
          <cell r="A28" t="str">
            <v>Blocs spéciaux sur papier gommé</v>
          </cell>
          <cell r="B28" t="str">
            <v>440</v>
          </cell>
          <cell r="C28" t="str">
            <v>Blocs spéciaux sur papier gommé</v>
          </cell>
        </row>
        <row r="29">
          <cell r="A29" t="str">
            <v>Timbres de reçu télégraphique</v>
          </cell>
          <cell r="B29">
            <v>480</v>
          </cell>
          <cell r="C29" t="str">
            <v>Reçu Telegraphique</v>
          </cell>
          <cell r="D29" t="str">
            <v>RECTEL</v>
          </cell>
        </row>
        <row r="30">
          <cell r="A30" t="str">
            <v>Carnets</v>
          </cell>
          <cell r="B30" t="str">
            <v>565</v>
          </cell>
          <cell r="E30" t="str">
            <v>CARNETS</v>
          </cell>
          <cell r="F30" t="str">
            <v>CARNET</v>
          </cell>
        </row>
        <row r="31">
          <cell r="B31" t="str">
            <v>566</v>
          </cell>
        </row>
        <row r="32">
          <cell r="A32" t="str">
            <v>Croix-Rouge sans publicité</v>
          </cell>
          <cell r="B32">
            <v>567</v>
          </cell>
          <cell r="C32" t="str">
            <v>Croix Rouge</v>
          </cell>
          <cell r="D32" t="str">
            <v>CR</v>
          </cell>
        </row>
        <row r="33">
          <cell r="A33" t="str">
            <v>Feuillets-souvenir de la C.N.E.P.</v>
          </cell>
          <cell r="B33" t="str">
            <v>570</v>
          </cell>
          <cell r="C33" t="str">
            <v>Feuillets-souvenir de la C.N.E.P.</v>
          </cell>
        </row>
        <row r="34">
          <cell r="A34" t="str">
            <v>Timbres fictifs</v>
          </cell>
          <cell r="B34" t="str">
            <v>600</v>
          </cell>
          <cell r="C34" t="str">
            <v>Timbres fictifs</v>
          </cell>
        </row>
        <row r="35">
          <cell r="A35" t="str">
            <v>Timbres-poste avec vignettes personnalisées ou personnalisables</v>
          </cell>
          <cell r="B35" t="str">
            <v>605</v>
          </cell>
          <cell r="C35" t="str">
            <v>Timbres-poste avec vignettes personnalisées ou personnalisables</v>
          </cell>
        </row>
        <row r="36">
          <cell r="A36" t="str">
            <v>Timbres-poste personnalisés MonTimbraMoi®</v>
          </cell>
          <cell r="B36" t="str">
            <v>610</v>
          </cell>
          <cell r="C36" t="str">
            <v>Timbres-poste personnalisés MonTimbraMoi®</v>
          </cell>
        </row>
        <row r="37">
          <cell r="A37" t="str">
            <v>Feuillets-souvenir de la Fédération Française des Associations Philatéliques</v>
          </cell>
          <cell r="B37" t="str">
            <v>615</v>
          </cell>
          <cell r="C37" t="str">
            <v>Feuillets-souvenir de la Fédération Française des Associations Philatéliques</v>
          </cell>
        </row>
        <row r="38">
          <cell r="A38" t="str">
            <v>Feuillets-souvenir YVERT &amp; TELLIER</v>
          </cell>
          <cell r="B38" t="str">
            <v>620</v>
          </cell>
          <cell r="C38" t="str">
            <v>Feuillets-souvenir YVERT &amp; TELLIER</v>
          </cell>
        </row>
        <row r="39">
          <cell r="B39" t="str">
            <v>625</v>
          </cell>
        </row>
        <row r="40">
          <cell r="A40" t="str">
            <v>Emissions privées</v>
          </cell>
          <cell r="B40" t="str">
            <v>725</v>
          </cell>
          <cell r="C40" t="str">
            <v>Emissions privées</v>
          </cell>
          <cell r="E40" t="str">
            <v>EMIS_PRIV</v>
          </cell>
          <cell r="F40" t="str">
            <v>EM_PRIV</v>
          </cell>
        </row>
        <row r="41">
          <cell r="A41" t="str">
            <v>Autres</v>
          </cell>
          <cell r="B41">
            <v>999</v>
          </cell>
          <cell r="C41" t="str">
            <v>Autres</v>
          </cell>
          <cell r="D41" t="str">
            <v>AUTRE</v>
          </cell>
          <cell r="E41" t="str">
            <v>AUTRES</v>
          </cell>
          <cell r="F41" t="str">
            <v>AUTRE</v>
          </cell>
        </row>
      </sheetData>
      <sheetData sheetId="24">
        <row r="1">
          <cell r="A1" t="str">
            <v>Timbres-poste</v>
          </cell>
        </row>
        <row r="2">
          <cell r="A2" t="str">
            <v>Timbres de distributeurs</v>
          </cell>
        </row>
        <row r="3">
          <cell r="A3" t="str">
            <v>Timbres pour journaux</v>
          </cell>
        </row>
        <row r="4">
          <cell r="A4" t="str">
            <v>Timbres-poste Autoadhésifs</v>
          </cell>
        </row>
        <row r="5">
          <cell r="A5" t="str">
            <v>Timbres pour poste aérienne</v>
          </cell>
        </row>
        <row r="6">
          <cell r="A6" t="str">
            <v>Blocs et feuillets</v>
          </cell>
        </row>
        <row r="7">
          <cell r="A7" t="str">
            <v>Blocs souvenirs</v>
          </cell>
        </row>
        <row r="8">
          <cell r="A8" t="str">
            <v>Lettre Express</v>
          </cell>
        </row>
        <row r="9">
          <cell r="A9" t="str">
            <v>Timbres de service</v>
          </cell>
        </row>
        <row r="10">
          <cell r="A10" t="str">
            <v>Timbres militaires</v>
          </cell>
        </row>
        <row r="11">
          <cell r="A11" t="str">
            <v>Timbres-taxe</v>
          </cell>
        </row>
        <row r="12">
          <cell r="A12" t="str">
            <v>Timbres-télégraphe</v>
          </cell>
        </row>
        <row r="13">
          <cell r="A13" t="str">
            <v>Timbres-téléphone</v>
          </cell>
        </row>
        <row r="14">
          <cell r="A14" t="str">
            <v>Timbres pour colis postaux</v>
          </cell>
        </row>
        <row r="15">
          <cell r="A15" t="str">
            <v>Blocs et feuillets de Timbres pour colis postaux</v>
          </cell>
        </row>
        <row r="16">
          <cell r="A16" t="str">
            <v>Timbres "Kilopost"</v>
          </cell>
        </row>
        <row r="17">
          <cell r="A17" t="str">
            <v>Timbres pour bagages</v>
          </cell>
        </row>
        <row r="18">
          <cell r="A18" t="str">
            <v>Timbres préoblitérés</v>
          </cell>
        </row>
        <row r="19">
          <cell r="A19" t="str">
            <v>Blocs spéciaux sur papier gommé</v>
          </cell>
        </row>
        <row r="20">
          <cell r="A20" t="str">
            <v>Timbres de reçu télégraphique</v>
          </cell>
        </row>
        <row r="21">
          <cell r="A21" t="str">
            <v>Carnets</v>
          </cell>
        </row>
        <row r="22">
          <cell r="A22" t="str">
            <v>Emissions privées</v>
          </cell>
        </row>
        <row r="23">
          <cell r="A23" t="str">
            <v>Autres</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B2:L15"/>
  <sheetViews>
    <sheetView tabSelected="1" workbookViewId="0">
      <selection activeCell="F3" sqref="F3"/>
    </sheetView>
  </sheetViews>
  <sheetFormatPr baseColWidth="10" defaultRowHeight="15"/>
  <cols>
    <col min="4" max="4" width="43.85546875" customWidth="1"/>
    <col min="7" max="7" width="17" customWidth="1"/>
    <col min="8" max="8" width="19.28515625" customWidth="1"/>
  </cols>
  <sheetData>
    <row r="2" spans="2:12" ht="15.75" thickBot="1">
      <c r="B2" s="1"/>
      <c r="C2" s="1"/>
      <c r="D2" s="1"/>
      <c r="E2" s="1"/>
      <c r="F2" s="1"/>
      <c r="G2" s="1"/>
      <c r="H2" s="1"/>
      <c r="I2" s="1"/>
    </row>
    <row r="3" spans="2:12" ht="21.75" thickBot="1">
      <c r="B3" s="1"/>
      <c r="C3" s="1" t="s">
        <v>0</v>
      </c>
      <c r="D3" s="2">
        <v>3</v>
      </c>
      <c r="E3" s="3"/>
      <c r="F3" s="4"/>
      <c r="G3" s="5" t="str">
        <f>"DR-"&amp;G5&amp;"-"&amp;D3</f>
        <v>DR-030-3</v>
      </c>
      <c r="H3" s="6" t="str">
        <f>HYPERLINK(REPERT&amp;G3&amp;".jpg","Aficher image ")</f>
        <v xml:space="preserve">Aficher image </v>
      </c>
      <c r="I3" s="1"/>
    </row>
    <row r="4" spans="2:12" ht="15.75" thickBot="1">
      <c r="B4" s="1"/>
      <c r="C4" s="1"/>
      <c r="D4" s="7"/>
      <c r="E4" s="8" t="str">
        <f>REPERT&amp;"DR-"&amp;G5&amp;"-"&amp;D3&amp;".jpg"</f>
        <v>G:\Mes collections\images collection Belgique\DR-030-3.jpg</v>
      </c>
      <c r="F4" s="7"/>
      <c r="G4" s="1"/>
      <c r="H4" s="1"/>
      <c r="I4" s="1"/>
      <c r="K4" s="9"/>
      <c r="L4" s="9"/>
    </row>
    <row r="5" spans="2:12" ht="15.75" thickBot="1">
      <c r="B5" s="1"/>
      <c r="C5" s="1" t="s">
        <v>1</v>
      </c>
      <c r="D5" s="10" t="s">
        <v>2</v>
      </c>
      <c r="E5" s="1" t="str">
        <f>VLOOKUP(D5,RUBRI,6,FALSE)</f>
        <v>AERIEN</v>
      </c>
      <c r="F5" s="1"/>
      <c r="G5" s="5" t="str">
        <f>VLOOKUP(D5,RUBRI,2,FALSE)</f>
        <v>030</v>
      </c>
      <c r="H5" s="1"/>
      <c r="I5" s="1"/>
      <c r="K5" s="9"/>
      <c r="L5" s="9"/>
    </row>
    <row r="6" spans="2:12">
      <c r="B6" s="1"/>
      <c r="C6" s="1"/>
      <c r="D6" s="1"/>
      <c r="E6" s="1" t="s">
        <v>3</v>
      </c>
      <c r="F6" s="1"/>
      <c r="G6" s="5"/>
      <c r="H6" s="1"/>
      <c r="I6" s="1"/>
      <c r="K6" s="9"/>
      <c r="L6" s="9"/>
    </row>
    <row r="7" spans="2:12" ht="15.75">
      <c r="B7" s="1"/>
      <c r="C7" s="11" t="s">
        <v>4</v>
      </c>
      <c r="D7" s="12" t="str">
        <f>VLOOKUP($G$3,TOUT,7,FALSE)</f>
        <v>Namur</v>
      </c>
      <c r="E7" s="1"/>
      <c r="F7" s="1"/>
      <c r="G7" s="5"/>
      <c r="H7" s="1"/>
      <c r="I7" s="1"/>
      <c r="K7" s="9"/>
      <c r="L7" s="9"/>
    </row>
    <row r="8" spans="2:12" ht="15.75">
      <c r="B8" s="1"/>
      <c r="C8" s="11" t="s">
        <v>5</v>
      </c>
      <c r="D8" s="12" t="str">
        <f>VLOOKUP($G$3,TOUT,8,FALSE)</f>
        <v>Namur</v>
      </c>
      <c r="E8" s="1"/>
      <c r="F8" s="1"/>
      <c r="G8" s="13" t="s">
        <v>6</v>
      </c>
      <c r="H8" s="13" t="s">
        <v>7</v>
      </c>
      <c r="I8" s="1"/>
      <c r="K8" s="9"/>
      <c r="L8" s="9"/>
    </row>
    <row r="9" spans="2:12" ht="15.75">
      <c r="B9" s="1"/>
      <c r="C9" s="1" t="s">
        <v>8</v>
      </c>
      <c r="D9" s="14">
        <f>VLOOKUP($G$3,TOUT,6,FALSE)</f>
        <v>1930</v>
      </c>
      <c r="E9" s="1"/>
      <c r="F9" s="1" t="s">
        <v>9</v>
      </c>
      <c r="G9" s="15">
        <f>VLOOKUP($G$3,TOUT,9,FALSE)</f>
        <v>6.5</v>
      </c>
      <c r="H9" s="16">
        <f>VLOOKUP($G$3,TOUT,10,FALSE)</f>
        <v>0</v>
      </c>
      <c r="I9" s="1"/>
    </row>
    <row r="10" spans="2:12" ht="15.75">
      <c r="B10" s="1"/>
      <c r="C10" s="1" t="s">
        <v>10</v>
      </c>
      <c r="D10" s="12" t="str">
        <f>VLOOKUP($G$3,TOUT,17,FALSE)</f>
        <v>vert</v>
      </c>
      <c r="E10" s="1"/>
      <c r="F10" s="1"/>
      <c r="G10" s="17"/>
      <c r="H10" s="13"/>
      <c r="I10" s="1"/>
    </row>
    <row r="11" spans="2:12" ht="15.75">
      <c r="B11" s="1"/>
      <c r="C11" s="1" t="s">
        <v>11</v>
      </c>
      <c r="D11" s="12" t="str">
        <f>VLOOKUP($G$3,TOUT,18,FALSE)</f>
        <v>11½</v>
      </c>
      <c r="E11" s="1"/>
      <c r="F11" s="1" t="s">
        <v>12</v>
      </c>
      <c r="G11" s="15">
        <f>VLOOKUP($G$3,TOUT,11,FALSE)</f>
        <v>2</v>
      </c>
      <c r="H11" s="16">
        <f>VLOOKUP($G$3,TOUT,12,FALSE)</f>
        <v>0</v>
      </c>
      <c r="I11" s="1"/>
    </row>
    <row r="12" spans="2:12" ht="15.75">
      <c r="B12" s="1"/>
      <c r="C12" s="1" t="s">
        <v>13</v>
      </c>
      <c r="D12" s="12" t="str">
        <f>VLOOKUP($G$3,TOUT,19,FALSE)</f>
        <v>2 f.</v>
      </c>
      <c r="E12" s="1"/>
      <c r="F12" s="1"/>
      <c r="G12" s="17"/>
      <c r="H12" s="13"/>
      <c r="I12" s="1"/>
    </row>
    <row r="13" spans="2:12" ht="15.75">
      <c r="B13" s="1"/>
      <c r="C13" s="1" t="s">
        <v>14</v>
      </c>
      <c r="D13" s="12" t="str">
        <f>VLOOKUP($G$3,TOUT,20,FALSE)</f>
        <v/>
      </c>
      <c r="E13" s="1"/>
      <c r="F13" s="1" t="s">
        <v>15</v>
      </c>
      <c r="G13" s="15">
        <f>VLOOKUP($G$3,TOUT,13,FALSE)</f>
        <v>1</v>
      </c>
      <c r="H13" s="16">
        <f>VLOOKUP($G$3,TOUT,14,FALSE)</f>
        <v>1</v>
      </c>
      <c r="I13" s="1"/>
    </row>
    <row r="14" spans="2:12" ht="15.75">
      <c r="B14" s="1"/>
      <c r="C14" s="1" t="s">
        <v>16</v>
      </c>
      <c r="D14" s="12" t="str">
        <f>VLOOKUP($G$3,TOUT,21,FALSE)</f>
        <v/>
      </c>
      <c r="E14" s="1"/>
      <c r="F14" s="1"/>
      <c r="G14" s="1"/>
      <c r="H14" s="1"/>
      <c r="I14" s="1"/>
    </row>
    <row r="15" spans="2:12">
      <c r="B15" s="1"/>
      <c r="C15" s="1"/>
      <c r="D15" s="1"/>
      <c r="E15" s="1"/>
      <c r="F15" s="1"/>
      <c r="G15" s="1" t="s">
        <v>17</v>
      </c>
      <c r="H15" s="18">
        <f>(G9*H9)+(G11*H11)+(G13*H13)</f>
        <v>1</v>
      </c>
      <c r="I15" s="1"/>
    </row>
  </sheetData>
  <mergeCells count="1">
    <mergeCell ref="K4:L8"/>
  </mergeCells>
  <dataValidations count="3">
    <dataValidation type="custom" allowBlank="1" showInputMessage="1" showErrorMessage="1" sqref="M4">
      <formula1>E4</formula1>
    </dataValidation>
    <dataValidation type="list" allowBlank="1" showInputMessage="1" showErrorMessage="1" sqref="D3">
      <formula1>INDIRECT($E$5)</formula1>
    </dataValidation>
    <dataValidation type="list" allowBlank="1" showInputMessage="1" showErrorMessage="1" sqref="D5">
      <formula1>RUBRI2</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Mouligneaux</dc:creator>
  <cp:lastModifiedBy>Jean-Pierre Mouligneaux</cp:lastModifiedBy>
  <dcterms:created xsi:type="dcterms:W3CDTF">2022-03-09T16:08:09Z</dcterms:created>
  <dcterms:modified xsi:type="dcterms:W3CDTF">2022-03-09T16:21:55Z</dcterms:modified>
</cp:coreProperties>
</file>